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0320" windowHeight="8145" tabRatio="807" activeTab="11"/>
  </bookViews>
  <sheets>
    <sheet name="Note P1-5" sheetId="1" r:id="rId1"/>
    <sheet name="Note P6-7" sheetId="23" r:id="rId2"/>
    <sheet name="Note P8-13" sheetId="30" r:id="rId3"/>
    <sheet name="Note P14-16" sheetId="28" r:id="rId4"/>
    <sheet name="Note P17-19" sheetId="29" r:id="rId5"/>
    <sheet name="Note P20" sheetId="21" r:id="rId6"/>
    <sheet name="P21" sheetId="10" r:id="rId7"/>
    <sheet name="P22-23" sheetId="31" r:id="rId8"/>
    <sheet name="P24" sheetId="17" r:id="rId9"/>
    <sheet name="P25" sheetId="18" r:id="rId10"/>
    <sheet name="P26" sheetId="25" r:id="rId11"/>
    <sheet name="P27-34" sheetId="5" r:id="rId12"/>
    <sheet name="P35" sheetId="20" r:id="rId13"/>
    <sheet name="P36-37" sheetId="27" r:id="rId14"/>
    <sheet name="P38-41" sheetId="12" r:id="rId15"/>
  </sheets>
  <externalReferences>
    <externalReference r:id="rId16"/>
    <externalReference r:id="rId17"/>
  </externalReferences>
  <definedNames>
    <definedName name="_xlnm.Database">#N/A</definedName>
    <definedName name="Detail">#N/A</definedName>
    <definedName name="fg" localSheetId="2">[1]งบทดลอง!#REF!</definedName>
    <definedName name="fg" localSheetId="7">[1]งบทดลอง!#REF!</definedName>
    <definedName name="fg">[1]งบทดลอง!#REF!</definedName>
    <definedName name="kk">#N/A</definedName>
    <definedName name="L_Adjust">[2]Links!$H$1:$H$65536</definedName>
    <definedName name="L_AJE_Tot">[2]Links!$G$1:$G$65536</definedName>
    <definedName name="L_CY_Beg">[2]Links!$F$1:$F$65536</definedName>
    <definedName name="L_CY_End">[2]Links!$J$1:$J$65536</definedName>
    <definedName name="L_PY_End">[2]Links!$K$1:$K$65536</definedName>
    <definedName name="L_RJE_Tot">[2]Links!$I$1:$I$65536</definedName>
    <definedName name="m" localSheetId="2">[1]งบทดลอง!#REF!</definedName>
    <definedName name="m" localSheetId="7">[1]งบทดลอง!#REF!</definedName>
    <definedName name="m">[1]งบทดลอง!#REF!</definedName>
    <definedName name="myhome">#N/A</definedName>
    <definedName name="myhome1">#N/A</definedName>
    <definedName name="ok">#N/A</definedName>
    <definedName name="pp">#N/A</definedName>
    <definedName name="_xlnm.Print_Area" localSheetId="6">'P21'!$A$1:$U$28</definedName>
    <definedName name="_xlnm.Print_Area" localSheetId="8">'P24'!$A$1:$U$37</definedName>
    <definedName name="_xlnm.Print_Area" localSheetId="9">'P25'!$A$1:$T$32</definedName>
    <definedName name="_xlnm.Print_Area" localSheetId="11">'P27-34'!$A$1:$N$268</definedName>
    <definedName name="_xlnm.Print_Area" localSheetId="12">'P35'!$A$1:$AF$37</definedName>
    <definedName name="Print_Area_MI_43">#N/A</definedName>
    <definedName name="rptacctidend_7">"ZZZZZZZZZZZZZZZZZZZZZZZZZZZZZZZZZZZZZZZZZZZZZ"</definedName>
    <definedName name="rptacctidend_8">"ZZZZZZZZZZZZZZZZZZZZZZZZZZZZZZZZZZZZZZZZZZZZZ"</definedName>
    <definedName name="rptacctidstart_2">"                                             "</definedName>
    <definedName name="rptacctidstart_3">"                                             "</definedName>
    <definedName name="rptacctidstart_5">"                                             "</definedName>
    <definedName name="rptacctidstart_6">"                                             "</definedName>
    <definedName name="rptacctidstart_7">"                                             "</definedName>
    <definedName name="rptacctidstart_8">"                                             "</definedName>
    <definedName name="rptcurr1_2">"      "</definedName>
    <definedName name="rptcurr1_3">"      "</definedName>
    <definedName name="rptcurr1_5">"      "</definedName>
    <definedName name="rptcurr1_6">"      "</definedName>
    <definedName name="rptcurr1_7">"      "</definedName>
    <definedName name="rptcurr1_8">"      "</definedName>
    <definedName name="rptcurr10_2">" "</definedName>
    <definedName name="rptcurr10_3">" "</definedName>
    <definedName name="rptcurr10_5">" "</definedName>
    <definedName name="rptcurr10_6">" "</definedName>
    <definedName name="rptcurr10_7">" "</definedName>
    <definedName name="rptcurr10_8">" "</definedName>
    <definedName name="rptcurr2_2">"   "</definedName>
    <definedName name="rptcurr2_3">"   "</definedName>
    <definedName name="rptcurr2_5">"   "</definedName>
    <definedName name="rptcurr2_6">"   "</definedName>
    <definedName name="rptcurr2_7">"   "</definedName>
    <definedName name="rptcurr2_8">"   "</definedName>
    <definedName name="rptcurr3_2">"   "</definedName>
    <definedName name="rptcurr3_3">"   "</definedName>
    <definedName name="rptcurr3_5">"   "</definedName>
    <definedName name="rptcurr3_6">"   "</definedName>
    <definedName name="rptcurr3_7">"   "</definedName>
    <definedName name="rptcurr3_8">"   "</definedName>
    <definedName name="rptcurr4_2">" "</definedName>
    <definedName name="rptcurr4_3">" "</definedName>
    <definedName name="rptcurr4_5">" "</definedName>
    <definedName name="rptcurr4_6">" "</definedName>
    <definedName name="rptcurr4_7">" "</definedName>
    <definedName name="rptcurr4_8">" "</definedName>
    <definedName name="rptcurr5_2">" "</definedName>
    <definedName name="rptcurr5_3">" "</definedName>
    <definedName name="rptcurr5_5">" "</definedName>
    <definedName name="rptcurr5_6">" "</definedName>
    <definedName name="rptcurr5_7">" "</definedName>
    <definedName name="rptcurr5_8">" "</definedName>
    <definedName name="rptcurr6_2">" "</definedName>
    <definedName name="rptcurr6_3">" "</definedName>
    <definedName name="rptcurr6_5">" "</definedName>
    <definedName name="rptcurr6_6">" "</definedName>
    <definedName name="rptcurr6_7">" "</definedName>
    <definedName name="rptcurr6_8">" "</definedName>
    <definedName name="rptcurr7_2">" "</definedName>
    <definedName name="rptcurr7_3">" "</definedName>
    <definedName name="rptcurr7_5">" "</definedName>
    <definedName name="rptcurr7_6">" "</definedName>
    <definedName name="rptcurr7_7">" "</definedName>
    <definedName name="rptcurr7_8">" "</definedName>
    <definedName name="rptcurr8_2">" "</definedName>
    <definedName name="rptcurr8_3">" "</definedName>
    <definedName name="rptcurr8_5">" "</definedName>
    <definedName name="rptcurr8_6">" "</definedName>
    <definedName name="rptcurr8_7">" "</definedName>
    <definedName name="rptcurr8_8">" "</definedName>
    <definedName name="rptcurr9_2">" "</definedName>
    <definedName name="rptcurr9_3">" "</definedName>
    <definedName name="rptcurr9_5">" "</definedName>
    <definedName name="rptcurr9_6">" "</definedName>
    <definedName name="rptcurr9_7">" "</definedName>
    <definedName name="rptcurr9_8">" "</definedName>
    <definedName name="rptgroupend_2">16</definedName>
    <definedName name="rptgroupend_3">16</definedName>
    <definedName name="rptgroupend_5">16</definedName>
    <definedName name="rptgroupend_6">16</definedName>
    <definedName name="rptgroupend_7">16</definedName>
    <definedName name="rptgroupend_8">16</definedName>
    <definedName name="rptgroupstart_2">1</definedName>
    <definedName name="rptgroupstart_3">1</definedName>
    <definedName name="rptgroupstart_5">1</definedName>
    <definedName name="rptgroupstart_6">1</definedName>
    <definedName name="rptgroupstart_7">1</definedName>
    <definedName name="rptgroupstart_8">1</definedName>
    <definedName name="rptorderby_2">2</definedName>
    <definedName name="rptorderby_3">2</definedName>
    <definedName name="rptorderby_5">2</definedName>
    <definedName name="rptorderby_6">2</definedName>
    <definedName name="rptorderby_7">2</definedName>
    <definedName name="rptorderby_8">2</definedName>
    <definedName name="rptorderbysegid_2">1</definedName>
    <definedName name="rptorderbysegid_3">1</definedName>
    <definedName name="rptorderbysegid_5">1</definedName>
    <definedName name="rptorderbysegid_6">1</definedName>
    <definedName name="rptorderbysegid_7">1</definedName>
    <definedName name="rptorderbysegid_8">1</definedName>
    <definedName name="rptperiod_2">3</definedName>
    <definedName name="rptperiod_3">12</definedName>
    <definedName name="rptperiod_5">12</definedName>
    <definedName name="rptperiod_6">3</definedName>
    <definedName name="rptperiod_7">6</definedName>
    <definedName name="rptperiod_8">6</definedName>
    <definedName name="rptprovtype_2">1</definedName>
    <definedName name="rptprovtype_3">1</definedName>
    <definedName name="rptprovtype_5">1</definedName>
    <definedName name="rptprovtype_6">1</definedName>
    <definedName name="rptprovtype_7">1</definedName>
    <definedName name="rptprovtype_8">2</definedName>
    <definedName name="rptrange1_2">"ACSEGVAL01 &lt;= ""ZZZZZZ"""</definedName>
    <definedName name="rptrange2_2">"ACSEGVAL02 &lt;= ""ZZZ"""</definedName>
    <definedName name="rptrange3_2">"ACSEGVAL03 &lt;= ""ZZZ"""</definedName>
    <definedName name="rptsegend1_2">"ZZZZZZ"</definedName>
    <definedName name="rptsegend1_3">"ZZZZZZ"</definedName>
    <definedName name="rptsegend1_5">"ZZZZZZ"</definedName>
    <definedName name="rptsegend1_6">"ZZZZZZ"</definedName>
    <definedName name="rptsegend1_7">"ZZZZZZ"</definedName>
    <definedName name="rptsegend1_8">"ZZZZZZ"</definedName>
    <definedName name="rptsegend10_2">" "</definedName>
    <definedName name="rptsegend10_3">" "</definedName>
    <definedName name="rptsegend10_5">" "</definedName>
    <definedName name="rptsegend10_6">" "</definedName>
    <definedName name="rptsegend10_7">" "</definedName>
    <definedName name="rptsegend10_8">" "</definedName>
    <definedName name="rptsegend2_2">"ZZZ"</definedName>
    <definedName name="rptsegend2_3">"ZZZ"</definedName>
    <definedName name="rptsegend2_5">"ZZZ"</definedName>
    <definedName name="rptsegend2_6">"ZZZ"</definedName>
    <definedName name="rptsegend2_7">"ZZZ"</definedName>
    <definedName name="rptsegend2_8">"ZZZ"</definedName>
    <definedName name="rptsegend3_2">"ZZZ"</definedName>
    <definedName name="rptsegend3_3">"ZZZ"</definedName>
    <definedName name="rptsegend3_5">"ZZZ"</definedName>
    <definedName name="rptsegend3_6">"ZZZ"</definedName>
    <definedName name="rptsegend3_7">"ZZZ"</definedName>
    <definedName name="rptsegend3_8">"ZZZ"</definedName>
    <definedName name="rptsegend4_2">" "</definedName>
    <definedName name="rptsegend4_3">" "</definedName>
    <definedName name="rptsegend4_5">" "</definedName>
    <definedName name="rptsegend4_6">" "</definedName>
    <definedName name="rptsegend4_7">" "</definedName>
    <definedName name="rptsegend4_8">" "</definedName>
    <definedName name="rptsegend5_2">" "</definedName>
    <definedName name="rptsegend5_3">" "</definedName>
    <definedName name="rptsegend5_5">" "</definedName>
    <definedName name="rptsegend5_6">" "</definedName>
    <definedName name="rptsegend5_7">" "</definedName>
    <definedName name="rptsegend5_8">" "</definedName>
    <definedName name="rptsegend6_2">" "</definedName>
    <definedName name="rptsegend6_3">" "</definedName>
    <definedName name="rptsegend6_5">" "</definedName>
    <definedName name="rptsegend6_6">" "</definedName>
    <definedName name="rptsegend6_7">" "</definedName>
    <definedName name="rptsegend6_8">" "</definedName>
    <definedName name="rptsegend7_2">" "</definedName>
    <definedName name="rptsegend7_3">" "</definedName>
    <definedName name="rptsegend7_5">" "</definedName>
    <definedName name="rptsegend7_6">" "</definedName>
    <definedName name="rptsegend7_7">" "</definedName>
    <definedName name="rptsegend7_8">" "</definedName>
    <definedName name="rptsegend8_2">" "</definedName>
    <definedName name="rptsegend8_3">" "</definedName>
    <definedName name="rptsegend8_5">" "</definedName>
    <definedName name="rptsegend8_6">" "</definedName>
    <definedName name="rptsegend8_7">" "</definedName>
    <definedName name="rptsegend8_8">" "</definedName>
    <definedName name="rptsegend9_2">" "</definedName>
    <definedName name="rptsegend9_3">" "</definedName>
    <definedName name="rptsegend9_5">" "</definedName>
    <definedName name="rptsegend9_6">" "</definedName>
    <definedName name="rptsegend9_7">" "</definedName>
    <definedName name="rptsegend9_8">" "</definedName>
    <definedName name="rptsegoption1_2">1</definedName>
    <definedName name="rptsegoption1_3">1</definedName>
    <definedName name="rptsegoption1_5">1</definedName>
    <definedName name="rptsegoption1_6">1</definedName>
    <definedName name="rptsegoption1_7">1</definedName>
    <definedName name="rptsegoption1_8">1</definedName>
    <definedName name="rptsegoption10_2">0</definedName>
    <definedName name="rptsegoption10_3">0</definedName>
    <definedName name="rptsegoption10_5">0</definedName>
    <definedName name="rptsegoption10_6">0</definedName>
    <definedName name="rptsegoption10_7">0</definedName>
    <definedName name="rptsegoption10_8">0</definedName>
    <definedName name="rptsegoption2_2">1</definedName>
    <definedName name="rptsegoption2_3">1</definedName>
    <definedName name="rptsegoption2_5">1</definedName>
    <definedName name="rptsegoption2_6">1</definedName>
    <definedName name="rptsegoption2_7">1</definedName>
    <definedName name="rptsegoption2_8">1</definedName>
    <definedName name="rptsegoption3_2">1</definedName>
    <definedName name="rptsegoption3_3">1</definedName>
    <definedName name="rptsegoption3_5">1</definedName>
    <definedName name="rptsegoption3_6">1</definedName>
    <definedName name="rptsegoption3_7">1</definedName>
    <definedName name="rptsegoption3_8">1</definedName>
    <definedName name="rptsegoption4_2">0</definedName>
    <definedName name="rptsegoption4_3">0</definedName>
    <definedName name="rptsegoption4_5">0</definedName>
    <definedName name="rptsegoption4_6">0</definedName>
    <definedName name="rptsegoption4_7">0</definedName>
    <definedName name="rptsegoption4_8">0</definedName>
    <definedName name="rptsegoption5_2">0</definedName>
    <definedName name="rptsegoption5_3">0</definedName>
    <definedName name="rptsegoption5_5">0</definedName>
    <definedName name="rptsegoption5_6">0</definedName>
    <definedName name="rptsegoption5_7">0</definedName>
    <definedName name="rptsegoption5_8">0</definedName>
    <definedName name="rptsegoption6_2">0</definedName>
    <definedName name="rptsegoption6_3">0</definedName>
    <definedName name="rptsegoption6_5">0</definedName>
    <definedName name="rptsegoption6_6">0</definedName>
    <definedName name="rptsegoption6_7">0</definedName>
    <definedName name="rptsegoption6_8">0</definedName>
    <definedName name="rptsegoption7_2">0</definedName>
    <definedName name="rptsegoption7_3">0</definedName>
    <definedName name="rptsegoption7_5">0</definedName>
    <definedName name="rptsegoption7_6">0</definedName>
    <definedName name="rptsegoption7_7">0</definedName>
    <definedName name="rptsegoption7_8">0</definedName>
    <definedName name="rptsegoption8_2">0</definedName>
    <definedName name="rptsegoption8_3">0</definedName>
    <definedName name="rptsegoption8_5">0</definedName>
    <definedName name="rptsegoption8_6">0</definedName>
    <definedName name="rptsegoption8_7">0</definedName>
    <definedName name="rptsegoption8_8">0</definedName>
    <definedName name="rptsegoption9_2">0</definedName>
    <definedName name="rptsegoption9_3">0</definedName>
    <definedName name="rptsegoption9_5">0</definedName>
    <definedName name="rptsegoption9_6">0</definedName>
    <definedName name="rptsegoption9_7">0</definedName>
    <definedName name="rptsegoption9_8">0</definedName>
    <definedName name="rptsegstart1_2">" "</definedName>
    <definedName name="rptsegstart1_3">" "</definedName>
    <definedName name="rptsegstart1_5">" "</definedName>
    <definedName name="rptsegstart1_6">" "</definedName>
    <definedName name="rptsegstart1_7">" "</definedName>
    <definedName name="rptsegstart1_8">" "</definedName>
    <definedName name="rptsegstart10_2">" "</definedName>
    <definedName name="rptsegstart10_3">" "</definedName>
    <definedName name="rptsegstart10_5">" "</definedName>
    <definedName name="rptsegstart10_6">" "</definedName>
    <definedName name="rptsegstart10_7">" "</definedName>
    <definedName name="rptsegstart10_8">" "</definedName>
    <definedName name="rptsegstart2_2">"   "</definedName>
    <definedName name="rptsegstart2_3">"   "</definedName>
    <definedName name="rptsegstart2_5">"   "</definedName>
    <definedName name="rptsegstart2_6">"   "</definedName>
    <definedName name="rptsegstart2_7">"   "</definedName>
    <definedName name="rptsegstart2_8">"   "</definedName>
    <definedName name="rptsegstart3_2">"   "</definedName>
    <definedName name="rptsegstart3_3">"   "</definedName>
    <definedName name="rptsegstart3_5">"   "</definedName>
    <definedName name="rptsegstart3_6">"   "</definedName>
    <definedName name="rptsegstart3_7">"   "</definedName>
    <definedName name="rptsegstart3_8">"   "</definedName>
    <definedName name="rptsegstart4_2">" "</definedName>
    <definedName name="rptsegstart4_3">" "</definedName>
    <definedName name="rptsegstart4_5">" "</definedName>
    <definedName name="rptsegstart4_6">" "</definedName>
    <definedName name="rptsegstart4_7">" "</definedName>
    <definedName name="rptsegstart4_8">" "</definedName>
    <definedName name="rptsegstart5_2">" "</definedName>
    <definedName name="rptsegstart5_3">" "</definedName>
    <definedName name="rptsegstart5_5">" "</definedName>
    <definedName name="rptsegstart5_6">" "</definedName>
    <definedName name="rptsegstart5_7">" "</definedName>
    <definedName name="rptsegstart5_8">" "</definedName>
    <definedName name="rptsegstart6_2">" "</definedName>
    <definedName name="rptsegstart6_3">" "</definedName>
    <definedName name="rptsegstart6_5">" "</definedName>
    <definedName name="rptsegstart6_6">" "</definedName>
    <definedName name="rptsegstart6_7">" "</definedName>
    <definedName name="rptsegstart6_8">" "</definedName>
    <definedName name="rptsegstart7_2">" "</definedName>
    <definedName name="rptsegstart7_3">" "</definedName>
    <definedName name="rptsegstart7_5">" "</definedName>
    <definedName name="rptsegstart7_6">" "</definedName>
    <definedName name="rptsegstart7_7">" "</definedName>
    <definedName name="rptsegstart7_8">" "</definedName>
    <definedName name="rptsegstart8_2">" "</definedName>
    <definedName name="rptsegstart8_3">" "</definedName>
    <definedName name="rptsegstart8_5">" "</definedName>
    <definedName name="rptsegstart8_6">" "</definedName>
    <definedName name="rptsegstart8_7">" "</definedName>
    <definedName name="rptsegstart8_8">" "</definedName>
    <definedName name="rptsegstart9_2">" "</definedName>
    <definedName name="rptsegstart9_3">" "</definedName>
    <definedName name="rptsegstart9_5">" "</definedName>
    <definedName name="rptsegstart9_6">" "</definedName>
    <definedName name="rptsegstart9_7">" "</definedName>
    <definedName name="rptsegstart9_8">" "</definedName>
    <definedName name="rptyear_2">2007</definedName>
    <definedName name="rptyear_3">2008</definedName>
    <definedName name="rptyear_5">2009</definedName>
    <definedName name="rptyear_6">2010</definedName>
    <definedName name="rptyear_7">2009</definedName>
    <definedName name="rptyear_8">2010</definedName>
    <definedName name="s">#N/A</definedName>
    <definedName name="S_Adjust_Data">[2]Lead!$J$1:$J$12</definedName>
    <definedName name="S_AJE_Tot_Data">[2]Lead!$I$1:$I$12</definedName>
    <definedName name="S_CY_Beg_Data">[2]Lead!$G$1:$G$12</definedName>
    <definedName name="S_CY_End_Data">[2]Lead!$L$1:$L$12</definedName>
    <definedName name="S_PY_End_Data">[2]Lead!$N$1:$N$12</definedName>
    <definedName name="S_RJE_Tot_Data">[2]Lead!$K$1:$K$12</definedName>
    <definedName name="SALE_TSTC">#N/A</definedName>
    <definedName name="spec_41">#N/A</definedName>
    <definedName name="spec_42">#N/A</definedName>
    <definedName name="spec_43">#N/A</definedName>
    <definedName name="spec_44">#N/A</definedName>
    <definedName name="spec_5">#N/A</definedName>
    <definedName name="spec_6">#N/A</definedName>
    <definedName name="spec_7">#N/A</definedName>
    <definedName name="spec_8">#N/A</definedName>
    <definedName name="ss">#N/A</definedName>
    <definedName name="x">#N/A</definedName>
    <definedName name="ฟ">#N/A</definedName>
    <definedName name="ฟรท">#N/A</definedName>
    <definedName name="ไม่มีชื่อ">#N/A</definedName>
  </definedNames>
  <calcPr calcId="152511"/>
</workbook>
</file>

<file path=xl/calcChain.xml><?xml version="1.0" encoding="utf-8"?>
<calcChain xmlns="http://schemas.openxmlformats.org/spreadsheetml/2006/main">
  <c r="L100" i="28" l="1"/>
  <c r="J100" i="28"/>
  <c r="H100" i="28"/>
  <c r="F100" i="28"/>
  <c r="F14" i="28" l="1"/>
  <c r="L110" i="28" l="1"/>
  <c r="J110" i="28"/>
  <c r="H110" i="28"/>
  <c r="F110" i="28"/>
  <c r="L106" i="28"/>
  <c r="J106" i="28"/>
  <c r="H106" i="28"/>
  <c r="F106" i="28"/>
  <c r="J75" i="28"/>
  <c r="H75" i="28"/>
  <c r="F75" i="28"/>
  <c r="J56" i="28"/>
  <c r="H56" i="28"/>
  <c r="F56" i="28"/>
  <c r="L14" i="28"/>
  <c r="J14" i="28"/>
  <c r="H14" i="28"/>
  <c r="L18" i="28" l="1"/>
  <c r="J18" i="28"/>
  <c r="H18" i="28"/>
  <c r="F18" i="28"/>
  <c r="E18" i="28"/>
  <c r="F60" i="28" l="1"/>
  <c r="L6" i="28"/>
  <c r="J6" i="28"/>
  <c r="M25" i="31" l="1"/>
  <c r="K25" i="31"/>
  <c r="I25" i="31"/>
  <c r="G25" i="31"/>
  <c r="E73" i="29" l="1"/>
  <c r="AC18" i="20"/>
  <c r="M25" i="5"/>
  <c r="K25" i="5"/>
  <c r="G25" i="5"/>
  <c r="E25" i="5"/>
  <c r="M22" i="5"/>
  <c r="K22" i="5"/>
  <c r="J19" i="25"/>
  <c r="J18" i="25"/>
  <c r="F17" i="25"/>
  <c r="F20" i="25" s="1"/>
  <c r="L27" i="25"/>
  <c r="L24" i="10"/>
  <c r="K11" i="21"/>
  <c r="I11" i="21"/>
  <c r="G11" i="21"/>
  <c r="E11" i="21"/>
  <c r="L91" i="28" l="1"/>
  <c r="J91" i="28"/>
  <c r="H91" i="28"/>
  <c r="F91" i="28"/>
  <c r="J25" i="27" l="1"/>
  <c r="AE18" i="20" l="1"/>
  <c r="E13" i="20"/>
  <c r="I13" i="20"/>
  <c r="M13" i="20"/>
  <c r="Q13" i="20"/>
  <c r="U13" i="20"/>
  <c r="W13" i="20"/>
  <c r="S21" i="20" l="1"/>
  <c r="S13" i="20"/>
  <c r="S22" i="20" s="1"/>
  <c r="S24" i="20" s="1"/>
  <c r="O21" i="20"/>
  <c r="O13" i="20"/>
  <c r="K21" i="20"/>
  <c r="K13" i="20"/>
  <c r="K22" i="20" s="1"/>
  <c r="K24" i="20" s="1"/>
  <c r="G21" i="20"/>
  <c r="G13" i="20"/>
  <c r="G22" i="20" s="1"/>
  <c r="G24" i="20" s="1"/>
  <c r="O22" i="20" l="1"/>
  <c r="O24" i="20" s="1"/>
  <c r="J28" i="25"/>
  <c r="J27" i="25"/>
  <c r="I24" i="21"/>
  <c r="K110" i="29"/>
  <c r="I110" i="29"/>
  <c r="L122" i="12" l="1"/>
  <c r="L121" i="12"/>
  <c r="L119" i="12"/>
  <c r="L118" i="12"/>
  <c r="L77" i="12" l="1"/>
  <c r="J77" i="12"/>
  <c r="H77" i="12"/>
  <c r="F77" i="12"/>
  <c r="L73" i="12"/>
  <c r="J73" i="12"/>
  <c r="J109" i="12"/>
  <c r="L109" i="12" s="1"/>
  <c r="J108" i="12"/>
  <c r="L108" i="12" l="1"/>
  <c r="I192" i="30" l="1"/>
  <c r="K192" i="30"/>
  <c r="AE23" i="20" l="1"/>
  <c r="AC23" i="20"/>
  <c r="AE20" i="20"/>
  <c r="AC20" i="20"/>
  <c r="AE19" i="20"/>
  <c r="AC19" i="20"/>
  <c r="AE17" i="20"/>
  <c r="AC17" i="20"/>
  <c r="AE16" i="20"/>
  <c r="AC16" i="20"/>
  <c r="AE15" i="20"/>
  <c r="AC15" i="20"/>
  <c r="AE14" i="20"/>
  <c r="AC14" i="20"/>
  <c r="AE12" i="20"/>
  <c r="AC12" i="20"/>
  <c r="AE11" i="20"/>
  <c r="AC11" i="20"/>
  <c r="W21" i="20"/>
  <c r="U21" i="20"/>
  <c r="M102" i="5"/>
  <c r="K102" i="5"/>
  <c r="I102" i="5"/>
  <c r="G102" i="5"/>
  <c r="M73" i="5"/>
  <c r="G73" i="5"/>
  <c r="E73" i="5"/>
  <c r="M70" i="5"/>
  <c r="K70" i="5"/>
  <c r="G115" i="29"/>
  <c r="E115" i="29"/>
  <c r="U22" i="20" l="1"/>
  <c r="U24" i="20" s="1"/>
  <c r="W22" i="20"/>
  <c r="W24" i="20" s="1"/>
  <c r="K39" i="5" l="1"/>
  <c r="L20" i="10" l="1"/>
  <c r="N20" i="10"/>
  <c r="N24" i="10"/>
  <c r="P24" i="10"/>
  <c r="T24" i="10"/>
  <c r="L90" i="12" l="1"/>
  <c r="L86" i="12"/>
  <c r="F25" i="27"/>
  <c r="H25" i="27"/>
  <c r="L25" i="27"/>
  <c r="J25" i="25" l="1"/>
  <c r="J24" i="25"/>
  <c r="J23" i="25"/>
  <c r="J22" i="25"/>
  <c r="J14" i="25"/>
  <c r="J15" i="25"/>
  <c r="J16" i="25"/>
  <c r="J13" i="25"/>
  <c r="F26" i="25"/>
  <c r="F29" i="25" s="1"/>
  <c r="F32" i="25" s="1"/>
  <c r="H26" i="25"/>
  <c r="H29" i="25" s="1"/>
  <c r="H17" i="25"/>
  <c r="H20" i="25" s="1"/>
  <c r="H32" i="25" l="1"/>
  <c r="F31" i="25"/>
  <c r="H31" i="25"/>
  <c r="L56" i="12" l="1"/>
  <c r="J56" i="12"/>
  <c r="H56" i="12"/>
  <c r="F56" i="12"/>
  <c r="L49" i="12"/>
  <c r="J49" i="12"/>
  <c r="H49" i="12"/>
  <c r="F49" i="12"/>
  <c r="J57" i="12" l="1"/>
  <c r="J59" i="12" s="1"/>
  <c r="J61" i="12" s="1"/>
  <c r="F57" i="12"/>
  <c r="F59" i="12" s="1"/>
  <c r="F61" i="12" s="1"/>
  <c r="L57" i="12"/>
  <c r="L59" i="12" s="1"/>
  <c r="L61" i="12" s="1"/>
  <c r="H57" i="12"/>
  <c r="H59" i="12" s="1"/>
  <c r="H61" i="12" s="1"/>
  <c r="G134" i="5" l="1"/>
  <c r="L85" i="28" l="1"/>
  <c r="J85" i="28"/>
  <c r="L72" i="28"/>
  <c r="L71" i="28"/>
  <c r="L70" i="28"/>
  <c r="J65" i="28"/>
  <c r="H65" i="28"/>
  <c r="F65" i="28"/>
  <c r="L64" i="28"/>
  <c r="L60" i="28" s="1"/>
  <c r="L63" i="28"/>
  <c r="L62" i="28"/>
  <c r="L53" i="28"/>
  <c r="L52" i="28"/>
  <c r="L56" i="28" s="1"/>
  <c r="J47" i="28"/>
  <c r="H47" i="28"/>
  <c r="F47" i="28"/>
  <c r="L46" i="28"/>
  <c r="L45" i="28"/>
  <c r="L75" i="28" l="1"/>
  <c r="L47" i="28"/>
  <c r="L65" i="28"/>
  <c r="K115" i="29" l="1"/>
  <c r="I115" i="29"/>
  <c r="K21" i="29" l="1"/>
  <c r="I21" i="29"/>
  <c r="G21" i="29"/>
  <c r="E21" i="29"/>
  <c r="K15" i="29"/>
  <c r="I15" i="29"/>
  <c r="I155" i="5" l="1"/>
  <c r="M155" i="5" s="1"/>
  <c r="G155" i="5"/>
  <c r="K155" i="5" s="1"/>
  <c r="I27" i="18" l="1"/>
  <c r="Q18" i="18"/>
  <c r="O18" i="18"/>
  <c r="K18" i="18"/>
  <c r="I18" i="18"/>
  <c r="G18" i="18"/>
  <c r="E18" i="18"/>
  <c r="I21" i="20" l="1"/>
  <c r="Q21" i="20" l="1"/>
  <c r="K57" i="5"/>
  <c r="M57" i="5"/>
  <c r="Q22" i="20" l="1"/>
  <c r="Q24" i="20" s="1"/>
  <c r="I60" i="29" l="1"/>
  <c r="E60" i="29"/>
  <c r="K60" i="29"/>
  <c r="G60" i="29"/>
  <c r="M207" i="5" l="1"/>
  <c r="K207" i="5"/>
  <c r="M131" i="5"/>
  <c r="K131" i="5"/>
  <c r="L28" i="12" l="1"/>
  <c r="J42" i="12" l="1"/>
  <c r="L42" i="12"/>
  <c r="M245" i="5"/>
  <c r="K245" i="5"/>
  <c r="M106" i="5" l="1"/>
  <c r="M39" i="5" l="1"/>
  <c r="M53" i="5" s="1"/>
  <c r="I99" i="5" s="1"/>
  <c r="M99" i="5" s="1"/>
  <c r="M10" i="18" l="1"/>
  <c r="S10" i="18" s="1"/>
  <c r="M11" i="18"/>
  <c r="S11" i="18" s="1"/>
  <c r="M12" i="18"/>
  <c r="S12" i="18" s="1"/>
  <c r="M13" i="18"/>
  <c r="M14" i="18"/>
  <c r="S14" i="18" s="1"/>
  <c r="M15" i="18"/>
  <c r="S15" i="18" s="1"/>
  <c r="M16" i="18"/>
  <c r="S16" i="18" s="1"/>
  <c r="M17" i="18"/>
  <c r="S17" i="18" s="1"/>
  <c r="M9" i="18"/>
  <c r="K27" i="18"/>
  <c r="K24" i="21"/>
  <c r="K27" i="21" s="1"/>
  <c r="I27" i="21"/>
  <c r="G24" i="21"/>
  <c r="G27" i="21" s="1"/>
  <c r="E24" i="21"/>
  <c r="E27" i="21" s="1"/>
  <c r="G19" i="21"/>
  <c r="K19" i="21" s="1"/>
  <c r="S9" i="18" l="1"/>
  <c r="M18" i="18"/>
  <c r="S13" i="18"/>
  <c r="S18" i="18" l="1"/>
  <c r="E21" i="20" l="1"/>
  <c r="M21" i="20"/>
  <c r="J16" i="27" l="1"/>
  <c r="H16" i="27"/>
  <c r="F16" i="27"/>
  <c r="L16" i="27"/>
  <c r="M22" i="20"/>
  <c r="M24" i="20" s="1"/>
  <c r="I22" i="20"/>
  <c r="I24" i="20" s="1"/>
  <c r="E22" i="20"/>
  <c r="E24" i="20" s="1"/>
  <c r="G213" i="5"/>
  <c r="I213" i="5"/>
  <c r="K213" i="5"/>
  <c r="M213" i="5"/>
  <c r="M113" i="5"/>
  <c r="K113" i="5"/>
  <c r="I113" i="5"/>
  <c r="G113" i="5" s="1"/>
  <c r="F33" i="27" l="1"/>
  <c r="J33" i="27"/>
  <c r="AC21" i="20"/>
  <c r="AC13" i="20"/>
  <c r="AE13" i="20"/>
  <c r="AE21" i="20"/>
  <c r="AC22" i="20" l="1"/>
  <c r="AC24" i="20" s="1"/>
  <c r="AE22" i="20"/>
  <c r="AE24" i="20" s="1"/>
  <c r="J28" i="12"/>
  <c r="L21" i="27"/>
  <c r="J21" i="27"/>
  <c r="F36" i="27" l="1"/>
  <c r="F37" i="27" s="1"/>
  <c r="H33" i="27"/>
  <c r="H36" i="27" s="1"/>
  <c r="H37" i="27" s="1"/>
  <c r="J36" i="27"/>
  <c r="J37" i="27" s="1"/>
  <c r="L33" i="27"/>
  <c r="L36" i="27" s="1"/>
  <c r="L37" i="27" s="1"/>
  <c r="K106" i="5" l="1"/>
  <c r="K53" i="5"/>
  <c r="G99" i="5" s="1"/>
  <c r="K99" i="5" s="1"/>
  <c r="L26" i="25"/>
  <c r="L29" i="25" s="1"/>
  <c r="J26" i="25"/>
  <c r="J29" i="25" s="1"/>
  <c r="L17" i="25"/>
  <c r="L20" i="25" s="1"/>
  <c r="J17" i="25"/>
  <c r="J20" i="25" s="1"/>
  <c r="J32" i="25" l="1"/>
  <c r="R7" i="17"/>
  <c r="L23" i="17" l="1"/>
  <c r="L24" i="17"/>
  <c r="L25" i="17"/>
  <c r="L26" i="17"/>
  <c r="L27" i="17"/>
  <c r="L28" i="17"/>
  <c r="L29" i="17"/>
  <c r="L30" i="17"/>
  <c r="L31" i="17"/>
  <c r="L10" i="17"/>
  <c r="L11" i="17"/>
  <c r="L12" i="17"/>
  <c r="L13" i="17"/>
  <c r="L14" i="17"/>
  <c r="L15" i="17"/>
  <c r="L16" i="17"/>
  <c r="L17" i="17"/>
  <c r="L18" i="17"/>
  <c r="L19" i="17"/>
  <c r="K32" i="29" l="1"/>
  <c r="K7" i="21"/>
  <c r="T12" i="10"/>
  <c r="N9" i="10"/>
  <c r="T9" i="10" s="1"/>
  <c r="L9" i="10"/>
  <c r="P9" i="10" s="1"/>
  <c r="E27" i="18"/>
  <c r="G27" i="18"/>
  <c r="E7" i="18"/>
  <c r="M218" i="5"/>
  <c r="K218" i="5"/>
  <c r="J31" i="25" l="1"/>
  <c r="T29" i="17"/>
  <c r="T17" i="17" l="1"/>
  <c r="T30" i="17"/>
  <c r="N20" i="17"/>
  <c r="P20" i="17"/>
  <c r="R20" i="17"/>
  <c r="I93" i="29"/>
  <c r="G93" i="29"/>
  <c r="E93" i="29"/>
  <c r="K93" i="29"/>
  <c r="M134" i="5" l="1"/>
  <c r="K134" i="5"/>
  <c r="I134" i="5"/>
  <c r="M82" i="5"/>
  <c r="K82" i="5"/>
  <c r="M257" i="5"/>
  <c r="K257" i="5"/>
  <c r="K76" i="29" l="1"/>
  <c r="I76" i="29"/>
  <c r="G76" i="29"/>
  <c r="E76" i="29"/>
  <c r="G66" i="29"/>
  <c r="E66" i="29"/>
  <c r="K51" i="29"/>
  <c r="I51" i="29"/>
  <c r="G51" i="29"/>
  <c r="E51" i="29"/>
  <c r="I32" i="29"/>
  <c r="G32" i="29"/>
  <c r="E32" i="29"/>
  <c r="G29" i="29"/>
  <c r="I45" i="29" s="1"/>
  <c r="I54" i="29" s="1"/>
  <c r="E29" i="29"/>
  <c r="E45" i="29" s="1"/>
  <c r="E54" i="29" s="1"/>
  <c r="K29" i="29"/>
  <c r="K66" i="29" l="1"/>
  <c r="I29" i="29"/>
  <c r="E79" i="29"/>
  <c r="E95" i="29" s="1"/>
  <c r="I79" i="29"/>
  <c r="I95" i="29" s="1"/>
  <c r="I66" i="29"/>
  <c r="K79" i="29" l="1"/>
  <c r="K95" i="29" s="1"/>
  <c r="G79" i="29"/>
  <c r="G95" i="29" s="1"/>
  <c r="E19" i="21" l="1"/>
  <c r="I19" i="21" s="1"/>
  <c r="I7" i="21"/>
  <c r="B22" i="25"/>
  <c r="B26" i="25"/>
  <c r="L31" i="25"/>
  <c r="B29" i="25"/>
  <c r="B32" i="25"/>
  <c r="B31" i="25"/>
  <c r="L32" i="25" l="1"/>
  <c r="L7" i="27" l="1"/>
  <c r="J7" i="27"/>
  <c r="H32" i="17"/>
  <c r="H20" i="17"/>
  <c r="L9" i="17"/>
  <c r="L22" i="17"/>
  <c r="M14" i="5" l="1"/>
  <c r="K14" i="5"/>
  <c r="I14" i="5"/>
  <c r="G14" i="5"/>
  <c r="M7" i="5"/>
  <c r="K7" i="5"/>
  <c r="I47" i="5" l="1"/>
  <c r="I48" i="5" s="1"/>
  <c r="G47" i="5"/>
  <c r="G48" i="5" s="1"/>
  <c r="L12" i="10" l="1"/>
  <c r="K47" i="5" l="1"/>
  <c r="K48" i="5" s="1"/>
  <c r="M7" i="18" l="1"/>
  <c r="S7" i="18"/>
  <c r="B31" i="17" l="1"/>
  <c r="M26" i="18" l="1"/>
  <c r="S26" i="18" s="1"/>
  <c r="M25" i="18"/>
  <c r="S25" i="18" s="1"/>
  <c r="M24" i="18"/>
  <c r="S24" i="18" s="1"/>
  <c r="M23" i="18"/>
  <c r="S23" i="18" s="1"/>
  <c r="M22" i="18"/>
  <c r="S22" i="18" s="1"/>
  <c r="M21" i="18"/>
  <c r="S21" i="18" s="1"/>
  <c r="M20" i="18"/>
  <c r="S20" i="18" s="1"/>
  <c r="T31" i="17"/>
  <c r="T28" i="17"/>
  <c r="T27" i="17"/>
  <c r="T26" i="17"/>
  <c r="T25" i="17"/>
  <c r="T24" i="17"/>
  <c r="T23" i="17"/>
  <c r="T22" i="17"/>
  <c r="D32" i="17"/>
  <c r="J20" i="17"/>
  <c r="D20" i="17"/>
  <c r="F20" i="17"/>
  <c r="T19" i="17"/>
  <c r="T18" i="17"/>
  <c r="T16" i="17"/>
  <c r="T15" i="17"/>
  <c r="T14" i="17"/>
  <c r="T13" i="17"/>
  <c r="T12" i="17"/>
  <c r="T11" i="17"/>
  <c r="T10" i="17"/>
  <c r="T9" i="17"/>
  <c r="M47" i="5"/>
  <c r="M48" i="5" s="1"/>
  <c r="Q27" i="18"/>
  <c r="O27" i="18"/>
  <c r="B20" i="18"/>
  <c r="B21" i="18"/>
  <c r="B23" i="18"/>
  <c r="B24" i="18"/>
  <c r="B25" i="18"/>
  <c r="B26" i="18"/>
  <c r="B23" i="17"/>
  <c r="B24" i="17"/>
  <c r="B26" i="17"/>
  <c r="B27" i="17"/>
  <c r="B28" i="17"/>
  <c r="F32" i="17"/>
  <c r="J32" i="17"/>
  <c r="N32" i="17"/>
  <c r="P32" i="17"/>
  <c r="R32" i="17"/>
  <c r="N12" i="10"/>
  <c r="P12" i="10"/>
  <c r="D33" i="17" l="1"/>
  <c r="E28" i="18"/>
  <c r="M27" i="18"/>
  <c r="L20" i="17"/>
  <c r="T20" i="17"/>
  <c r="L32" i="17"/>
  <c r="T32" i="17"/>
  <c r="S27" i="18"/>
  <c r="M28" i="18" l="1"/>
  <c r="S28" i="18"/>
  <c r="L33" i="17"/>
  <c r="T33" i="17"/>
</calcChain>
</file>

<file path=xl/sharedStrings.xml><?xml version="1.0" encoding="utf-8"?>
<sst xmlns="http://schemas.openxmlformats.org/spreadsheetml/2006/main" count="1443" uniqueCount="1011">
  <si>
    <t>Cash</t>
  </si>
  <si>
    <t>Current accounts</t>
  </si>
  <si>
    <t>Savings deposit</t>
  </si>
  <si>
    <t>Total</t>
  </si>
  <si>
    <t xml:space="preserve">          accounts</t>
  </si>
  <si>
    <t xml:space="preserve">          Others </t>
  </si>
  <si>
    <t xml:space="preserve">          Interest income </t>
  </si>
  <si>
    <t>Related companies</t>
  </si>
  <si>
    <t>Finished goods</t>
  </si>
  <si>
    <t>Raw materials</t>
  </si>
  <si>
    <t>Construction supplies</t>
  </si>
  <si>
    <t>Supplies</t>
  </si>
  <si>
    <t>4.  SUMMARY OF SIGNIFICANT ACCOUNTING POLICIES</t>
  </si>
  <si>
    <t>Cost method</t>
  </si>
  <si>
    <t>Dividend</t>
  </si>
  <si>
    <t>99.99</t>
  </si>
  <si>
    <t>Increase</t>
  </si>
  <si>
    <t>Decrease</t>
  </si>
  <si>
    <t>Transfer in (out)</t>
  </si>
  <si>
    <t xml:space="preserve">     Building and construction</t>
  </si>
  <si>
    <t xml:space="preserve">     Office equipment</t>
  </si>
  <si>
    <t xml:space="preserve">     Vehicles</t>
  </si>
  <si>
    <t>Consolidated financial statements</t>
  </si>
  <si>
    <t xml:space="preserve">1.  GENERAL INFORMATION </t>
  </si>
  <si>
    <t xml:space="preserve">          Employees benefit expenses</t>
  </si>
  <si>
    <t>Construction contractual</t>
  </si>
  <si>
    <t>Selling of precast floor</t>
  </si>
  <si>
    <t>Amortization</t>
  </si>
  <si>
    <t xml:space="preserve">     Other income</t>
  </si>
  <si>
    <t>Separate financial statements</t>
  </si>
  <si>
    <t xml:space="preserve">Percentage of </t>
  </si>
  <si>
    <t>investment</t>
  </si>
  <si>
    <t xml:space="preserve">          Amortization </t>
  </si>
  <si>
    <t xml:space="preserve">          Depreciation </t>
  </si>
  <si>
    <t xml:space="preserve">          Directors' remuneration </t>
  </si>
  <si>
    <t xml:space="preserve">          Changes in finished goods and </t>
  </si>
  <si>
    <t xml:space="preserve">                work in process</t>
  </si>
  <si>
    <t xml:space="preserve">          Goods purchased for sales </t>
  </si>
  <si>
    <t xml:space="preserve">          Equipment and tools rental </t>
  </si>
  <si>
    <t xml:space="preserve">     Directors' remuneration </t>
  </si>
  <si>
    <t xml:space="preserve">   Total expenses </t>
  </si>
  <si>
    <t xml:space="preserve">     Finance costs</t>
  </si>
  <si>
    <t xml:space="preserve">     Administrative expenses</t>
  </si>
  <si>
    <t xml:space="preserve">          Construction materials used and </t>
  </si>
  <si>
    <t xml:space="preserve">                subcontractor wages</t>
  </si>
  <si>
    <t xml:space="preserve">          Management benefit expenses</t>
  </si>
  <si>
    <t>Relationship</t>
  </si>
  <si>
    <t>Subsidiary</t>
  </si>
  <si>
    <t>Trade accounts payable</t>
  </si>
  <si>
    <t>NOTES TO FINANCIAL STATEMENTS</t>
  </si>
  <si>
    <t>Type of business</t>
  </si>
  <si>
    <t>Percentage of shareholding</t>
  </si>
  <si>
    <t>or share of profit (loss)</t>
  </si>
  <si>
    <t>Manufacture/sales</t>
  </si>
  <si>
    <t>Development real</t>
  </si>
  <si>
    <t xml:space="preserve">   of precast floor</t>
  </si>
  <si>
    <t xml:space="preserve">   Co., Ltd. </t>
  </si>
  <si>
    <t xml:space="preserve">     for impairment of assets (if any).</t>
  </si>
  <si>
    <t>Number of years</t>
  </si>
  <si>
    <t>5</t>
  </si>
  <si>
    <t>Building and construction</t>
  </si>
  <si>
    <t>20</t>
  </si>
  <si>
    <t>Office tools and furnitures</t>
  </si>
  <si>
    <t>3 - 5</t>
  </si>
  <si>
    <t>Machinery and equipments</t>
  </si>
  <si>
    <t xml:space="preserve">Vehicles </t>
  </si>
  <si>
    <t>12 - 44</t>
  </si>
  <si>
    <t>Machinery and equipment</t>
  </si>
  <si>
    <t>2 - 14</t>
  </si>
  <si>
    <t>PRE-BUILT PUBLIC COMPANY LIMITED AND SUBSIDIARIES</t>
  </si>
  <si>
    <t xml:space="preserve">     Building improvement</t>
  </si>
  <si>
    <t>PCM Construction Materials Co., Ltd.</t>
  </si>
  <si>
    <t>3.  CONSOLIDATED FINANCIAL STATEMENTS PREPARATION BASIS</t>
  </si>
  <si>
    <t xml:space="preserve">     4.1  Revenues and Expenses Recognition</t>
  </si>
  <si>
    <t xml:space="preserve">     4.2  Cash and cash equivalents</t>
  </si>
  <si>
    <t>Cost :-</t>
  </si>
  <si>
    <t xml:space="preserve">     Office furniture</t>
  </si>
  <si>
    <t xml:space="preserve">     Temporary building </t>
  </si>
  <si>
    <t>Net value</t>
  </si>
  <si>
    <t>financial statements</t>
  </si>
  <si>
    <t xml:space="preserve">     Other receivables </t>
  </si>
  <si>
    <t xml:space="preserve">     Prepaid expenses</t>
  </si>
  <si>
    <t>Accumulated depreciation :-</t>
  </si>
  <si>
    <t xml:space="preserve">Trade accounts receivable </t>
  </si>
  <si>
    <t xml:space="preserve">     Land and land improvement</t>
  </si>
  <si>
    <t xml:space="preserve">     Land </t>
  </si>
  <si>
    <t xml:space="preserve">     acquisition. </t>
  </si>
  <si>
    <t xml:space="preserve">     Machinery  and equipment</t>
  </si>
  <si>
    <t xml:space="preserve">     Mock-up room</t>
  </si>
  <si>
    <t xml:space="preserve">     Assets under installation</t>
  </si>
  <si>
    <t xml:space="preserve">     Accrued expenses</t>
  </si>
  <si>
    <t xml:space="preserve">     Others</t>
  </si>
  <si>
    <t xml:space="preserve">          Gain on sales of assets</t>
  </si>
  <si>
    <t xml:space="preserve">          -  PCM Construction Materials</t>
  </si>
  <si>
    <t xml:space="preserve">     Unbilled construction costs</t>
  </si>
  <si>
    <t xml:space="preserve">     Project value as per contract</t>
  </si>
  <si>
    <t>(Unit : Baht)</t>
  </si>
  <si>
    <t xml:space="preserve">Separate </t>
  </si>
  <si>
    <t>Computer software</t>
  </si>
  <si>
    <t xml:space="preserve">       Cost :</t>
  </si>
  <si>
    <t xml:space="preserve">       Net book value :</t>
  </si>
  <si>
    <t>Current service costs</t>
  </si>
  <si>
    <t xml:space="preserve">Interest on obligation </t>
  </si>
  <si>
    <t>Discount rate</t>
  </si>
  <si>
    <t xml:space="preserve">       Accumulated amortization :</t>
  </si>
  <si>
    <t>Signature …..…………………………………………………………. Director</t>
  </si>
  <si>
    <t>Deferred tax :</t>
  </si>
  <si>
    <t>Accounting profit before tax</t>
  </si>
  <si>
    <t xml:space="preserve">Accounting profit before tax </t>
  </si>
  <si>
    <t>Salaries increase base on monthly employees</t>
  </si>
  <si>
    <t>Amortization for the year</t>
  </si>
  <si>
    <t>Inflation rate</t>
  </si>
  <si>
    <t xml:space="preserve">Deferred tax from temporary </t>
  </si>
  <si>
    <t xml:space="preserve">     differences and reversal of </t>
  </si>
  <si>
    <t xml:space="preserve">     temporary differences</t>
  </si>
  <si>
    <t xml:space="preserve">     Allowance for doubtful accounts</t>
  </si>
  <si>
    <t>Debt to equity ratio</t>
  </si>
  <si>
    <t xml:space="preserve">     Land improvement</t>
  </si>
  <si>
    <t>Built Land Plc.</t>
  </si>
  <si>
    <t>Subsidiary of Built Land Public Company Limited</t>
  </si>
  <si>
    <t xml:space="preserve">Taxable effects for : </t>
  </si>
  <si>
    <t>Fixed deposit 3 months</t>
  </si>
  <si>
    <t xml:space="preserve">Land </t>
  </si>
  <si>
    <t>Work in progress</t>
  </si>
  <si>
    <t xml:space="preserve">     Temporary building and other fixed assets</t>
  </si>
  <si>
    <t xml:space="preserve">Separate financial statements </t>
  </si>
  <si>
    <t>Employee benefit obligations at beginning</t>
  </si>
  <si>
    <t xml:space="preserve">Consolidated financial statements </t>
  </si>
  <si>
    <t>( Unit : Baht )</t>
  </si>
  <si>
    <t>of age not exceed 30 years</t>
  </si>
  <si>
    <t>Contribution to Provident fund</t>
  </si>
  <si>
    <t>Employee benefit obligations at end</t>
  </si>
  <si>
    <t xml:space="preserve">     2.1  Financial statements preparation basis</t>
  </si>
  <si>
    <t>2.  BASIS OF PREPARATION AND PRESENTATION OF FINANCIAL STATEMENTS</t>
  </si>
  <si>
    <t xml:space="preserve">     4.4  Land and project cost under construction</t>
  </si>
  <si>
    <t>Fair value</t>
  </si>
  <si>
    <t>Cost/</t>
  </si>
  <si>
    <t xml:space="preserve">Trading securities </t>
  </si>
  <si>
    <t>- 4 -</t>
  </si>
  <si>
    <t>- 28 -</t>
  </si>
  <si>
    <t>- 31 -</t>
  </si>
  <si>
    <t xml:space="preserve">     4.6  Inventories</t>
  </si>
  <si>
    <t xml:space="preserve">     4.7  Investments </t>
  </si>
  <si>
    <t>Building improvement</t>
  </si>
  <si>
    <t>5 - 20</t>
  </si>
  <si>
    <t xml:space="preserve">     to maturity and short-term highly liquid investments that are not subject to significant risk of change in value.</t>
  </si>
  <si>
    <t xml:space="preserve">     the construction project have been completed or ceased.</t>
  </si>
  <si>
    <t xml:space="preserve">              </t>
  </si>
  <si>
    <t xml:space="preserve">Built Heart Co., Ltd. </t>
  </si>
  <si>
    <t xml:space="preserve">     4.5  Capitalization of interest as cost of asset</t>
  </si>
  <si>
    <t>- 2 -</t>
  </si>
  <si>
    <t>- 3 -</t>
  </si>
  <si>
    <t>Company's name</t>
  </si>
  <si>
    <t xml:space="preserve">            Inventories are valued at the lower  of cost  on a first-in first-out (FIFO) basis or net realizable value.  </t>
  </si>
  <si>
    <t>Temporarily accommodation and other fixed assets</t>
  </si>
  <si>
    <t>- 11 -</t>
  </si>
  <si>
    <t>- 12 -</t>
  </si>
  <si>
    <t>- 13 -</t>
  </si>
  <si>
    <t>Amortized cost</t>
  </si>
  <si>
    <t xml:space="preserve">     Undue trade accounts</t>
  </si>
  <si>
    <t xml:space="preserve">        receivable </t>
  </si>
  <si>
    <t xml:space="preserve">        receivable</t>
  </si>
  <si>
    <t>Acquisition</t>
  </si>
  <si>
    <t xml:space="preserve">          Gain on changes in securities value</t>
  </si>
  <si>
    <t xml:space="preserve">     Gross profit</t>
  </si>
  <si>
    <t>- 32 -</t>
  </si>
  <si>
    <t xml:space="preserve">     in the statement of </t>
  </si>
  <si>
    <t xml:space="preserve">     comprehensive income </t>
  </si>
  <si>
    <t xml:space="preserve">(Less)  Allowance for doubtful </t>
  </si>
  <si>
    <t xml:space="preserve">     Overdue trade accounts</t>
  </si>
  <si>
    <t>Disposal</t>
  </si>
  <si>
    <t>Salaries increase base on daily employees</t>
  </si>
  <si>
    <t>Employee turnover on monthly employees</t>
  </si>
  <si>
    <t>Employee turnover on daily employees</t>
  </si>
  <si>
    <t xml:space="preserve">     Provisions</t>
  </si>
  <si>
    <t>- 29 -</t>
  </si>
  <si>
    <t>Effective income tax rate (%)</t>
  </si>
  <si>
    <t xml:space="preserve">           and exempted revenues </t>
  </si>
  <si>
    <t xml:space="preserve">    multiplied by applicable tax rate</t>
  </si>
  <si>
    <t xml:space="preserve">           temporary differences and </t>
  </si>
  <si>
    <t xml:space="preserve">           differences</t>
  </si>
  <si>
    <t xml:space="preserve">    Deferred  tax  resulted  from </t>
  </si>
  <si>
    <t xml:space="preserve">           reversal  of  temporary </t>
  </si>
  <si>
    <t>Current income tax :</t>
  </si>
  <si>
    <t xml:space="preserve">          </t>
  </si>
  <si>
    <t xml:space="preserve">      Realized cost of construction </t>
  </si>
  <si>
    <t xml:space="preserve">            adjusted by gain or loss</t>
  </si>
  <si>
    <t xml:space="preserve">      Amount of claim from employer</t>
  </si>
  <si>
    <t xml:space="preserve">    Undeductable expenses</t>
  </si>
  <si>
    <t xml:space="preserve"> </t>
  </si>
  <si>
    <t>- 14 -</t>
  </si>
  <si>
    <t xml:space="preserve">Total </t>
  </si>
  <si>
    <t>Present value of obligations</t>
  </si>
  <si>
    <t xml:space="preserve">     judgements and judgements and estimates are as follows:</t>
  </si>
  <si>
    <t xml:space="preserve">     condition.</t>
  </si>
  <si>
    <t xml:space="preserve">     based upon the likely timing and level of estimate future taxable profits. </t>
  </si>
  <si>
    <t xml:space="preserve">     salary increase rate, mortality rate and staff turnover rate.</t>
  </si>
  <si>
    <t>Total trade accounts receivable</t>
  </si>
  <si>
    <t>N/A</t>
  </si>
  <si>
    <t xml:space="preserve">     any changes. </t>
  </si>
  <si>
    <t>of age over 40 years</t>
  </si>
  <si>
    <t xml:space="preserve">        1.  PCM Construction Materials Co., Ltd.</t>
  </si>
  <si>
    <t>Description</t>
  </si>
  <si>
    <t>Pricing policy</t>
  </si>
  <si>
    <t xml:space="preserve">Built Land Public Company Limited </t>
  </si>
  <si>
    <t>Lease of office building</t>
  </si>
  <si>
    <t>On the market price basis</t>
  </si>
  <si>
    <t>of age not exceed 30 - 40 years</t>
  </si>
  <si>
    <t xml:space="preserve">   - Increase rate (1% movement)</t>
  </si>
  <si>
    <t xml:space="preserve">   - Decrease rate (1% movement)</t>
  </si>
  <si>
    <t>Salary increase rates</t>
  </si>
  <si>
    <t>Turnover rates</t>
  </si>
  <si>
    <t xml:space="preserve">   - Increase rate (20% movement)</t>
  </si>
  <si>
    <t xml:space="preserve">   - Decrease rate (20% movement)</t>
  </si>
  <si>
    <t xml:space="preserve">            The head office is located at 503, 1st floor, Bond Street Road, Bangpood, Prak-kret, Nonthaburi.</t>
  </si>
  <si>
    <t xml:space="preserve">            The Company engaged in business of hire construction work.</t>
  </si>
  <si>
    <t>- 5 -</t>
  </si>
  <si>
    <t>- 6 -</t>
  </si>
  <si>
    <t xml:space="preserve">Advertising billboard </t>
  </si>
  <si>
    <t xml:space="preserve">     Allowance for retention receivable </t>
  </si>
  <si>
    <t>Cheque on hand</t>
  </si>
  <si>
    <t xml:space="preserve">               (                                                                                                     )  </t>
  </si>
  <si>
    <t xml:space="preserve">     requirements of TFRS, including the level in the fair value hierarchy in which such valuation should be classified.</t>
  </si>
  <si>
    <t xml:space="preserve">     value hierarchy as the lowest level input that is significant to the entire measurement. </t>
  </si>
  <si>
    <t>6.  CASH AND CASH EQUIVALENTS</t>
  </si>
  <si>
    <t xml:space="preserve">     Accrued interest income </t>
  </si>
  <si>
    <t xml:space="preserve">     2.2  Significant accounting judgements and estimates </t>
  </si>
  <si>
    <t xml:space="preserve">            Further information about the assumptions made in measuring fair values is included in the following notes : </t>
  </si>
  <si>
    <t xml:space="preserve">     Suspended input tax</t>
  </si>
  <si>
    <t xml:space="preserve">     Advertising billboard</t>
  </si>
  <si>
    <t>0 - 25</t>
  </si>
  <si>
    <t>0 - 45</t>
  </si>
  <si>
    <t>4.  SUMMARY OF SIGNIFICANT ACCOUNTING POLICIES (CONT'D)</t>
  </si>
  <si>
    <t xml:space="preserve">            The  obligation under the defined  benefit  plans and other  long-term employee benefit plans are determined based </t>
  </si>
  <si>
    <t xml:space="preserve">     on  actuarial  techniques.  Such  determination is made  based on  various assumptions,  including  discount  rate, future</t>
  </si>
  <si>
    <t xml:space="preserve">            If  the  inputs used to measure  the fair value of  an  asset or liability  might  be categorized in different levels of the</t>
  </si>
  <si>
    <t xml:space="preserve">            Pre-Built  Public  Company  Limited   has a power to control such companies.  Balances and  transactions between </t>
  </si>
  <si>
    <t xml:space="preserve">            Cash  and  cash  equivalents  are  cash  on  hand  and  all type  of deposits at banks excluding deposit  which held </t>
  </si>
  <si>
    <t xml:space="preserve">     The  project  cost consists  of : cost  of  land,  development  cost,  construction  cost,  miscellaneous  expenses  of  the </t>
  </si>
  <si>
    <t xml:space="preserve">      the development/construction are going on.</t>
  </si>
  <si>
    <t xml:space="preserve">            Land   is  stated  at  cost.  Building  and  equipment are stated  at cost less accumulated depreciation and provision  </t>
  </si>
  <si>
    <t xml:space="preserve">     believes  that  there  is  no  material risk  financial  instruments.</t>
  </si>
  <si>
    <t xml:space="preserve">     remaining  useful  lives  of  the  assets  counting from the acquisition date of investment as follows: </t>
  </si>
  <si>
    <t xml:space="preserve">            Recoverable  value  of  assets  mean  net  selling price  of assets  or utilization  value  whichever is higher and will </t>
  </si>
  <si>
    <t xml:space="preserve">     be estimated from each asset item or  each  asset unit generating cash flow, whichever is practical.</t>
  </si>
  <si>
    <t>2017</t>
  </si>
  <si>
    <t xml:space="preserve">     Profit (loss) for the period</t>
  </si>
  <si>
    <t xml:space="preserve">     3.3  The consolidated financial  statements consist of  the financial  statements  of  Pre-Built  Public Company Limited,</t>
  </si>
  <si>
    <t xml:space="preserve">           Loss on control</t>
  </si>
  <si>
    <t xml:space="preserve">     project and  related  borrowing  interest  expenses.  Interest  expenses  will be stopped  to capitalize as cost whenever </t>
  </si>
  <si>
    <t xml:space="preserve">            Subsidiaries  capitalized  interest  on  borrowing  for   construction  development  as  part  of  related   project cost</t>
  </si>
  <si>
    <t xml:space="preserve">      and  will  stop  to  capitalize  when  the  construction  project  get  ready  for  their  intended  use  or  sale or stop until </t>
  </si>
  <si>
    <t xml:space="preserve">     date on which control commences until the date on which control ceases. </t>
  </si>
  <si>
    <t xml:space="preserve">          by  the Company's  engineer  by considering  from physical  research compared  with the  total  actual costs  at the</t>
  </si>
  <si>
    <t xml:space="preserve">          the  estimated  loss  will  be   recognized  as  expenses  in  the  statements  of  comprehensive  income.  Undue  of</t>
  </si>
  <si>
    <t xml:space="preserve">          realized income  are  stated  as  "Unbilled income"  in statements  of   financial position.</t>
  </si>
  <si>
    <t xml:space="preserve">          4.1.2  Cost  of construction  consists of raw materials, direct labour  and overhead and construction expenses are</t>
  </si>
  <si>
    <t xml:space="preserve">          4.1.3  Revenues  from  sales  are  recognized  as  income  whenever  the  goods,  the significant  risk  and rewards</t>
  </si>
  <si>
    <t xml:space="preserve">          recognized on an accrual basis.</t>
  </si>
  <si>
    <t xml:space="preserve">          have been transferred to the buyer.</t>
  </si>
  <si>
    <t xml:space="preserve">          4.1.4  Revenues  from sales  of  land  and  house,  and condominium  of  subsidiaries  are  recognized  as  income </t>
  </si>
  <si>
    <t xml:space="preserve">          in full amount whenever the significant risk and rewards have been transferred to the buyer. </t>
  </si>
  <si>
    <t xml:space="preserve">          selling price basis.</t>
  </si>
  <si>
    <t xml:space="preserve">            The  preparing  consolidated  financial  statements,  the  fair  value surplus  of fixed  assets  of  PCM Construction </t>
  </si>
  <si>
    <t>- 7 -</t>
  </si>
  <si>
    <t>- 8 -</t>
  </si>
  <si>
    <t>- 10 -</t>
  </si>
  <si>
    <t xml:space="preserve">Separate financial </t>
  </si>
  <si>
    <t>statements</t>
  </si>
  <si>
    <t xml:space="preserve"> statements</t>
  </si>
  <si>
    <t>Consolidated financial</t>
  </si>
  <si>
    <t xml:space="preserve">            Total revenues </t>
  </si>
  <si>
    <t xml:space="preserve">            Total expenses</t>
  </si>
  <si>
    <r>
      <t xml:space="preserve">            </t>
    </r>
    <r>
      <rPr>
        <u/>
        <sz val="15"/>
        <rFont val="Angsana New"/>
        <family val="1"/>
      </rPr>
      <t>Allowance for doubtful accounts</t>
    </r>
  </si>
  <si>
    <r>
      <t xml:space="preserve">            </t>
    </r>
    <r>
      <rPr>
        <u/>
        <sz val="15"/>
        <rFont val="Angsana New"/>
        <family val="1"/>
      </rPr>
      <t>Property/Plant/Equipment/Depreciation</t>
    </r>
  </si>
  <si>
    <r>
      <t xml:space="preserve">            </t>
    </r>
    <r>
      <rPr>
        <u/>
        <sz val="15"/>
        <rFont val="Angsana New"/>
        <family val="1"/>
      </rPr>
      <t>Deferred tax assets</t>
    </r>
  </si>
  <si>
    <r>
      <t xml:space="preserve">            </t>
    </r>
    <r>
      <rPr>
        <u/>
        <sz val="15"/>
        <rFont val="Angsana New"/>
        <family val="1"/>
      </rPr>
      <t>Post-employment benefits under defined benefit plans and other long-term employee benefits</t>
    </r>
  </si>
  <si>
    <t>- 15 -</t>
  </si>
  <si>
    <t xml:space="preserve">     management  make subjective  judgements  and  estimates  regarding  matters  that   are  inherently   uncertain.  These</t>
  </si>
  <si>
    <r>
      <rPr>
        <sz val="12"/>
        <rFont val="Berlin Sans FB Demi"/>
        <family val="2"/>
      </rPr>
      <t>•</t>
    </r>
    <r>
      <rPr>
        <sz val="15"/>
        <rFont val="Angsana New"/>
        <family val="1"/>
      </rPr>
      <t xml:space="preserve">  Level 3 : inputs for the asset or liability that are not based on observable market data (unobservable inputs).</t>
    </r>
  </si>
  <si>
    <r>
      <rPr>
        <sz val="12"/>
        <rFont val="Berlin Sans FB Demi"/>
        <family val="2"/>
      </rPr>
      <t>•</t>
    </r>
    <r>
      <rPr>
        <sz val="15"/>
        <rFont val="Angsana New"/>
        <family val="1"/>
      </rPr>
      <t xml:space="preserve">  Level 1 : quoted prices (unadjusted) in active markets for identical assets or liabilities.</t>
    </r>
  </si>
  <si>
    <t>- 16 -</t>
  </si>
  <si>
    <t xml:space="preserve">        (                                                                                                           )  </t>
  </si>
  <si>
    <t>Land improvement</t>
  </si>
  <si>
    <t xml:space="preserve">     Construction services income, sales</t>
  </si>
  <si>
    <t xml:space="preserve">     Cost of construction, sales</t>
  </si>
  <si>
    <t xml:space="preserve">     liabilities, either directly (i.e. as prices) or indirectly (i.e. derived from prices). </t>
  </si>
  <si>
    <r>
      <rPr>
        <sz val="12"/>
        <rFont val="Berlin Sans FB Demi"/>
        <family val="2"/>
      </rPr>
      <t>•</t>
    </r>
    <r>
      <rPr>
        <sz val="15"/>
        <rFont val="Angsana New"/>
        <family val="1"/>
      </rPr>
      <t xml:space="preserve">  Level 2 : inputs other than quoted prices included in Level  1  that are observable for  the  asset  or  </t>
    </r>
  </si>
  <si>
    <t xml:space="preserve">               (                                                                                                 )  </t>
  </si>
  <si>
    <t>Mock-up room</t>
  </si>
  <si>
    <t xml:space="preserve">          4.7.2  Fair value  of securities  for trading  and  available-for-sale  securities  are  measured by using net asset value</t>
  </si>
  <si>
    <t xml:space="preserve">            Property, plant  and  equipment  of  subsidiary  "PCM Construction Materials Co., Ltd."  in preparing consolidated </t>
  </si>
  <si>
    <t>Investment in securities for trading</t>
  </si>
  <si>
    <t xml:space="preserve">     Open ended mutual fund </t>
  </si>
  <si>
    <t xml:space="preserve">     Add : Provision for revaluation</t>
  </si>
  <si>
    <t xml:space="preserve">     Recognization as revenue on the </t>
  </si>
  <si>
    <t xml:space="preserve">         percentage of completion basis</t>
  </si>
  <si>
    <t xml:space="preserve">     it is probable that  taxable  profit will be available  against which the  temporary  differences  and losses  can be utilized. </t>
  </si>
  <si>
    <t xml:space="preserve">     Significant  management judgement is required to determine the amount of deferred tax assets  that can be recognized, </t>
  </si>
  <si>
    <t>Temporary investment</t>
  </si>
  <si>
    <t>Financial instruments</t>
  </si>
  <si>
    <t xml:space="preserve">     (Less) : Billed construction value</t>
  </si>
  <si>
    <t>Contract value</t>
  </si>
  <si>
    <t>Billed construction value</t>
  </si>
  <si>
    <t>Investment in</t>
  </si>
  <si>
    <t xml:space="preserve">   other companies</t>
  </si>
  <si>
    <t xml:space="preserve">Equity method </t>
  </si>
  <si>
    <t>- 9 -</t>
  </si>
  <si>
    <t>Investment in other companies</t>
  </si>
  <si>
    <t xml:space="preserve">            consolidated companies.</t>
  </si>
  <si>
    <t xml:space="preserve">             a parent company and subsidiaries which has shareholding or has significant influence in subsidiaries as follows:</t>
  </si>
  <si>
    <t>Subsidiary Since April 3, 2017</t>
  </si>
  <si>
    <t>Subsidiary ending at May 31, 2017</t>
  </si>
  <si>
    <t>5. TRANSACTIONS WITH RELATED PARTIES (CONT'D)</t>
  </si>
  <si>
    <t xml:space="preserve">          -  Pre-Built Holding Co., Ltd.</t>
  </si>
  <si>
    <t xml:space="preserve">        2.  Pre-Built Holding Co., Ltd.</t>
  </si>
  <si>
    <t xml:space="preserve">                Operating segment information  is reported in a manner consistent  with the internal reports that are  regularly  reviewed by the chief decision maker in order to make decisions about the allocation of resources to the segment and assess its performance.</t>
  </si>
  <si>
    <t xml:space="preserve">     2.5  Measurement of fair values</t>
  </si>
  <si>
    <t xml:space="preserve">          91 - 180 days</t>
  </si>
  <si>
    <t xml:space="preserve">          1 - 90 days</t>
  </si>
  <si>
    <t xml:space="preserve">          181 - 360 days</t>
  </si>
  <si>
    <t xml:space="preserve">          Over 360 days</t>
  </si>
  <si>
    <t>100.00</t>
  </si>
  <si>
    <t>Consolidated  and Separate financial statements</t>
  </si>
  <si>
    <t>Applicable tax rate (%)</t>
  </si>
  <si>
    <t>- 26 -</t>
  </si>
  <si>
    <t>- 27 -</t>
  </si>
  <si>
    <t>49.00</t>
  </si>
  <si>
    <t>P &amp; P Asset Group Co., Ltd.</t>
  </si>
  <si>
    <t>Fixed deposit 4-12 months</t>
  </si>
  <si>
    <t xml:space="preserve">     management to make  estimates of  cash flows to be generated by the asset or the cash generating units.</t>
  </si>
  <si>
    <t xml:space="preserve">            the Group of Company  have been eliminated  from the consolidated financial statements on the controllable date.  </t>
  </si>
  <si>
    <t xml:space="preserve">     3.1  These  financial  statements   have been consolidated by including the financial  statements of subsidiaries  in which</t>
  </si>
  <si>
    <t xml:space="preserve">     3.2  These  consolidated  financial  statements  are  prepared  with  the  objective  to  show  the  consolidated  financial </t>
  </si>
  <si>
    <t xml:space="preserve">            position and the results of operation of Pre-Built Public Company Limited and its subsidiaries  only. The usefulness</t>
  </si>
  <si>
    <t xml:space="preserve">            of  these financial statements for other purposes may be limited due to the difference  in types of  business of those</t>
  </si>
  <si>
    <t xml:space="preserve">Interest rate of 2.00% - 5.00% per </t>
  </si>
  <si>
    <t xml:space="preserve">     annum</t>
  </si>
  <si>
    <t>Interest income - loans</t>
  </si>
  <si>
    <t>Interest income -  loans</t>
  </si>
  <si>
    <t>11.  LAND AND COST OF PROJECT UNDER CONSTRUCTION</t>
  </si>
  <si>
    <t>12. INVENTORIES</t>
  </si>
  <si>
    <t>15. OTHER LONG-TERM INVESTMENTS</t>
  </si>
  <si>
    <t>which has shareholding proportion at 50%</t>
  </si>
  <si>
    <t>December 31, 2017</t>
  </si>
  <si>
    <t>2018</t>
  </si>
  <si>
    <t xml:space="preserve">          -  Is Am Are Co., Ltd.</t>
  </si>
  <si>
    <t>Subsidiary of Pre-Built</t>
  </si>
  <si>
    <t>Holding Co., Ltd.</t>
  </si>
  <si>
    <t xml:space="preserve">   estate for sale</t>
  </si>
  <si>
    <t xml:space="preserve">     4.3  Trade and other current receivables</t>
  </si>
  <si>
    <t xml:space="preserve">        3.  Is Am Are Co., Ltd.</t>
  </si>
  <si>
    <t xml:space="preserve">        4.  P &amp; P Asset Group Co., Ltd.</t>
  </si>
  <si>
    <t>Pre-Built Holding Co., Ltd.</t>
  </si>
  <si>
    <t xml:space="preserve">Interest rate of 2.00 % per annum </t>
  </si>
  <si>
    <t>Is Am Are Co., Ltd.</t>
  </si>
  <si>
    <t xml:space="preserve">Total trade and other </t>
  </si>
  <si>
    <t xml:space="preserve">     current receivables</t>
  </si>
  <si>
    <t>Other current receivables</t>
  </si>
  <si>
    <t xml:space="preserve">8.  TRADE AND OTHER CURRENT RECEIVABLES </t>
  </si>
  <si>
    <t xml:space="preserve">          loss on supplies</t>
  </si>
  <si>
    <t xml:space="preserve">Total inventories </t>
  </si>
  <si>
    <t>January 1, 2017</t>
  </si>
  <si>
    <t>As at January 1, 2017</t>
  </si>
  <si>
    <t>As at December 31, 2017</t>
  </si>
  <si>
    <t>Other current payables</t>
  </si>
  <si>
    <t>Total other current payables</t>
  </si>
  <si>
    <t>Total trade and other current payables</t>
  </si>
  <si>
    <t xml:space="preserve">          Raw materials and consumable used</t>
  </si>
  <si>
    <t>Property development</t>
  </si>
  <si>
    <t xml:space="preserve">(Less)  Allowance for devaluation </t>
  </si>
  <si>
    <t xml:space="preserve">     Current provisions for employee benefit </t>
  </si>
  <si>
    <t xml:space="preserve">             In  addition, the  management  is  required to review plant and equipment for impairment on a periodical basis  and </t>
  </si>
  <si>
    <t xml:space="preserve">     record  impairment  losses when  it  is  determined  that  their  recoverable  amount  is  lower  than the carrying  amount. </t>
  </si>
  <si>
    <t xml:space="preserve">     This  requires  judgements  regarding forecast of future revenues and expenses relating to the assets subject to the review.</t>
  </si>
  <si>
    <t xml:space="preserve">     4.8  Property, plant and equipment</t>
  </si>
  <si>
    <t xml:space="preserve">     4.9 Impairment of assets</t>
  </si>
  <si>
    <t>Total other current receivables</t>
  </si>
  <si>
    <r>
      <t xml:space="preserve">            </t>
    </r>
    <r>
      <rPr>
        <u/>
        <sz val="15"/>
        <rFont val="Angsana New"/>
        <family val="1"/>
      </rPr>
      <t>Other intangible assets</t>
    </r>
  </si>
  <si>
    <t xml:space="preserve">            The initial  recognition  and  measurement  of  other intangible assets,  and subsequent  impairment  testing,  require </t>
  </si>
  <si>
    <t xml:space="preserve">     4.10  Other intangible assets </t>
  </si>
  <si>
    <t xml:space="preserve">     computer software, are  amortized on a straight-line  basis over  the useful lives of assets for 3-10 years.</t>
  </si>
  <si>
    <t xml:space="preserve">             Other  intangible  assets  mean  the  assets  which  indication  to  be  derived  the  expected  future benefits such as </t>
  </si>
  <si>
    <t xml:space="preserve">              Income tax expense for the period comprises current income tax and deferred tax.</t>
  </si>
  <si>
    <t>Other current receivable</t>
  </si>
  <si>
    <t xml:space="preserve">          4.1.5  Cost  of  sales  of  land  and house,  and condominium resident  of subsidiaries  are calculated  on area  and </t>
  </si>
  <si>
    <t xml:space="preserve">          4.1.6  Other income and expenses are recognized on an accrual basis.</t>
  </si>
  <si>
    <t>5.  TRANSACTIONS WITH RELATED PARTIES (CONT'D)</t>
  </si>
  <si>
    <t>- 17 -</t>
  </si>
  <si>
    <t>9.  SHORT-TERM LOANS TO RELATED COMPANIES</t>
  </si>
  <si>
    <t xml:space="preserve">10. UNBILLED INCOME </t>
  </si>
  <si>
    <t xml:space="preserve">               The significant accounting policies and method adopted  the basis of recognition and measurement relating to each </t>
  </si>
  <si>
    <t xml:space="preserve">      class of financial assets and liabilities have been disclosed in note 4.</t>
  </si>
  <si>
    <t xml:space="preserve">      sufficiency for such possible loss.</t>
  </si>
  <si>
    <t>- 33 -</t>
  </si>
  <si>
    <t>- 34 -</t>
  </si>
  <si>
    <t xml:space="preserve">            Land and  cost of project under development  are shown by the  lower  of specific method or net realizable value.</t>
  </si>
  <si>
    <t>- 35 -</t>
  </si>
  <si>
    <t>Level 1</t>
  </si>
  <si>
    <t>Level 2</t>
  </si>
  <si>
    <t>Level 3</t>
  </si>
  <si>
    <t xml:space="preserve">       Financial assets measured at fair value </t>
  </si>
  <si>
    <t xml:space="preserve">             Available-for-sale investments  :</t>
  </si>
  <si>
    <t xml:space="preserve">       Open ended mutual fund </t>
  </si>
  <si>
    <t>During the period, there were no transfers within the fair value hierarchy.</t>
  </si>
  <si>
    <t>- 37 -</t>
  </si>
  <si>
    <t>- 36 -</t>
  </si>
  <si>
    <t>- 38 -</t>
  </si>
  <si>
    <t>Purchases - sales of goods</t>
  </si>
  <si>
    <t>Premium Place Group Co., Ltd.</t>
  </si>
  <si>
    <t>7.  CURRENT INVESTMENTS</t>
  </si>
  <si>
    <t xml:space="preserve">     Profit (loss) before income tax expense</t>
  </si>
  <si>
    <t>Tax expense presented</t>
  </si>
  <si>
    <t xml:space="preserve">    financial  and non-financial assets and liabilities. </t>
  </si>
  <si>
    <t xml:space="preserve">     level 3 fair values, and reports directly to CFO. </t>
  </si>
  <si>
    <t xml:space="preserve">     techniques as follows : </t>
  </si>
  <si>
    <t xml:space="preserve">     Fair values  are categorized  into different levels  in a fair value  hierarchy  based  on  the inputs used  in  the valuation </t>
  </si>
  <si>
    <t xml:space="preserve">     and  provided  the allowance  for doubtful  accounts  from the  estimated uncollectible  receivable  based  on  the  past  </t>
  </si>
  <si>
    <t xml:space="preserve">    collection experience and current financial status  of the outstanding  receivable statements  of  financial  position date.</t>
  </si>
  <si>
    <t xml:space="preserve">            The Group depreciated all type of assets  on  a straight-line basis over the estimated useful lives of  assets as follows:</t>
  </si>
  <si>
    <t xml:space="preserve">            income tax in conditions as prescribed by the Revenue Code.</t>
  </si>
  <si>
    <t xml:space="preserve">             of the reporting period.</t>
  </si>
  <si>
    <t xml:space="preserve">             of  the deferred tax asset to be utilized.</t>
  </si>
  <si>
    <t>Transfer out</t>
  </si>
  <si>
    <t xml:space="preserve">     Tax (expense) income </t>
  </si>
  <si>
    <t xml:space="preserve">      collection loss to the Company that the management has a policy to provide the allowance for doubtful accounts </t>
  </si>
  <si>
    <t xml:space="preserve">       financial position at the book value deducted by allowance for doubtful accounts is maximum value of credit risk.</t>
  </si>
  <si>
    <t xml:space="preserve">     denominated in foreign currencies.</t>
  </si>
  <si>
    <t>Is common shareholder of P &amp; P Asset Group Co., Ltd.</t>
  </si>
  <si>
    <t>Computer software under installation</t>
  </si>
  <si>
    <t xml:space="preserve">          Land acquisition and construction </t>
  </si>
  <si>
    <t xml:space="preserve">                cost during the period </t>
  </si>
  <si>
    <t xml:space="preserve">          Increase in changes in inventories</t>
  </si>
  <si>
    <t>Subsidiary of Pre-Built Holding Co., Ltd.</t>
  </si>
  <si>
    <t>- 18 -</t>
  </si>
  <si>
    <t>- 21 -</t>
  </si>
  <si>
    <t>- 39 -</t>
  </si>
  <si>
    <t>- 40 -</t>
  </si>
  <si>
    <t>- 41 -</t>
  </si>
  <si>
    <t xml:space="preserve">     Exchange  of  Thailand   (SET)  dated  January   22,  2001  regarding   the  preparation  and   submission   of  financial</t>
  </si>
  <si>
    <t xml:space="preserve">     (TFRS);  guidelines promulgated  by the Federation of Accounting Professions  (FAP)  and the regulation of The Stock</t>
  </si>
  <si>
    <t xml:space="preserve">            The Group's  financial statements  have been  prepared  in accordance  with  Thai Financial  Reporting  Standards</t>
  </si>
  <si>
    <t xml:space="preserve">     statements  and reports  for the  financial performance of the listed companies  B.E. 2544.  The format  of presentation</t>
  </si>
  <si>
    <t xml:space="preserve">     of  the  financial  statements  is  not  significantly  different  from  the  Notification  of  the  Department  of  Business </t>
  </si>
  <si>
    <t xml:space="preserve">     Development  regarding the condensed  from should be included in the financial  statements  (No. 2)  B.E. 2559  dated </t>
  </si>
  <si>
    <t xml:space="preserve">     October 11, 2016. </t>
  </si>
  <si>
    <t xml:space="preserve">     in related accounting policy.</t>
  </si>
  <si>
    <t xml:space="preserve">            The financial statements have been prepared under the historical cost convention,  except as transaction disclosed </t>
  </si>
  <si>
    <t xml:space="preserve">            The  preparation  of  financial statements  in  conformity  with  financial  reporting  standards  at  times  requires</t>
  </si>
  <si>
    <t xml:space="preserve">            In determining  an allowance  for doubtful accounts,  the management  needs to  make  judgement  and  estimates </t>
  </si>
  <si>
    <t xml:space="preserve">     based upon, among other things,  past collection history, aging profile of outstanding debts and the prevailing economic</t>
  </si>
  <si>
    <t xml:space="preserve">            In  determining  depreciation  of  plant and equipment, the management is required to make estimates of the useful</t>
  </si>
  <si>
    <t xml:space="preserve">     lives and  residual values of plant and equipment and to review estimate useful lives and residual values when there are</t>
  </si>
  <si>
    <t xml:space="preserve">              income immediately.</t>
  </si>
  <si>
    <t xml:space="preserve">Actuarial gain or loss on defined post-employment  benefit  plans will be recognized in other comprehensive </t>
  </si>
  <si>
    <t xml:space="preserve">             Earnings per share as presented in the statements of comprehensive income is the  basic earnings per share which is</t>
  </si>
  <si>
    <t xml:space="preserve">     during the period.</t>
  </si>
  <si>
    <t xml:space="preserve">     determined by dividing the net profit for the period by the weighted average number of common shares issued and paid-up </t>
  </si>
  <si>
    <t xml:space="preserve">     notes related thereto. Consequent actual results may differ from these estimates.</t>
  </si>
  <si>
    <t xml:space="preserve">     the management  to make several estimation  and assumption which affected the amounts in the financial statements and </t>
  </si>
  <si>
    <t xml:space="preserve">     estimate  can  be  made  of  the  amount of  the  obligation.  </t>
  </si>
  <si>
    <t xml:space="preserve">     event.  It is probable that an outflow of economic benefits  resources will be required to settle  the obligation and reliable  </t>
  </si>
  <si>
    <t xml:space="preserve">     the amount of the provision. </t>
  </si>
  <si>
    <t xml:space="preserve">              If some or all the expenditure  is required  to settle a provision,  is expected to be reimbursed  when  it is virtually  </t>
  </si>
  <si>
    <t>Real estate for sales</t>
  </si>
  <si>
    <t>Premium Place Development Co., Ltd.</t>
  </si>
  <si>
    <t xml:space="preserve">Pre-Built Holding Co., Ltd. </t>
  </si>
  <si>
    <t>Invest in other companies</t>
  </si>
  <si>
    <t>Manufactures/ sales precast floor</t>
  </si>
  <si>
    <t xml:space="preserve">             </t>
  </si>
  <si>
    <t>(Less) : Recognization as revenue on the percentage of completion basis</t>
  </si>
  <si>
    <t>- 30 -</t>
  </si>
  <si>
    <t xml:space="preserve">     4.11  Income tax expenses </t>
  </si>
  <si>
    <t xml:space="preserve">              4.11.1  Current tax</t>
  </si>
  <si>
    <t xml:space="preserve">              4.11.2  Deferred tax</t>
  </si>
  <si>
    <t xml:space="preserve">     4.12  Provident fund and Employee benefit expenses</t>
  </si>
  <si>
    <t xml:space="preserve">              4.12.2  Provident fund</t>
  </si>
  <si>
    <t xml:space="preserve">     4.13  Basic earnings per share</t>
  </si>
  <si>
    <t xml:space="preserve">     4.14  Accounting estimates</t>
  </si>
  <si>
    <t xml:space="preserve">     4.15  Provisions</t>
  </si>
  <si>
    <t xml:space="preserve"> - 24 -</t>
  </si>
  <si>
    <t>Shinwa S39 Co., Ltd.</t>
  </si>
  <si>
    <t>- 22 -</t>
  </si>
  <si>
    <t xml:space="preserve">             differences,  and the carry forward of unused tax losses can be utilized.</t>
  </si>
  <si>
    <r>
      <t xml:space="preserve">            </t>
    </r>
    <r>
      <rPr>
        <sz val="15"/>
        <rFont val="AngsanaUPC"/>
        <family val="1"/>
      </rPr>
      <t xml:space="preserve">The Group  </t>
    </r>
    <r>
      <rPr>
        <sz val="15"/>
        <rFont val="AngsanaUPC"/>
        <family val="1"/>
        <charset val="222"/>
      </rPr>
      <t xml:space="preserve">presented trade and other current receivables  by the amount net of allowance for doubtful accounts   </t>
    </r>
  </si>
  <si>
    <r>
      <t xml:space="preserve">                       </t>
    </r>
    <r>
      <rPr>
        <sz val="15"/>
        <rFont val="AngsanaUPC"/>
        <family val="1"/>
      </rPr>
      <t xml:space="preserve">   The  Group </t>
    </r>
    <r>
      <rPr>
        <sz val="15"/>
        <rFont val="AngsanaUPC"/>
        <family val="1"/>
        <charset val="222"/>
      </rPr>
      <t xml:space="preserve"> recorded  income  tax to  be paid  in each  period as expenses in that period and   calculated</t>
    </r>
  </si>
  <si>
    <r>
      <t xml:space="preserve">                          </t>
    </r>
    <r>
      <rPr>
        <sz val="15"/>
        <rFont val="AngsanaUPC"/>
        <family val="1"/>
      </rPr>
      <t xml:space="preserve">The  Group </t>
    </r>
    <r>
      <rPr>
        <sz val="15"/>
        <rFont val="AngsanaUPC"/>
        <family val="1"/>
        <charset val="222"/>
      </rPr>
      <t xml:space="preserve"> deferred  tax  liabilities  are   recognized  for  all  taxable  temporary  differences.  Deferred tax  </t>
    </r>
  </si>
  <si>
    <r>
      <t xml:space="preserve">             </t>
    </r>
    <r>
      <rPr>
        <sz val="15"/>
        <rFont val="AngsanaUPC"/>
        <family val="1"/>
      </rPr>
      <t xml:space="preserve">The  Group </t>
    </r>
    <r>
      <rPr>
        <sz val="15"/>
        <rFont val="AngsanaUPC"/>
        <family val="1"/>
        <charset val="222"/>
      </rPr>
      <t xml:space="preserve">preparation  of financial statements  in  conformity  with  Thai Financial Reporting Standards  required  </t>
    </r>
  </si>
  <si>
    <r>
      <t xml:space="preserve">              </t>
    </r>
    <r>
      <rPr>
        <sz val="15"/>
        <rFont val="AngsanaUPC"/>
        <family val="1"/>
      </rPr>
      <t xml:space="preserve">The Group </t>
    </r>
    <r>
      <rPr>
        <sz val="15"/>
        <rFont val="AngsanaUPC"/>
        <family val="1"/>
        <charset val="222"/>
      </rPr>
      <t>recognizes a provision when an entity has a present legal or constructive obligation as a result  of a past</t>
    </r>
  </si>
  <si>
    <r>
      <t xml:space="preserve">     certain that reimbursement will be received if </t>
    </r>
    <r>
      <rPr>
        <sz val="15"/>
        <rFont val="AngsanaUPC"/>
        <family val="1"/>
      </rPr>
      <t>the Group</t>
    </r>
    <r>
      <rPr>
        <sz val="15"/>
        <rFont val="AngsanaUPC"/>
        <family val="1"/>
        <charset val="222"/>
      </rPr>
      <t xml:space="preserve"> settles the obligation. The amount recognized should not exceed </t>
    </r>
  </si>
  <si>
    <r>
      <t xml:space="preserve">            The pricing policy between</t>
    </r>
    <r>
      <rPr>
        <sz val="15"/>
        <rFont val="AngsanaUPC"/>
        <family val="1"/>
      </rPr>
      <t xml:space="preserve"> the Group</t>
    </r>
    <r>
      <rPr>
        <sz val="15"/>
        <rFont val="AngsanaUPC"/>
        <family val="1"/>
        <charset val="222"/>
      </rPr>
      <t xml:space="preserve"> and related parties are as follows:</t>
    </r>
  </si>
  <si>
    <r>
      <t xml:space="preserve">                          </t>
    </r>
    <r>
      <rPr>
        <sz val="15"/>
        <rFont val="AngsanaUPC"/>
        <family val="1"/>
      </rPr>
      <t xml:space="preserve">The  Group </t>
    </r>
    <r>
      <rPr>
        <sz val="15"/>
        <rFont val="AngsanaUPC"/>
        <family val="1"/>
        <charset val="222"/>
      </rPr>
      <t xml:space="preserve"> deferred tax  is provided  on temporary differences between their carrying amounts at  the end</t>
    </r>
  </si>
  <si>
    <t xml:space="preserve">             of  each  reporting  period  and  the tax  bases of  assets  and  liabilities  by  using  the  tax  rates enacted at   the end  </t>
  </si>
  <si>
    <t xml:space="preserve">             assets are recognized for all deductible temporary differences and carry forward of unused tax losses, to the extent </t>
  </si>
  <si>
    <t xml:space="preserve">             that it is probable t hat reporting period. Taxable  profit  will  be  available against  which the deductible  temporary</t>
  </si>
  <si>
    <r>
      <t xml:space="preserve">                         </t>
    </r>
    <r>
      <rPr>
        <sz val="15"/>
        <rFont val="AngsanaUPC"/>
        <family val="1"/>
      </rPr>
      <t xml:space="preserve"> The  Group </t>
    </r>
    <r>
      <rPr>
        <sz val="15"/>
        <rFont val="AngsanaUPC"/>
        <family val="1"/>
        <charset val="222"/>
      </rPr>
      <t xml:space="preserve"> carrying   amount  of  deferred  tax  assets  is  reviewed  at  each  reporting  date  and  reduced   </t>
    </r>
  </si>
  <si>
    <t xml:space="preserve">             to  the  extent  that  it is  no  longer  probable that  sufficient  taxable  profit will  be  available  to  allow   all  or part  </t>
  </si>
  <si>
    <t xml:space="preserve">              items recognized directly in equity.</t>
  </si>
  <si>
    <r>
      <t xml:space="preserve">                         </t>
    </r>
    <r>
      <rPr>
        <sz val="15"/>
        <rFont val="AngsanaUPC"/>
        <family val="1"/>
      </rPr>
      <t xml:space="preserve"> The Group </t>
    </r>
    <r>
      <rPr>
        <sz val="15"/>
        <rFont val="AngsanaUPC"/>
        <family val="1"/>
        <charset val="222"/>
      </rPr>
      <t>deferred tax is recognized directly to shareholders’ equity, except to the extent that it relates to</t>
    </r>
  </si>
  <si>
    <t xml:space="preserve">               the period in which they are incurred.</t>
  </si>
  <si>
    <r>
      <t xml:space="preserve">              4.12.1  </t>
    </r>
    <r>
      <rPr>
        <sz val="15"/>
        <rFont val="AngsanaUPC"/>
        <family val="1"/>
      </rPr>
      <t>The  Group</t>
    </r>
    <r>
      <rPr>
        <sz val="15"/>
        <rFont val="AngsanaUPC"/>
        <family val="1"/>
        <charset val="222"/>
      </rPr>
      <t xml:space="preserve">  recognized  salaries,  wages,  bonus  and  contribution  to social  security fund as expenses in  </t>
    </r>
  </si>
  <si>
    <t xml:space="preserve">             statements of comprehensive income in the period in which they are incurred.</t>
  </si>
  <si>
    <t xml:space="preserve">              as expenses in the period in which they are incurred. </t>
  </si>
  <si>
    <t>5. TRANSACTIONS WITH RELATED PARTIES</t>
  </si>
  <si>
    <t xml:space="preserve">          Dividend received</t>
  </si>
  <si>
    <r>
      <t xml:space="preserve">                </t>
    </r>
    <r>
      <rPr>
        <sz val="15"/>
        <rFont val="AngsanaUPC"/>
        <family val="1"/>
      </rPr>
      <t xml:space="preserve">The Group </t>
    </r>
    <r>
      <rPr>
        <sz val="15"/>
        <rFont val="AngsanaUPC"/>
        <family val="1"/>
        <charset val="222"/>
      </rPr>
      <t xml:space="preserve">are exposed the credit risk primarily  from trade with respect  to trade accounts receivable resulting in </t>
    </r>
  </si>
  <si>
    <t>Tax expenses presented</t>
  </si>
  <si>
    <t xml:space="preserve">     Distribution costs</t>
  </si>
  <si>
    <r>
      <t xml:space="preserve">              </t>
    </r>
    <r>
      <rPr>
        <sz val="15"/>
        <rFont val="AngsanaUPC"/>
        <family val="1"/>
      </rPr>
      <t>The Group  has</t>
    </r>
    <r>
      <rPr>
        <sz val="15"/>
        <rFont val="AngsanaUPC"/>
        <family val="1"/>
        <charset val="222"/>
      </rPr>
      <t xml:space="preserve"> no  foreign currency  exchange rate  risk since  there are  no receivables  and payables transactions </t>
    </r>
  </si>
  <si>
    <r>
      <t xml:space="preserve">              Financial assets  shown in  statements  of  financial  position consist of cash, deposit at bank,</t>
    </r>
    <r>
      <rPr>
        <sz val="15"/>
        <rFont val="AngsanaUPC"/>
        <family val="1"/>
      </rPr>
      <t xml:space="preserve">  current investments </t>
    </r>
    <r>
      <rPr>
        <sz val="15"/>
        <rFont val="AngsanaUPC"/>
        <family val="1"/>
        <charset val="222"/>
      </rPr>
      <t xml:space="preserve">and </t>
    </r>
  </si>
  <si>
    <r>
      <t xml:space="preserve">     payables, other payables  and  long-term </t>
    </r>
    <r>
      <rPr>
        <sz val="15"/>
        <rFont val="AngsanaUPC"/>
        <family val="1"/>
      </rPr>
      <t>borrowings.</t>
    </r>
  </si>
  <si>
    <t xml:space="preserve">      of inputs in consolidated and separate financial statements  as follows:</t>
  </si>
  <si>
    <t xml:space="preserve">            Deferred  tax  assets  are  recognized  for deductible temporary  differences and unused tax losses to the extent that </t>
  </si>
  <si>
    <t xml:space="preserve">            A number  of  the  Group accounting  policies  and disclosures  require the  measurement of fair values,  for  both</t>
  </si>
  <si>
    <t xml:space="preserve">            Significant valuation issues are reported to the Group Audit Committee. </t>
  </si>
  <si>
    <t xml:space="preserve">At the price in agreement on the market </t>
  </si>
  <si>
    <t xml:space="preserve">     price basis</t>
  </si>
  <si>
    <t>Trade accounts receivable</t>
  </si>
  <si>
    <t>MLR-3.225</t>
  </si>
  <si>
    <t>MOR-1.00</t>
  </si>
  <si>
    <t>Other income</t>
  </si>
  <si>
    <t>Interest rate</t>
  </si>
  <si>
    <t>Credit lines</t>
  </si>
  <si>
    <t>(% per annum)</t>
  </si>
  <si>
    <t>1rd credit line</t>
  </si>
  <si>
    <t>2th credit line</t>
  </si>
  <si>
    <t>Unbilled income</t>
  </si>
  <si>
    <t xml:space="preserve">     Accrued interest</t>
  </si>
  <si>
    <t>- 19 -</t>
  </si>
  <si>
    <t xml:space="preserve"> - 20 -</t>
  </si>
  <si>
    <t xml:space="preserve">Interest rate of 4.275 % per annum </t>
  </si>
  <si>
    <t>Financial Instruments</t>
  </si>
  <si>
    <t>Financial Instruments: Disclosures</t>
  </si>
  <si>
    <t>Financial Instruments: Presentation</t>
  </si>
  <si>
    <t>Hedges of a Net Investments in a Foreign Operation</t>
  </si>
  <si>
    <t>Extinguishing Financial Liabilities with Equity Instruments</t>
  </si>
  <si>
    <t xml:space="preserve">              4.12.3  Provisions for employee benefits</t>
  </si>
  <si>
    <t xml:space="preserve">13. INVESTMENT IN SUBSIDIARIES </t>
  </si>
  <si>
    <t>14. INVESTMENT IN JOINT VENTURES</t>
  </si>
  <si>
    <t>14. INVESTMENT IN JOINT VENTURES (CONT'D)</t>
  </si>
  <si>
    <t xml:space="preserve">     a  valuation  team   that  has overall  responsibility for  overseeing  all  significant  fair value measurements,  including</t>
  </si>
  <si>
    <t xml:space="preserve">            The  Group  has an  established control  framework with respect  to the measurement of fair values. This includes  </t>
  </si>
  <si>
    <t xml:space="preserve">            The  valuation  team regularly reviews significant  unobservable inputs and valuation adjustments.  If third  party</t>
  </si>
  <si>
    <t xml:space="preserve">     information,  such as broker  quotes or  pricing  services,  is  used  to  measure  fair  values,  then  the  valuation  team</t>
  </si>
  <si>
    <t xml:space="preserve">     assesses  the  evidence  obtained   from   the  third   parties  to  support the conclusion  that such  valuations meet the</t>
  </si>
  <si>
    <t xml:space="preserve">            When  measuring the fair value of an asset or a liability, the Group use market observable date as fair as  possible. </t>
  </si>
  <si>
    <t xml:space="preserve">     fair  value  hierarchy,  then  the  fair  value  measurement  is  categorized  in  its  entirely in  the  same  level  of  the  fair</t>
  </si>
  <si>
    <t xml:space="preserve">      which the change has occurred. </t>
  </si>
  <si>
    <t xml:space="preserve">            The Group recognized transfers between levels of the fair value hierarchy at the end of the reporting period during</t>
  </si>
  <si>
    <t xml:space="preserve">                    as profit or loss in statements of comprehensive income. In case of part of securities were sold, carrying value</t>
  </si>
  <si>
    <t xml:space="preserve">          4.7.1  Investments  in  securities  for  trading  are  started  at  fair value. Changes  in value of securities are recorded </t>
  </si>
  <si>
    <t xml:space="preserve">                    per  unit  used  in  profit  or  loss  of  investment  calculated  by the weighted  average method.</t>
  </si>
  <si>
    <t xml:space="preserve">                    (NAV) as enacted at the reporting date. </t>
  </si>
  <si>
    <t xml:space="preserve">          4.7.4  The Group of  equity with  controlling  share  of joint ventures  in the consolidated financial statements using the </t>
  </si>
  <si>
    <t xml:space="preserve">                     equity method. Overall,  the share  of profit  of loss and other comprehensive  income of entities under common </t>
  </si>
  <si>
    <t xml:space="preserve">                     control  from the controlling share. Until  the date joint control ceases, if the share of losses of jointly controlled </t>
  </si>
  <si>
    <t xml:space="preserve">                     Investment value will be reduced to zero, and stopped the recognition of losses.</t>
  </si>
  <si>
    <t xml:space="preserve">                     entities, where the  Group  has recognized  exceeds  the value of  investments  in jointly controlled entities.  The </t>
  </si>
  <si>
    <t xml:space="preserve">                     at cost less provision for impairment of investments (if any).</t>
  </si>
  <si>
    <t xml:space="preserve">           4.7.5  Long-term  investment  in  non-marketable  equity  securities  which  are held as general investments, are stated</t>
  </si>
  <si>
    <t xml:space="preserve">     financial  statements  are  stated at fair value  since  the  fair value  of identifiable  assets  are  appraised  for  investments </t>
  </si>
  <si>
    <t xml:space="preserve">     Materials  Co., Ltd.  are  re-depreciated  for  building  and  equipment  on  a  straight - line  basis  over   the  estimated </t>
  </si>
  <si>
    <r>
      <t xml:space="preserve">            </t>
    </r>
    <r>
      <rPr>
        <sz val="15"/>
        <rFont val="AngsanaUPC"/>
        <family val="1"/>
      </rPr>
      <t xml:space="preserve">The  Group </t>
    </r>
    <r>
      <rPr>
        <sz val="15"/>
        <rFont val="AngsanaUPC"/>
        <family val="1"/>
        <charset val="222"/>
      </rPr>
      <t xml:space="preserve"> include  cost</t>
    </r>
    <r>
      <rPr>
        <sz val="15"/>
        <rFont val="AngsanaUPC"/>
        <family val="1"/>
      </rPr>
      <t xml:space="preserve"> of </t>
    </r>
    <r>
      <rPr>
        <sz val="15"/>
        <rFont val="AngsanaUPC"/>
        <family val="1"/>
        <charset val="222"/>
      </rPr>
      <t xml:space="preserve"> assets  dismantlement,  removal  and  restoration  as  parts of cost of property, plant </t>
    </r>
  </si>
  <si>
    <t xml:space="preserve">      and equipment,  the  depreciation charge  has  to  be   determined  separately  for  each  significant  parts  of  property,</t>
  </si>
  <si>
    <t xml:space="preserve">      the useful lives,  residual value and depreciation method at least at each financial year-end. </t>
  </si>
  <si>
    <t xml:space="preserve">      plant and  equipment with  the  cost  that is  significant  in  relation to  the total  cost  of  the  assets  item  and  review </t>
  </si>
  <si>
    <r>
      <t xml:space="preserve">            </t>
    </r>
    <r>
      <rPr>
        <sz val="15"/>
        <rFont val="AngsanaUPC"/>
        <family val="1"/>
      </rPr>
      <t xml:space="preserve"> The Group has</t>
    </r>
    <r>
      <rPr>
        <sz val="15"/>
        <rFont val="AngsanaUPC"/>
        <family val="1"/>
        <charset val="222"/>
      </rPr>
      <t xml:space="preserve"> assessed  the impairment  of assets-property, plant and equipment, investment and  intangible assets</t>
    </r>
  </si>
  <si>
    <t xml:space="preserve">    whenever events  or changes indicated that the carrying amount of an asset exceeds its recoverable value. The impairment</t>
  </si>
  <si>
    <t xml:space="preserve">     loss will be recognized  in  the statements of  comprehensive  income. The  Company will  reverse  the  impairment  loss </t>
  </si>
  <si>
    <t xml:space="preserve">      "other income".</t>
  </si>
  <si>
    <t xml:space="preserve">     whenever  there  is  an  indication  that  there   is  no  longer  impairment  or  reduction  in  impairment  by  recording in </t>
  </si>
  <si>
    <r>
      <t xml:space="preserve"> </t>
    </r>
    <r>
      <rPr>
        <sz val="15"/>
        <rFont val="AngsanaUPC"/>
        <family val="1"/>
      </rPr>
      <t xml:space="preserve"> The  Group</t>
    </r>
    <r>
      <rPr>
        <sz val="15"/>
        <rFont val="AngsanaUPC"/>
        <family val="1"/>
        <charset val="222"/>
      </rPr>
      <t xml:space="preserve">  has  established  provident  fund  under  the  defined  contribution  plan. The  fund's  assets are </t>
    </r>
  </si>
  <si>
    <t xml:space="preserve">             into  such  provident  fund. The  Group  contribution  payments  to the provident fund were recorded as expenses in </t>
  </si>
  <si>
    <t xml:space="preserve">              by  using  the  projected unit  credit method,  calculated  by the  actuary. Previously, the  obligation was recorded </t>
  </si>
  <si>
    <t xml:space="preserve">  The Group  obligation  in respect of  post-employment benefits were recognized in the financial statements  </t>
  </si>
  <si>
    <t xml:space="preserve">     trade and other current receivables. Financial liabilities shown in statements of  financial position consist of  trade accounts</t>
  </si>
  <si>
    <t xml:space="preserve">      to be properly appropriated.</t>
  </si>
  <si>
    <r>
      <rPr>
        <sz val="12"/>
        <rFont val="Berlin Sans FB Demi"/>
        <family val="2"/>
      </rPr>
      <t>•</t>
    </r>
    <r>
      <rPr>
        <sz val="15"/>
        <rFont val="Angsana New"/>
        <family val="1"/>
      </rPr>
      <t xml:space="preserve">   Note 4.7 and 7</t>
    </r>
  </si>
  <si>
    <t xml:space="preserve">        5.  Built Land Public Company Limited </t>
  </si>
  <si>
    <t xml:space="preserve">        6.  Built Heart Co., Ltd. </t>
  </si>
  <si>
    <t xml:space="preserve">        7.  Premium Place Group Co., Ltd.</t>
  </si>
  <si>
    <t>At the price indicated in agreement</t>
  </si>
  <si>
    <t xml:space="preserve">Revenues from construction </t>
  </si>
  <si>
    <t>At the interest rate of MLR of Siam</t>
  </si>
  <si>
    <t xml:space="preserve">     Commercial Bank Public Company </t>
  </si>
  <si>
    <t xml:space="preserve">     rate of 6.025 per annum) </t>
  </si>
  <si>
    <t xml:space="preserve">     Limited (As at end of period interest </t>
  </si>
  <si>
    <t>Credit lines (Million Baht)</t>
  </si>
  <si>
    <t xml:space="preserve">     Share of loss from investment in joint ventures</t>
  </si>
  <si>
    <t>Joint ventures of Pre-Built Holding Co., Ltd.</t>
  </si>
  <si>
    <t xml:space="preserve">     Amounts received in advance for goods</t>
  </si>
  <si>
    <t>Current credit</t>
  </si>
  <si>
    <t>Retirement benefits</t>
  </si>
  <si>
    <t>Less then 1 year</t>
  </si>
  <si>
    <t>( Unit : Baht)</t>
  </si>
  <si>
    <t>Investments in joint ventures</t>
  </si>
  <si>
    <t>Investments in associates</t>
  </si>
  <si>
    <t>Before</t>
  </si>
  <si>
    <t>reclassify</t>
  </si>
  <si>
    <t>After</t>
  </si>
  <si>
    <t>Share of (profit) loss from investment in joint ventures</t>
  </si>
  <si>
    <t>Share of (profit) loss from investment in associates</t>
  </si>
  <si>
    <t>Payments for investment in joint ventures</t>
  </si>
  <si>
    <t>Payments for investment in joint associates</t>
  </si>
  <si>
    <t>Reclassified item</t>
  </si>
  <si>
    <t>Consolidated statements of cash flows</t>
  </si>
  <si>
    <t>Consolidated statements of financial position</t>
  </si>
  <si>
    <t>Over 1 year</t>
  </si>
  <si>
    <t xml:space="preserve">      </t>
  </si>
  <si>
    <t xml:space="preserve">             separated entities which are administered by the outsider fund manager. The Group and employees made contribution  </t>
  </si>
  <si>
    <t xml:space="preserve">               (                                                                                               )  </t>
  </si>
  <si>
    <t>FOR THE YEAR ENDED DECEMBER 31, 2018</t>
  </si>
  <si>
    <t>December 31, 2018</t>
  </si>
  <si>
    <r>
      <t xml:space="preserve">            The significant transaction between</t>
    </r>
    <r>
      <rPr>
        <sz val="15"/>
        <rFont val="AngsanaUPC"/>
        <family val="1"/>
      </rPr>
      <t xml:space="preserve"> the Group</t>
    </r>
    <r>
      <rPr>
        <sz val="15"/>
        <rFont val="AngsanaUPC"/>
        <family val="1"/>
        <charset val="222"/>
      </rPr>
      <t xml:space="preserve"> and related parties as at December 31, 2018 and 2017 are as follows: </t>
    </r>
  </si>
  <si>
    <t>The significant revenues and expenses with related parties for the year ended  December 31, 2018 and 2017 are as follow :</t>
  </si>
  <si>
    <t xml:space="preserve">            Cash and cash equivalents as at December 31, 2018 and 2017</t>
  </si>
  <si>
    <r>
      <t>Current investments</t>
    </r>
    <r>
      <rPr>
        <sz val="15"/>
        <rFont val="AngsanaUPC"/>
        <family val="1"/>
        <charset val="222"/>
      </rPr>
      <t xml:space="preserve">  as at December 31, 2018 and 2017</t>
    </r>
  </si>
  <si>
    <t xml:space="preserve">            Investment in securities for trading as at December 31, 2018 and 2017</t>
  </si>
  <si>
    <t xml:space="preserve">            Trade and other current receivable as at December 31, 2018 and 2017</t>
  </si>
  <si>
    <t xml:space="preserve">            Unbilled income as at December 31, 2018 and 2017</t>
  </si>
  <si>
    <t>Land and cost of project under construction  as at December 31, 2018 and 2017</t>
  </si>
  <si>
    <t>Inventories as at December 31, 2018 and 2017</t>
  </si>
  <si>
    <t>For the year ended  December 31,</t>
  </si>
  <si>
    <t>Investments in subsidiaries as at December 31, 2018 and 2017</t>
  </si>
  <si>
    <t>Property, plant and equipment as at December 31, 2018 and 2017</t>
  </si>
  <si>
    <t>As at December 31, 2018 and 2017, the Group's fixed deposits at 6 banks were used as guarantee for banks issuance of letter</t>
  </si>
  <si>
    <t>Intangible assets as at December 31, 2018 and 2017</t>
  </si>
  <si>
    <t>As at December 31, 2018</t>
  </si>
  <si>
    <t xml:space="preserve">       Amortization for the year </t>
  </si>
  <si>
    <t>ended December 31, 2017</t>
  </si>
  <si>
    <t xml:space="preserve">ended December 31, 2018 </t>
  </si>
  <si>
    <t xml:space="preserve">       Trade and other current payables  as at December 31, 2018 and 2017</t>
  </si>
  <si>
    <t xml:space="preserve">       Advance received under construction contract as at December 31, 2018 and 2017</t>
  </si>
  <si>
    <t xml:space="preserve">     of the year</t>
  </si>
  <si>
    <t xml:space="preserve">   Other income for the year ended  December 31, 2018 and 2017</t>
  </si>
  <si>
    <t>Significant expenses analyzed by nature  for the year ended  December 31, 2018 and 2017 are as follows :</t>
  </si>
  <si>
    <t xml:space="preserve">     Doubtful accounts</t>
  </si>
  <si>
    <t>Current income tax for the year</t>
  </si>
  <si>
    <t xml:space="preserve">              year ended  December 31, 2018 and 2017  are as follows : </t>
  </si>
  <si>
    <t xml:space="preserve">              As at December 31, 2018 and 2017, have debt to equity ratio as summarized below: </t>
  </si>
  <si>
    <t xml:space="preserve">              The transactions included in statements of comprehensive income for the year ended  December 31, 2018 and 2017</t>
  </si>
  <si>
    <t xml:space="preserve">              Cash flows for the year ended  December 31, 2018 and 2017 of discontinued operations are presented as follows:</t>
  </si>
  <si>
    <t xml:space="preserve">              These financial statements were approved and authorized for issue by the Company's Board of directors on February 21, 2019.</t>
  </si>
  <si>
    <t>Investments in joint ventures  as at December 31, 2018 and 2017</t>
  </si>
  <si>
    <t>(Percent rate)</t>
  </si>
  <si>
    <t xml:space="preserve">       Total</t>
  </si>
  <si>
    <t>Retention receivable</t>
  </si>
  <si>
    <t xml:space="preserve">     at the interest rate of 6.025% per annum (MLR of Siam Commercial Bank Public Company Limited) without  any collaterals.</t>
  </si>
  <si>
    <t>Cost of borrowing</t>
  </si>
  <si>
    <t>MLR-2.75.</t>
  </si>
  <si>
    <t xml:space="preserve">     2.3  Financial report standards that became effective in the current year </t>
  </si>
  <si>
    <t>TAS 11 (Revised 2017)</t>
  </si>
  <si>
    <t>Construction contracts</t>
  </si>
  <si>
    <t>TAS 18 (Revised 2017)</t>
  </si>
  <si>
    <t>Revenue</t>
  </si>
  <si>
    <t xml:space="preserve">            Thai Financial Reporting Standards Interpretations</t>
  </si>
  <si>
    <t>TFRIC 13 (Revised 2017)</t>
  </si>
  <si>
    <t>Customer Loyalty Programmes</t>
  </si>
  <si>
    <t>TFRIC 15 (Revised 2017)</t>
  </si>
  <si>
    <t>Agreements for the Construction of Real Estate</t>
  </si>
  <si>
    <t>TFRIC 18 (Revised 2017)</t>
  </si>
  <si>
    <t>Transfers of Assets from Customers</t>
  </si>
  <si>
    <t xml:space="preserve">            Thai Standing Interpretations Committee </t>
  </si>
  <si>
    <t>TSIC 31 (Revised 2017)</t>
  </si>
  <si>
    <t xml:space="preserve">Revenue - Barter Transactions Involving Advertising </t>
  </si>
  <si>
    <t>Services</t>
  </si>
  <si>
    <t xml:space="preserve">     Standing Interpretations Committee and Thai Financial Reporting Interpretations Committee as detailed below : </t>
  </si>
  <si>
    <t xml:space="preserve"> TFRS 9</t>
  </si>
  <si>
    <t>TFRS 7</t>
  </si>
  <si>
    <t>TAS 32</t>
  </si>
  <si>
    <t>TFRIC 16</t>
  </si>
  <si>
    <t>TFRIC 19</t>
  </si>
  <si>
    <t xml:space="preserve">            The above set of Thai Financial Reporting Standards (TFRSs) sets out the requirements for the classification  </t>
  </si>
  <si>
    <t xml:space="preserve">     accounting standards, interpretations and guidance will be cancelled.</t>
  </si>
  <si>
    <t xml:space="preserve">     and  measurement  of  financial  instrument  at  the fair  value  or  amortized cost  by considering  from the  type of </t>
  </si>
  <si>
    <t xml:space="preserve">     instruments,  contractual  cash  flow  characteristics  and the  entity’s business  model,  including  the  impairment </t>
  </si>
  <si>
    <t xml:space="preserve">     methodology by using the expected credit loss, and the general hedge accounting, as well as the presentation and </t>
  </si>
  <si>
    <t xml:space="preserve">     disclosures of  financial  instrument.  When this set of TFRSs  are effective,  as a result,  some currently  effective </t>
  </si>
  <si>
    <t xml:space="preserve">     Consolidated without early application) as follows:</t>
  </si>
  <si>
    <t xml:space="preserve">            Movement transactions during the year ended  December 31, 2018 and 2017 is as follows:</t>
  </si>
  <si>
    <t xml:space="preserve">     Short-term loans to related companies </t>
  </si>
  <si>
    <t xml:space="preserve">     Accrued interest income</t>
  </si>
  <si>
    <t xml:space="preserve">     Accrued interest incomes</t>
  </si>
  <si>
    <t xml:space="preserve">     Revenues from construction </t>
  </si>
  <si>
    <t xml:space="preserve">     Interest income</t>
  </si>
  <si>
    <t xml:space="preserve">     Dividend  received</t>
  </si>
  <si>
    <t xml:space="preserve">     Rental income and utilities service</t>
  </si>
  <si>
    <t xml:space="preserve">     Purchase of goods</t>
  </si>
  <si>
    <t xml:space="preserve">     interest rate of 0.80% - 1.00 % per annum and 0.80 % - 1.65 % per annum respectively.</t>
  </si>
  <si>
    <r>
      <t xml:space="preserve">              As at December 31, 2018 and 2017,</t>
    </r>
    <r>
      <rPr>
        <sz val="15"/>
        <rFont val="AngsanaUPC"/>
        <family val="1"/>
      </rPr>
      <t xml:space="preserve"> the Group</t>
    </r>
    <r>
      <rPr>
        <sz val="15"/>
        <rFont val="AngsanaUPC"/>
        <family val="1"/>
        <charset val="222"/>
      </rPr>
      <t xml:space="preserve"> has savings deposit and fixed deposit with 3 month maturity at the </t>
    </r>
  </si>
  <si>
    <t xml:space="preserve">As  at December 31, 2018 and 2017,  the Company has contingent liabilities from being  guarantor for goods acquisition  </t>
  </si>
  <si>
    <t xml:space="preserve">As at  December 31, 2018  and  2017, the Company has commitment from entering into credit guarantee  agreement for  </t>
  </si>
  <si>
    <t xml:space="preserve">     million. The borrower issued promissory notes, aval by personal director of related company which are due on demand at call </t>
  </si>
  <si>
    <t xml:space="preserve">            As at December 31, 2018 and 2017,  the Company  has  loans  to Premium Place Group Co., Ltd.  amount of Baht 100.00 </t>
  </si>
  <si>
    <t>Signature …..………………………………………………………............…. Director</t>
  </si>
  <si>
    <t>- 23 -</t>
  </si>
  <si>
    <t xml:space="preserve">               (                                                                                                         )  </t>
  </si>
  <si>
    <t xml:space="preserve"> - 25 -</t>
  </si>
  <si>
    <t>Signature …..………………………………………………………………. Director</t>
  </si>
  <si>
    <t xml:space="preserve">               Current provisions for employee benefits as at December 31, 2018 and 2017</t>
  </si>
  <si>
    <t xml:space="preserve">               Analytical maturity of retirement benefits paid as determined as at December 31, 2018 and 2017</t>
  </si>
  <si>
    <t xml:space="preserve">               Movement in the present value of the employee benefit obligations as at December 31, 2018 and 2017</t>
  </si>
  <si>
    <t xml:space="preserve">               Principal actuarial assumption at the reporting date </t>
  </si>
  <si>
    <t xml:space="preserve">      This legal  reserve is not available for dividend distribution.</t>
  </si>
  <si>
    <t xml:space="preserve">               According to the Public Company Limited Act (B.E. 2535), the Company is required to set aside a legal reserve at least 5% </t>
  </si>
  <si>
    <t xml:space="preserve">      of  the net  profit deducted  by the deficit  brought   forward  (if any)  until  the  reserve reach  10%  of the authorized  share capital.  </t>
  </si>
  <si>
    <t xml:space="preserve">               According to the minutes of the shareholders' annual general meeting for the year 2018 held on April 26, 2018, the Company </t>
  </si>
  <si>
    <t xml:space="preserve">      passed the resolution to approve the dividend payment by appropriating from the results of operations for the year ended December </t>
  </si>
  <si>
    <t xml:space="preserve">      be paid in the amount of Baht 0.80 per share will be paid on May 25, 2018. </t>
  </si>
  <si>
    <t xml:space="preserve">      31, 2017  at Baht 1.80 per share which  was already paid in the amount of Baht 1 per share on October 12, 2017, the remaining to </t>
  </si>
  <si>
    <t xml:space="preserve">      held on January 17, 2017  passed the resolution  to pay interim dividend  for the year 2016  at Baht 1 per share  by making  cash </t>
  </si>
  <si>
    <t xml:space="preserve">      dividend payment at Baht 1.00 per share which was paid on February 16, 2017.</t>
  </si>
  <si>
    <t xml:space="preserve">               According to the minutes  of the Board of directors' annual general meeting 1/2017  of Built Land Public Company Limited, </t>
  </si>
  <si>
    <t xml:space="preserve">               According to the minutes of the shareholders' annual general meeting for the year 2017 held on April 27, 2017, the Company </t>
  </si>
  <si>
    <t xml:space="preserve">      31, 2016 at Baht 1.00 per share by making cash dividend payment at Baht 1.00 per share which was paid on May 26, 2017.</t>
  </si>
  <si>
    <t xml:space="preserve">      on October 12, 2017.</t>
  </si>
  <si>
    <t xml:space="preserve">               According to the minutes  of the Board of directors’ meeting No.9/2017  held on September 14, 2017,  passed the resolution </t>
  </si>
  <si>
    <t xml:space="preserve">      to pay interim dividend for  the first six month  results of operation of year 2017 at Baht 1.00 per share, the payment is determined </t>
  </si>
  <si>
    <t xml:space="preserve">      condition of length of work and benefits paid to the member when their retirement,  death or  resignation from  the membership.</t>
  </si>
  <si>
    <t xml:space="preserve">      with the Provident Fund  Act  B.E. 2530. Krungthai Asset Management Public Company Limited has been appointed to be fund </t>
  </si>
  <si>
    <t xml:space="preserve">      manager. The fund  is contributed  both by  the employees  and the Company  at the rate of  2% of employees' salaries under the </t>
  </si>
  <si>
    <t xml:space="preserve">      executive officer the next four executive  levels immediately below and  persons in  positions comparable  to executive levels. </t>
  </si>
  <si>
    <t xml:space="preserve">               Directors' remuneration are benefits paid to the Group of Company directors under the Section 90 of Public Company Limited </t>
  </si>
  <si>
    <t xml:space="preserve">      Act by excluding salaries and benefits  which  paid  to the directors in  being executive officer.</t>
  </si>
  <si>
    <t xml:space="preserve">               The Group  of Company  paid salaries,  remunerations  and other benefits  to their directors and  management, in accordance  </t>
  </si>
  <si>
    <t xml:space="preserve">      with  the  definitions  of  the  Office  of  the  Securities  and Exchange  Commission  Management under definition  includes a chief </t>
  </si>
  <si>
    <t xml:space="preserve">       the year ended December 31, 2018 and 2017 are as follow :</t>
  </si>
  <si>
    <t xml:space="preserve">               Employee  benefit  expense  recognized  as parts  of  administrative  expenses in statement  of comprehensive income for </t>
  </si>
  <si>
    <t xml:space="preserve">Details of contractual in progress existed as at December 31, 2018 and 2017 are as follows : </t>
  </si>
  <si>
    <t xml:space="preserve">               The Group  has joined  to be  a member  of Thai Munkong  Master Pooled Fund Registered Provident Fund in accordance </t>
  </si>
  <si>
    <t xml:space="preserve">               The Group recognized contribution to Provident fund as expenses for the year ended December 31, 2018 and 2017 as follows :</t>
  </si>
  <si>
    <t xml:space="preserve">      Cash flows from operating activities</t>
  </si>
  <si>
    <t xml:space="preserve">          Adjustments of net profit to cash receipt </t>
  </si>
  <si>
    <t xml:space="preserve">      Cash flows from investing activities</t>
  </si>
  <si>
    <t xml:space="preserve">             (disbursement) from operating activities</t>
  </si>
  <si>
    <t xml:space="preserve">               As at December 31, 2018, the Group had the following assets that were measured at fair value using different  levels </t>
  </si>
  <si>
    <t xml:space="preserve">      of discontinued operations are presented as follows:</t>
  </si>
  <si>
    <t>Revenues from sales of real estate</t>
  </si>
  <si>
    <t xml:space="preserve">Revenues from services </t>
  </si>
  <si>
    <t xml:space="preserve">Other income </t>
  </si>
  <si>
    <t>Dividend received</t>
  </si>
  <si>
    <t xml:space="preserve">      Discontinued operations</t>
  </si>
  <si>
    <t xml:space="preserve">      Revenues</t>
  </si>
  <si>
    <t xml:space="preserve">      Expenses</t>
  </si>
  <si>
    <t>Cost of sales of real estate</t>
  </si>
  <si>
    <t xml:space="preserve">Cost of services </t>
  </si>
  <si>
    <t>Distribution costs</t>
  </si>
  <si>
    <t>Administrative expenses</t>
  </si>
  <si>
    <t xml:space="preserve">Finance costs </t>
  </si>
  <si>
    <t xml:space="preserve">      Profit before income tax</t>
  </si>
  <si>
    <t xml:space="preserve">              Tax expense</t>
  </si>
  <si>
    <t xml:space="preserve">      Profit for the period from discontinued operations</t>
  </si>
  <si>
    <t xml:space="preserve">      Basic earnings per share</t>
  </si>
  <si>
    <t xml:space="preserve">      Profit  from discontinued operations</t>
  </si>
  <si>
    <t xml:space="preserve">                Credit  risk  derives  from  failure  by  counterparties to  discharge their  obligations resulting  in financial loss to the </t>
  </si>
  <si>
    <r>
      <t xml:space="preserve">      Company.  T</t>
    </r>
    <r>
      <rPr>
        <sz val="15"/>
        <rFont val="AngsanaUPC"/>
        <family val="1"/>
      </rPr>
      <t>he Group</t>
    </r>
    <r>
      <rPr>
        <sz val="15"/>
        <rFont val="AngsanaUPC"/>
        <family val="1"/>
        <charset val="222"/>
      </rPr>
      <t xml:space="preserve">  has policy  to hedge  this credit  risk by  reviewing  the  financial  status  of  customers,  collecting</t>
    </r>
  </si>
  <si>
    <t xml:space="preserve">       in  advance  before  operation  and  collecting  from the  completion of work.  Financial  assets  shown  in  statements  of</t>
  </si>
  <si>
    <t xml:space="preserve">                Interest  rate  risk   from  changes  in  interest rate  resulting  to  the financial loss  to the  Group  of Company in  the </t>
  </si>
  <si>
    <t xml:space="preserve">      current and following  period because  of  some  of  agreement  indicated  the floating  interest rate and  the agreed rate of </t>
  </si>
  <si>
    <t xml:space="preserve">              The book value of financial assets and liabilities are closed to their estimated fair value. Furthermore, the management</t>
  </si>
  <si>
    <t xml:space="preserve">              The objective of financial management of the Company is to maintain the capability  in operation and capital structure </t>
  </si>
  <si>
    <t xml:space="preserve">            During the year, the Group have  adopted  a number  of revised  financial  reporting standards  and  interpretations  </t>
  </si>
  <si>
    <t xml:space="preserve">     (revised 2017)  which  are  effective  for  the  financial  statements  for  the year  beginning  on or after January 1, 2018. </t>
  </si>
  <si>
    <t xml:space="preserve">     These financial reporting standards were aimed at alignment with the corresponding  International Financial Reporting </t>
  </si>
  <si>
    <t xml:space="preserve">     Standards  with most of the changes and clarifications directed towards disclosures in the notes  to financial statements. </t>
  </si>
  <si>
    <t xml:space="preserve">     statements.</t>
  </si>
  <si>
    <t xml:space="preserve">     The adoption  of those  financial  reporting  standards  does  not have  any  significant  impacts on  the  Group  financial </t>
  </si>
  <si>
    <r>
      <rPr>
        <sz val="12"/>
        <rFont val="Berlin Sans FB Demi"/>
        <family val="2"/>
      </rPr>
      <t>•</t>
    </r>
    <r>
      <rPr>
        <sz val="15"/>
        <rFont val="Angsana New"/>
        <family val="1"/>
      </rPr>
      <t xml:space="preserve">   Note 37</t>
    </r>
  </si>
  <si>
    <t xml:space="preserve">               On  December  13,  2018,   the  National  Legislative  Assembly  passed  the resolution  to  approve  the draft  of new </t>
  </si>
  <si>
    <t xml:space="preserve">      Labour Protection  Act which determined the additional rate of severance pay in the case of termination of employment for </t>
  </si>
  <si>
    <t xml:space="preserve">      a terminated employee who has worked for 20 consecutive years or more  and shall be entitled to  receive payment not less </t>
  </si>
  <si>
    <t xml:space="preserve">      than the last rate of wages for 400 days.  However,  new Labour  Protection  Act  is being announced in the Government </t>
  </si>
  <si>
    <t xml:space="preserve">      Gazette. The Group, therefore, shall record the effects of new Labour Protection Act when it becomes effective.</t>
  </si>
  <si>
    <t xml:space="preserve">       Premium Place Group Co., Ltd.</t>
  </si>
  <si>
    <t xml:space="preserve">       P &amp; P Asset Group Co., Ltd.</t>
  </si>
  <si>
    <t xml:space="preserve">       Pre-Built Holding Co., Ltd.</t>
  </si>
  <si>
    <t xml:space="preserve">       Is Am Are Co., Ltd.</t>
  </si>
  <si>
    <t>Short-term loans to related companies</t>
  </si>
  <si>
    <t>Accrued interest incomes</t>
  </si>
  <si>
    <t xml:space="preserve">     Discount</t>
  </si>
  <si>
    <t xml:space="preserve">     amount of  Baht  48.30 million  and Baht 57.92 million respectively  and all credit  facilities  of PCM Construction Materials  </t>
  </si>
  <si>
    <t xml:space="preserve">     related companies for  total  credit  amount of  Baht 2,021.49  million  and Baht 314.09 million respectively.</t>
  </si>
  <si>
    <t xml:space="preserve">            Other long-term investment as at December 31, 2018 and 2017</t>
  </si>
  <si>
    <t xml:space="preserve">     Government Bonds</t>
  </si>
  <si>
    <t xml:space="preserve">     Other long-term investments</t>
  </si>
  <si>
    <t>December 31,</t>
  </si>
  <si>
    <t xml:space="preserve">December </t>
  </si>
  <si>
    <t>31, 2018</t>
  </si>
  <si>
    <t>31, 2017</t>
  </si>
  <si>
    <t>Equity method</t>
  </si>
  <si>
    <t xml:space="preserve">               As at December 31, 2018, The Company has long-term loan to Ananda And Partners Saphankhwai One Co., Ltd.</t>
  </si>
  <si>
    <t>17. PROPERTY, PLANT AND EQUIPMENT</t>
  </si>
  <si>
    <t>17. PROPERTY, PLANT AND EQUIPMENT (CONT'D)</t>
  </si>
  <si>
    <t>18. DEPOSITS AT FINANCIAL INSTITUTION WITH OBLIGATIONS</t>
  </si>
  <si>
    <t>19. OTHER INTANGIBLE ASSETS</t>
  </si>
  <si>
    <t>20. DEFERRED TAX ASSETS</t>
  </si>
  <si>
    <t xml:space="preserve">       As at December 31, 2018 and 2017, the components of deferred tax assets (liabilities) are as follows:</t>
  </si>
  <si>
    <t xml:space="preserve">Deferred tax assets (liabilities) </t>
  </si>
  <si>
    <t>21. BANK OVERDRAFTS AND SHORT-TERM BORRDWINGS FROM FINANCIAL INSTITUTIONS</t>
  </si>
  <si>
    <t>22. SHORT-TERM FROM FINANCIAL INSTITUTIONS</t>
  </si>
  <si>
    <t xml:space="preserve">               All Short-term borrowings and current credit are guaranteed by land with its project construction in note 11and the Company’s.</t>
  </si>
  <si>
    <t>23. TRADE AND OTHER CURRENT PAYABLES</t>
  </si>
  <si>
    <t>24. ADVANCE RECEIVED UNDER CONSTRUCTION CONTRACT</t>
  </si>
  <si>
    <t>25. LONG-TERM FROM FINANCIAL INSTITUTIONS</t>
  </si>
  <si>
    <t>26. CURRENT PROVISIONS FOR EMPLOYEE BENEFITS</t>
  </si>
  <si>
    <t xml:space="preserve">               All Long-term borrowings and current credit are guaranteed by land with its project construction in note 11 and the </t>
  </si>
  <si>
    <t xml:space="preserve">       Company’s guarantee that there are many repayment conditions in each facility within 3 years from the first withdrawal </t>
  </si>
  <si>
    <t>26. CURRENT PROVISIONS FOR EMPLOYEE BENEFITS (CONT'D)</t>
  </si>
  <si>
    <t xml:space="preserve">               Assumptions regarding future mortality are based on published statistics and Thailand Mortality Ordinary Life table 2008 </t>
  </si>
  <si>
    <t xml:space="preserve">               Reasonably possible changes at the reporting date to one of the relevant actuarial assumptions, holding other assumptions </t>
  </si>
  <si>
    <t xml:space="preserve">      constant, would have affected the defined benefit obligation by the amounts shown below.</t>
  </si>
  <si>
    <t xml:space="preserve">      (“TMO08”).</t>
  </si>
  <si>
    <t xml:space="preserve">      Sensitivity analysis </t>
  </si>
  <si>
    <t xml:space="preserve">               As stated in notes 4.12.3 to financial statements, the Group shall record the effects of new Labour Protection Act when it is </t>
  </si>
  <si>
    <t xml:space="preserve">      announced in the Government Gazette which may be effective in 2019. The Group expects that the additional employee benefits </t>
  </si>
  <si>
    <t>27. LEGAL RESERVE</t>
  </si>
  <si>
    <t>28. DIVIDEND PAID</t>
  </si>
  <si>
    <t xml:space="preserve">29. OTHER INCOME </t>
  </si>
  <si>
    <t xml:space="preserve">30. EXPENSES ANALYZED BY NATURE </t>
  </si>
  <si>
    <t>31. CONTRACTUAL IN PROGRESS</t>
  </si>
  <si>
    <t>32. PROVIDENT FUND</t>
  </si>
  <si>
    <t>33. DIRECTORS' REMUNERATION</t>
  </si>
  <si>
    <t>34. FINANCIAL INFORMATION BY SEGMENT</t>
  </si>
  <si>
    <t xml:space="preserve">      34.2  The separate financial statements were not presented financial information by segment since the Company's operation involve virtually a single construction contractual business in one geographical segment, therefore, do not present the segmental information in these financial statements.</t>
  </si>
  <si>
    <t xml:space="preserve">      34.3  Information related to major customers</t>
  </si>
  <si>
    <t>35. INCOME TAX</t>
  </si>
  <si>
    <t xml:space="preserve">      35.1  Tax expense for the year ended  December 31, 2018 and 2017 are summarized as follows:</t>
  </si>
  <si>
    <t xml:space="preserve">      35.2  Reconciliation between tax expense and the result of accounting profit multiplied by the applicable tax rates for the </t>
  </si>
  <si>
    <t>36. COMMITMENT AND CONTINGENT LIABILITIES</t>
  </si>
  <si>
    <t xml:space="preserve">       36.1  As at December 31, 2018 and 2017, the  Company  has contingent liabilities of letter of guarantee to  other companies </t>
  </si>
  <si>
    <t>37. FINANCIAL INSTRUMENTS</t>
  </si>
  <si>
    <t xml:space="preserve">     37.1  Accounting policy</t>
  </si>
  <si>
    <t xml:space="preserve">      37.2  Credit risk</t>
  </si>
  <si>
    <t>37. FINANCIAL INSTRUMENTS  (CONT'D)</t>
  </si>
  <si>
    <t xml:space="preserve">      37.3  Defaulted on agreement risk</t>
  </si>
  <si>
    <t xml:space="preserve">      37.4  Interest rate risk</t>
  </si>
  <si>
    <t xml:space="preserve">      37.5  Foreign currency risk</t>
  </si>
  <si>
    <t xml:space="preserve">     37.6  Fair value of financial instruments</t>
  </si>
  <si>
    <t>38. CAPITAL MANAGEMENT</t>
  </si>
  <si>
    <t xml:space="preserve">39. DISCONTINUED OPERATIONS </t>
  </si>
  <si>
    <t>40. FAIR  VALUE  MEASUREMENT</t>
  </si>
  <si>
    <t>41. RECLASSIFICATION</t>
  </si>
  <si>
    <t xml:space="preserve">               During the 2018, the Group has reclassified the accounts from investment in associate to investment in joint venture since  </t>
  </si>
  <si>
    <t xml:space="preserve">       the investment  is commonly controlled  for which is classified as joint venture. From this reclassification, the certain accounts  </t>
  </si>
  <si>
    <t xml:space="preserve">       in the consolidated statements of financial position as at December 31, 2017 and Consolidated statements of cash flows for the </t>
  </si>
  <si>
    <t xml:space="preserve">       year ended December 31, 2018 had changed as follows:</t>
  </si>
  <si>
    <t xml:space="preserve">      of guarantee as mentioned in note 21 and 36.1.</t>
  </si>
  <si>
    <t>Unbilled construction costs</t>
  </si>
  <si>
    <t>Advance received under construction contract</t>
  </si>
  <si>
    <t>Retention payable</t>
  </si>
  <si>
    <t>15. OTHER LONG-TERM INVESTMENTS (CONT'D)</t>
  </si>
  <si>
    <t>separate financial statements</t>
  </si>
  <si>
    <t xml:space="preserve">Consolidated and </t>
  </si>
  <si>
    <t xml:space="preserve">          Saphankhwai One Co., Ltd.</t>
  </si>
  <si>
    <t xml:space="preserve">     February 15, 1995. The  Company  was  registered  as  a public company limited on February 10, 2004. The address </t>
  </si>
  <si>
    <t xml:space="preserve">     of it registered offices are as follows: </t>
  </si>
  <si>
    <t xml:space="preserve">            Pre-Built Public Company Limited ("Company")  is a limited company,  which  was  established  in  Thailand on </t>
  </si>
  <si>
    <t xml:space="preserve">     2.2  Significant accounting judgements and estimates (cont'd)</t>
  </si>
  <si>
    <t>2.  BASIS OF PREPARATION AND PRESENTATION OF FINANCIAL STATEMENTS (CONT'D)</t>
  </si>
  <si>
    <t xml:space="preserve">     2.4  Financial reporting standards that will become effective in the future</t>
  </si>
  <si>
    <t xml:space="preserve">            During the current year, the Federation of Accounting Professions has the amendments and the adoption of </t>
  </si>
  <si>
    <t xml:space="preserve">     new  Thai  Financial  Reporting  Standards  that  relating to  the Group  which are mandatorily effective for  the </t>
  </si>
  <si>
    <t xml:space="preserve">     followings:</t>
  </si>
  <si>
    <t xml:space="preserve">     financial  statements  for  the  accounting  period  beginning  on  or  after  January 1, 2019 and 2020  as detailed </t>
  </si>
  <si>
    <t xml:space="preserve">            1)  TAS 28  (Revised 2018)  Investments in  Associates and  Joint Ventures,  amendments clarify  that the </t>
  </si>
  <si>
    <t xml:space="preserve">     joint ventures.</t>
  </si>
  <si>
    <t xml:space="preserve">     entityvchooses the fair value model for measurement the value of  investments in associates and joint ventures,  </t>
  </si>
  <si>
    <t xml:space="preserve">     recognized to  profit or loss  (directly or indirectly held by the entity,  Joint Operations,  Mutual  Fund,  Trust or </t>
  </si>
  <si>
    <t xml:space="preserve">     Similar  business  characteristic  including  Unit  Linked  Insurance  Policy),   the  entity   should  applied  this </t>
  </si>
  <si>
    <t xml:space="preserve">     methodology for  each associate  or joint venture  as at the initial  recognition  of associates  and joint ventures. </t>
  </si>
  <si>
    <t xml:space="preserve">     Besides,  this standard is clarified the determination in respect of impairment  of investments in associates and </t>
  </si>
  <si>
    <t xml:space="preserve">            2)  TAS 40  (Revised 2018)  Investment Property,  amendments clarify that transfer of investment property </t>
  </si>
  <si>
    <t xml:space="preserve">     to or from  the other  accounts,  only when,  there is a change  in use of those investment properties. At present,  </t>
  </si>
  <si>
    <t xml:space="preserve">     Standards  on the financial statements  which will  become effective in the future. </t>
  </si>
  <si>
    <t xml:space="preserve">     the  Management  of  the  Group  has  assessed  that  there  is no impact of the  above Thai Financial Reporting  </t>
  </si>
  <si>
    <t xml:space="preserve">                      2.4.1.2  New issued Thai Financial Reporting Standards</t>
  </si>
  <si>
    <t xml:space="preserve">     the nature, amount,  timing and uncertainty of revenue and cash flows from a contract with a customer,  is to be </t>
  </si>
  <si>
    <t xml:space="preserve">     reported  to the users  of financial statements.  The entity recognizes revenue to depict  the transfer of promised </t>
  </si>
  <si>
    <t xml:space="preserve">     goods or services  to the customer in an amount  that reflects the consideration  to which the entity expects to be </t>
  </si>
  <si>
    <t xml:space="preserve">     entitled in exchange for those goods or services. The entity applies a five-step model to account for revenue and </t>
  </si>
  <si>
    <t xml:space="preserve">     exercise judgement, taking into consideration when applying each step of the model.</t>
  </si>
  <si>
    <t xml:space="preserve">            TFRS 15  Revenue  from Contracts  with  Customers,  establishes the principles that  the information about</t>
  </si>
  <si>
    <t xml:space="preserve">            TFRS 15  Revenue  from  Contracts  with  Customers  supersedes  the  Thai  Accounting  Standards,  Thai </t>
  </si>
  <si>
    <t xml:space="preserve">     2.4  Financial reporting standards that will become effective in the future (cont'd)</t>
  </si>
  <si>
    <t xml:space="preserve">     Financial Reporting Standards on the financial statements which will become effective in the future. </t>
  </si>
  <si>
    <t xml:space="preserve">            At  present,  the  Management  of  the  Group  has  assessed  that  there  is  no  impact of  the above Thai </t>
  </si>
  <si>
    <t xml:space="preserve">     accounting period beginning on or after January 1, 2020.</t>
  </si>
  <si>
    <t xml:space="preserve">            2.4.2  Thai Financial Reporting Standards which will become effective for the financial statements for the </t>
  </si>
  <si>
    <t xml:space="preserve">            The Federation  of Accounting Professions prepared  new Thai Financial Reporting Standards  based on </t>
  </si>
  <si>
    <t xml:space="preserve">     International  Financial  Reporting Standards  for the  period ended December 31, 2017 (Bound Volume 2018 </t>
  </si>
  <si>
    <t xml:space="preserve">     each amounting to Baht 180 million from Baht 20 million to Baht 200 million that Pre-Built Holding Co., Ltd. additionally </t>
  </si>
  <si>
    <t xml:space="preserve">          On February 2, 2018,  Is Am Are Co., Ltd.  has registered  the increase  share capital for 36 million shares of Baht 5 </t>
  </si>
  <si>
    <t xml:space="preserve">     invested in total.  As a result,  share of profit (loss) is increased from  89.99% to 99.00%.   Later on  December 28, 2018, </t>
  </si>
  <si>
    <t xml:space="preserve">     invested in total, together with acquire of share capital for 0.40 million shares from the existing shareholders. As a result, </t>
  </si>
  <si>
    <t xml:space="preserve">     share of profit (loss) is increased from 99.00% to 100.00%.</t>
  </si>
  <si>
    <t xml:space="preserve">     Is Am Are  Co., Ltd.  has  registered  the  increase  share  capital  for  20  million  shares  of  Baht  5  each amounting to </t>
  </si>
  <si>
    <t xml:space="preserve">     amounting to  Baht  100 million  from  Baht  200 million to Baht  300 million that Pre-Built Holding Co., Ltd. additionally </t>
  </si>
  <si>
    <t xml:space="preserve">     to, variable returns  from its  involvement  with the entity and  has  the  ability  to  affect  those returns  through  its power </t>
  </si>
  <si>
    <t xml:space="preserve">          Subsidiaries are entities controlled by the Company. The Group controls an entity when it is exposed to, or has rights</t>
  </si>
  <si>
    <t xml:space="preserve">     over the entity. The financial statements  of  subsidiaries  are  included in  the consolidated financial statements  from the</t>
  </si>
  <si>
    <t>3.  CONSOLIDATED FINANCIAL STATEMENTS PREPARATION BASIS (CONT'D)</t>
  </si>
  <si>
    <t xml:space="preserve">          4.1.1  Revenues   from  construction   work  are   recognized  as  income  when  the  construction  work  could  be </t>
  </si>
  <si>
    <t xml:space="preserve">          statements  of  financial position date. If the total estimated cost  of  project exceeding the revenues under contract,</t>
  </si>
  <si>
    <t xml:space="preserve">          properly  estimated.  Revenues under contracts  are  recognized  on the percentage  of  completion  are  estimated</t>
  </si>
  <si>
    <t xml:space="preserve">     any related non-controlling interests and other components of equity. Any resulting gain or loss is recognized in profit </t>
  </si>
  <si>
    <t xml:space="preserve">     or loss.  Any interest retained in the former subsidiary is measured at fair value when control is lost. </t>
  </si>
  <si>
    <t xml:space="preserve">          When the Company  loses control  over a subsidiary,  it derecognizes  the assets  and liabilities of  the subsidiary, </t>
  </si>
  <si>
    <t xml:space="preserve">     4.8  Property, plant and equipment (cont'd)</t>
  </si>
  <si>
    <r>
      <t xml:space="preserve">          4.7.3  Investment in</t>
    </r>
    <r>
      <rPr>
        <sz val="15"/>
        <rFont val="AngsanaUPC"/>
        <family val="1"/>
      </rPr>
      <t xml:space="preserve"> the Group</t>
    </r>
    <r>
      <rPr>
        <sz val="15"/>
        <rFont val="AngsanaUPC"/>
        <family val="1"/>
        <charset val="222"/>
      </rPr>
      <t xml:space="preserve"> in separated financial statements is stated at cost less provision for impairment (if any).</t>
    </r>
  </si>
  <si>
    <t xml:space="preserve">     Co., Ltd.,  in the facilities amount of Baht 100 million.</t>
  </si>
  <si>
    <t xml:space="preserve">     0.80% - 1.85% per annum and 0.90 % - 1.80 % per annum respectively.</t>
  </si>
  <si>
    <t xml:space="preserve">            As at December 31, 2018 and 2017,  the Company has fixed  deposit with  4 - 12 months maturity at the interest rate of </t>
  </si>
  <si>
    <t xml:space="preserve">     promissory notes which are due at call at the interest rate of  2.00% per annum without collaterals.</t>
  </si>
  <si>
    <t xml:space="preserve">            As  at  December 31, 2018,    the  Company  has  loans  to  Pre-Built Holding Co., Ltd.,  amount  of  Baht  893.00  million </t>
  </si>
  <si>
    <t xml:space="preserve">            As at  December 31, 2018 and 2017,  Pre-Built  Holding  Co.,  Ltd.  has loans to P &amp; P Asset Group Co., Ltd  amount of  </t>
  </si>
  <si>
    <t xml:space="preserve">     at call at the interest rate of 4.275% per annum without any collaterals.</t>
  </si>
  <si>
    <t xml:space="preserve">     Baht 54.35 million and Baht 14.35 million  respectively,  by associate receiving  promissory notes  which is  due  on demand  </t>
  </si>
  <si>
    <t xml:space="preserve">              As at  December 31, 2018 and 2017,  Land  with  construction of Is Am Are Co., Ltd.,  were  mortgaged  as  collateral </t>
  </si>
  <si>
    <t xml:space="preserve">              As at December 31, 2018, Is Am Are Co., Ltd., has capitalized interest as the cost of project amount of Baht 7.08 million.</t>
  </si>
  <si>
    <t xml:space="preserve">               On April 21, 2017, at the Board of directors’ meeting No.2/2017 of Pre-built Holding Co., Ltd. passed the resolution  </t>
  </si>
  <si>
    <t xml:space="preserve">      proportion of Pre-built Holding Co., Ltd.  at 40% and Premium Place Group Co., Ltd. at 60%.</t>
  </si>
  <si>
    <t xml:space="preserve">      to joint investment with Premium Place Group Co., Ltd. by establishing P&amp;P Asset Group Co., Ltd. with the shareholding </t>
  </si>
  <si>
    <t xml:space="preserve">               On  July 20, 2017 Pre- built  Holding  Co., Ltd.  has additionally invested in P&amp;P Asset Group Co., Ltd., resulting to </t>
  </si>
  <si>
    <t xml:space="preserve">      investment proportion at 49% of  P&amp;P Asset Group Co., Ltd.</t>
  </si>
  <si>
    <t xml:space="preserve">     total  shareholding  is  980,000  shares  at  par  value  of  Baht  100  each,  amounting to Baht  98.00  million,  equivalent to </t>
  </si>
  <si>
    <t xml:space="preserve">               On May 14, 2017, at the Board of directors’ meeting No.5/2018 of Pre-built Holding Co., Ltd.  passed the resolution </t>
  </si>
  <si>
    <t xml:space="preserve">      to co-invest in Premium Place Group Co., Ltd. for  640,000 shares at  the par value of Baht  100 each,  amounting to Baht </t>
  </si>
  <si>
    <t xml:space="preserve">      payment and received the transfer of such shares from the existing shareholders.</t>
  </si>
  <si>
    <t xml:space="preserve">      64.00 million equivalent  to  40%  of  registered share capital of Premium Place Group Co., Ltd. The subsidiary has made </t>
  </si>
  <si>
    <t xml:space="preserve">               On May 31, 2018,  Pre-Built  Holding Co.,  Ltd.  entered  into  joint  investment agreement with Shinwa Real Estate </t>
  </si>
  <si>
    <t xml:space="preserve">      (Thailand) Co., Ltd. and Presence Corporation Co., Ltd. to invest in Shinwa S39 Co., Ltd. in the percentage of investment </t>
  </si>
  <si>
    <t xml:space="preserve">       to Baht 264.60 million.</t>
  </si>
  <si>
    <t xml:space="preserve">       at  49:26:25.  Pre-Built  Holding  Co.,  Ltd.   has invested  2,646,000 shares at the par value of Baht  100 each, amounting </t>
  </si>
  <si>
    <t xml:space="preserve">     2023 for using as guarantee against electricity current usage.</t>
  </si>
  <si>
    <t xml:space="preserve">     of 10-15 years at the interest rate of 5.375-5.50 % per annum which will be redeemed on December 3, 2019 and March 13, </t>
  </si>
  <si>
    <t xml:space="preserve">     2020 and March 13, 2023 for using as guarantee against electricity current usage.</t>
  </si>
  <si>
    <t xml:space="preserve">     of  5-15 years at the interest  rate  of  3.99-5.50%  per annum  which will be redeemed on September  3, 2019, December 13, </t>
  </si>
  <si>
    <t xml:space="preserve">     Ananda And Partners</t>
  </si>
  <si>
    <t xml:space="preserve">               As at December 31, 2018, Is Am Are Co., Ltd.,  has credit lines with 2 commercial banks as detailed as following :</t>
  </si>
  <si>
    <t xml:space="preserve">               As at December 31, 2018, Is Am Are Co., Ltd.,  has credit lines with 1 commercial bank as commercial bank as  detailed </t>
  </si>
  <si>
    <t xml:space="preserve">     as following :</t>
  </si>
  <si>
    <t xml:space="preserve">       date. The principal repayment from the redemption in the proportion of not less than 75%  of selling price.</t>
  </si>
  <si>
    <t xml:space="preserve">     Current costs of service and interest</t>
  </si>
  <si>
    <t xml:space="preserve">     Payment of employee benefit</t>
  </si>
  <si>
    <t xml:space="preserve">     Discontinued segment </t>
  </si>
  <si>
    <t xml:space="preserve">              For the year ended  December 31, 2018 and 2017, the Company has  revenues from 3 major receivables in the approximate Baht 1,754.71 million and Baht 2,844.86 million respectively which arose from construction work segments.</t>
  </si>
  <si>
    <t xml:space="preserve">      34.1  The Company have operated on the core objective business in construction contractual, PCM Construction Materials Co., Ltd., precast floor and Pre-Built holding Co., Ltd., have operated on the investment in other company which  the financial  information by segment for </t>
  </si>
  <si>
    <t xml:space="preserve">              the year ended  December 31, 2018 and 2017 are as follows:</t>
  </si>
  <si>
    <t xml:space="preserve">       36.4  As at  December 31, 2018, Is Am Are Co., Ltd.,  has commitment under agreement to lease office buildings for the </t>
  </si>
  <si>
    <t xml:space="preserve">                counter-claim amount of Baht 67,628,075.00. The case is still pending the Court's trial.</t>
  </si>
  <si>
    <t xml:space="preserve">                period of  3  years  and  can  be renewed  the agreement for the next 3 years which  is liable on  payment  the future  </t>
  </si>
  <si>
    <t xml:space="preserve">                rental  in the amount of Baht 5.64 million.  </t>
  </si>
  <si>
    <t xml:space="preserve">                for  guarantee  the  compliance with construction agreement and the debt repayment for total amount of Baht 4,626.56 </t>
  </si>
  <si>
    <t xml:space="preserve">                million and  4,508.41  million  respectively,  the payment  was  already  made amounting to Baht 1,193.33 million  and </t>
  </si>
  <si>
    <t xml:space="preserve">                Baht 785.36 million respectively. The contingent liabilities guaranteed by pledging fixed deposits as stated in note 18.</t>
  </si>
  <si>
    <t xml:space="preserve">                with construction contract amount of Baht 518.86 million and Baht 522.19 million respectively.</t>
  </si>
  <si>
    <t xml:space="preserve">       36.6  As at December 31, 2018, Is Am Are Co., Ltd.,  has  commitment  under  rent of  vehicles  agreement  for  the period  </t>
  </si>
  <si>
    <t xml:space="preserve">               of 5 years which is liable on payment the future rental in the amount of Baht 3.29 million.  </t>
  </si>
  <si>
    <t xml:space="preserve">       36.5  As at December 31, 2018, Is Am Are Co., Ltd., commitment  under work  management  services agreement for the </t>
  </si>
  <si>
    <t xml:space="preserve">               period of  1 year which is liable on payment the future rental in the amount of Baht 1.64 million.  </t>
  </si>
  <si>
    <t xml:space="preserve">       36.2  As at December 31, 2018 and 2017, the Company  has commitment on cheque  to assurance deposit and compliance </t>
  </si>
  <si>
    <t xml:space="preserve">       36.3  On  July 4,  2012,  the  Company  has  filed  to  sue  the  employer  in the breach  of hire of construction  contract with </t>
  </si>
  <si>
    <t xml:space="preserve">                the claim  amount of  Baht 61,356,795.83  to the  Southern Bangkok  Civil Court  and  such company denied  and filed </t>
  </si>
  <si>
    <t xml:space="preserve">      the lender and borrower. Information about interest rate have been disclosed in notes 5, 22 and 25.</t>
  </si>
  <si>
    <t xml:space="preserve">      Cash flows from operating activities </t>
  </si>
  <si>
    <t xml:space="preserve">      Cash flows from investing activities </t>
  </si>
  <si>
    <t xml:space="preserve">      Cash flows from financing activities </t>
  </si>
  <si>
    <t xml:space="preserve">              Net increase in cash and cash equivalents</t>
  </si>
  <si>
    <t>39. DISCONTINUED OPERATIONS (CONT'D)</t>
  </si>
  <si>
    <t xml:space="preserve">     the accounting period beginning on or after January 1, 2019 </t>
  </si>
  <si>
    <t xml:space="preserve">            2.4.1  Thai Financial Reporting Standards  which are mandatorily effective for the financial statements  for </t>
  </si>
  <si>
    <t xml:space="preserve">                      2.4.1.1  Amendments of Thai Financial Reporting Standards </t>
  </si>
  <si>
    <t xml:space="preserve">     amount of Baht 40 million  guaranteed by deposit at bank of the Company as stated in note 18.</t>
  </si>
  <si>
    <t>As at  December 31, 2018  and 2017,  PCM  Construction  Materials Co., Ltd.,  has  overdraft  line  with  2 banks for the</t>
  </si>
  <si>
    <t>Long-term borrowings</t>
  </si>
  <si>
    <t>- 42 -</t>
  </si>
  <si>
    <t>43.  FINANCIAL STATEMENTS APPROVAL</t>
  </si>
  <si>
    <t>42. EVENTS AFTER THE REPORTING PERIOD</t>
  </si>
  <si>
    <t xml:space="preserve">               At the Borad of directors' meeting held on February 21, 2019, passed the following resolution :</t>
  </si>
  <si>
    <t xml:space="preserve">       amounting to Baht 246.95 million.</t>
  </si>
  <si>
    <t xml:space="preserve">       for the further approval.</t>
  </si>
  <si>
    <t xml:space="preserve">               Thus, such resolution will be submitted to the Annual General Meeting of shareholders for the year 2019 on April 25, 2019 </t>
  </si>
  <si>
    <t xml:space="preserve">               Approve to issue and offer debentures in the from of specific name, sucured or unsecured for not exceed Baht 2,000 million. </t>
  </si>
  <si>
    <t xml:space="preserve">       The debentures period is five years from the issuance date.</t>
  </si>
  <si>
    <t xml:space="preserve">               Approve  to  pay  dividend  from  the results  of operation  for  the  year  ended  December 31, 2018 at Baht 0.80 per share, </t>
  </si>
  <si>
    <t xml:space="preserve">     which will be effective in the future on the financial statements. </t>
  </si>
  <si>
    <t xml:space="preserve">            At present, the Management of the Group is being assessed the impacts of those financial reporting standards  </t>
  </si>
  <si>
    <t xml:space="preserve">     28, 2018. This loan is charged interest at the rate of 6% per annum which has no any collaterals.</t>
  </si>
  <si>
    <t xml:space="preserve">     amount  of  Baht  64.41  million  in  accordance  with the conditions in loan agreement from shareholders date November </t>
  </si>
  <si>
    <t xml:space="preserve">               As at  December 31, 2018 and 2017,  the  Group  has overdraft  lines with  6 banks and 5 banks  for total  amount  of  Baht  160  </t>
  </si>
  <si>
    <t xml:space="preserve">       million and Baht 155 million respectively guaranteed by deposit at bank as stated in note 18.</t>
  </si>
  <si>
    <t xml:space="preserve">   According  to minutes  of shareholders' general  meeting  for the year 2017 of  PCM  Construction  Material  Co.,Ltd. held  on </t>
  </si>
  <si>
    <t xml:space="preserve">       which was paid on May 30, 2017.</t>
  </si>
  <si>
    <t xml:space="preserve">       April  27,  2017,  passed  the  resolution  to  pay dividend at Baht 0.069 per share by paying cash dividend at Baht 0.069 per share </t>
  </si>
  <si>
    <t xml:space="preserve">      against long-term and short-term borrowing from bank as stated in note 22, 25.</t>
  </si>
  <si>
    <t>16. LONG-TERM LOAN TO RELATED COMPANY</t>
  </si>
  <si>
    <t>Held share capital by Pre-Built Public Co., Ltd. at 13%</t>
  </si>
  <si>
    <t xml:space="preserve">     and common directors</t>
  </si>
  <si>
    <t xml:space="preserve">Ananda And Partners Saphankhwai </t>
  </si>
  <si>
    <t xml:space="preserve">     One Co., Ltd.</t>
  </si>
  <si>
    <t xml:space="preserve">Interest rate of 6.00 % per annum </t>
  </si>
  <si>
    <t>Long-term loans to related companies</t>
  </si>
  <si>
    <t xml:space="preserve">       Ananda And Partners Saphankhwai </t>
  </si>
  <si>
    <t xml:space="preserve">            One Co., Ltd.</t>
  </si>
  <si>
    <t xml:space="preserve">     Long-term loans to related companies </t>
  </si>
  <si>
    <t xml:space="preserve">      One Co., Ltd.</t>
  </si>
  <si>
    <t>7.  CURRENT INVESTMENTS (CONT'D)</t>
  </si>
  <si>
    <t xml:space="preserve">        8.  Ananda And Partners Saphankhwai One Co., Ltd.</t>
  </si>
  <si>
    <t xml:space="preserve">               As at December 31, 2018, PCM Construction Material Co., Ltd. has two issues of government bonds with the period </t>
  </si>
  <si>
    <t xml:space="preserve">               As at December 31, 2017, PCM Construction Material Co., Ltd. has three issues of government bonds with the period  </t>
  </si>
  <si>
    <t xml:space="preserve">      to be paid amount of Baht 9.52 million will be  provided when it becomes effective. (Separate : Baht 4.85 million).</t>
  </si>
</sst>
</file>

<file path=xl/styles.xml><?xml version="1.0" encoding="utf-8"?>
<styleSheet xmlns="http://schemas.openxmlformats.org/spreadsheetml/2006/main" xmlns:mc="http://schemas.openxmlformats.org/markup-compatibility/2006" xmlns:x14ac="http://schemas.microsoft.com/office/spreadsheetml/2009/9/ac" mc:Ignorable="x14ac">
  <numFmts count="32">
    <numFmt numFmtId="7" formatCode="&quot;฿&quot;#,##0.00;\-&quot;฿&quot;#,##0.00"/>
    <numFmt numFmtId="44" formatCode="_-&quot;฿&quot;* #,##0.00_-;\-&quot;฿&quot;* #,##0.00_-;_-&quot;฿&quot;* &quot;-&quot;??_-;_-@_-"/>
    <numFmt numFmtId="43" formatCode="_-* #,##0.00_-;\-* #,##0.00_-;_-* &quot;-&quot;??_-;_-@_-"/>
    <numFmt numFmtId="164" formatCode="&quot;$&quot;#,##0_);\(&quot;$&quot;#,##0\)"/>
    <numFmt numFmtId="165" formatCode="&quot;$&quot;#,##0_);[Red]\(&quot;$&quot;#,##0\)"/>
    <numFmt numFmtId="166" formatCode="_(* #,##0.00_);_(* \(#,##0.00\);_(* &quot;-&quot;??_);_(@_)"/>
    <numFmt numFmtId="167" formatCode="#,##0.00_);[Red]\(#,##0.0\)"/>
    <numFmt numFmtId="168" formatCode="#,##0.00_);[Blue]\(#,##0.00\)"/>
    <numFmt numFmtId="169" formatCode="#,##0.00\ ;\(#,##0.00\)"/>
    <numFmt numFmtId="170" formatCode="#,##0.00_);[Black]\(#,##0.00\)"/>
    <numFmt numFmtId="171" formatCode="##,#00.00\ ;\(#,##0.00\)"/>
    <numFmt numFmtId="172" formatCode="##,##0.00\ ;\(#,##0.00\)"/>
    <numFmt numFmtId="173" formatCode="#,##0.00\ ;[Black]\(#,##0.00\)"/>
    <numFmt numFmtId="174" formatCode="#,##0.00\ ;[Blue]\(#,##0.00\)"/>
    <numFmt numFmtId="175" formatCode="_ * #,##0_ ;_ * \-#,##0_ ;_ * \-??_ ;_ @_ "/>
    <numFmt numFmtId="176" formatCode="0\ "/>
    <numFmt numFmtId="177" formatCode="#,##0_);[Blue]\(#,##0\)"/>
    <numFmt numFmtId="178" formatCode="[$-1070000]d/m/yy;@"/>
    <numFmt numFmtId="179" formatCode="_-* #,##0.00_-;\-* #,##0.00_-;_-* \-??_-;_-@_-"/>
    <numFmt numFmtId="180" formatCode="_-* #,##0_-;\-* #,##0_-;_-* &quot;-&quot;??_-;_-@_-"/>
    <numFmt numFmtId="181" formatCode="#,##0.00\ &quot;F&quot;;\-#,##0.00\ &quot;F&quot;"/>
    <numFmt numFmtId="182" formatCode="dd\-mmm\-yy_)"/>
    <numFmt numFmtId="183" formatCode="0.0%"/>
    <numFmt numFmtId="184" formatCode="0.00_)"/>
    <numFmt numFmtId="185" formatCode="d\ mmm\ yy;@"/>
    <numFmt numFmtId="186" formatCode="#,##0\ &quot;F&quot;;[Red]\-#,##0\ &quot;F&quot;"/>
    <numFmt numFmtId="187" formatCode="#,##0.00;\(###0.00\)"/>
    <numFmt numFmtId="188" formatCode="0%_);\(0%\)"/>
    <numFmt numFmtId="189" formatCode="#,##0.000_);[Blue]\(#,##0.000\)"/>
    <numFmt numFmtId="190" formatCode="#,##0.00;\(#,##0.00\)"/>
    <numFmt numFmtId="191" formatCode="#,##0.00_);[Black]\(##,#00.00\)"/>
    <numFmt numFmtId="192" formatCode="#,##0.00_);\(#,##0.00\)"/>
  </numFmts>
  <fonts count="125">
    <font>
      <sz val="14"/>
      <name val="Cordia New"/>
      <charset val="222"/>
    </font>
    <font>
      <sz val="11"/>
      <color theme="1"/>
      <name val="Calibri"/>
      <family val="2"/>
      <charset val="222"/>
      <scheme val="minor"/>
    </font>
    <font>
      <sz val="11"/>
      <color theme="1"/>
      <name val="Calibri"/>
      <family val="2"/>
      <charset val="222"/>
      <scheme val="minor"/>
    </font>
    <font>
      <sz val="11"/>
      <color theme="1"/>
      <name val="Calibri"/>
      <family val="2"/>
      <charset val="222"/>
      <scheme val="minor"/>
    </font>
    <font>
      <sz val="11"/>
      <color theme="1"/>
      <name val="Calibri"/>
      <family val="2"/>
      <charset val="222"/>
      <scheme val="minor"/>
    </font>
    <font>
      <sz val="11"/>
      <color theme="1"/>
      <name val="Calibri"/>
      <family val="2"/>
      <charset val="222"/>
      <scheme val="minor"/>
    </font>
    <font>
      <sz val="14"/>
      <name val="Cordia New"/>
      <family val="2"/>
    </font>
    <font>
      <sz val="16"/>
      <name val="Angsana New"/>
      <family val="1"/>
    </font>
    <font>
      <sz val="10"/>
      <name val="Courier"/>
      <family val="3"/>
    </font>
    <font>
      <sz val="16"/>
      <name val="AngsanaUPC"/>
      <family val="1"/>
      <charset val="222"/>
    </font>
    <font>
      <sz val="15"/>
      <name val="AngsanaUPC"/>
      <family val="1"/>
      <charset val="222"/>
    </font>
    <font>
      <sz val="14"/>
      <name val="AngsanaUPC"/>
      <family val="1"/>
      <charset val="222"/>
    </font>
    <font>
      <sz val="14"/>
      <name val="Cordia New"/>
      <family val="2"/>
    </font>
    <font>
      <sz val="12"/>
      <name val="Helv"/>
      <charset val="222"/>
    </font>
    <font>
      <sz val="15"/>
      <name val="Angsana New"/>
      <family val="1"/>
    </font>
    <font>
      <sz val="14"/>
      <name val="Angsana New"/>
      <family val="1"/>
    </font>
    <font>
      <sz val="15"/>
      <name val="Angsana New"/>
      <family val="1"/>
      <charset val="222"/>
    </font>
    <font>
      <sz val="15"/>
      <name val="AngsanaUPC"/>
      <family val="1"/>
    </font>
    <font>
      <sz val="15"/>
      <name val="Cordia New"/>
      <family val="2"/>
    </font>
    <font>
      <sz val="14"/>
      <name val="BrowalliaUPC"/>
      <family val="2"/>
      <charset val="222"/>
    </font>
    <font>
      <b/>
      <sz val="15"/>
      <name val="Angsana New"/>
      <family val="1"/>
    </font>
    <font>
      <sz val="16"/>
      <name val="AngsanaUPC"/>
      <family val="1"/>
    </font>
    <font>
      <u/>
      <sz val="15"/>
      <name val="Angsana New"/>
      <family val="1"/>
    </font>
    <font>
      <sz val="15"/>
      <color theme="1"/>
      <name val="AngsanaUPC"/>
      <family val="1"/>
      <charset val="222"/>
    </font>
    <font>
      <sz val="15"/>
      <color theme="1"/>
      <name val="Angsana New"/>
      <family val="1"/>
    </font>
    <font>
      <u/>
      <sz val="15"/>
      <name val="AngsanaUPC"/>
      <family val="1"/>
    </font>
    <font>
      <u/>
      <sz val="15"/>
      <name val="AngsanaUPC"/>
      <family val="1"/>
      <charset val="222"/>
    </font>
    <font>
      <sz val="10"/>
      <name val="Arial"/>
      <family val="2"/>
    </font>
    <font>
      <sz val="11"/>
      <color indexed="8"/>
      <name val="Tahoma"/>
      <family val="2"/>
    </font>
    <font>
      <sz val="11"/>
      <color indexed="8"/>
      <name val="Calibri"/>
      <family val="2"/>
    </font>
    <font>
      <sz val="11"/>
      <color theme="1"/>
      <name val="Calibri"/>
      <family val="2"/>
      <scheme val="minor"/>
    </font>
    <font>
      <sz val="11"/>
      <color indexed="8"/>
      <name val="Calibri"/>
      <family val="2"/>
      <charset val="222"/>
    </font>
    <font>
      <sz val="14"/>
      <name val="CordiaUPC"/>
      <family val="2"/>
      <charset val="222"/>
    </font>
    <font>
      <sz val="14"/>
      <name val="AngsanaUPC"/>
      <family val="1"/>
    </font>
    <font>
      <sz val="11"/>
      <color indexed="8"/>
      <name val="Tahoma"/>
      <family val="2"/>
      <charset val="222"/>
    </font>
    <font>
      <sz val="11"/>
      <color indexed="9"/>
      <name val="Tahoma"/>
      <family val="2"/>
      <charset val="222"/>
    </font>
    <font>
      <sz val="11"/>
      <color indexed="20"/>
      <name val="Tahoma"/>
      <family val="2"/>
      <charset val="222"/>
    </font>
    <font>
      <b/>
      <sz val="11"/>
      <color indexed="52"/>
      <name val="Tahoma"/>
      <family val="2"/>
      <charset val="222"/>
    </font>
    <font>
      <b/>
      <sz val="11"/>
      <color indexed="9"/>
      <name val="Tahoma"/>
      <family val="2"/>
      <charset val="222"/>
    </font>
    <font>
      <i/>
      <sz val="11"/>
      <color indexed="23"/>
      <name val="Tahoma"/>
      <family val="2"/>
      <charset val="222"/>
    </font>
    <font>
      <sz val="11"/>
      <color indexed="17"/>
      <name val="Tahoma"/>
      <family val="2"/>
      <charset val="222"/>
    </font>
    <font>
      <b/>
      <sz val="15"/>
      <color indexed="56"/>
      <name val="Tahoma"/>
      <family val="2"/>
      <charset val="222"/>
    </font>
    <font>
      <b/>
      <sz val="13"/>
      <color indexed="56"/>
      <name val="Tahoma"/>
      <family val="2"/>
      <charset val="222"/>
    </font>
    <font>
      <b/>
      <sz val="11"/>
      <color indexed="56"/>
      <name val="Tahoma"/>
      <family val="2"/>
      <charset val="222"/>
    </font>
    <font>
      <sz val="11"/>
      <color indexed="62"/>
      <name val="Tahoma"/>
      <family val="2"/>
      <charset val="222"/>
    </font>
    <font>
      <sz val="11"/>
      <color indexed="52"/>
      <name val="Tahoma"/>
      <family val="2"/>
      <charset val="222"/>
    </font>
    <font>
      <sz val="11"/>
      <color indexed="60"/>
      <name val="Tahoma"/>
      <family val="2"/>
      <charset val="222"/>
    </font>
    <font>
      <b/>
      <sz val="11"/>
      <color indexed="63"/>
      <name val="Tahoma"/>
      <family val="2"/>
      <charset val="222"/>
    </font>
    <font>
      <b/>
      <sz val="18"/>
      <color indexed="56"/>
      <name val="Tahoma"/>
      <family val="2"/>
      <charset val="222"/>
    </font>
    <font>
      <b/>
      <sz val="11"/>
      <color indexed="8"/>
      <name val="Tahoma"/>
      <family val="2"/>
      <charset val="222"/>
    </font>
    <font>
      <sz val="11"/>
      <color indexed="10"/>
      <name val="Tahoma"/>
      <family val="2"/>
      <charset val="22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sz val="8"/>
      <name val="Arial"/>
      <family val="2"/>
      <charset val="22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7"/>
      <name val="Small Fonts"/>
      <family val="2"/>
    </font>
    <font>
      <b/>
      <i/>
      <sz val="16"/>
      <name val="Helv"/>
      <charset val="222"/>
    </font>
    <font>
      <b/>
      <sz val="11"/>
      <color indexed="63"/>
      <name val="Calibri"/>
      <family val="2"/>
    </font>
    <font>
      <b/>
      <sz val="18"/>
      <color indexed="56"/>
      <name val="Cambria"/>
      <family val="2"/>
    </font>
    <font>
      <b/>
      <sz val="11"/>
      <color indexed="8"/>
      <name val="Calibri"/>
      <family val="2"/>
    </font>
    <font>
      <sz val="11"/>
      <color indexed="10"/>
      <name val="Calibri"/>
      <family val="2"/>
    </font>
    <font>
      <vertAlign val="superscript"/>
      <sz val="18"/>
      <name val="AngsanaUPC"/>
      <family val="1"/>
      <charset val="222"/>
    </font>
    <font>
      <sz val="10"/>
      <name val="Angsana New"/>
      <family val="1"/>
    </font>
    <font>
      <sz val="11"/>
      <color indexed="9"/>
      <name val="Tahoma"/>
      <family val="2"/>
    </font>
    <font>
      <sz val="11"/>
      <color indexed="20"/>
      <name val="Tahoma"/>
      <family val="2"/>
    </font>
    <font>
      <b/>
      <sz val="11"/>
      <color indexed="52"/>
      <name val="Tahoma"/>
      <family val="2"/>
    </font>
    <font>
      <b/>
      <sz val="11"/>
      <color indexed="9"/>
      <name val="Tahoma"/>
      <family val="2"/>
    </font>
    <font>
      <sz val="11"/>
      <color indexed="8"/>
      <name val="SimSun"/>
      <family val="2"/>
      <charset val="222"/>
    </font>
    <font>
      <i/>
      <sz val="11"/>
      <color indexed="23"/>
      <name val="Tahoma"/>
      <family val="2"/>
    </font>
    <font>
      <sz val="11"/>
      <color indexed="17"/>
      <name val="Tahoma"/>
      <family val="2"/>
    </font>
    <font>
      <b/>
      <sz val="15"/>
      <color indexed="56"/>
      <name val="Tahoma"/>
      <family val="2"/>
    </font>
    <font>
      <b/>
      <sz val="13"/>
      <color indexed="56"/>
      <name val="Tahoma"/>
      <family val="2"/>
    </font>
    <font>
      <b/>
      <sz val="11"/>
      <color indexed="56"/>
      <name val="Tahoma"/>
      <family val="2"/>
    </font>
    <font>
      <u/>
      <sz val="10"/>
      <color indexed="12"/>
      <name val="Arial"/>
      <family val="2"/>
    </font>
    <font>
      <sz val="11"/>
      <color indexed="62"/>
      <name val="Tahoma"/>
      <family val="2"/>
    </font>
    <font>
      <sz val="11"/>
      <color indexed="52"/>
      <name val="Tahoma"/>
      <family val="2"/>
    </font>
    <font>
      <sz val="11"/>
      <color indexed="60"/>
      <name val="Tahoma"/>
      <family val="2"/>
    </font>
    <font>
      <sz val="10"/>
      <color indexed="8"/>
      <name val="Arial"/>
      <family val="2"/>
    </font>
    <font>
      <sz val="10"/>
      <color indexed="8"/>
      <name val="MS Sans Serif"/>
      <family val="2"/>
      <charset val="222"/>
    </font>
    <font>
      <b/>
      <sz val="11"/>
      <color indexed="63"/>
      <name val="Tahoma"/>
      <family val="2"/>
    </font>
    <font>
      <b/>
      <sz val="18"/>
      <color indexed="56"/>
      <name val="Tahoma"/>
      <family val="2"/>
    </font>
    <font>
      <b/>
      <sz val="11"/>
      <color indexed="8"/>
      <name val="Tahoma"/>
      <family val="2"/>
    </font>
    <font>
      <sz val="11"/>
      <color indexed="10"/>
      <name val="Tahoma"/>
      <family val="2"/>
    </font>
    <font>
      <sz val="12"/>
      <color indexed="8"/>
      <name val="Cordia New"/>
      <family val="2"/>
    </font>
    <font>
      <b/>
      <sz val="10"/>
      <color indexed="10"/>
      <name val="ARIAL"/>
      <family val="2"/>
    </font>
    <font>
      <b/>
      <i/>
      <sz val="16"/>
      <color theme="1"/>
      <name val="Arial"/>
      <family val="2"/>
    </font>
    <font>
      <sz val="11"/>
      <color theme="1"/>
      <name val="Calibri"/>
      <family val="2"/>
      <charset val="222"/>
    </font>
    <font>
      <sz val="11"/>
      <color theme="1"/>
      <name val="Tahoma"/>
      <family val="2"/>
      <charset val="222"/>
    </font>
    <font>
      <sz val="11"/>
      <color theme="1"/>
      <name val="Calibri"/>
      <family val="2"/>
    </font>
    <font>
      <sz val="11"/>
      <color theme="1"/>
      <name val="Arial"/>
      <family val="2"/>
    </font>
    <font>
      <b/>
      <i/>
      <u/>
      <sz val="11"/>
      <color theme="1"/>
      <name val="Arial"/>
      <family val="2"/>
    </font>
    <font>
      <sz val="11"/>
      <color theme="1"/>
      <name val="Tahoma"/>
      <family val="2"/>
    </font>
    <font>
      <sz val="11"/>
      <color rgb="FF9C6500"/>
      <name val="Tahoma"/>
      <family val="2"/>
      <charset val="222"/>
    </font>
    <font>
      <sz val="10"/>
      <name val="Tahoma"/>
      <family val="2"/>
      <charset val="222"/>
    </font>
    <font>
      <u/>
      <sz val="15"/>
      <name val="Angsana New"/>
      <family val="1"/>
      <charset val="222"/>
    </font>
    <font>
      <sz val="14"/>
      <color theme="1"/>
      <name val="Angsana New"/>
      <family val="1"/>
    </font>
    <font>
      <b/>
      <sz val="15"/>
      <name val="AngsanaUPC"/>
      <family val="1"/>
      <charset val="222"/>
    </font>
    <font>
      <sz val="14"/>
      <name val="AngsanaUPC"/>
      <family val="1"/>
    </font>
    <font>
      <sz val="12"/>
      <name val="Berlin Sans FB Demi"/>
      <family val="2"/>
    </font>
    <font>
      <b/>
      <sz val="15"/>
      <name val="AngsanaUPC"/>
      <family val="1"/>
    </font>
    <font>
      <sz val="15"/>
      <color theme="1"/>
      <name val="AngsanaUPC"/>
      <family val="1"/>
    </font>
    <font>
      <sz val="14"/>
      <color theme="1"/>
      <name val="AngsanaUPC"/>
      <family val="1"/>
      <charset val="222"/>
    </font>
    <font>
      <sz val="15"/>
      <color theme="1"/>
      <name val="Angsana New"/>
      <family val="1"/>
      <charset val="222"/>
    </font>
    <font>
      <sz val="13"/>
      <name val="Angsana New"/>
      <family val="1"/>
    </font>
    <font>
      <sz val="15"/>
      <color theme="1"/>
      <name val="Cordia New"/>
      <family val="2"/>
    </font>
    <font>
      <b/>
      <sz val="15"/>
      <color theme="1"/>
      <name val="Angsana New"/>
      <family val="1"/>
    </font>
    <font>
      <sz val="10"/>
      <name val="Tahoma"/>
      <family val="2"/>
    </font>
    <font>
      <sz val="8"/>
      <name val="Arial"/>
      <family val="2"/>
    </font>
    <font>
      <b/>
      <sz val="18"/>
      <color indexed="56"/>
      <name val="Cambria"/>
      <family val="1"/>
    </font>
    <font>
      <sz val="11"/>
      <color rgb="FF9C6500"/>
      <name val="Tahoma"/>
      <family val="2"/>
    </font>
    <font>
      <sz val="11"/>
      <color indexed="8"/>
      <name val="SimSun"/>
    </font>
    <font>
      <sz val="10"/>
      <color indexed="8"/>
      <name val="MS Sans Serif"/>
      <family val="2"/>
    </font>
    <font>
      <sz val="14"/>
      <name val="CordiaUPC"/>
      <family val="2"/>
    </font>
    <font>
      <vertAlign val="superscript"/>
      <sz val="18"/>
      <name val="AngsanaUPC"/>
      <family val="1"/>
    </font>
    <font>
      <u/>
      <sz val="15"/>
      <color theme="1"/>
      <name val="Angsana New"/>
      <family val="1"/>
    </font>
    <font>
      <b/>
      <sz val="15"/>
      <color theme="1"/>
      <name val="Angsana New"/>
      <family val="1"/>
      <charset val="222"/>
    </font>
  </fonts>
  <fills count="70">
    <fill>
      <patternFill patternType="none"/>
    </fill>
    <fill>
      <patternFill patternType="gray125"/>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31"/>
        <bgColor indexed="64"/>
      </patternFill>
    </fill>
    <fill>
      <patternFill patternType="solid">
        <fgColor indexed="42"/>
        <bgColor indexed="64"/>
      </patternFill>
    </fill>
    <fill>
      <patternFill patternType="solid">
        <fgColor indexed="44"/>
        <bgColor indexed="64"/>
      </patternFill>
    </fill>
    <fill>
      <patternFill patternType="solid">
        <fgColor indexed="27"/>
        <bgColor indexed="64"/>
      </patternFill>
    </fill>
    <fill>
      <patternFill patternType="solid">
        <fgColor indexed="49"/>
        <bgColor indexed="64"/>
      </patternFill>
    </fill>
    <fill>
      <patternFill patternType="solid">
        <fgColor indexed="11"/>
        <bgColor indexed="64"/>
      </patternFill>
    </fill>
    <fill>
      <patternFill patternType="solid">
        <fgColor indexed="62"/>
        <bgColor indexed="64"/>
      </patternFill>
    </fill>
    <fill>
      <patternFill patternType="solid">
        <fgColor indexed="46"/>
        <bgColor indexed="64"/>
      </patternFill>
    </fill>
    <fill>
      <patternFill patternType="solid">
        <fgColor indexed="47"/>
        <bgColor indexed="64"/>
      </patternFill>
    </fill>
    <fill>
      <patternFill patternType="solid">
        <fgColor indexed="36"/>
        <bgColor indexed="64"/>
      </patternFill>
    </fill>
    <fill>
      <patternFill patternType="solid">
        <fgColor indexed="53"/>
        <bgColor indexed="64"/>
      </patternFill>
    </fill>
    <fill>
      <patternFill patternType="solid">
        <fgColor indexed="51"/>
        <bgColor indexed="64"/>
      </patternFill>
    </fill>
    <fill>
      <patternFill patternType="solid">
        <fgColor indexed="45"/>
        <bgColor indexed="64"/>
      </patternFill>
    </fill>
    <fill>
      <patternFill patternType="solid">
        <fgColor indexed="29"/>
        <bgColor indexed="64"/>
      </patternFill>
    </fill>
    <fill>
      <patternFill patternType="solid">
        <fgColor indexed="43"/>
        <bgColor indexed="64"/>
      </patternFill>
    </fill>
    <fill>
      <patternFill patternType="solid">
        <fgColor indexed="30"/>
        <bgColor indexed="64"/>
      </patternFill>
    </fill>
    <fill>
      <patternFill patternType="solid">
        <fgColor indexed="10"/>
        <bgColor indexed="64"/>
      </patternFill>
    </fill>
    <fill>
      <patternFill patternType="solid">
        <fgColor indexed="57"/>
        <bgColor indexed="64"/>
      </patternFill>
    </fill>
    <fill>
      <patternFill patternType="solid">
        <fgColor indexed="52"/>
        <bgColor indexed="64"/>
      </patternFill>
    </fill>
    <fill>
      <patternFill patternType="solid">
        <fgColor rgb="FFFFEB9C"/>
        <bgColor indexed="64"/>
      </patternFill>
    </fill>
    <fill>
      <patternFill patternType="solid">
        <fgColor indexed="55"/>
        <bgColor indexed="64"/>
      </patternFill>
    </fill>
  </fills>
  <borders count="22">
    <border>
      <left/>
      <right/>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bottom style="double">
        <color indexed="64"/>
      </bottom>
      <diagonal/>
    </border>
    <border>
      <left/>
      <right/>
      <top style="double">
        <color indexed="64"/>
      </top>
      <bottom style="double">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right style="thin">
        <color indexed="64"/>
      </right>
      <top/>
      <bottom/>
      <diagonal/>
    </border>
    <border>
      <left/>
      <right/>
      <top/>
      <bottom style="double">
        <color auto="1"/>
      </bottom>
      <diagonal/>
    </border>
    <border>
      <left/>
      <right/>
      <top style="thin">
        <color auto="1"/>
      </top>
      <bottom/>
      <diagonal/>
    </border>
    <border>
      <left style="thin">
        <color auto="1"/>
      </left>
      <right style="thin">
        <color auto="1"/>
      </right>
      <top style="thin">
        <color auto="1"/>
      </top>
      <bottom style="thin">
        <color auto="1"/>
      </bottom>
      <diagonal/>
    </border>
  </borders>
  <cellStyleXfs count="4076">
    <xf numFmtId="0" fontId="0" fillId="0" borderId="0"/>
    <xf numFmtId="43" fontId="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21" fillId="0" borderId="0"/>
    <xf numFmtId="0" fontId="19" fillId="0" borderId="0"/>
    <xf numFmtId="9" fontId="6" fillId="0" borderId="0" applyFont="0" applyFill="0" applyBorder="0" applyAlignment="0" applyProtection="0"/>
    <xf numFmtId="0" fontId="21" fillId="0" borderId="0"/>
    <xf numFmtId="0" fontId="12" fillId="0" borderId="0"/>
    <xf numFmtId="0" fontId="7" fillId="0" borderId="0"/>
    <xf numFmtId="39" fontId="8" fillId="0" borderId="0"/>
    <xf numFmtId="39" fontId="13" fillId="0" borderId="0"/>
    <xf numFmtId="39" fontId="8" fillId="0" borderId="0"/>
    <xf numFmtId="39" fontId="13" fillId="0" borderId="0"/>
    <xf numFmtId="0" fontId="6" fillId="0" borderId="0"/>
    <xf numFmtId="0" fontId="12" fillId="0" borderId="0"/>
    <xf numFmtId="0" fontId="6" fillId="0" borderId="0"/>
    <xf numFmtId="0" fontId="5" fillId="0" borderId="0"/>
    <xf numFmtId="0" fontId="6" fillId="0" borderId="0"/>
    <xf numFmtId="39" fontId="13" fillId="0" borderId="0"/>
    <xf numFmtId="0" fontId="6" fillId="0" borderId="0"/>
    <xf numFmtId="0" fontId="15"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7" fillId="0" borderId="0" applyNumberFormat="0" applyFill="0" applyBorder="0" applyAlignment="0" applyProtection="0"/>
    <xf numFmtId="166" fontId="28" fillId="0" borderId="0" applyFont="0" applyFill="0" applyBorder="0" applyAlignment="0" applyProtection="0"/>
    <xf numFmtId="43" fontId="27" fillId="0" borderId="0" applyNumberFormat="0" applyFill="0" applyBorder="0" applyAlignment="0" applyProtection="0"/>
    <xf numFmtId="43" fontId="21" fillId="0" borderId="0" applyFont="0" applyFill="0" applyBorder="0" applyAlignment="0" applyProtection="0"/>
    <xf numFmtId="166" fontId="30" fillId="0" borderId="0" applyFont="0" applyFill="0" applyBorder="0" applyAlignment="0" applyProtection="0"/>
    <xf numFmtId="178" fontId="6" fillId="0" borderId="0"/>
    <xf numFmtId="0" fontId="21" fillId="0" borderId="0"/>
    <xf numFmtId="0" fontId="27" fillId="0" borderId="0"/>
    <xf numFmtId="0" fontId="6" fillId="0" borderId="0"/>
    <xf numFmtId="0" fontId="6" fillId="0" borderId="0"/>
    <xf numFmtId="0" fontId="27" fillId="0" borderId="0"/>
    <xf numFmtId="0" fontId="29" fillId="0" borderId="0"/>
    <xf numFmtId="178" fontId="6" fillId="0" borderId="0"/>
    <xf numFmtId="0" fontId="27" fillId="0" borderId="0"/>
    <xf numFmtId="0" fontId="6" fillId="0" borderId="0"/>
    <xf numFmtId="0" fontId="27" fillId="0" borderId="0"/>
    <xf numFmtId="0" fontId="30" fillId="0" borderId="0"/>
    <xf numFmtId="178" fontId="6" fillId="0" borderId="0"/>
    <xf numFmtId="0" fontId="27" fillId="0" borderId="0"/>
    <xf numFmtId="9" fontId="29" fillId="0" borderId="0" applyFont="0" applyFill="0" applyBorder="0" applyAlignment="0" applyProtection="0"/>
    <xf numFmtId="9" fontId="30" fillId="0" borderId="0" applyFont="0" applyFill="0" applyBorder="0" applyAlignment="0" applyProtection="0"/>
    <xf numFmtId="0" fontId="6" fillId="0" borderId="0"/>
    <xf numFmtId="0" fontId="4" fillId="0" borderId="0"/>
    <xf numFmtId="179" fontId="31"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8" fontId="6" fillId="0" borderId="0"/>
    <xf numFmtId="0" fontId="6" fillId="0" borderId="0"/>
    <xf numFmtId="0" fontId="6" fillId="0" borderId="0"/>
    <xf numFmtId="178" fontId="6" fillId="0" borderId="0"/>
    <xf numFmtId="0" fontId="6" fillId="0" borderId="0"/>
    <xf numFmtId="178" fontId="6" fillId="0" borderId="0"/>
    <xf numFmtId="0" fontId="6" fillId="0" borderId="0"/>
    <xf numFmtId="0" fontId="4" fillId="0" borderId="0"/>
    <xf numFmtId="0" fontId="4" fillId="0" borderId="0"/>
    <xf numFmtId="0" fontId="4" fillId="0" borderId="0"/>
    <xf numFmtId="0" fontId="6" fillId="0" borderId="0"/>
    <xf numFmtId="43" fontId="6" fillId="0" borderId="0" applyFont="0" applyFill="0" applyBorder="0" applyAlignment="0" applyProtection="0"/>
    <xf numFmtId="0" fontId="6" fillId="0" borderId="0"/>
    <xf numFmtId="9" fontId="6" fillId="0" borderId="0" applyFont="0" applyFill="0" applyBorder="0" applyAlignment="0" applyProtection="0"/>
    <xf numFmtId="0" fontId="4" fillId="0" borderId="0"/>
    <xf numFmtId="0" fontId="4" fillId="0" borderId="0"/>
    <xf numFmtId="0" fontId="4" fillId="0" borderId="0"/>
    <xf numFmtId="43" fontId="32" fillId="0" borderId="0" applyFont="0" applyFill="0" applyBorder="0" applyAlignment="0" applyProtection="0"/>
    <xf numFmtId="0" fontId="4" fillId="0" borderId="0"/>
    <xf numFmtId="43" fontId="4" fillId="0" borderId="0" applyFont="0" applyFill="0" applyBorder="0" applyAlignment="0" applyProtection="0"/>
    <xf numFmtId="0" fontId="6" fillId="0" borderId="0"/>
    <xf numFmtId="0" fontId="11" fillId="0" borderId="0"/>
    <xf numFmtId="0" fontId="33" fillId="0" borderId="0"/>
    <xf numFmtId="0" fontId="34" fillId="3" borderId="0" applyNumberFormat="0" applyBorder="0" applyAlignment="0" applyProtection="0"/>
    <xf numFmtId="0" fontId="29" fillId="3" borderId="0" applyNumberFormat="0" applyBorder="0" applyAlignment="0" applyProtection="0"/>
    <xf numFmtId="0" fontId="28" fillId="3" borderId="0" applyNumberFormat="0" applyBorder="0" applyAlignment="0" applyProtection="0"/>
    <xf numFmtId="0" fontId="34" fillId="4" borderId="0" applyNumberFormat="0" applyBorder="0" applyAlignment="0" applyProtection="0"/>
    <xf numFmtId="0" fontId="29" fillId="4" borderId="0" applyNumberFormat="0" applyBorder="0" applyAlignment="0" applyProtection="0"/>
    <xf numFmtId="0" fontId="28" fillId="4" borderId="0" applyNumberFormat="0" applyBorder="0" applyAlignment="0" applyProtection="0"/>
    <xf numFmtId="0" fontId="34" fillId="5" borderId="0" applyNumberFormat="0" applyBorder="0" applyAlignment="0" applyProtection="0"/>
    <xf numFmtId="0" fontId="29" fillId="5" borderId="0" applyNumberFormat="0" applyBorder="0" applyAlignment="0" applyProtection="0"/>
    <xf numFmtId="0" fontId="28" fillId="5" borderId="0" applyNumberFormat="0" applyBorder="0" applyAlignment="0" applyProtection="0"/>
    <xf numFmtId="0" fontId="34" fillId="6" borderId="0" applyNumberFormat="0" applyBorder="0" applyAlignment="0" applyProtection="0"/>
    <xf numFmtId="0" fontId="29" fillId="6" borderId="0" applyNumberFormat="0" applyBorder="0" applyAlignment="0" applyProtection="0"/>
    <xf numFmtId="0" fontId="28" fillId="6" borderId="0" applyNumberFormat="0" applyBorder="0" applyAlignment="0" applyProtection="0"/>
    <xf numFmtId="0" fontId="34" fillId="7" borderId="0" applyNumberFormat="0" applyBorder="0" applyAlignment="0" applyProtection="0"/>
    <xf numFmtId="0" fontId="29" fillId="7" borderId="0" applyNumberFormat="0" applyBorder="0" applyAlignment="0" applyProtection="0"/>
    <xf numFmtId="0" fontId="28" fillId="7" borderId="0" applyNumberFormat="0" applyBorder="0" applyAlignment="0" applyProtection="0"/>
    <xf numFmtId="0" fontId="34" fillId="8" borderId="0" applyNumberFormat="0" applyBorder="0" applyAlignment="0" applyProtection="0"/>
    <xf numFmtId="0" fontId="29" fillId="8" borderId="0" applyNumberFormat="0" applyBorder="0" applyAlignment="0" applyProtection="0"/>
    <xf numFmtId="0" fontId="28" fillId="8" borderId="0" applyNumberFormat="0" applyBorder="0" applyAlignment="0" applyProtection="0"/>
    <xf numFmtId="0" fontId="34" fillId="9" borderId="0" applyNumberFormat="0" applyBorder="0" applyAlignment="0" applyProtection="0"/>
    <xf numFmtId="0" fontId="29" fillId="9" borderId="0" applyNumberFormat="0" applyBorder="0" applyAlignment="0" applyProtection="0"/>
    <xf numFmtId="0" fontId="28" fillId="9" borderId="0" applyNumberFormat="0" applyBorder="0" applyAlignment="0" applyProtection="0"/>
    <xf numFmtId="0" fontId="34" fillId="10" borderId="0" applyNumberFormat="0" applyBorder="0" applyAlignment="0" applyProtection="0"/>
    <xf numFmtId="0" fontId="29" fillId="10" borderId="0" applyNumberFormat="0" applyBorder="0" applyAlignment="0" applyProtection="0"/>
    <xf numFmtId="0" fontId="28" fillId="10" borderId="0" applyNumberFormat="0" applyBorder="0" applyAlignment="0" applyProtection="0"/>
    <xf numFmtId="0" fontId="34" fillId="11" borderId="0" applyNumberFormat="0" applyBorder="0" applyAlignment="0" applyProtection="0"/>
    <xf numFmtId="0" fontId="29" fillId="11" borderId="0" applyNumberFormat="0" applyBorder="0" applyAlignment="0" applyProtection="0"/>
    <xf numFmtId="0" fontId="28" fillId="11" borderId="0" applyNumberFormat="0" applyBorder="0" applyAlignment="0" applyProtection="0"/>
    <xf numFmtId="0" fontId="34" fillId="6" borderId="0" applyNumberFormat="0" applyBorder="0" applyAlignment="0" applyProtection="0"/>
    <xf numFmtId="0" fontId="29" fillId="6" borderId="0" applyNumberFormat="0" applyBorder="0" applyAlignment="0" applyProtection="0"/>
    <xf numFmtId="0" fontId="28" fillId="6" borderId="0" applyNumberFormat="0" applyBorder="0" applyAlignment="0" applyProtection="0"/>
    <xf numFmtId="0" fontId="34" fillId="9" borderId="0" applyNumberFormat="0" applyBorder="0" applyAlignment="0" applyProtection="0"/>
    <xf numFmtId="0" fontId="29" fillId="9" borderId="0" applyNumberFormat="0" applyBorder="0" applyAlignment="0" applyProtection="0"/>
    <xf numFmtId="0" fontId="28" fillId="9" borderId="0" applyNumberFormat="0" applyBorder="0" applyAlignment="0" applyProtection="0"/>
    <xf numFmtId="0" fontId="34" fillId="12" borderId="0" applyNumberFormat="0" applyBorder="0" applyAlignment="0" applyProtection="0"/>
    <xf numFmtId="0" fontId="29" fillId="12" borderId="0" applyNumberFormat="0" applyBorder="0" applyAlignment="0" applyProtection="0"/>
    <xf numFmtId="0" fontId="28" fillId="12" borderId="0" applyNumberFormat="0" applyBorder="0" applyAlignment="0" applyProtection="0"/>
    <xf numFmtId="0" fontId="35" fillId="13" borderId="0" applyNumberFormat="0" applyBorder="0" applyAlignment="0" applyProtection="0"/>
    <xf numFmtId="0" fontId="51" fillId="13" borderId="0" applyNumberFormat="0" applyBorder="0" applyAlignment="0" applyProtection="0"/>
    <xf numFmtId="0" fontId="72" fillId="13" borderId="0" applyNumberFormat="0" applyBorder="0" applyAlignment="0" applyProtection="0"/>
    <xf numFmtId="0" fontId="35" fillId="10" borderId="0" applyNumberFormat="0" applyBorder="0" applyAlignment="0" applyProtection="0"/>
    <xf numFmtId="0" fontId="51" fillId="10" borderId="0" applyNumberFormat="0" applyBorder="0" applyAlignment="0" applyProtection="0"/>
    <xf numFmtId="0" fontId="72" fillId="10" borderId="0" applyNumberFormat="0" applyBorder="0" applyAlignment="0" applyProtection="0"/>
    <xf numFmtId="0" fontId="35" fillId="11" borderId="0" applyNumberFormat="0" applyBorder="0" applyAlignment="0" applyProtection="0"/>
    <xf numFmtId="0" fontId="51" fillId="11" borderId="0" applyNumberFormat="0" applyBorder="0" applyAlignment="0" applyProtection="0"/>
    <xf numFmtId="0" fontId="72" fillId="11" borderId="0" applyNumberFormat="0" applyBorder="0" applyAlignment="0" applyProtection="0"/>
    <xf numFmtId="0" fontId="35" fillId="14" borderId="0" applyNumberFormat="0" applyBorder="0" applyAlignment="0" applyProtection="0"/>
    <xf numFmtId="0" fontId="51" fillId="14" borderId="0" applyNumberFormat="0" applyBorder="0" applyAlignment="0" applyProtection="0"/>
    <xf numFmtId="0" fontId="72" fillId="14" borderId="0" applyNumberFormat="0" applyBorder="0" applyAlignment="0" applyProtection="0"/>
    <xf numFmtId="0" fontId="35" fillId="15" borderId="0" applyNumberFormat="0" applyBorder="0" applyAlignment="0" applyProtection="0"/>
    <xf numFmtId="0" fontId="51" fillId="15" borderId="0" applyNumberFormat="0" applyBorder="0" applyAlignment="0" applyProtection="0"/>
    <xf numFmtId="0" fontId="72" fillId="15" borderId="0" applyNumberFormat="0" applyBorder="0" applyAlignment="0" applyProtection="0"/>
    <xf numFmtId="0" fontId="35" fillId="16" borderId="0" applyNumberFormat="0" applyBorder="0" applyAlignment="0" applyProtection="0"/>
    <xf numFmtId="0" fontId="51" fillId="16" borderId="0" applyNumberFormat="0" applyBorder="0" applyAlignment="0" applyProtection="0"/>
    <xf numFmtId="0" fontId="72" fillId="16" borderId="0" applyNumberFormat="0" applyBorder="0" applyAlignment="0" applyProtection="0"/>
    <xf numFmtId="0" fontId="35" fillId="17" borderId="0" applyNumberFormat="0" applyBorder="0" applyAlignment="0" applyProtection="0"/>
    <xf numFmtId="0" fontId="51" fillId="17" borderId="0" applyNumberFormat="0" applyBorder="0" applyAlignment="0" applyProtection="0"/>
    <xf numFmtId="0" fontId="72" fillId="17" borderId="0" applyNumberFormat="0" applyBorder="0" applyAlignment="0" applyProtection="0"/>
    <xf numFmtId="0" fontId="35" fillId="18" borderId="0" applyNumberFormat="0" applyBorder="0" applyAlignment="0" applyProtection="0"/>
    <xf numFmtId="0" fontId="51" fillId="18" borderId="0" applyNumberFormat="0" applyBorder="0" applyAlignment="0" applyProtection="0"/>
    <xf numFmtId="0" fontId="72" fillId="18" borderId="0" applyNumberFormat="0" applyBorder="0" applyAlignment="0" applyProtection="0"/>
    <xf numFmtId="0" fontId="35" fillId="19" borderId="0" applyNumberFormat="0" applyBorder="0" applyAlignment="0" applyProtection="0"/>
    <xf numFmtId="0" fontId="51" fillId="19" borderId="0" applyNumberFormat="0" applyBorder="0" applyAlignment="0" applyProtection="0"/>
    <xf numFmtId="0" fontId="72" fillId="19" borderId="0" applyNumberFormat="0" applyBorder="0" applyAlignment="0" applyProtection="0"/>
    <xf numFmtId="0" fontId="35" fillId="14" borderId="0" applyNumberFormat="0" applyBorder="0" applyAlignment="0" applyProtection="0"/>
    <xf numFmtId="0" fontId="51" fillId="14" borderId="0" applyNumberFormat="0" applyBorder="0" applyAlignment="0" applyProtection="0"/>
    <xf numFmtId="0" fontId="72" fillId="14" borderId="0" applyNumberFormat="0" applyBorder="0" applyAlignment="0" applyProtection="0"/>
    <xf numFmtId="0" fontId="35" fillId="15" borderId="0" applyNumberFormat="0" applyBorder="0" applyAlignment="0" applyProtection="0"/>
    <xf numFmtId="0" fontId="51" fillId="15" borderId="0" applyNumberFormat="0" applyBorder="0" applyAlignment="0" applyProtection="0"/>
    <xf numFmtId="0" fontId="72" fillId="15" borderId="0" applyNumberFormat="0" applyBorder="0" applyAlignment="0" applyProtection="0"/>
    <xf numFmtId="0" fontId="35" fillId="20" borderId="0" applyNumberFormat="0" applyBorder="0" applyAlignment="0" applyProtection="0"/>
    <xf numFmtId="0" fontId="51" fillId="20" borderId="0" applyNumberFormat="0" applyBorder="0" applyAlignment="0" applyProtection="0"/>
    <xf numFmtId="0" fontId="72" fillId="20" borderId="0" applyNumberFormat="0" applyBorder="0" applyAlignment="0" applyProtection="0"/>
    <xf numFmtId="0" fontId="36" fillId="4" borderId="0" applyNumberFormat="0" applyBorder="0" applyAlignment="0" applyProtection="0"/>
    <xf numFmtId="0" fontId="52" fillId="4" borderId="0" applyNumberFormat="0" applyBorder="0" applyAlignment="0" applyProtection="0"/>
    <xf numFmtId="0" fontId="73" fillId="4" borderId="0" applyNumberFormat="0" applyBorder="0" applyAlignment="0" applyProtection="0"/>
    <xf numFmtId="0" fontId="37" fillId="21" borderId="7" applyNumberFormat="0" applyAlignment="0" applyProtection="0"/>
    <xf numFmtId="0" fontId="53" fillId="21" borderId="7" applyNumberFormat="0" applyAlignment="0" applyProtection="0"/>
    <xf numFmtId="0" fontId="74" fillId="21" borderId="7" applyNumberFormat="0" applyAlignment="0" applyProtection="0"/>
    <xf numFmtId="0" fontId="38" fillId="22" borderId="8" applyNumberFormat="0" applyAlignment="0" applyProtection="0"/>
    <xf numFmtId="0" fontId="54" fillId="22" borderId="8" applyNumberFormat="0" applyAlignment="0" applyProtection="0"/>
    <xf numFmtId="0" fontId="75" fillId="22" borderId="8" applyNumberFormat="0" applyAlignment="0" applyProtection="0"/>
    <xf numFmtId="43" fontId="11" fillId="0" borderId="0" applyFont="0" applyFill="0" applyBorder="0" applyAlignment="0" applyProtection="0"/>
    <xf numFmtId="43" fontId="34" fillId="0" borderId="0" applyFont="0" applyFill="0" applyBorder="0" applyAlignment="0" applyProtection="0"/>
    <xf numFmtId="43" fontId="6"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85" fontId="29" fillId="0" borderId="0" applyFont="0" applyFill="0" applyBorder="0" applyAlignment="0" applyProtection="0"/>
    <xf numFmtId="166"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43" fontId="11" fillId="0" borderId="0" applyFont="0" applyFill="0" applyBorder="0" applyAlignment="0" applyProtection="0"/>
    <xf numFmtId="7" fontId="6" fillId="0" borderId="0" applyFont="0" applyFill="0" applyBorder="0" applyAlignment="0" applyProtection="0"/>
    <xf numFmtId="43" fontId="27" fillId="0" borderId="0" applyFont="0" applyFill="0" applyBorder="0" applyAlignment="0" applyProtection="0"/>
    <xf numFmtId="43" fontId="6" fillId="0" borderId="0" applyFont="0" applyFill="0" applyBorder="0" applyAlignment="0" applyProtection="0"/>
    <xf numFmtId="43" fontId="2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9" fontId="11" fillId="0" borderId="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43" fontId="27" fillId="0" borderId="0" applyFont="0" applyFill="0" applyBorder="0" applyAlignment="0" applyProtection="0"/>
    <xf numFmtId="43" fontId="11" fillId="0" borderId="0" applyFont="0" applyFill="0" applyBorder="0" applyAlignment="0" applyProtection="0"/>
    <xf numFmtId="43" fontId="31" fillId="0" borderId="0" applyFont="0" applyFill="0" applyBorder="0" applyAlignment="0" applyProtection="0"/>
    <xf numFmtId="179" fontId="11" fillId="0" borderId="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79" fontId="11" fillId="0" borderId="0" applyFill="0" applyBorder="0" applyAlignment="0" applyProtection="0"/>
    <xf numFmtId="37" fontId="29" fillId="0" borderId="0" applyFont="0" applyFill="0" applyBorder="0" applyAlignment="0" applyProtection="0"/>
    <xf numFmtId="43" fontId="34" fillId="0" borderId="0" applyFont="0" applyFill="0" applyBorder="0" applyAlignment="0" applyProtection="0"/>
    <xf numFmtId="37" fontId="29" fillId="0" borderId="0" applyFont="0" applyFill="0" applyBorder="0" applyAlignment="0" applyProtection="0"/>
    <xf numFmtId="43" fontId="33" fillId="0" borderId="0" applyFont="0" applyFill="0" applyBorder="0" applyAlignment="0" applyProtection="0"/>
    <xf numFmtId="43" fontId="6" fillId="0" borderId="0" applyFont="0" applyFill="0" applyBorder="0" applyAlignment="0" applyProtection="0"/>
    <xf numFmtId="43" fontId="34" fillId="0" borderId="0" applyFont="0" applyFill="0" applyBorder="0" applyAlignment="0" applyProtection="0"/>
    <xf numFmtId="43" fontId="1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3" fillId="0" borderId="0" applyFont="0" applyFill="0" applyBorder="0" applyAlignment="0" applyProtection="0"/>
    <xf numFmtId="43" fontId="34"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37" fontId="29"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34" fillId="0" borderId="0" applyFont="0" applyFill="0" applyBorder="0" applyAlignment="0" applyProtection="0"/>
    <xf numFmtId="179" fontId="76" fillId="0" borderId="0" applyFill="0" applyBorder="0" applyAlignment="0" applyProtection="0"/>
    <xf numFmtId="43" fontId="27" fillId="0" borderId="0" applyFont="0" applyFill="0" applyBorder="0" applyAlignment="0" applyProtection="0"/>
    <xf numFmtId="43" fontId="11" fillId="0" borderId="0" applyFont="0" applyFill="0" applyBorder="0" applyAlignment="0" applyProtection="0"/>
    <xf numFmtId="43" fontId="28" fillId="0" borderId="0" applyFont="0" applyFill="0" applyBorder="0" applyAlignment="0" applyProtection="0"/>
    <xf numFmtId="166" fontId="29"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4" fillId="0" borderId="0" applyFont="0" applyFill="0" applyBorder="0" applyAlignment="0" applyProtection="0"/>
    <xf numFmtId="43" fontId="29" fillId="0" borderId="0" applyFont="0" applyFill="0" applyBorder="0" applyAlignment="0" applyProtection="0"/>
    <xf numFmtId="43" fontId="34" fillId="0" borderId="0" applyFont="0" applyFill="0" applyBorder="0" applyAlignment="0" applyProtection="0"/>
    <xf numFmtId="43" fontId="6" fillId="0" borderId="0" applyFont="0" applyFill="0" applyBorder="0" applyAlignment="0" applyProtection="0"/>
    <xf numFmtId="177" fontId="27" fillId="0" borderId="0" applyFont="0" applyFill="0" applyBorder="0" applyAlignment="0" applyProtection="0"/>
    <xf numFmtId="43" fontId="6" fillId="0" borderId="0" applyFont="0" applyFill="0" applyBorder="0" applyAlignment="0" applyProtection="0"/>
    <xf numFmtId="164" fontId="11" fillId="0" borderId="0" applyFill="0" applyBorder="0" applyAlignment="0" applyProtection="0"/>
    <xf numFmtId="181" fontId="11" fillId="0" borderId="0"/>
    <xf numFmtId="181" fontId="11" fillId="0" borderId="0"/>
    <xf numFmtId="181" fontId="11" fillId="0" borderId="0"/>
    <xf numFmtId="181" fontId="11" fillId="0" borderId="0"/>
    <xf numFmtId="181" fontId="11" fillId="0" borderId="0"/>
    <xf numFmtId="44" fontId="31" fillId="0" borderId="0" applyFont="0" applyFill="0" applyBorder="0" applyAlignment="0" applyProtection="0"/>
    <xf numFmtId="182" fontId="11" fillId="0" borderId="0"/>
    <xf numFmtId="182" fontId="11" fillId="0" borderId="0"/>
    <xf numFmtId="182" fontId="11" fillId="0" borderId="0"/>
    <xf numFmtId="182" fontId="11" fillId="0" borderId="0"/>
    <xf numFmtId="184" fontId="11" fillId="0" borderId="0"/>
    <xf numFmtId="183" fontId="11" fillId="0" borderId="0"/>
    <xf numFmtId="183" fontId="11" fillId="0" borderId="0"/>
    <xf numFmtId="183" fontId="11" fillId="0" borderId="0"/>
    <xf numFmtId="183" fontId="11" fillId="0" borderId="0"/>
    <xf numFmtId="186" fontId="11" fillId="0" borderId="0"/>
    <xf numFmtId="0" fontId="39" fillId="0" borderId="0" applyNumberFormat="0" applyFill="0" applyBorder="0" applyAlignment="0" applyProtection="0"/>
    <xf numFmtId="0" fontId="55" fillId="0" borderId="0" applyNumberFormat="0" applyFill="0" applyBorder="0" applyAlignment="0" applyProtection="0"/>
    <xf numFmtId="0" fontId="77" fillId="0" borderId="0" applyNumberFormat="0" applyFill="0" applyBorder="0" applyAlignment="0" applyProtection="0"/>
    <xf numFmtId="0" fontId="40" fillId="5" borderId="0" applyNumberFormat="0" applyBorder="0" applyAlignment="0" applyProtection="0"/>
    <xf numFmtId="0" fontId="56" fillId="5" borderId="0" applyNumberFormat="0" applyBorder="0" applyAlignment="0" applyProtection="0"/>
    <xf numFmtId="0" fontId="78" fillId="5" borderId="0" applyNumberFormat="0" applyBorder="0" applyAlignment="0" applyProtection="0"/>
    <xf numFmtId="38" fontId="57" fillId="23" borderId="0" applyNumberFormat="0" applyBorder="0" applyAlignment="0" applyProtection="0"/>
    <xf numFmtId="0" fontId="94" fillId="0" borderId="0">
      <alignment horizontal="center"/>
    </xf>
    <xf numFmtId="0" fontId="41" fillId="0" borderId="9" applyNumberFormat="0" applyFill="0" applyAlignment="0" applyProtection="0"/>
    <xf numFmtId="0" fontId="58" fillId="0" borderId="9" applyNumberFormat="0" applyFill="0" applyAlignment="0" applyProtection="0"/>
    <xf numFmtId="0" fontId="79" fillId="0" borderId="9" applyNumberFormat="0" applyFill="0" applyAlignment="0" applyProtection="0"/>
    <xf numFmtId="0" fontId="42" fillId="0" borderId="10" applyNumberFormat="0" applyFill="0" applyAlignment="0" applyProtection="0"/>
    <xf numFmtId="0" fontId="59" fillId="0" borderId="10" applyNumberFormat="0" applyFill="0" applyAlignment="0" applyProtection="0"/>
    <xf numFmtId="0" fontId="80" fillId="0" borderId="10" applyNumberFormat="0" applyFill="0" applyAlignment="0" applyProtection="0"/>
    <xf numFmtId="0" fontId="43" fillId="0" borderId="11" applyNumberFormat="0" applyFill="0" applyAlignment="0" applyProtection="0"/>
    <xf numFmtId="0" fontId="60" fillId="0" borderId="11" applyNumberFormat="0" applyFill="0" applyAlignment="0" applyProtection="0"/>
    <xf numFmtId="0" fontId="81" fillId="0" borderId="11" applyNumberFormat="0" applyFill="0" applyAlignment="0" applyProtection="0"/>
    <xf numFmtId="0" fontId="43" fillId="0" borderId="0" applyNumberFormat="0" applyFill="0" applyBorder="0" applyAlignment="0" applyProtection="0"/>
    <xf numFmtId="0" fontId="60" fillId="0" borderId="0" applyNumberFormat="0" applyFill="0" applyBorder="0" applyAlignment="0" applyProtection="0"/>
    <xf numFmtId="0" fontId="81" fillId="0" borderId="0" applyNumberFormat="0" applyFill="0" applyBorder="0" applyAlignment="0" applyProtection="0"/>
    <xf numFmtId="0" fontId="94" fillId="0" borderId="0">
      <alignment horizontal="center" textRotation="90"/>
    </xf>
    <xf numFmtId="0" fontId="82" fillId="0" borderId="0" applyNumberFormat="0" applyFill="0" applyBorder="0" applyAlignment="0" applyProtection="0">
      <alignment vertical="top"/>
      <protection locked="0"/>
    </xf>
    <xf numFmtId="0" fontId="44" fillId="8" borderId="7" applyNumberFormat="0" applyAlignment="0" applyProtection="0"/>
    <xf numFmtId="10" fontId="57" fillId="24" borderId="12" applyNumberFormat="0" applyBorder="0" applyAlignment="0" applyProtection="0"/>
    <xf numFmtId="0" fontId="61" fillId="8" borderId="7" applyNumberFormat="0" applyAlignment="0" applyProtection="0"/>
    <xf numFmtId="0" fontId="83" fillId="8" borderId="7" applyNumberFormat="0" applyAlignment="0" applyProtection="0"/>
    <xf numFmtId="0" fontId="45" fillId="0" borderId="13" applyNumberFormat="0" applyFill="0" applyAlignment="0" applyProtection="0"/>
    <xf numFmtId="0" fontId="62" fillId="0" borderId="13" applyNumberFormat="0" applyFill="0" applyAlignment="0" applyProtection="0"/>
    <xf numFmtId="0" fontId="84" fillId="0" borderId="13" applyNumberFormat="0" applyFill="0" applyAlignment="0" applyProtection="0"/>
    <xf numFmtId="0" fontId="46" fillId="25" borderId="0" applyNumberFormat="0" applyBorder="0" applyAlignment="0" applyProtection="0"/>
    <xf numFmtId="0" fontId="63" fillId="25" borderId="0" applyNumberFormat="0" applyBorder="0" applyAlignment="0" applyProtection="0"/>
    <xf numFmtId="0" fontId="85" fillId="25" borderId="0" applyNumberFormat="0" applyBorder="0" applyAlignment="0" applyProtection="0"/>
    <xf numFmtId="37" fontId="64" fillId="0" borderId="0"/>
    <xf numFmtId="184" fontId="65" fillId="0" borderId="0"/>
    <xf numFmtId="0" fontId="28" fillId="0" borderId="0"/>
    <xf numFmtId="0" fontId="11" fillId="0" borderId="0"/>
    <xf numFmtId="0" fontId="27" fillId="0" borderId="0"/>
    <xf numFmtId="0" fontId="9" fillId="0" borderId="0"/>
    <xf numFmtId="0" fontId="9" fillId="0" borderId="0"/>
    <xf numFmtId="0" fontId="95" fillId="0" borderId="0"/>
    <xf numFmtId="0" fontId="96" fillId="0" borderId="0"/>
    <xf numFmtId="0" fontId="27" fillId="0" borderId="0"/>
    <xf numFmtId="0" fontId="27" fillId="0" borderId="0"/>
    <xf numFmtId="0" fontId="29" fillId="0" borderId="0"/>
    <xf numFmtId="0" fontId="27" fillId="0" borderId="0"/>
    <xf numFmtId="0" fontId="33" fillId="0" borderId="0"/>
    <xf numFmtId="0" fontId="6" fillId="0" borderId="0"/>
    <xf numFmtId="0" fontId="33" fillId="0" borderId="0"/>
    <xf numFmtId="0" fontId="97" fillId="0" borderId="0"/>
    <xf numFmtId="0" fontId="6" fillId="0" borderId="0"/>
    <xf numFmtId="0" fontId="15" fillId="0" borderId="0"/>
    <xf numFmtId="0" fontId="15" fillId="0" borderId="0"/>
    <xf numFmtId="0" fontId="96" fillId="0" borderId="0"/>
    <xf numFmtId="0" fontId="15" fillId="0" borderId="0"/>
    <xf numFmtId="0" fontId="6" fillId="0" borderId="0"/>
    <xf numFmtId="0" fontId="11" fillId="0" borderId="0"/>
    <xf numFmtId="0" fontId="1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9" fillId="0" borderId="0"/>
    <xf numFmtId="0" fontId="6" fillId="0" borderId="0"/>
    <xf numFmtId="0" fontId="29" fillId="0" borderId="0"/>
    <xf numFmtId="0" fontId="96" fillId="0" borderId="0"/>
    <xf numFmtId="0" fontId="98" fillId="0" borderId="0"/>
    <xf numFmtId="0" fontId="95" fillId="0" borderId="0"/>
    <xf numFmtId="0" fontId="6"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4" fillId="0" borderId="0"/>
    <xf numFmtId="0" fontId="11" fillId="0" borderId="0"/>
    <xf numFmtId="0" fontId="4"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96" fillId="0" borderId="0"/>
    <xf numFmtId="0" fontId="27" fillId="0" borderId="0"/>
    <xf numFmtId="0" fontId="27" fillId="0" borderId="0"/>
    <xf numFmtId="0" fontId="87" fillId="0" borderId="0"/>
    <xf numFmtId="0" fontId="30" fillId="0" borderId="0"/>
    <xf numFmtId="0" fontId="28" fillId="0" borderId="0"/>
    <xf numFmtId="0" fontId="11" fillId="0" borderId="0"/>
    <xf numFmtId="0" fontId="32" fillId="0" borderId="0"/>
    <xf numFmtId="0" fontId="11" fillId="0" borderId="0"/>
    <xf numFmtId="0" fontId="28" fillId="0" borderId="0"/>
    <xf numFmtId="0" fontId="11" fillId="0" borderId="0"/>
    <xf numFmtId="0" fontId="11" fillId="0" borderId="0">
      <protection locked="0"/>
    </xf>
    <xf numFmtId="0" fontId="11" fillId="0" borderId="0"/>
    <xf numFmtId="0" fontId="27" fillId="0" borderId="0"/>
    <xf numFmtId="0" fontId="33" fillId="0" borderId="0"/>
    <xf numFmtId="0" fontId="33" fillId="0" borderId="0"/>
    <xf numFmtId="0" fontId="11" fillId="0" borderId="0"/>
    <xf numFmtId="0" fontId="6" fillId="26" borderId="14" applyNumberFormat="0" applyFont="0" applyAlignment="0" applyProtection="0"/>
    <xf numFmtId="0" fontId="6" fillId="26" borderId="14" applyNumberFormat="0" applyFont="0" applyAlignment="0" applyProtection="0"/>
    <xf numFmtId="0" fontId="47" fillId="21" borderId="15" applyNumberFormat="0" applyAlignment="0" applyProtection="0"/>
    <xf numFmtId="0" fontId="66" fillId="21" borderId="15" applyNumberFormat="0" applyAlignment="0" applyProtection="0"/>
    <xf numFmtId="0" fontId="88" fillId="21" borderId="15" applyNumberFormat="0" applyAlignment="0" applyProtection="0"/>
    <xf numFmtId="9" fontId="11" fillId="0" borderId="0" applyFont="0" applyFill="0" applyBorder="0" applyAlignment="0" applyProtection="0"/>
    <xf numFmtId="10" fontId="27" fillId="0" borderId="0" applyFont="0" applyFill="0" applyBorder="0" applyAlignment="0" applyProtection="0"/>
    <xf numFmtId="10" fontId="27" fillId="0" borderId="0" applyFont="0" applyFill="0" applyBorder="0" applyAlignment="0" applyProtection="0"/>
    <xf numFmtId="10" fontId="27" fillId="0" borderId="0" applyFont="0" applyFill="0" applyBorder="0" applyAlignment="0" applyProtection="0"/>
    <xf numFmtId="10" fontId="27" fillId="0" borderId="0" applyFont="0" applyFill="0" applyBorder="0" applyAlignment="0" applyProtection="0"/>
    <xf numFmtId="9" fontId="28" fillId="0" borderId="0" applyFont="0" applyFill="0" applyBorder="0" applyAlignment="0" applyProtection="0"/>
    <xf numFmtId="9" fontId="27" fillId="0" borderId="0" applyFont="0" applyFill="0" applyBorder="0" applyAlignment="0" applyProtection="0"/>
    <xf numFmtId="9" fontId="31" fillId="0" borderId="0" applyFont="0" applyFill="0" applyBorder="0" applyAlignment="0" applyProtection="0"/>
    <xf numFmtId="9" fontId="11" fillId="0" borderId="0" applyFont="0" applyFill="0" applyBorder="0" applyAlignment="0" applyProtection="0"/>
    <xf numFmtId="9" fontId="27"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ill="0" applyBorder="0" applyAlignment="0" applyProtection="0"/>
    <xf numFmtId="9" fontId="6" fillId="0" borderId="0" applyFont="0" applyFill="0" applyBorder="0" applyAlignment="0" applyProtection="0"/>
    <xf numFmtId="1" fontId="27" fillId="0" borderId="16" applyNumberFormat="0" applyFill="0" applyAlignment="0" applyProtection="0">
      <alignment horizontal="center" vertical="center"/>
    </xf>
    <xf numFmtId="1" fontId="27" fillId="0" borderId="16" applyNumberFormat="0" applyFill="0" applyAlignment="0" applyProtection="0">
      <alignment horizontal="center" vertical="center"/>
    </xf>
    <xf numFmtId="1" fontId="27" fillId="0" borderId="16" applyNumberFormat="0" applyFill="0" applyAlignment="0" applyProtection="0">
      <alignment horizontal="center" vertical="center"/>
    </xf>
    <xf numFmtId="1" fontId="27" fillId="0" borderId="16" applyNumberFormat="0" applyFill="0" applyAlignment="0" applyProtection="0">
      <alignment horizontal="center" vertical="center"/>
    </xf>
    <xf numFmtId="1" fontId="27" fillId="0" borderId="16" applyNumberFormat="0" applyFill="0" applyAlignment="0" applyProtection="0">
      <alignment horizontal="center" vertical="center"/>
    </xf>
    <xf numFmtId="0" fontId="99" fillId="0" borderId="0"/>
    <xf numFmtId="0" fontId="99" fillId="0" borderId="0"/>
    <xf numFmtId="0" fontId="48" fillId="0" borderId="0" applyNumberFormat="0" applyFill="0" applyBorder="0" applyAlignment="0" applyProtection="0"/>
    <xf numFmtId="0" fontId="67" fillId="0" borderId="0" applyNumberFormat="0" applyFill="0" applyBorder="0" applyAlignment="0" applyProtection="0"/>
    <xf numFmtId="0" fontId="89" fillId="0" borderId="0" applyNumberFormat="0" applyFill="0" applyBorder="0" applyAlignment="0" applyProtection="0"/>
    <xf numFmtId="0" fontId="49" fillId="0" borderId="17" applyNumberFormat="0" applyFill="0" applyAlignment="0" applyProtection="0"/>
    <xf numFmtId="0" fontId="68" fillId="0" borderId="17" applyNumberFormat="0" applyFill="0" applyAlignment="0" applyProtection="0"/>
    <xf numFmtId="0" fontId="90" fillId="0" borderId="17" applyNumberFormat="0" applyFill="0" applyAlignment="0" applyProtection="0"/>
    <xf numFmtId="0" fontId="50" fillId="0" borderId="0" applyNumberFormat="0" applyFill="0" applyBorder="0" applyAlignment="0" applyProtection="0"/>
    <xf numFmtId="0" fontId="69" fillId="0" borderId="0" applyNumberFormat="0" applyFill="0" applyBorder="0" applyAlignment="0" applyProtection="0"/>
    <xf numFmtId="0" fontId="91" fillId="0" borderId="0" applyNumberFormat="0" applyFill="0" applyBorder="0" applyAlignment="0" applyProtection="0"/>
    <xf numFmtId="43" fontId="34" fillId="0" borderId="0" applyFont="0" applyFill="0" applyBorder="0" applyAlignment="0" applyProtection="0"/>
    <xf numFmtId="43" fontId="11"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79" fontId="11" fillId="0" borderId="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9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6" fontId="70" fillId="0" borderId="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27" fillId="0" borderId="0" applyFont="0" applyFill="0" applyBorder="0" applyAlignment="0" applyProtection="0"/>
    <xf numFmtId="43" fontId="6" fillId="0" borderId="0" applyFont="0" applyFill="0" applyBorder="0" applyAlignment="0" applyProtection="0"/>
    <xf numFmtId="166" fontId="34" fillId="0" borderId="0" applyFont="0" applyFill="0" applyBorder="0" applyAlignment="0" applyProtection="0"/>
    <xf numFmtId="43" fontId="7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43" fontId="27" fillId="0" borderId="0" applyFont="0" applyFill="0" applyBorder="0" applyAlignment="0" applyProtection="0"/>
    <xf numFmtId="43" fontId="3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38" fontId="28" fillId="0" borderId="0" applyFont="0" applyFill="0" applyBorder="0" applyAlignment="0" applyProtection="0"/>
    <xf numFmtId="187" fontId="29" fillId="0" borderId="0" applyFont="0" applyFill="0" applyBorder="0" applyAlignment="0" applyProtection="0"/>
    <xf numFmtId="43" fontId="6" fillId="0" borderId="0" applyFont="0" applyFill="0" applyBorder="0" applyAlignment="0" applyProtection="0"/>
    <xf numFmtId="43" fontId="27" fillId="0" borderId="0" applyFont="0" applyFill="0" applyBorder="0" applyAlignment="0" applyProtection="0"/>
    <xf numFmtId="0" fontId="11" fillId="0" borderId="0"/>
    <xf numFmtId="0" fontId="28" fillId="0" borderId="0"/>
    <xf numFmtId="0" fontId="11" fillId="0" borderId="0" applyProtection="0"/>
    <xf numFmtId="0" fontId="27" fillId="0" borderId="0"/>
    <xf numFmtId="0" fontId="87" fillId="0" borderId="0"/>
    <xf numFmtId="0" fontId="86" fillId="0" borderId="0">
      <alignment vertical="top"/>
    </xf>
    <xf numFmtId="0" fontId="86" fillId="0" borderId="0">
      <alignment vertical="top"/>
    </xf>
    <xf numFmtId="0" fontId="71" fillId="0" borderId="0"/>
    <xf numFmtId="0" fontId="6" fillId="0" borderId="0"/>
    <xf numFmtId="0" fontId="11" fillId="0" borderId="0"/>
    <xf numFmtId="0" fontId="95" fillId="0" borderId="0"/>
    <xf numFmtId="0" fontId="11" fillId="0" borderId="0"/>
    <xf numFmtId="0" fontId="27" fillId="0" borderId="0"/>
    <xf numFmtId="0" fontId="34" fillId="0" borderId="0"/>
    <xf numFmtId="0" fontId="34" fillId="0" borderId="0"/>
    <xf numFmtId="0" fontId="34" fillId="0" borderId="0"/>
    <xf numFmtId="0" fontId="27" fillId="0" borderId="0"/>
    <xf numFmtId="0" fontId="6" fillId="0" borderId="0"/>
    <xf numFmtId="0" fontId="6" fillId="0" borderId="0"/>
    <xf numFmtId="0" fontId="27" fillId="0" borderId="0"/>
    <xf numFmtId="0" fontId="6" fillId="0" borderId="0"/>
    <xf numFmtId="0" fontId="11" fillId="0" borderId="0"/>
    <xf numFmtId="0" fontId="34" fillId="0" borderId="0"/>
    <xf numFmtId="0" fontId="11" fillId="0" borderId="0"/>
    <xf numFmtId="0" fontId="11" fillId="0" borderId="0"/>
    <xf numFmtId="0" fontId="33" fillId="0" borderId="0"/>
    <xf numFmtId="0" fontId="27" fillId="0" borderId="0"/>
    <xf numFmtId="0" fontId="34" fillId="0" borderId="0"/>
    <xf numFmtId="0" fontId="27" fillId="0" borderId="0"/>
    <xf numFmtId="0" fontId="100" fillId="0" borderId="0"/>
    <xf numFmtId="0" fontId="29" fillId="0" borderId="0"/>
    <xf numFmtId="0" fontId="101" fillId="2" borderId="0" applyNumberFormat="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6"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28" fillId="0" borderId="0" applyFont="0" applyFill="0" applyBorder="0" applyAlignment="0" applyProtection="0"/>
    <xf numFmtId="9" fontId="6" fillId="0" borderId="0" applyFont="0" applyFill="0" applyBorder="0" applyAlignment="0" applyProtection="0"/>
    <xf numFmtId="0" fontId="27" fillId="0" borderId="18"/>
    <xf numFmtId="0" fontId="27" fillId="0" borderId="18"/>
    <xf numFmtId="0" fontId="27" fillId="0" borderId="18"/>
    <xf numFmtId="0" fontId="27" fillId="0" borderId="18"/>
    <xf numFmtId="0" fontId="27" fillId="0" borderId="18"/>
    <xf numFmtId="0" fontId="4" fillId="0" borderId="0"/>
    <xf numFmtId="166" fontId="4" fillId="0" borderId="0" applyFont="0" applyFill="0" applyBorder="0" applyAlignment="0" applyProtection="0"/>
    <xf numFmtId="0" fontId="4" fillId="0" borderId="0"/>
    <xf numFmtId="0" fontId="11" fillId="0" borderId="0"/>
    <xf numFmtId="0" fontId="95" fillId="0" borderId="0"/>
    <xf numFmtId="43" fontId="6" fillId="0" borderId="0" applyFont="0" applyFill="0" applyBorder="0" applyAlignment="0" applyProtection="0"/>
    <xf numFmtId="43" fontId="6" fillId="0" borderId="0" applyFont="0" applyFill="0" applyBorder="0" applyAlignment="0" applyProtection="0"/>
    <xf numFmtId="0" fontId="27" fillId="0" borderId="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1" borderId="0" applyNumberFormat="0" applyBorder="0" applyAlignment="0" applyProtection="0"/>
    <xf numFmtId="0" fontId="34" fillId="31" borderId="0" applyNumberFormat="0" applyBorder="0" applyAlignment="0" applyProtection="0"/>
    <xf numFmtId="0" fontId="34" fillId="31" borderId="0" applyNumberFormat="0" applyBorder="0" applyAlignment="0" applyProtection="0"/>
    <xf numFmtId="0" fontId="34" fillId="31" borderId="0" applyNumberFormat="0" applyBorder="0" applyAlignment="0" applyProtection="0"/>
    <xf numFmtId="0" fontId="34" fillId="31" borderId="0" applyNumberFormat="0" applyBorder="0" applyAlignment="0" applyProtection="0"/>
    <xf numFmtId="0" fontId="34" fillId="31" borderId="0" applyNumberFormat="0" applyBorder="0" applyAlignment="0" applyProtection="0"/>
    <xf numFmtId="0" fontId="34" fillId="31" borderId="0" applyNumberFormat="0" applyBorder="0" applyAlignment="0" applyProtection="0"/>
    <xf numFmtId="0" fontId="34" fillId="31" borderId="0" applyNumberFormat="0" applyBorder="0" applyAlignment="0" applyProtection="0"/>
    <xf numFmtId="0" fontId="34" fillId="31" borderId="0" applyNumberFormat="0" applyBorder="0" applyAlignment="0" applyProtection="0"/>
    <xf numFmtId="0" fontId="34" fillId="31" borderId="0" applyNumberFormat="0" applyBorder="0" applyAlignment="0" applyProtection="0"/>
    <xf numFmtId="0" fontId="34" fillId="31" borderId="0" applyNumberFormat="0" applyBorder="0" applyAlignment="0" applyProtection="0"/>
    <xf numFmtId="0" fontId="34" fillId="31" borderId="0" applyNumberFormat="0" applyBorder="0" applyAlignment="0" applyProtection="0"/>
    <xf numFmtId="0" fontId="34" fillId="31" borderId="0" applyNumberFormat="0" applyBorder="0" applyAlignment="0" applyProtection="0"/>
    <xf numFmtId="0" fontId="34" fillId="31" borderId="0" applyNumberFormat="0" applyBorder="0" applyAlignment="0" applyProtection="0"/>
    <xf numFmtId="0" fontId="34" fillId="31" borderId="0" applyNumberFormat="0" applyBorder="0" applyAlignment="0" applyProtection="0"/>
    <xf numFmtId="0" fontId="34" fillId="31" borderId="0" applyNumberFormat="0" applyBorder="0" applyAlignment="0" applyProtection="0"/>
    <xf numFmtId="0" fontId="34" fillId="31" borderId="0" applyNumberFormat="0" applyBorder="0" applyAlignment="0" applyProtection="0"/>
    <xf numFmtId="0" fontId="34" fillId="31" borderId="0" applyNumberFormat="0" applyBorder="0" applyAlignment="0" applyProtection="0"/>
    <xf numFmtId="0" fontId="34" fillId="31" borderId="0" applyNumberFormat="0" applyBorder="0" applyAlignment="0" applyProtection="0"/>
    <xf numFmtId="0" fontId="34" fillId="31" borderId="0" applyNumberFormat="0" applyBorder="0" applyAlignment="0" applyProtection="0"/>
    <xf numFmtId="0" fontId="34" fillId="31" borderId="0" applyNumberFormat="0" applyBorder="0" applyAlignment="0" applyProtection="0"/>
    <xf numFmtId="0" fontId="34" fillId="31" borderId="0" applyNumberFormat="0" applyBorder="0" applyAlignment="0" applyProtection="0"/>
    <xf numFmtId="0" fontId="34" fillId="31" borderId="0" applyNumberFormat="0" applyBorder="0" applyAlignment="0" applyProtection="0"/>
    <xf numFmtId="0" fontId="34" fillId="31" borderId="0" applyNumberFormat="0" applyBorder="0" applyAlignment="0" applyProtection="0"/>
    <xf numFmtId="0" fontId="34" fillId="31" borderId="0" applyNumberFormat="0" applyBorder="0" applyAlignment="0" applyProtection="0"/>
    <xf numFmtId="0" fontId="34" fillId="31" borderId="0" applyNumberFormat="0" applyBorder="0" applyAlignment="0" applyProtection="0"/>
    <xf numFmtId="0" fontId="34" fillId="31" borderId="0" applyNumberFormat="0" applyBorder="0" applyAlignment="0" applyProtection="0"/>
    <xf numFmtId="0" fontId="34" fillId="31" borderId="0" applyNumberFormat="0" applyBorder="0" applyAlignment="0" applyProtection="0"/>
    <xf numFmtId="0" fontId="34" fillId="31" borderId="0" applyNumberFormat="0" applyBorder="0" applyAlignment="0" applyProtection="0"/>
    <xf numFmtId="0" fontId="34" fillId="31" borderId="0" applyNumberFormat="0" applyBorder="0" applyAlignment="0" applyProtection="0"/>
    <xf numFmtId="0" fontId="34" fillId="31" borderId="0" applyNumberFormat="0" applyBorder="0" applyAlignment="0" applyProtection="0"/>
    <xf numFmtId="0" fontId="34" fillId="31" borderId="0" applyNumberFormat="0" applyBorder="0" applyAlignment="0" applyProtection="0"/>
    <xf numFmtId="0" fontId="34" fillId="31" borderId="0" applyNumberFormat="0" applyBorder="0" applyAlignment="0" applyProtection="0"/>
    <xf numFmtId="0" fontId="34" fillId="31" borderId="0" applyNumberFormat="0" applyBorder="0" applyAlignment="0" applyProtection="0"/>
    <xf numFmtId="0" fontId="34" fillId="31" borderId="0" applyNumberFormat="0" applyBorder="0" applyAlignment="0" applyProtection="0"/>
    <xf numFmtId="0" fontId="34" fillId="31"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7" fillId="45" borderId="7" applyNumberFormat="0" applyAlignment="0" applyProtection="0"/>
    <xf numFmtId="0" fontId="37" fillId="45" borderId="7" applyNumberFormat="0" applyAlignment="0" applyProtection="0"/>
    <xf numFmtId="0" fontId="37" fillId="45" borderId="7" applyNumberFormat="0" applyAlignment="0" applyProtection="0"/>
    <xf numFmtId="0" fontId="37" fillId="45" borderId="7" applyNumberFormat="0" applyAlignment="0" applyProtection="0"/>
    <xf numFmtId="0" fontId="37" fillId="45" borderId="7" applyNumberFormat="0" applyAlignment="0" applyProtection="0"/>
    <xf numFmtId="0" fontId="37" fillId="45" borderId="7" applyNumberFormat="0" applyAlignment="0" applyProtection="0"/>
    <xf numFmtId="0" fontId="37" fillId="45" borderId="7" applyNumberFormat="0" applyAlignment="0" applyProtection="0"/>
    <xf numFmtId="0" fontId="37" fillId="45" borderId="7" applyNumberFormat="0" applyAlignment="0" applyProtection="0"/>
    <xf numFmtId="0" fontId="37" fillId="45" borderId="7" applyNumberFormat="0" applyAlignment="0" applyProtection="0"/>
    <xf numFmtId="0" fontId="37" fillId="45" borderId="7" applyNumberFormat="0" applyAlignment="0" applyProtection="0"/>
    <xf numFmtId="0" fontId="37" fillId="45" borderId="7" applyNumberFormat="0" applyAlignment="0" applyProtection="0"/>
    <xf numFmtId="0" fontId="37" fillId="45" borderId="7" applyNumberFormat="0" applyAlignment="0" applyProtection="0"/>
    <xf numFmtId="0" fontId="37" fillId="45" borderId="7" applyNumberFormat="0" applyAlignment="0" applyProtection="0"/>
    <xf numFmtId="0" fontId="37" fillId="45" borderId="7" applyNumberFormat="0" applyAlignment="0" applyProtection="0"/>
    <xf numFmtId="0" fontId="37" fillId="45" borderId="7" applyNumberFormat="0" applyAlignment="0" applyProtection="0"/>
    <xf numFmtId="0" fontId="37" fillId="45" borderId="7" applyNumberFormat="0" applyAlignment="0" applyProtection="0"/>
    <xf numFmtId="0" fontId="37" fillId="45" borderId="7" applyNumberFormat="0" applyAlignment="0" applyProtection="0"/>
    <xf numFmtId="0" fontId="37" fillId="45" borderId="7" applyNumberFormat="0" applyAlignment="0" applyProtection="0"/>
    <xf numFmtId="0" fontId="37" fillId="45" borderId="7" applyNumberFormat="0" applyAlignment="0" applyProtection="0"/>
    <xf numFmtId="0" fontId="37" fillId="45" borderId="7" applyNumberFormat="0" applyAlignment="0" applyProtection="0"/>
    <xf numFmtId="0" fontId="37" fillId="45" borderId="7" applyNumberFormat="0" applyAlignment="0" applyProtection="0"/>
    <xf numFmtId="0" fontId="37" fillId="45" borderId="7" applyNumberFormat="0" applyAlignment="0" applyProtection="0"/>
    <xf numFmtId="0" fontId="37" fillId="45" borderId="7" applyNumberFormat="0" applyAlignment="0" applyProtection="0"/>
    <xf numFmtId="0" fontId="37" fillId="45" borderId="7" applyNumberFormat="0" applyAlignment="0" applyProtection="0"/>
    <xf numFmtId="0" fontId="37" fillId="45" borderId="7" applyNumberFormat="0" applyAlignment="0" applyProtection="0"/>
    <xf numFmtId="0" fontId="37" fillId="45" borderId="7" applyNumberFormat="0" applyAlignment="0" applyProtection="0"/>
    <xf numFmtId="0" fontId="37" fillId="45" borderId="7" applyNumberFormat="0" applyAlignment="0" applyProtection="0"/>
    <xf numFmtId="0" fontId="37" fillId="45" borderId="7" applyNumberFormat="0" applyAlignment="0" applyProtection="0"/>
    <xf numFmtId="0" fontId="37" fillId="45" borderId="7" applyNumberFormat="0" applyAlignment="0" applyProtection="0"/>
    <xf numFmtId="0" fontId="37" fillId="45" borderId="7" applyNumberFormat="0" applyAlignment="0" applyProtection="0"/>
    <xf numFmtId="0" fontId="37" fillId="45" borderId="7" applyNumberFormat="0" applyAlignment="0" applyProtection="0"/>
    <xf numFmtId="0" fontId="37" fillId="45" borderId="7" applyNumberFormat="0" applyAlignment="0" applyProtection="0"/>
    <xf numFmtId="0" fontId="37" fillId="45" borderId="7" applyNumberFormat="0" applyAlignment="0" applyProtection="0"/>
    <xf numFmtId="0" fontId="37" fillId="45" borderId="7" applyNumberFormat="0" applyAlignment="0" applyProtection="0"/>
    <xf numFmtId="0" fontId="37" fillId="45" borderId="7" applyNumberFormat="0" applyAlignment="0" applyProtection="0"/>
    <xf numFmtId="0" fontId="37" fillId="45" borderId="7" applyNumberFormat="0" applyAlignment="0" applyProtection="0"/>
    <xf numFmtId="0" fontId="38" fillId="46" borderId="8" applyNumberFormat="0" applyAlignment="0" applyProtection="0"/>
    <xf numFmtId="0" fontId="38" fillId="46" borderId="8" applyNumberFormat="0" applyAlignment="0" applyProtection="0"/>
    <xf numFmtId="0" fontId="38" fillId="46" borderId="8" applyNumberFormat="0" applyAlignment="0" applyProtection="0"/>
    <xf numFmtId="0" fontId="38" fillId="46" borderId="8" applyNumberFormat="0" applyAlignment="0" applyProtection="0"/>
    <xf numFmtId="0" fontId="38" fillId="46" borderId="8" applyNumberFormat="0" applyAlignment="0" applyProtection="0"/>
    <xf numFmtId="0" fontId="38" fillId="46" borderId="8" applyNumberFormat="0" applyAlignment="0" applyProtection="0"/>
    <xf numFmtId="0" fontId="38" fillId="46" borderId="8" applyNumberFormat="0" applyAlignment="0" applyProtection="0"/>
    <xf numFmtId="0" fontId="38" fillId="46" borderId="8" applyNumberFormat="0" applyAlignment="0" applyProtection="0"/>
    <xf numFmtId="0" fontId="38" fillId="46" borderId="8" applyNumberFormat="0" applyAlignment="0" applyProtection="0"/>
    <xf numFmtId="0" fontId="38" fillId="46" borderId="8" applyNumberFormat="0" applyAlignment="0" applyProtection="0"/>
    <xf numFmtId="0" fontId="38" fillId="46" borderId="8" applyNumberFormat="0" applyAlignment="0" applyProtection="0"/>
    <xf numFmtId="0" fontId="38" fillId="46" borderId="8" applyNumberFormat="0" applyAlignment="0" applyProtection="0"/>
    <xf numFmtId="0" fontId="38" fillId="46" borderId="8" applyNumberFormat="0" applyAlignment="0" applyProtection="0"/>
    <xf numFmtId="0" fontId="38" fillId="46" borderId="8" applyNumberFormat="0" applyAlignment="0" applyProtection="0"/>
    <xf numFmtId="0" fontId="38" fillId="46" borderId="8" applyNumberFormat="0" applyAlignment="0" applyProtection="0"/>
    <xf numFmtId="0" fontId="38" fillId="46" borderId="8" applyNumberFormat="0" applyAlignment="0" applyProtection="0"/>
    <xf numFmtId="0" fontId="38" fillId="46" borderId="8" applyNumberFormat="0" applyAlignment="0" applyProtection="0"/>
    <xf numFmtId="0" fontId="38" fillId="46" borderId="8" applyNumberFormat="0" applyAlignment="0" applyProtection="0"/>
    <xf numFmtId="0" fontId="38" fillId="46" borderId="8" applyNumberFormat="0" applyAlignment="0" applyProtection="0"/>
    <xf numFmtId="0" fontId="38" fillId="46" borderId="8" applyNumberFormat="0" applyAlignment="0" applyProtection="0"/>
    <xf numFmtId="0" fontId="38" fillId="46" borderId="8" applyNumberFormat="0" applyAlignment="0" applyProtection="0"/>
    <xf numFmtId="0" fontId="38" fillId="46" borderId="8" applyNumberFormat="0" applyAlignment="0" applyProtection="0"/>
    <xf numFmtId="0" fontId="38" fillId="46" borderId="8" applyNumberFormat="0" applyAlignment="0" applyProtection="0"/>
    <xf numFmtId="0" fontId="38" fillId="46" borderId="8" applyNumberFormat="0" applyAlignment="0" applyProtection="0"/>
    <xf numFmtId="0" fontId="38" fillId="46" borderId="8" applyNumberFormat="0" applyAlignment="0" applyProtection="0"/>
    <xf numFmtId="0" fontId="38" fillId="46" borderId="8" applyNumberFormat="0" applyAlignment="0" applyProtection="0"/>
    <xf numFmtId="0" fontId="38" fillId="46" borderId="8" applyNumberFormat="0" applyAlignment="0" applyProtection="0"/>
    <xf numFmtId="0" fontId="38" fillId="46" borderId="8" applyNumberFormat="0" applyAlignment="0" applyProtection="0"/>
    <xf numFmtId="0" fontId="38" fillId="46" borderId="8" applyNumberFormat="0" applyAlignment="0" applyProtection="0"/>
    <xf numFmtId="0" fontId="38" fillId="46" borderId="8" applyNumberFormat="0" applyAlignment="0" applyProtection="0"/>
    <xf numFmtId="0" fontId="38" fillId="46" borderId="8" applyNumberFormat="0" applyAlignment="0" applyProtection="0"/>
    <xf numFmtId="0" fontId="38" fillId="46" borderId="8" applyNumberFormat="0" applyAlignment="0" applyProtection="0"/>
    <xf numFmtId="0" fontId="38" fillId="46" borderId="8" applyNumberFormat="0" applyAlignment="0" applyProtection="0"/>
    <xf numFmtId="0" fontId="38" fillId="46" borderId="8" applyNumberFormat="0" applyAlignment="0" applyProtection="0"/>
    <xf numFmtId="0" fontId="38" fillId="46" borderId="8" applyNumberFormat="0" applyAlignment="0" applyProtection="0"/>
    <xf numFmtId="0" fontId="38" fillId="46" borderId="8" applyNumberFormat="0" applyAlignment="0" applyProtection="0"/>
    <xf numFmtId="180" fontId="15" fillId="0" borderId="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1" fillId="0" borderId="9" applyNumberFormat="0" applyFill="0" applyAlignment="0" applyProtection="0"/>
    <xf numFmtId="0" fontId="41" fillId="0" borderId="9" applyNumberFormat="0" applyFill="0" applyAlignment="0" applyProtection="0"/>
    <xf numFmtId="0" fontId="41" fillId="0" borderId="9" applyNumberFormat="0" applyFill="0" applyAlignment="0" applyProtection="0"/>
    <xf numFmtId="0" fontId="41" fillId="0" borderId="9" applyNumberFormat="0" applyFill="0" applyAlignment="0" applyProtection="0"/>
    <xf numFmtId="0" fontId="41" fillId="0" borderId="9" applyNumberFormat="0" applyFill="0" applyAlignment="0" applyProtection="0"/>
    <xf numFmtId="0" fontId="41" fillId="0" borderId="9" applyNumberFormat="0" applyFill="0" applyAlignment="0" applyProtection="0"/>
    <xf numFmtId="0" fontId="41" fillId="0" borderId="9" applyNumberFormat="0" applyFill="0" applyAlignment="0" applyProtection="0"/>
    <xf numFmtId="0" fontId="41" fillId="0" borderId="9" applyNumberFormat="0" applyFill="0" applyAlignment="0" applyProtection="0"/>
    <xf numFmtId="0" fontId="41" fillId="0" borderId="9" applyNumberFormat="0" applyFill="0" applyAlignment="0" applyProtection="0"/>
    <xf numFmtId="0" fontId="41" fillId="0" borderId="9" applyNumberFormat="0" applyFill="0" applyAlignment="0" applyProtection="0"/>
    <xf numFmtId="0" fontId="41" fillId="0" borderId="9" applyNumberFormat="0" applyFill="0" applyAlignment="0" applyProtection="0"/>
    <xf numFmtId="0" fontId="41" fillId="0" borderId="9" applyNumberFormat="0" applyFill="0" applyAlignment="0" applyProtection="0"/>
    <xf numFmtId="0" fontId="41" fillId="0" borderId="9" applyNumberFormat="0" applyFill="0" applyAlignment="0" applyProtection="0"/>
    <xf numFmtId="0" fontId="41" fillId="0" borderId="9" applyNumberFormat="0" applyFill="0" applyAlignment="0" applyProtection="0"/>
    <xf numFmtId="0" fontId="41" fillId="0" borderId="9" applyNumberFormat="0" applyFill="0" applyAlignment="0" applyProtection="0"/>
    <xf numFmtId="0" fontId="41" fillId="0" borderId="9" applyNumberFormat="0" applyFill="0" applyAlignment="0" applyProtection="0"/>
    <xf numFmtId="0" fontId="41" fillId="0" borderId="9" applyNumberFormat="0" applyFill="0" applyAlignment="0" applyProtection="0"/>
    <xf numFmtId="0" fontId="41" fillId="0" borderId="9" applyNumberFormat="0" applyFill="0" applyAlignment="0" applyProtection="0"/>
    <xf numFmtId="0" fontId="41" fillId="0" borderId="9" applyNumberFormat="0" applyFill="0" applyAlignment="0" applyProtection="0"/>
    <xf numFmtId="0" fontId="41" fillId="0" borderId="9" applyNumberFormat="0" applyFill="0" applyAlignment="0" applyProtection="0"/>
    <xf numFmtId="0" fontId="41" fillId="0" borderId="9" applyNumberFormat="0" applyFill="0" applyAlignment="0" applyProtection="0"/>
    <xf numFmtId="0" fontId="41" fillId="0" borderId="9" applyNumberFormat="0" applyFill="0" applyAlignment="0" applyProtection="0"/>
    <xf numFmtId="0" fontId="41" fillId="0" borderId="9" applyNumberFormat="0" applyFill="0" applyAlignment="0" applyProtection="0"/>
    <xf numFmtId="0" fontId="41" fillId="0" borderId="9" applyNumberFormat="0" applyFill="0" applyAlignment="0" applyProtection="0"/>
    <xf numFmtId="0" fontId="41" fillId="0" borderId="9" applyNumberFormat="0" applyFill="0" applyAlignment="0" applyProtection="0"/>
    <xf numFmtId="0" fontId="41" fillId="0" borderId="9" applyNumberFormat="0" applyFill="0" applyAlignment="0" applyProtection="0"/>
    <xf numFmtId="0" fontId="41" fillId="0" borderId="9" applyNumberFormat="0" applyFill="0" applyAlignment="0" applyProtection="0"/>
    <xf numFmtId="0" fontId="41" fillId="0" borderId="9" applyNumberFormat="0" applyFill="0" applyAlignment="0" applyProtection="0"/>
    <xf numFmtId="0" fontId="41" fillId="0" borderId="9" applyNumberFormat="0" applyFill="0" applyAlignment="0" applyProtection="0"/>
    <xf numFmtId="0" fontId="41" fillId="0" borderId="9" applyNumberFormat="0" applyFill="0" applyAlignment="0" applyProtection="0"/>
    <xf numFmtId="0" fontId="41" fillId="0" borderId="9" applyNumberFormat="0" applyFill="0" applyAlignment="0" applyProtection="0"/>
    <xf numFmtId="0" fontId="41" fillId="0" borderId="9" applyNumberFormat="0" applyFill="0" applyAlignment="0" applyProtection="0"/>
    <xf numFmtId="0" fontId="41" fillId="0" borderId="9" applyNumberFormat="0" applyFill="0" applyAlignment="0" applyProtection="0"/>
    <xf numFmtId="0" fontId="41" fillId="0" borderId="9" applyNumberFormat="0" applyFill="0" applyAlignment="0" applyProtection="0"/>
    <xf numFmtId="0" fontId="41" fillId="0" borderId="9" applyNumberFormat="0" applyFill="0" applyAlignment="0" applyProtection="0"/>
    <xf numFmtId="0" fontId="41" fillId="0" borderId="9"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3" fillId="0" borderId="11" applyNumberFormat="0" applyFill="0" applyAlignment="0" applyProtection="0"/>
    <xf numFmtId="0" fontId="43" fillId="0" borderId="11" applyNumberFormat="0" applyFill="0" applyAlignment="0" applyProtection="0"/>
    <xf numFmtId="0" fontId="43" fillId="0" borderId="11" applyNumberFormat="0" applyFill="0" applyAlignment="0" applyProtection="0"/>
    <xf numFmtId="0" fontId="43" fillId="0" borderId="11" applyNumberFormat="0" applyFill="0" applyAlignment="0" applyProtection="0"/>
    <xf numFmtId="0" fontId="43" fillId="0" borderId="11" applyNumberFormat="0" applyFill="0" applyAlignment="0" applyProtection="0"/>
    <xf numFmtId="0" fontId="43" fillId="0" borderId="11" applyNumberFormat="0" applyFill="0" applyAlignment="0" applyProtection="0"/>
    <xf numFmtId="0" fontId="43" fillId="0" borderId="11" applyNumberFormat="0" applyFill="0" applyAlignment="0" applyProtection="0"/>
    <xf numFmtId="0" fontId="43" fillId="0" borderId="11" applyNumberFormat="0" applyFill="0" applyAlignment="0" applyProtection="0"/>
    <xf numFmtId="0" fontId="43" fillId="0" borderId="11" applyNumberFormat="0" applyFill="0" applyAlignment="0" applyProtection="0"/>
    <xf numFmtId="0" fontId="43" fillId="0" borderId="11" applyNumberFormat="0" applyFill="0" applyAlignment="0" applyProtection="0"/>
    <xf numFmtId="0" fontId="43" fillId="0" borderId="11" applyNumberFormat="0" applyFill="0" applyAlignment="0" applyProtection="0"/>
    <xf numFmtId="0" fontId="43" fillId="0" borderId="11" applyNumberFormat="0" applyFill="0" applyAlignment="0" applyProtection="0"/>
    <xf numFmtId="0" fontId="43" fillId="0" borderId="11" applyNumberFormat="0" applyFill="0" applyAlignment="0" applyProtection="0"/>
    <xf numFmtId="0" fontId="43" fillId="0" borderId="11" applyNumberFormat="0" applyFill="0" applyAlignment="0" applyProtection="0"/>
    <xf numFmtId="0" fontId="43" fillId="0" borderId="11" applyNumberFormat="0" applyFill="0" applyAlignment="0" applyProtection="0"/>
    <xf numFmtId="0" fontId="43" fillId="0" borderId="11" applyNumberFormat="0" applyFill="0" applyAlignment="0" applyProtection="0"/>
    <xf numFmtId="0" fontId="43" fillId="0" borderId="11" applyNumberFormat="0" applyFill="0" applyAlignment="0" applyProtection="0"/>
    <xf numFmtId="0" fontId="43" fillId="0" borderId="11" applyNumberFormat="0" applyFill="0" applyAlignment="0" applyProtection="0"/>
    <xf numFmtId="0" fontId="43" fillId="0" borderId="11" applyNumberFormat="0" applyFill="0" applyAlignment="0" applyProtection="0"/>
    <xf numFmtId="0" fontId="43" fillId="0" borderId="11" applyNumberFormat="0" applyFill="0" applyAlignment="0" applyProtection="0"/>
    <xf numFmtId="0" fontId="43" fillId="0" borderId="11" applyNumberFormat="0" applyFill="0" applyAlignment="0" applyProtection="0"/>
    <xf numFmtId="0" fontId="43" fillId="0" borderId="11" applyNumberFormat="0" applyFill="0" applyAlignment="0" applyProtection="0"/>
    <xf numFmtId="0" fontId="43" fillId="0" borderId="11" applyNumberFormat="0" applyFill="0" applyAlignment="0" applyProtection="0"/>
    <xf numFmtId="0" fontId="43" fillId="0" borderId="11" applyNumberFormat="0" applyFill="0" applyAlignment="0" applyProtection="0"/>
    <xf numFmtId="0" fontId="43" fillId="0" borderId="11" applyNumberFormat="0" applyFill="0" applyAlignment="0" applyProtection="0"/>
    <xf numFmtId="0" fontId="43" fillId="0" borderId="11" applyNumberFormat="0" applyFill="0" applyAlignment="0" applyProtection="0"/>
    <xf numFmtId="0" fontId="43" fillId="0" borderId="11" applyNumberFormat="0" applyFill="0" applyAlignment="0" applyProtection="0"/>
    <xf numFmtId="0" fontId="43" fillId="0" borderId="11" applyNumberFormat="0" applyFill="0" applyAlignment="0" applyProtection="0"/>
    <xf numFmtId="0" fontId="43" fillId="0" borderId="11" applyNumberFormat="0" applyFill="0" applyAlignment="0" applyProtection="0"/>
    <xf numFmtId="0" fontId="43" fillId="0" borderId="11" applyNumberFormat="0" applyFill="0" applyAlignment="0" applyProtection="0"/>
    <xf numFmtId="0" fontId="43" fillId="0" borderId="11" applyNumberFormat="0" applyFill="0" applyAlignment="0" applyProtection="0"/>
    <xf numFmtId="0" fontId="43" fillId="0" borderId="11" applyNumberFormat="0" applyFill="0" applyAlignment="0" applyProtection="0"/>
    <xf numFmtId="0" fontId="43" fillId="0" borderId="11" applyNumberFormat="0" applyFill="0" applyAlignment="0" applyProtection="0"/>
    <xf numFmtId="0" fontId="43" fillId="0" borderId="11" applyNumberFormat="0" applyFill="0" applyAlignment="0" applyProtection="0"/>
    <xf numFmtId="0" fontId="43" fillId="0" borderId="11" applyNumberFormat="0" applyFill="0" applyAlignment="0" applyProtection="0"/>
    <xf numFmtId="0" fontId="43" fillId="0" borderId="11" applyNumberFormat="0" applyFill="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4" fillId="32" borderId="7" applyNumberFormat="0" applyAlignment="0" applyProtection="0"/>
    <xf numFmtId="0" fontId="44" fillId="32" borderId="7" applyNumberFormat="0" applyAlignment="0" applyProtection="0"/>
    <xf numFmtId="0" fontId="44" fillId="32" borderId="7" applyNumberFormat="0" applyAlignment="0" applyProtection="0"/>
    <xf numFmtId="0" fontId="44" fillId="32" borderId="7" applyNumberFormat="0" applyAlignment="0" applyProtection="0"/>
    <xf numFmtId="0" fontId="44" fillId="32" borderId="7" applyNumberFormat="0" applyAlignment="0" applyProtection="0"/>
    <xf numFmtId="0" fontId="44" fillId="32" borderId="7" applyNumberFormat="0" applyAlignment="0" applyProtection="0"/>
    <xf numFmtId="0" fontId="44" fillId="32" borderId="7" applyNumberFormat="0" applyAlignment="0" applyProtection="0"/>
    <xf numFmtId="0" fontId="44" fillId="32" borderId="7" applyNumberFormat="0" applyAlignment="0" applyProtection="0"/>
    <xf numFmtId="0" fontId="44" fillId="32" borderId="7" applyNumberFormat="0" applyAlignment="0" applyProtection="0"/>
    <xf numFmtId="0" fontId="44" fillId="32" borderId="7" applyNumberFormat="0" applyAlignment="0" applyProtection="0"/>
    <xf numFmtId="0" fontId="44" fillId="32" borderId="7" applyNumberFormat="0" applyAlignment="0" applyProtection="0"/>
    <xf numFmtId="0" fontId="44" fillId="32" borderId="7" applyNumberFormat="0" applyAlignment="0" applyProtection="0"/>
    <xf numFmtId="0" fontId="44" fillId="32" borderId="7" applyNumberFormat="0" applyAlignment="0" applyProtection="0"/>
    <xf numFmtId="0" fontId="44" fillId="32" borderId="7" applyNumberFormat="0" applyAlignment="0" applyProtection="0"/>
    <xf numFmtId="0" fontId="44" fillId="32" borderId="7" applyNumberFormat="0" applyAlignment="0" applyProtection="0"/>
    <xf numFmtId="0" fontId="44" fillId="32" borderId="7" applyNumberFormat="0" applyAlignment="0" applyProtection="0"/>
    <xf numFmtId="0" fontId="44" fillId="32" borderId="7" applyNumberFormat="0" applyAlignment="0" applyProtection="0"/>
    <xf numFmtId="0" fontId="44" fillId="32" borderId="7" applyNumberFormat="0" applyAlignment="0" applyProtection="0"/>
    <xf numFmtId="0" fontId="44" fillId="32" borderId="7" applyNumberFormat="0" applyAlignment="0" applyProtection="0"/>
    <xf numFmtId="0" fontId="44" fillId="32" borderId="7" applyNumberFormat="0" applyAlignment="0" applyProtection="0"/>
    <xf numFmtId="0" fontId="44" fillId="32" borderId="7" applyNumberFormat="0" applyAlignment="0" applyProtection="0"/>
    <xf numFmtId="0" fontId="44" fillId="32" borderId="7" applyNumberFormat="0" applyAlignment="0" applyProtection="0"/>
    <xf numFmtId="0" fontId="44" fillId="32" borderId="7" applyNumberFormat="0" applyAlignment="0" applyProtection="0"/>
    <xf numFmtId="0" fontId="44" fillId="32" borderId="7" applyNumberFormat="0" applyAlignment="0" applyProtection="0"/>
    <xf numFmtId="0" fontId="44" fillId="32" borderId="7" applyNumberFormat="0" applyAlignment="0" applyProtection="0"/>
    <xf numFmtId="0" fontId="44" fillId="32" borderId="7" applyNumberFormat="0" applyAlignment="0" applyProtection="0"/>
    <xf numFmtId="0" fontId="44" fillId="32" borderId="7" applyNumberFormat="0" applyAlignment="0" applyProtection="0"/>
    <xf numFmtId="0" fontId="44" fillId="32" borderId="7" applyNumberFormat="0" applyAlignment="0" applyProtection="0"/>
    <xf numFmtId="0" fontId="44" fillId="32" borderId="7" applyNumberFormat="0" applyAlignment="0" applyProtection="0"/>
    <xf numFmtId="0" fontId="44" fillId="32" borderId="7" applyNumberFormat="0" applyAlignment="0" applyProtection="0"/>
    <xf numFmtId="0" fontId="44" fillId="32" borderId="7" applyNumberFormat="0" applyAlignment="0" applyProtection="0"/>
    <xf numFmtId="0" fontId="44" fillId="32" borderId="7" applyNumberFormat="0" applyAlignment="0" applyProtection="0"/>
    <xf numFmtId="0" fontId="44" fillId="32" borderId="7" applyNumberFormat="0" applyAlignment="0" applyProtection="0"/>
    <xf numFmtId="0" fontId="44" fillId="32" borderId="7" applyNumberFormat="0" applyAlignment="0" applyProtection="0"/>
    <xf numFmtId="0" fontId="44" fillId="32" borderId="7" applyNumberFormat="0" applyAlignment="0" applyProtection="0"/>
    <xf numFmtId="0" fontId="44" fillId="32" borderId="7" applyNumberFormat="0" applyAlignment="0" applyProtection="0"/>
    <xf numFmtId="0" fontId="45" fillId="0" borderId="13"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46" fillId="47" borderId="0" applyNumberFormat="0" applyBorder="0" applyAlignment="0" applyProtection="0"/>
    <xf numFmtId="0" fontId="46" fillId="47" borderId="0" applyNumberFormat="0" applyBorder="0" applyAlignment="0" applyProtection="0"/>
    <xf numFmtId="0" fontId="46" fillId="47" borderId="0" applyNumberFormat="0" applyBorder="0" applyAlignment="0" applyProtection="0"/>
    <xf numFmtId="0" fontId="46" fillId="47" borderId="0" applyNumberFormat="0" applyBorder="0" applyAlignment="0" applyProtection="0"/>
    <xf numFmtId="0" fontId="46" fillId="47" borderId="0" applyNumberFormat="0" applyBorder="0" applyAlignment="0" applyProtection="0"/>
    <xf numFmtId="0" fontId="46" fillId="47" borderId="0" applyNumberFormat="0" applyBorder="0" applyAlignment="0" applyProtection="0"/>
    <xf numFmtId="0" fontId="46" fillId="47" borderId="0" applyNumberFormat="0" applyBorder="0" applyAlignment="0" applyProtection="0"/>
    <xf numFmtId="0" fontId="46" fillId="47" borderId="0" applyNumberFormat="0" applyBorder="0" applyAlignment="0" applyProtection="0"/>
    <xf numFmtId="0" fontId="46" fillId="47" borderId="0" applyNumberFormat="0" applyBorder="0" applyAlignment="0" applyProtection="0"/>
    <xf numFmtId="0" fontId="46" fillId="47" borderId="0" applyNumberFormat="0" applyBorder="0" applyAlignment="0" applyProtection="0"/>
    <xf numFmtId="0" fontId="46" fillId="47" borderId="0" applyNumberFormat="0" applyBorder="0" applyAlignment="0" applyProtection="0"/>
    <xf numFmtId="0" fontId="46" fillId="47" borderId="0" applyNumberFormat="0" applyBorder="0" applyAlignment="0" applyProtection="0"/>
    <xf numFmtId="0" fontId="46" fillId="47" borderId="0" applyNumberFormat="0" applyBorder="0" applyAlignment="0" applyProtection="0"/>
    <xf numFmtId="0" fontId="46" fillId="47" borderId="0" applyNumberFormat="0" applyBorder="0" applyAlignment="0" applyProtection="0"/>
    <xf numFmtId="0" fontId="46" fillId="47" borderId="0" applyNumberFormat="0" applyBorder="0" applyAlignment="0" applyProtection="0"/>
    <xf numFmtId="0" fontId="46" fillId="47" borderId="0" applyNumberFormat="0" applyBorder="0" applyAlignment="0" applyProtection="0"/>
    <xf numFmtId="0" fontId="46" fillId="47" borderId="0" applyNumberFormat="0" applyBorder="0" applyAlignment="0" applyProtection="0"/>
    <xf numFmtId="0" fontId="46" fillId="47" borderId="0" applyNumberFormat="0" applyBorder="0" applyAlignment="0" applyProtection="0"/>
    <xf numFmtId="0" fontId="46" fillId="47" borderId="0" applyNumberFormat="0" applyBorder="0" applyAlignment="0" applyProtection="0"/>
    <xf numFmtId="0" fontId="46" fillId="47" borderId="0" applyNumberFormat="0" applyBorder="0" applyAlignment="0" applyProtection="0"/>
    <xf numFmtId="0" fontId="46" fillId="47" borderId="0" applyNumberFormat="0" applyBorder="0" applyAlignment="0" applyProtection="0"/>
    <xf numFmtId="0" fontId="46" fillId="47" borderId="0" applyNumberFormat="0" applyBorder="0" applyAlignment="0" applyProtection="0"/>
    <xf numFmtId="0" fontId="46" fillId="47" borderId="0" applyNumberFormat="0" applyBorder="0" applyAlignment="0" applyProtection="0"/>
    <xf numFmtId="0" fontId="46" fillId="47" borderId="0" applyNumberFormat="0" applyBorder="0" applyAlignment="0" applyProtection="0"/>
    <xf numFmtId="0" fontId="46" fillId="47" borderId="0" applyNumberFormat="0" applyBorder="0" applyAlignment="0" applyProtection="0"/>
    <xf numFmtId="0" fontId="46" fillId="47" borderId="0" applyNumberFormat="0" applyBorder="0" applyAlignment="0" applyProtection="0"/>
    <xf numFmtId="0" fontId="46" fillId="47" borderId="0" applyNumberFormat="0" applyBorder="0" applyAlignment="0" applyProtection="0"/>
    <xf numFmtId="0" fontId="46" fillId="47" borderId="0" applyNumberFormat="0" applyBorder="0" applyAlignment="0" applyProtection="0"/>
    <xf numFmtId="0" fontId="46" fillId="47" borderId="0" applyNumberFormat="0" applyBorder="0" applyAlignment="0" applyProtection="0"/>
    <xf numFmtId="0" fontId="46" fillId="47" borderId="0" applyNumberFormat="0" applyBorder="0" applyAlignment="0" applyProtection="0"/>
    <xf numFmtId="0" fontId="46" fillId="47" borderId="0" applyNumberFormat="0" applyBorder="0" applyAlignment="0" applyProtection="0"/>
    <xf numFmtId="0" fontId="46" fillId="47" borderId="0" applyNumberFormat="0" applyBorder="0" applyAlignment="0" applyProtection="0"/>
    <xf numFmtId="0" fontId="46" fillId="47" borderId="0" applyNumberFormat="0" applyBorder="0" applyAlignment="0" applyProtection="0"/>
    <xf numFmtId="0" fontId="46" fillId="47" borderId="0" applyNumberFormat="0" applyBorder="0" applyAlignment="0" applyProtection="0"/>
    <xf numFmtId="0" fontId="46" fillId="47" borderId="0" applyNumberFormat="0" applyBorder="0" applyAlignment="0" applyProtection="0"/>
    <xf numFmtId="0" fontId="46" fillId="47" borderId="0" applyNumberFormat="0" applyBorder="0" applyAlignment="0" applyProtection="0"/>
    <xf numFmtId="0" fontId="27" fillId="0" borderId="0"/>
    <xf numFmtId="0" fontId="29" fillId="0" borderId="0"/>
    <xf numFmtId="0" fontId="4" fillId="0" borderId="0"/>
    <xf numFmtId="0" fontId="7" fillId="0" borderId="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47" fillId="45" borderId="15" applyNumberFormat="0" applyAlignment="0" applyProtection="0"/>
    <xf numFmtId="0" fontId="47" fillId="45" borderId="15" applyNumberFormat="0" applyAlignment="0" applyProtection="0"/>
    <xf numFmtId="0" fontId="47" fillId="45" borderId="15" applyNumberFormat="0" applyAlignment="0" applyProtection="0"/>
    <xf numFmtId="0" fontId="47" fillId="45" borderId="15" applyNumberFormat="0" applyAlignment="0" applyProtection="0"/>
    <xf numFmtId="0" fontId="47" fillId="45" borderId="15" applyNumberFormat="0" applyAlignment="0" applyProtection="0"/>
    <xf numFmtId="0" fontId="47" fillId="45" borderId="15" applyNumberFormat="0" applyAlignment="0" applyProtection="0"/>
    <xf numFmtId="0" fontId="47" fillId="45" borderId="15" applyNumberFormat="0" applyAlignment="0" applyProtection="0"/>
    <xf numFmtId="0" fontId="47" fillId="45" borderId="15" applyNumberFormat="0" applyAlignment="0" applyProtection="0"/>
    <xf numFmtId="0" fontId="47" fillId="45" borderId="15" applyNumberFormat="0" applyAlignment="0" applyProtection="0"/>
    <xf numFmtId="0" fontId="47" fillId="45" borderId="15" applyNumberFormat="0" applyAlignment="0" applyProtection="0"/>
    <xf numFmtId="0" fontId="47" fillId="45" borderId="15" applyNumberFormat="0" applyAlignment="0" applyProtection="0"/>
    <xf numFmtId="0" fontId="47" fillId="45" borderId="15" applyNumberFormat="0" applyAlignment="0" applyProtection="0"/>
    <xf numFmtId="0" fontId="47" fillId="45" borderId="15" applyNumberFormat="0" applyAlignment="0" applyProtection="0"/>
    <xf numFmtId="0" fontId="47" fillId="45" borderId="15" applyNumberFormat="0" applyAlignment="0" applyProtection="0"/>
    <xf numFmtId="0" fontId="47" fillId="45" borderId="15" applyNumberFormat="0" applyAlignment="0" applyProtection="0"/>
    <xf numFmtId="0" fontId="47" fillId="45" borderId="15" applyNumberFormat="0" applyAlignment="0" applyProtection="0"/>
    <xf numFmtId="0" fontId="47" fillId="45" borderId="15" applyNumberFormat="0" applyAlignment="0" applyProtection="0"/>
    <xf numFmtId="0" fontId="47" fillId="45" borderId="15" applyNumberFormat="0" applyAlignment="0" applyProtection="0"/>
    <xf numFmtId="0" fontId="47" fillId="45" borderId="15" applyNumberFormat="0" applyAlignment="0" applyProtection="0"/>
    <xf numFmtId="0" fontId="47" fillId="45" borderId="15" applyNumberFormat="0" applyAlignment="0" applyProtection="0"/>
    <xf numFmtId="0" fontId="47" fillId="45" borderId="15" applyNumberFormat="0" applyAlignment="0" applyProtection="0"/>
    <xf numFmtId="0" fontId="47" fillId="45" borderId="15" applyNumberFormat="0" applyAlignment="0" applyProtection="0"/>
    <xf numFmtId="0" fontId="47" fillId="45" borderId="15" applyNumberFormat="0" applyAlignment="0" applyProtection="0"/>
    <xf numFmtId="0" fontId="47" fillId="45" borderId="15" applyNumberFormat="0" applyAlignment="0" applyProtection="0"/>
    <xf numFmtId="0" fontId="47" fillId="45" borderId="15" applyNumberFormat="0" applyAlignment="0" applyProtection="0"/>
    <xf numFmtId="0" fontId="47" fillId="45" borderId="15" applyNumberFormat="0" applyAlignment="0" applyProtection="0"/>
    <xf numFmtId="0" fontId="47" fillId="45" borderId="15" applyNumberFormat="0" applyAlignment="0" applyProtection="0"/>
    <xf numFmtId="0" fontId="47" fillId="45" borderId="15" applyNumberFormat="0" applyAlignment="0" applyProtection="0"/>
    <xf numFmtId="0" fontId="47" fillId="45" borderId="15" applyNumberFormat="0" applyAlignment="0" applyProtection="0"/>
    <xf numFmtId="0" fontId="47" fillId="45" borderId="15" applyNumberFormat="0" applyAlignment="0" applyProtection="0"/>
    <xf numFmtId="0" fontId="47" fillId="45" borderId="15" applyNumberFormat="0" applyAlignment="0" applyProtection="0"/>
    <xf numFmtId="0" fontId="47" fillId="45" borderId="15" applyNumberFormat="0" applyAlignment="0" applyProtection="0"/>
    <xf numFmtId="0" fontId="47" fillId="45" borderId="15" applyNumberFormat="0" applyAlignment="0" applyProtection="0"/>
    <xf numFmtId="0" fontId="47" fillId="45" borderId="15" applyNumberFormat="0" applyAlignment="0" applyProtection="0"/>
    <xf numFmtId="0" fontId="47" fillId="45" borderId="15" applyNumberFormat="0" applyAlignment="0" applyProtection="0"/>
    <xf numFmtId="0" fontId="47" fillId="45" borderId="15" applyNumberFormat="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166" fontId="30" fillId="0" borderId="0" applyFont="0" applyFill="0" applyBorder="0" applyAlignment="0" applyProtection="0"/>
    <xf numFmtId="9" fontId="30" fillId="0" borderId="0" applyFont="0" applyFill="0" applyBorder="0" applyAlignment="0" applyProtection="0"/>
    <xf numFmtId="0" fontId="4" fillId="0" borderId="0"/>
    <xf numFmtId="166" fontId="4" fillId="0" borderId="0" applyFont="0" applyFill="0" applyBorder="0" applyAlignment="0" applyProtection="0"/>
    <xf numFmtId="188" fontId="27" fillId="0" borderId="0" applyFont="0" applyFill="0" applyBorder="0" applyAlignment="0" applyProtection="0"/>
    <xf numFmtId="0" fontId="93" fillId="0" borderId="0" applyFill="0" applyBorder="0" applyProtection="0">
      <alignment horizontal="left" vertical="top"/>
    </xf>
    <xf numFmtId="43" fontId="6"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4" fillId="0" borderId="0"/>
    <xf numFmtId="0" fontId="4" fillId="0" borderId="0"/>
    <xf numFmtId="9" fontId="28" fillId="0" borderId="0" applyFont="0" applyFill="0" applyBorder="0" applyAlignment="0" applyProtection="0"/>
    <xf numFmtId="43" fontId="6" fillId="0" borderId="0" applyFont="0" applyFill="0" applyBorder="0" applyAlignment="0" applyProtection="0"/>
    <xf numFmtId="0" fontId="4" fillId="0" borderId="0"/>
    <xf numFmtId="166" fontId="4" fillId="0" borderId="0" applyFont="0" applyFill="0" applyBorder="0" applyAlignment="0" applyProtection="0"/>
    <xf numFmtId="0" fontId="4" fillId="0" borderId="0"/>
    <xf numFmtId="0" fontId="34" fillId="3" borderId="0" applyNumberFormat="0" applyBorder="0" applyAlignment="0" applyProtection="0"/>
    <xf numFmtId="0" fontId="34" fillId="4" borderId="0" applyNumberFormat="0" applyBorder="0" applyAlignment="0" applyProtection="0"/>
    <xf numFmtId="0" fontId="34" fillId="5" borderId="0" applyNumberFormat="0" applyBorder="0" applyAlignment="0" applyProtection="0"/>
    <xf numFmtId="0" fontId="34" fillId="6" borderId="0" applyNumberFormat="0" applyBorder="0" applyAlignment="0" applyProtection="0"/>
    <xf numFmtId="0" fontId="34" fillId="7" borderId="0" applyNumberFormat="0" applyBorder="0" applyAlignment="0" applyProtection="0"/>
    <xf numFmtId="0" fontId="34" fillId="8" borderId="0" applyNumberFormat="0" applyBorder="0" applyAlignment="0" applyProtection="0"/>
    <xf numFmtId="0" fontId="34" fillId="9" borderId="0" applyNumberFormat="0" applyBorder="0" applyAlignment="0" applyProtection="0"/>
    <xf numFmtId="0" fontId="34" fillId="10" borderId="0" applyNumberFormat="0" applyBorder="0" applyAlignment="0" applyProtection="0"/>
    <xf numFmtId="0" fontId="34" fillId="11" borderId="0" applyNumberFormat="0" applyBorder="0" applyAlignment="0" applyProtection="0"/>
    <xf numFmtId="0" fontId="34" fillId="6" borderId="0" applyNumberFormat="0" applyBorder="0" applyAlignment="0" applyProtection="0"/>
    <xf numFmtId="0" fontId="34" fillId="9" borderId="0" applyNumberFormat="0" applyBorder="0" applyAlignment="0" applyProtection="0"/>
    <xf numFmtId="0" fontId="34" fillId="12" borderId="0" applyNumberFormat="0" applyBorder="0" applyAlignment="0" applyProtection="0"/>
    <xf numFmtId="0" fontId="35" fillId="13" borderId="0" applyNumberFormat="0" applyBorder="0" applyAlignment="0" applyProtection="0"/>
    <xf numFmtId="0" fontId="35" fillId="10" borderId="0" applyNumberFormat="0" applyBorder="0" applyAlignment="0" applyProtection="0"/>
    <xf numFmtId="0" fontId="35" fillId="11" borderId="0" applyNumberFormat="0" applyBorder="0" applyAlignment="0" applyProtection="0"/>
    <xf numFmtId="0" fontId="35" fillId="14" borderId="0" applyNumberFormat="0" applyBorder="0" applyAlignment="0" applyProtection="0"/>
    <xf numFmtId="0" fontId="35" fillId="15" borderId="0" applyNumberFormat="0" applyBorder="0" applyAlignment="0" applyProtection="0"/>
    <xf numFmtId="0" fontId="35" fillId="16" borderId="0" applyNumberFormat="0" applyBorder="0" applyAlignment="0" applyProtection="0"/>
    <xf numFmtId="0" fontId="37" fillId="21" borderId="7" applyNumberFormat="0" applyAlignment="0" applyProtection="0"/>
    <xf numFmtId="0" fontId="50" fillId="0" borderId="0" applyNumberFormat="0" applyFill="0" applyBorder="0" applyAlignment="0" applyProtection="0"/>
    <xf numFmtId="0" fontId="39" fillId="0" borderId="0" applyNumberFormat="0" applyFill="0" applyBorder="0" applyAlignment="0" applyProtection="0"/>
    <xf numFmtId="0" fontId="48" fillId="0" borderId="0" applyNumberFormat="0" applyFill="0" applyBorder="0" applyAlignment="0" applyProtection="0"/>
    <xf numFmtId="0" fontId="38" fillId="22" borderId="8" applyNumberFormat="0" applyAlignment="0" applyProtection="0"/>
    <xf numFmtId="0" fontId="45" fillId="0" borderId="13" applyNumberFormat="0" applyFill="0" applyAlignment="0" applyProtection="0"/>
    <xf numFmtId="0" fontId="40" fillId="5" borderId="0" applyNumberFormat="0" applyBorder="0" applyAlignment="0" applyProtection="0"/>
    <xf numFmtId="0" fontId="44" fillId="8" borderId="7" applyNumberFormat="0" applyAlignment="0" applyProtection="0"/>
    <xf numFmtId="0" fontId="46" fillId="25" borderId="0" applyNumberFormat="0" applyBorder="0" applyAlignment="0" applyProtection="0"/>
    <xf numFmtId="0" fontId="49" fillId="0" borderId="17" applyNumberFormat="0" applyFill="0" applyAlignment="0" applyProtection="0"/>
    <xf numFmtId="0" fontId="36" fillId="4" borderId="0" applyNumberFormat="0" applyBorder="0" applyAlignment="0" applyProtection="0"/>
    <xf numFmtId="0" fontId="35" fillId="17" borderId="0" applyNumberFormat="0" applyBorder="0" applyAlignment="0" applyProtection="0"/>
    <xf numFmtId="0" fontId="35" fillId="18" borderId="0" applyNumberFormat="0" applyBorder="0" applyAlignment="0" applyProtection="0"/>
    <xf numFmtId="0" fontId="35" fillId="19" borderId="0" applyNumberFormat="0" applyBorder="0" applyAlignment="0" applyProtection="0"/>
    <xf numFmtId="0" fontId="35" fillId="14" borderId="0" applyNumberFormat="0" applyBorder="0" applyAlignment="0" applyProtection="0"/>
    <xf numFmtId="0" fontId="35" fillId="15" borderId="0" applyNumberFormat="0" applyBorder="0" applyAlignment="0" applyProtection="0"/>
    <xf numFmtId="0" fontId="35" fillId="20" borderId="0" applyNumberFormat="0" applyBorder="0" applyAlignment="0" applyProtection="0"/>
    <xf numFmtId="0" fontId="47" fillId="21" borderId="15" applyNumberFormat="0" applyAlignment="0" applyProtection="0"/>
    <xf numFmtId="0" fontId="34" fillId="26" borderId="14" applyNumberFormat="0" applyFont="0" applyAlignment="0" applyProtection="0"/>
    <xf numFmtId="0" fontId="41" fillId="0" borderId="9" applyNumberFormat="0" applyFill="0" applyAlignment="0" applyProtection="0"/>
    <xf numFmtId="0" fontId="42" fillId="0" borderId="10" applyNumberFormat="0" applyFill="0" applyAlignment="0" applyProtection="0"/>
    <xf numFmtId="0" fontId="43" fillId="0" borderId="11" applyNumberFormat="0" applyFill="0" applyAlignment="0" applyProtection="0"/>
    <xf numFmtId="0" fontId="43"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2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27" fillId="0" borderId="0"/>
    <xf numFmtId="0" fontId="3" fillId="0" borderId="0"/>
    <xf numFmtId="166" fontId="3" fillId="0" borderId="0" applyFont="0" applyFill="0" applyBorder="0" applyAlignment="0" applyProtection="0"/>
    <xf numFmtId="0" fontId="3" fillId="0" borderId="0"/>
    <xf numFmtId="0" fontId="6" fillId="0" borderId="0"/>
    <xf numFmtId="0" fontId="3" fillId="0" borderId="0"/>
    <xf numFmtId="0" fontId="3" fillId="0" borderId="0"/>
    <xf numFmtId="166" fontId="3" fillId="0" borderId="0" applyFont="0" applyFill="0" applyBorder="0" applyAlignment="0" applyProtection="0"/>
    <xf numFmtId="0" fontId="3" fillId="0" borderId="0"/>
    <xf numFmtId="0" fontId="3" fillId="0" borderId="0"/>
    <xf numFmtId="0" fontId="3" fillId="0" borderId="0"/>
    <xf numFmtId="166" fontId="3" fillId="0" borderId="0" applyFont="0" applyFill="0" applyBorder="0" applyAlignment="0" applyProtection="0"/>
    <xf numFmtId="0" fontId="3" fillId="0" borderId="0"/>
    <xf numFmtId="0" fontId="6" fillId="0" borderId="0"/>
    <xf numFmtId="0" fontId="27"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37" fontId="29" fillId="0" borderId="0" applyFont="0" applyFill="0" applyBorder="0" applyAlignment="0" applyProtection="0"/>
    <xf numFmtId="37" fontId="29" fillId="0" borderId="0" applyFont="0" applyFill="0" applyBorder="0" applyAlignment="0" applyProtection="0"/>
    <xf numFmtId="37" fontId="29" fillId="0" borderId="0" applyFont="0" applyFill="0" applyBorder="0" applyAlignment="0" applyProtection="0"/>
    <xf numFmtId="0" fontId="2" fillId="0" borderId="0"/>
    <xf numFmtId="0" fontId="2" fillId="0" borderId="0"/>
    <xf numFmtId="38" fontId="28" fillId="0" borderId="0" applyFont="0" applyFill="0" applyBorder="0" applyAlignment="0" applyProtection="0"/>
    <xf numFmtId="0" fontId="2" fillId="0" borderId="0"/>
    <xf numFmtId="166" fontId="2" fillId="0" borderId="0" applyFont="0" applyFill="0" applyBorder="0" applyAlignment="0" applyProtection="0"/>
    <xf numFmtId="0" fontId="2" fillId="0" borderId="0"/>
    <xf numFmtId="0" fontId="6" fillId="0" borderId="0"/>
    <xf numFmtId="0" fontId="6" fillId="0" borderId="0"/>
    <xf numFmtId="0" fontId="6" fillId="0" borderId="0"/>
    <xf numFmtId="0" fontId="6" fillId="0" borderId="0"/>
    <xf numFmtId="0" fontId="6" fillId="0" borderId="0"/>
    <xf numFmtId="0" fontId="2" fillId="0" borderId="0"/>
    <xf numFmtId="0" fontId="6" fillId="0" borderId="0"/>
    <xf numFmtId="0" fontId="2" fillId="0" borderId="0"/>
    <xf numFmtId="166"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0" fontId="2" fillId="0" borderId="0"/>
    <xf numFmtId="0" fontId="6" fillId="0" borderId="0"/>
    <xf numFmtId="0" fontId="6" fillId="0" borderId="0"/>
    <xf numFmtId="166" fontId="2" fillId="0" borderId="0" applyFont="0" applyFill="0" applyBorder="0" applyAlignment="0" applyProtection="0"/>
    <xf numFmtId="37" fontId="29" fillId="0" borderId="0" applyFont="0" applyFill="0" applyBorder="0" applyAlignment="0" applyProtection="0"/>
    <xf numFmtId="37" fontId="29" fillId="0" borderId="0" applyFont="0" applyFill="0" applyBorder="0" applyAlignment="0" applyProtection="0"/>
    <xf numFmtId="43" fontId="2" fillId="0" borderId="0" applyFont="0" applyFill="0" applyBorder="0" applyAlignment="0" applyProtection="0"/>
    <xf numFmtId="37" fontId="29" fillId="0" borderId="0" applyFont="0" applyFill="0" applyBorder="0" applyAlignment="0" applyProtection="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6" fontId="2" fillId="0" borderId="0" applyFont="0" applyFill="0" applyBorder="0" applyAlignment="0" applyProtection="0"/>
    <xf numFmtId="166" fontId="2" fillId="0" borderId="0" applyFont="0" applyFill="0" applyBorder="0" applyAlignment="0" applyProtection="0"/>
    <xf numFmtId="38" fontId="2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6"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6"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6"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6"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6" fillId="0" borderId="0"/>
    <xf numFmtId="0" fontId="106" fillId="0" borderId="0"/>
    <xf numFmtId="0" fontId="6" fillId="0" borderId="0"/>
    <xf numFmtId="0" fontId="6"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0" fontId="1" fillId="0" borderId="0"/>
    <xf numFmtId="39" fontId="13"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8" fillId="27" borderId="0" applyNumberFormat="0" applyBorder="0" applyAlignment="0" applyProtection="0"/>
    <xf numFmtId="0" fontId="28" fillId="27" borderId="0" applyNumberFormat="0" applyBorder="0" applyAlignment="0" applyProtection="0"/>
    <xf numFmtId="0" fontId="28" fillId="30" borderId="0" applyNumberFormat="0" applyBorder="0" applyAlignment="0" applyProtection="0"/>
    <xf numFmtId="0" fontId="72" fillId="43"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73" fillId="28" borderId="0" applyNumberFormat="0" applyBorder="0" applyAlignment="0" applyProtection="0"/>
    <xf numFmtId="0" fontId="28" fillId="31" borderId="0" applyNumberFormat="0" applyBorder="0" applyAlignment="0" applyProtection="0"/>
    <xf numFmtId="0" fontId="28" fillId="52" borderId="0" applyNumberFormat="0" applyBorder="0" applyAlignment="0" applyProtection="0"/>
    <xf numFmtId="0" fontId="28" fillId="27" borderId="0" applyNumberFormat="0" applyBorder="0" applyAlignment="0" applyProtection="0"/>
    <xf numFmtId="0" fontId="28" fillId="32"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33" fillId="0" borderId="0"/>
    <xf numFmtId="0" fontId="72" fillId="41" borderId="0" applyNumberFormat="0" applyBorder="0" applyAlignment="0" applyProtection="0"/>
    <xf numFmtId="0" fontId="72" fillId="41" borderId="0" applyNumberFormat="0" applyBorder="0" applyAlignment="0" applyProtection="0"/>
    <xf numFmtId="0" fontId="28" fillId="36"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30"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31"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30" borderId="0" applyNumberFormat="0" applyBorder="0" applyAlignment="0" applyProtection="0"/>
    <xf numFmtId="0" fontId="29" fillId="50" borderId="0" applyNumberFormat="0" applyBorder="0" applyAlignment="0" applyProtection="0"/>
    <xf numFmtId="0" fontId="79" fillId="0" borderId="9" applyNumberFormat="0" applyFill="0" applyAlignment="0" applyProtection="0"/>
    <xf numFmtId="0" fontId="73" fillId="28" borderId="0" applyNumberFormat="0" applyBorder="0" applyAlignment="0" applyProtection="0"/>
    <xf numFmtId="0" fontId="28" fillId="31" borderId="0" applyNumberFormat="0" applyBorder="0" applyAlignment="0" applyProtection="0"/>
    <xf numFmtId="0" fontId="28" fillId="50" borderId="0" applyNumberFormat="0" applyBorder="0" applyAlignment="0" applyProtection="0"/>
    <xf numFmtId="0" fontId="78" fillId="29" borderId="0" applyNumberFormat="0" applyBorder="0" applyAlignment="0" applyProtection="0"/>
    <xf numFmtId="0" fontId="78" fillId="29" borderId="0" applyNumberFormat="0" applyBorder="0" applyAlignment="0" applyProtection="0"/>
    <xf numFmtId="0" fontId="28" fillId="30"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81" fillId="0" borderId="11" applyNumberFormat="0" applyFill="0" applyAlignment="0" applyProtection="0"/>
    <xf numFmtId="0" fontId="81" fillId="0" borderId="11" applyNumberFormat="0" applyFill="0" applyAlignment="0" applyProtection="0"/>
    <xf numFmtId="0" fontId="97" fillId="0" borderId="0"/>
    <xf numFmtId="0" fontId="28" fillId="27" borderId="0" applyNumberFormat="0" applyBorder="0" applyAlignment="0" applyProtection="0"/>
    <xf numFmtId="0" fontId="28" fillId="27"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28" fillId="57" borderId="0" applyNumberFormat="0" applyBorder="0" applyAlignment="0" applyProtection="0"/>
    <xf numFmtId="0" fontId="78" fillId="29" borderId="0" applyNumberFormat="0" applyBorder="0" applyAlignment="0" applyProtection="0"/>
    <xf numFmtId="0" fontId="81" fillId="0" borderId="11" applyNumberFormat="0" applyFill="0" applyAlignment="0" applyProtection="0"/>
    <xf numFmtId="0" fontId="81" fillId="0" borderId="11" applyNumberFormat="0" applyFill="0" applyAlignment="0" applyProtection="0"/>
    <xf numFmtId="9" fontId="33" fillId="0" borderId="0" applyFont="0" applyFill="0" applyBorder="0" applyAlignment="0" applyProtection="0"/>
    <xf numFmtId="0" fontId="28" fillId="3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8" fillId="29" borderId="0" applyNumberFormat="0" applyBorder="0" applyAlignment="0" applyProtection="0"/>
    <xf numFmtId="0" fontId="81" fillId="0" borderId="11" applyNumberFormat="0" applyFill="0" applyAlignment="0" applyProtection="0"/>
    <xf numFmtId="0" fontId="81" fillId="0" borderId="11" applyNumberFormat="0" applyFill="0" applyAlignment="0" applyProtection="0"/>
    <xf numFmtId="0" fontId="81" fillId="0" borderId="11" applyNumberFormat="0" applyFill="0" applyAlignment="0" applyProtection="0"/>
    <xf numFmtId="0" fontId="28" fillId="3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8" fillId="29" borderId="0" applyNumberFormat="0" applyBorder="0" applyAlignment="0" applyProtection="0"/>
    <xf numFmtId="0" fontId="81" fillId="0" borderId="11" applyNumberFormat="0" applyFill="0" applyAlignment="0" applyProtection="0"/>
    <xf numFmtId="0" fontId="81" fillId="0" borderId="11" applyNumberFormat="0" applyFill="0" applyAlignment="0" applyProtection="0"/>
    <xf numFmtId="0" fontId="78" fillId="29" borderId="0" applyNumberFormat="0" applyBorder="0" applyAlignment="0" applyProtection="0"/>
    <xf numFmtId="0" fontId="81" fillId="0" borderId="11" applyNumberFormat="0" applyFill="0" applyAlignment="0" applyProtection="0"/>
    <xf numFmtId="0" fontId="81" fillId="0" borderId="11" applyNumberFormat="0" applyFill="0" applyAlignment="0" applyProtection="0"/>
    <xf numFmtId="0" fontId="28" fillId="36" borderId="0" applyNumberFormat="0" applyBorder="0" applyAlignment="0" applyProtection="0"/>
    <xf numFmtId="0" fontId="28" fillId="36"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28" fillId="36"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3" fillId="28"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27" borderId="0" applyNumberFormat="0" applyBorder="0" applyAlignment="0" applyProtection="0"/>
    <xf numFmtId="0" fontId="29" fillId="49" borderId="0" applyNumberFormat="0" applyBorder="0" applyAlignment="0" applyProtection="0"/>
    <xf numFmtId="0" fontId="73" fillId="28"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27" borderId="0" applyNumberFormat="0" applyBorder="0" applyAlignment="0" applyProtection="0"/>
    <xf numFmtId="0" fontId="73" fillId="28"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27" borderId="0" applyNumberFormat="0" applyBorder="0" applyAlignment="0" applyProtection="0"/>
    <xf numFmtId="0" fontId="28" fillId="31" borderId="0" applyNumberFormat="0" applyBorder="0" applyAlignment="0" applyProtection="0"/>
    <xf numFmtId="0" fontId="28" fillId="27" borderId="0" applyNumberFormat="0" applyBorder="0" applyAlignment="0" applyProtection="0"/>
    <xf numFmtId="0" fontId="28" fillId="31"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31"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9" fillId="56"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56"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30" borderId="0" applyNumberFormat="0" applyBorder="0" applyAlignment="0" applyProtection="0"/>
    <xf numFmtId="0" fontId="28" fillId="49" borderId="0" applyNumberFormat="0" applyBorder="0" applyAlignment="0" applyProtection="0"/>
    <xf numFmtId="0" fontId="28" fillId="27" borderId="0" applyNumberFormat="0" applyBorder="0" applyAlignment="0" applyProtection="0"/>
    <xf numFmtId="0" fontId="28" fillId="49" borderId="0" applyNumberFormat="0" applyBorder="0" applyAlignment="0" applyProtection="0"/>
    <xf numFmtId="0" fontId="28" fillId="30" borderId="0" applyNumberFormat="0" applyBorder="0" applyAlignment="0" applyProtection="0"/>
    <xf numFmtId="0" fontId="29" fillId="60" borderId="0" applyNumberFormat="0" applyBorder="0" applyAlignment="0" applyProtection="0"/>
    <xf numFmtId="0" fontId="28" fillId="27" borderId="0" applyNumberFormat="0" applyBorder="0" applyAlignment="0" applyProtection="0"/>
    <xf numFmtId="0" fontId="28" fillId="30" borderId="0" applyNumberFormat="0" applyBorder="0" applyAlignment="0" applyProtection="0"/>
    <xf numFmtId="0" fontId="28" fillId="60" borderId="0" applyNumberFormat="0" applyBorder="0" applyAlignment="0" applyProtection="0"/>
    <xf numFmtId="0" fontId="28" fillId="27" borderId="0" applyNumberFormat="0" applyBorder="0" applyAlignment="0" applyProtection="0"/>
    <xf numFmtId="0" fontId="28" fillId="30" borderId="0" applyNumberFormat="0" applyBorder="0" applyAlignment="0" applyProtection="0"/>
    <xf numFmtId="9" fontId="33" fillId="0" borderId="0" applyFont="0" applyFill="0" applyBorder="0" applyAlignment="0" applyProtection="0"/>
    <xf numFmtId="0" fontId="28" fillId="27" borderId="0" applyNumberFormat="0" applyBorder="0" applyAlignment="0" applyProtection="0"/>
    <xf numFmtId="0" fontId="28" fillId="30" borderId="0" applyNumberFormat="0" applyBorder="0" applyAlignment="0" applyProtection="0"/>
    <xf numFmtId="9" fontId="33" fillId="0" borderId="0" applyFont="0" applyFill="0" applyBorder="0" applyAlignment="0" applyProtection="0"/>
    <xf numFmtId="0" fontId="28" fillId="27" borderId="0" applyNumberFormat="0" applyBorder="0" applyAlignment="0" applyProtection="0"/>
    <xf numFmtId="0" fontId="28" fillId="30"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9" fillId="54" borderId="0" applyNumberFormat="0" applyBorder="0" applyAlignment="0" applyProtection="0"/>
    <xf numFmtId="0" fontId="28" fillId="27" borderId="0" applyNumberFormat="0" applyBorder="0" applyAlignment="0" applyProtection="0"/>
    <xf numFmtId="0" fontId="28" fillId="54" borderId="0" applyNumberFormat="0" applyBorder="0" applyAlignment="0" applyProtection="0"/>
    <xf numFmtId="0" fontId="28" fillId="27" borderId="0" applyNumberFormat="0" applyBorder="0" applyAlignment="0" applyProtection="0"/>
    <xf numFmtId="0" fontId="28" fillId="35" borderId="0" applyNumberFormat="0" applyBorder="0" applyAlignment="0" applyProtection="0"/>
    <xf numFmtId="0" fontId="28" fillId="27" borderId="0" applyNumberFormat="0" applyBorder="0" applyAlignment="0" applyProtection="0"/>
    <xf numFmtId="0" fontId="28" fillId="35" borderId="0" applyNumberFormat="0" applyBorder="0" applyAlignment="0" applyProtection="0"/>
    <xf numFmtId="0" fontId="28" fillId="27"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28"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28"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28" borderId="0" applyNumberFormat="0" applyBorder="0" applyAlignment="0" applyProtection="0"/>
    <xf numFmtId="0" fontId="28" fillId="32" borderId="0" applyNumberFormat="0" applyBorder="0" applyAlignment="0" applyProtection="0"/>
    <xf numFmtId="0" fontId="28" fillId="57" borderId="0" applyNumberFormat="0" applyBorder="0" applyAlignment="0" applyProtection="0"/>
    <xf numFmtId="0" fontId="28" fillId="28" borderId="0" applyNumberFormat="0" applyBorder="0" applyAlignment="0" applyProtection="0"/>
    <xf numFmtId="0" fontId="28" fillId="32" borderId="0" applyNumberFormat="0" applyBorder="0" applyAlignment="0" applyProtection="0"/>
    <xf numFmtId="0" fontId="33" fillId="0" borderId="0"/>
    <xf numFmtId="0" fontId="28" fillId="28" borderId="0" applyNumberFormat="0" applyBorder="0" applyAlignment="0" applyProtection="0"/>
    <xf numFmtId="0" fontId="28" fillId="32"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32"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9" fillId="61"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61" borderId="0" applyNumberFormat="0" applyBorder="0" applyAlignment="0" applyProtection="0"/>
    <xf numFmtId="0" fontId="28" fillId="28" borderId="0" applyNumberFormat="0" applyBorder="0" applyAlignment="0" applyProtection="0"/>
    <xf numFmtId="0" fontId="28" fillId="61"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9" fillId="56" borderId="0" applyNumberFormat="0" applyBorder="0" applyAlignment="0" applyProtection="0"/>
    <xf numFmtId="0" fontId="28" fillId="28" borderId="0" applyNumberFormat="0" applyBorder="0" applyAlignment="0" applyProtection="0"/>
    <xf numFmtId="0" fontId="28" fillId="56" borderId="0" applyNumberFormat="0" applyBorder="0" applyAlignment="0" applyProtection="0"/>
    <xf numFmtId="0" fontId="28" fillId="28" borderId="0" applyNumberFormat="0" applyBorder="0" applyAlignment="0" applyProtection="0"/>
    <xf numFmtId="0" fontId="28" fillId="30" borderId="0" applyNumberFormat="0" applyBorder="0" applyAlignment="0" applyProtection="0"/>
    <xf numFmtId="0" fontId="28" fillId="28" borderId="0" applyNumberFormat="0" applyBorder="0" applyAlignment="0" applyProtection="0"/>
    <xf numFmtId="0" fontId="28" fillId="30" borderId="0" applyNumberFormat="0" applyBorder="0" applyAlignment="0" applyProtection="0"/>
    <xf numFmtId="0" fontId="28" fillId="28"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50"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79" fillId="0" borderId="9" applyNumberFormat="0" applyFill="0" applyAlignment="0" applyProtection="0"/>
    <xf numFmtId="0" fontId="73" fillId="28" borderId="0" applyNumberFormat="0" applyBorder="0" applyAlignment="0" applyProtection="0"/>
    <xf numFmtId="0" fontId="73" fillId="28" borderId="0" applyNumberFormat="0" applyBorder="0" applyAlignment="0" applyProtection="0"/>
    <xf numFmtId="0" fontId="28" fillId="31" borderId="0" applyNumberFormat="0" applyBorder="0" applyAlignment="0" applyProtection="0"/>
    <xf numFmtId="0" fontId="28" fillId="29"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28" fillId="31" borderId="0" applyNumberFormat="0" applyBorder="0" applyAlignment="0" applyProtection="0"/>
    <xf numFmtId="0" fontId="28" fillId="29" borderId="0" applyNumberFormat="0" applyBorder="0" applyAlignment="0" applyProtection="0"/>
    <xf numFmtId="0" fontId="29" fillId="51"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28" fillId="31" borderId="0" applyNumberFormat="0" applyBorder="0" applyAlignment="0" applyProtection="0"/>
    <xf numFmtId="0" fontId="28" fillId="29" borderId="0" applyNumberFormat="0" applyBorder="0" applyAlignment="0" applyProtection="0"/>
    <xf numFmtId="0" fontId="28" fillId="51"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28" fillId="31" borderId="0" applyNumberFormat="0" applyBorder="0" applyAlignment="0" applyProtection="0"/>
    <xf numFmtId="0" fontId="28" fillId="29" borderId="0" applyNumberFormat="0" applyBorder="0" applyAlignment="0" applyProtection="0"/>
    <xf numFmtId="0" fontId="28" fillId="33"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29" borderId="0" applyNumberFormat="0" applyBorder="0" applyAlignment="0" applyProtection="0"/>
    <xf numFmtId="0" fontId="28" fillId="33"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9" fontId="29" fillId="0" borderId="0" applyFont="0" applyFill="0" applyBorder="0" applyAlignment="0" applyProtection="0"/>
    <xf numFmtId="0" fontId="28" fillId="29" borderId="0" applyNumberFormat="0" applyBorder="0" applyAlignment="0" applyProtection="0"/>
    <xf numFmtId="0" fontId="78" fillId="29" borderId="0" applyNumberFormat="0" applyBorder="0" applyAlignment="0" applyProtection="0"/>
    <xf numFmtId="0" fontId="78" fillId="29" borderId="0" applyNumberFormat="0" applyBorder="0" applyAlignment="0" applyProtection="0"/>
    <xf numFmtId="0" fontId="28" fillId="30" borderId="0" applyNumberFormat="0" applyBorder="0" applyAlignment="0" applyProtection="0"/>
    <xf numFmtId="0" fontId="78" fillId="29" borderId="0" applyNumberFormat="0" applyBorder="0" applyAlignment="0" applyProtection="0"/>
    <xf numFmtId="0" fontId="78" fillId="29" borderId="0" applyNumberFormat="0" applyBorder="0" applyAlignment="0" applyProtection="0"/>
    <xf numFmtId="0" fontId="28" fillId="30" borderId="0" applyNumberFormat="0" applyBorder="0" applyAlignment="0" applyProtection="0"/>
    <xf numFmtId="0" fontId="78" fillId="29" borderId="0" applyNumberFormat="0" applyBorder="0" applyAlignment="0" applyProtection="0"/>
    <xf numFmtId="0" fontId="78" fillId="29" borderId="0" applyNumberFormat="0" applyBorder="0" applyAlignment="0" applyProtection="0"/>
    <xf numFmtId="0" fontId="28" fillId="30" borderId="0" applyNumberFormat="0" applyBorder="0" applyAlignment="0" applyProtection="0"/>
    <xf numFmtId="0" fontId="78" fillId="29" borderId="0" applyNumberFormat="0" applyBorder="0" applyAlignment="0" applyProtection="0"/>
    <xf numFmtId="0" fontId="78" fillId="29" borderId="0" applyNumberFormat="0" applyBorder="0" applyAlignment="0" applyProtection="0"/>
    <xf numFmtId="0" fontId="28" fillId="30" borderId="0" applyNumberFormat="0" applyBorder="0" applyAlignment="0" applyProtection="0"/>
    <xf numFmtId="0" fontId="78" fillId="29" borderId="0" applyNumberFormat="0" applyBorder="0" applyAlignment="0" applyProtection="0"/>
    <xf numFmtId="0" fontId="78" fillId="29"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78" fillId="50" borderId="0" applyNumberFormat="0" applyBorder="0" applyAlignment="0" applyProtection="0"/>
    <xf numFmtId="0" fontId="78" fillId="29"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78" fillId="29"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78" fillId="29"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78" fillId="29"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78" fillId="29"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56"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33"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33"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35" borderId="0" applyNumberFormat="0" applyBorder="0" applyAlignment="0" applyProtection="0"/>
    <xf numFmtId="0" fontId="29" fillId="52" borderId="0" applyNumberFormat="0" applyBorder="0" applyAlignment="0" applyProtection="0"/>
    <xf numFmtId="0" fontId="28" fillId="33"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73" fillId="61" borderId="0" applyNumberFormat="0" applyBorder="0" applyAlignment="0" applyProtection="0"/>
    <xf numFmtId="0" fontId="73" fillId="28"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35" borderId="0" applyNumberFormat="0" applyBorder="0" applyAlignment="0" applyProtection="0"/>
    <xf numFmtId="0" fontId="28" fillId="52" borderId="0" applyNumberFormat="0" applyBorder="0" applyAlignment="0" applyProtection="0"/>
    <xf numFmtId="0" fontId="28" fillId="35"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80" fillId="0" borderId="10" applyNumberFormat="0" applyFill="0" applyAlignment="0" applyProtection="0"/>
    <xf numFmtId="0" fontId="28" fillId="32" borderId="0" applyNumberFormat="0" applyBorder="0" applyAlignment="0" applyProtection="0"/>
    <xf numFmtId="0" fontId="80" fillId="0" borderId="10" applyNumberFormat="0" applyFill="0" applyAlignment="0" applyProtection="0"/>
    <xf numFmtId="0" fontId="28" fillId="32"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9" fillId="57"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49" borderId="0" applyNumberFormat="0" applyBorder="0" applyAlignment="0" applyProtection="0"/>
    <xf numFmtId="0" fontId="28" fillId="61" borderId="0" applyNumberFormat="0" applyBorder="0" applyAlignment="0" applyProtection="0"/>
    <xf numFmtId="0" fontId="28" fillId="50" borderId="0" applyNumberFormat="0" applyBorder="0" applyAlignment="0" applyProtection="0"/>
    <xf numFmtId="0" fontId="28" fillId="56" borderId="0" applyNumberFormat="0" applyBorder="0" applyAlignment="0" applyProtection="0"/>
    <xf numFmtId="0" fontId="28" fillId="52" borderId="0" applyNumberFormat="0" applyBorder="0" applyAlignment="0" applyProtection="0"/>
    <xf numFmtId="0" fontId="28" fillId="57" borderId="0" applyNumberFormat="0" applyBorder="0" applyAlignment="0" applyProtection="0"/>
    <xf numFmtId="0" fontId="115" fillId="0" borderId="0"/>
    <xf numFmtId="0" fontId="115" fillId="0" borderId="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115" fillId="0" borderId="0"/>
    <xf numFmtId="0" fontId="115" fillId="0" borderId="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115" fillId="0" borderId="0"/>
    <xf numFmtId="0" fontId="115" fillId="0" borderId="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115" fillId="0" borderId="0"/>
    <xf numFmtId="0" fontId="115" fillId="0" borderId="0"/>
    <xf numFmtId="0" fontId="28" fillId="33" borderId="0" applyNumberFormat="0" applyBorder="0" applyAlignment="0" applyProtection="0"/>
    <xf numFmtId="0" fontId="28" fillId="51" borderId="0" applyNumberFormat="0" applyBorder="0" applyAlignment="0" applyProtection="0"/>
    <xf numFmtId="0" fontId="28" fillId="33" borderId="0" applyNumberFormat="0" applyBorder="0" applyAlignment="0" applyProtection="0"/>
    <xf numFmtId="0" fontId="115" fillId="0" borderId="0"/>
    <xf numFmtId="0" fontId="115" fillId="0" borderId="0"/>
    <xf numFmtId="0" fontId="28" fillId="33" borderId="0" applyNumberFormat="0" applyBorder="0" applyAlignment="0" applyProtection="0"/>
    <xf numFmtId="0" fontId="28" fillId="33" borderId="0" applyNumberFormat="0" applyBorder="0" applyAlignment="0" applyProtection="0"/>
    <xf numFmtId="0" fontId="115" fillId="0" borderId="0"/>
    <xf numFmtId="0" fontId="115" fillId="0" borderId="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115" fillId="0" borderId="0"/>
    <xf numFmtId="0" fontId="115" fillId="0" borderId="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115" fillId="0" borderId="0"/>
    <xf numFmtId="0" fontId="115" fillId="0" borderId="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182" fontId="33" fillId="0" borderId="0"/>
    <xf numFmtId="0" fontId="28" fillId="33" borderId="0" applyNumberFormat="0" applyBorder="0" applyAlignment="0" applyProtection="0"/>
    <xf numFmtId="0" fontId="28" fillId="33" borderId="0" applyNumberFormat="0" applyBorder="0" applyAlignment="0" applyProtection="0"/>
    <xf numFmtId="182" fontId="33" fillId="0" borderId="0"/>
    <xf numFmtId="0" fontId="28" fillId="33" borderId="0" applyNumberFormat="0" applyBorder="0" applyAlignment="0" applyProtection="0"/>
    <xf numFmtId="0" fontId="28" fillId="33"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9" fillId="51" borderId="0" applyNumberFormat="0" applyBorder="0" applyAlignment="0" applyProtection="0"/>
    <xf numFmtId="182" fontId="33" fillId="0" borderId="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51" borderId="0" applyNumberFormat="0" applyBorder="0" applyAlignment="0" applyProtection="0"/>
    <xf numFmtId="0" fontId="28" fillId="33" borderId="0" applyNumberFormat="0" applyBorder="0" applyAlignment="0" applyProtection="0"/>
    <xf numFmtId="0" fontId="28" fillId="51"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3"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3"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60" borderId="0" applyNumberFormat="0" applyBorder="0" applyAlignment="0" applyProtection="0"/>
    <xf numFmtId="0" fontId="28" fillId="36"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6" borderId="0" applyNumberFormat="0" applyBorder="0" applyAlignment="0" applyProtection="0"/>
    <xf numFmtId="38" fontId="116" fillId="23"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9" fillId="62"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62" borderId="0" applyNumberFormat="0" applyBorder="0" applyAlignment="0" applyProtection="0"/>
    <xf numFmtId="0" fontId="28" fillId="34" borderId="0" applyNumberFormat="0" applyBorder="0" applyAlignment="0" applyProtection="0"/>
    <xf numFmtId="0" fontId="28" fillId="62"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88" fillId="45" borderId="15" applyNumberFormat="0" applyAlignment="0" applyProtection="0"/>
    <xf numFmtId="0" fontId="28" fillId="34" borderId="0" applyNumberFormat="0" applyBorder="0" applyAlignment="0" applyProtection="0"/>
    <xf numFmtId="0" fontId="88" fillId="45" borderId="15" applyNumberFormat="0" applyAlignment="0" applyProtection="0"/>
    <xf numFmtId="0" fontId="28" fillId="34" borderId="0" applyNumberFormat="0" applyBorder="0" applyAlignment="0" applyProtection="0"/>
    <xf numFmtId="0" fontId="88" fillId="45" borderId="15" applyNumberFormat="0" applyAlignment="0" applyProtection="0"/>
    <xf numFmtId="0" fontId="28" fillId="34" borderId="0" applyNumberFormat="0" applyBorder="0" applyAlignment="0" applyProtection="0"/>
    <xf numFmtId="0" fontId="88" fillId="45" borderId="15" applyNumberFormat="0" applyAlignment="0" applyProtection="0"/>
    <xf numFmtId="0" fontId="28" fillId="34" borderId="0" applyNumberFormat="0" applyBorder="0" applyAlignment="0" applyProtection="0"/>
    <xf numFmtId="0" fontId="88" fillId="45" borderId="15" applyNumberFormat="0" applyAlignment="0" applyProtection="0"/>
    <xf numFmtId="0" fontId="28" fillId="34" borderId="0" applyNumberFormat="0" applyBorder="0" applyAlignment="0" applyProtection="0"/>
    <xf numFmtId="0" fontId="88" fillId="45" borderId="15" applyNumberFormat="0" applyAlignment="0" applyProtection="0"/>
    <xf numFmtId="0" fontId="88" fillId="45" borderId="15" applyNumberFormat="0" applyAlignment="0" applyProtection="0"/>
    <xf numFmtId="0" fontId="28" fillId="34"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6"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10" fontId="116" fillId="24" borderId="21"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54"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56"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115" fillId="0" borderId="0"/>
    <xf numFmtId="0" fontId="28" fillId="33" borderId="0" applyNumberFormat="0" applyBorder="0" applyAlignment="0" applyProtection="0"/>
    <xf numFmtId="0" fontId="28" fillId="33" borderId="0" applyNumberFormat="0" applyBorder="0" applyAlignment="0" applyProtection="0"/>
    <xf numFmtId="0" fontId="115" fillId="0" borderId="0"/>
    <xf numFmtId="0" fontId="28" fillId="33" borderId="0" applyNumberFormat="0" applyBorder="0" applyAlignment="0" applyProtection="0"/>
    <xf numFmtId="0" fontId="28" fillId="33" borderId="0" applyNumberFormat="0" applyBorder="0" applyAlignment="0" applyProtection="0"/>
    <xf numFmtId="0" fontId="115" fillId="0" borderId="0"/>
    <xf numFmtId="0" fontId="28" fillId="33" borderId="0" applyNumberFormat="0" applyBorder="0" applyAlignment="0" applyProtection="0"/>
    <xf numFmtId="0" fontId="28" fillId="33" borderId="0" applyNumberFormat="0" applyBorder="0" applyAlignment="0" applyProtection="0"/>
    <xf numFmtId="0" fontId="115" fillId="0" borderId="0"/>
    <xf numFmtId="0" fontId="28" fillId="33" borderId="0" applyNumberFormat="0" applyBorder="0" applyAlignment="0" applyProtection="0"/>
    <xf numFmtId="0" fontId="28" fillId="33" borderId="0" applyNumberFormat="0" applyBorder="0" applyAlignment="0" applyProtection="0"/>
    <xf numFmtId="0" fontId="115" fillId="0" borderId="0"/>
    <xf numFmtId="0" fontId="28" fillId="33" borderId="0" applyNumberFormat="0" applyBorder="0" applyAlignment="0" applyProtection="0"/>
    <xf numFmtId="0" fontId="28" fillId="33" borderId="0" applyNumberFormat="0" applyBorder="0" applyAlignment="0" applyProtection="0"/>
    <xf numFmtId="0" fontId="115" fillId="0" borderId="0"/>
    <xf numFmtId="0" fontId="115" fillId="0" borderId="0"/>
    <xf numFmtId="0" fontId="28" fillId="33" borderId="0" applyNumberFormat="0" applyBorder="0" applyAlignment="0" applyProtection="0"/>
    <xf numFmtId="0" fontId="28" fillId="33"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51" borderId="0" applyNumberFormat="0" applyBorder="0" applyAlignment="0" applyProtection="0"/>
    <xf numFmtId="0" fontId="28" fillId="62" borderId="0" applyNumberFormat="0" applyBorder="0" applyAlignment="0" applyProtection="0"/>
    <xf numFmtId="0" fontId="28" fillId="54" borderId="0" applyNumberFormat="0" applyBorder="0" applyAlignment="0" applyProtection="0"/>
    <xf numFmtId="0" fontId="28" fillId="56" borderId="0" applyNumberFormat="0" applyBorder="0" applyAlignment="0" applyProtection="0"/>
    <xf numFmtId="0" fontId="28" fillId="51" borderId="0" applyNumberFormat="0" applyBorder="0" applyAlignment="0" applyProtection="0"/>
    <xf numFmtId="0" fontId="28" fillId="60"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51" fillId="64"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64" borderId="0" applyNumberFormat="0" applyBorder="0" applyAlignment="0" applyProtection="0"/>
    <xf numFmtId="0" fontId="72" fillId="64"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33" fillId="0" borderId="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4" borderId="0" applyNumberFormat="0" applyBorder="0" applyAlignment="0" applyProtection="0"/>
    <xf numFmtId="0" fontId="72" fillId="55" borderId="0" applyNumberFormat="0" applyBorder="0" applyAlignment="0" applyProtection="0"/>
    <xf numFmtId="0" fontId="72" fillId="34" borderId="0" applyNumberFormat="0" applyBorder="0" applyAlignment="0" applyProtection="0"/>
    <xf numFmtId="0" fontId="72" fillId="65" borderId="0" applyNumberFormat="0" applyBorder="0" applyAlignment="0" applyProtection="0"/>
    <xf numFmtId="0" fontId="72" fillId="34" borderId="0" applyNumberFormat="0" applyBorder="0" applyAlignment="0" applyProtection="0"/>
    <xf numFmtId="0" fontId="72" fillId="66" borderId="0" applyNumberFormat="0" applyBorder="0" applyAlignment="0" applyProtection="0"/>
    <xf numFmtId="0" fontId="72" fillId="34" borderId="0" applyNumberFormat="0" applyBorder="0" applyAlignment="0" applyProtection="0"/>
    <xf numFmtId="0" fontId="72" fillId="58" borderId="0" applyNumberFormat="0" applyBorder="0" applyAlignment="0" applyProtection="0"/>
    <xf numFmtId="0" fontId="72" fillId="34" borderId="0" applyNumberFormat="0" applyBorder="0" applyAlignment="0" applyProtection="0"/>
    <xf numFmtId="0" fontId="72" fillId="53" borderId="0" applyNumberFormat="0" applyBorder="0" applyAlignment="0" applyProtection="0"/>
    <xf numFmtId="0" fontId="72" fillId="34" borderId="0" applyNumberFormat="0" applyBorder="0" applyAlignment="0" applyProtection="0"/>
    <xf numFmtId="0" fontId="72" fillId="34" borderId="0" applyNumberFormat="0" applyBorder="0" applyAlignment="0" applyProtection="0"/>
    <xf numFmtId="0" fontId="72" fillId="59" borderId="0" applyNumberFormat="0" applyBorder="0" applyAlignment="0" applyProtection="0"/>
    <xf numFmtId="0" fontId="72" fillId="34" borderId="0" applyNumberFormat="0" applyBorder="0" applyAlignment="0" applyProtection="0"/>
    <xf numFmtId="0" fontId="72" fillId="34" borderId="0" applyNumberFormat="0" applyBorder="0" applyAlignment="0" applyProtection="0"/>
    <xf numFmtId="0" fontId="72" fillId="34" borderId="0" applyNumberFormat="0" applyBorder="0" applyAlignment="0" applyProtection="0"/>
    <xf numFmtId="0" fontId="72" fillId="34" borderId="0" applyNumberFormat="0" applyBorder="0" applyAlignment="0" applyProtection="0"/>
    <xf numFmtId="0" fontId="72" fillId="34" borderId="0" applyNumberFormat="0" applyBorder="0" applyAlignment="0" applyProtection="0"/>
    <xf numFmtId="0" fontId="72" fillId="34" borderId="0" applyNumberFormat="0" applyBorder="0" applyAlignment="0" applyProtection="0"/>
    <xf numFmtId="0" fontId="72" fillId="34" borderId="0" applyNumberFormat="0" applyBorder="0" applyAlignment="0" applyProtection="0"/>
    <xf numFmtId="0" fontId="72" fillId="34" borderId="0" applyNumberFormat="0" applyBorder="0" applyAlignment="0" applyProtection="0"/>
    <xf numFmtId="0" fontId="51" fillId="62" borderId="0" applyNumberFormat="0" applyBorder="0" applyAlignment="0" applyProtection="0"/>
    <xf numFmtId="0" fontId="72" fillId="34" borderId="0" applyNumberFormat="0" applyBorder="0" applyAlignment="0" applyProtection="0"/>
    <xf numFmtId="0" fontId="72" fillId="34" borderId="0" applyNumberFormat="0" applyBorder="0" applyAlignment="0" applyProtection="0"/>
    <xf numFmtId="0" fontId="72" fillId="34" borderId="0" applyNumberFormat="0" applyBorder="0" applyAlignment="0" applyProtection="0"/>
    <xf numFmtId="0" fontId="72" fillId="34" borderId="0" applyNumberFormat="0" applyBorder="0" applyAlignment="0" applyProtection="0"/>
    <xf numFmtId="0" fontId="72" fillId="34" borderId="0" applyNumberFormat="0" applyBorder="0" applyAlignment="0" applyProtection="0"/>
    <xf numFmtId="0" fontId="72" fillId="34" borderId="0" applyNumberFormat="0" applyBorder="0" applyAlignment="0" applyProtection="0"/>
    <xf numFmtId="0" fontId="72" fillId="34" borderId="0" applyNumberFormat="0" applyBorder="0" applyAlignment="0" applyProtection="0"/>
    <xf numFmtId="0" fontId="72" fillId="34" borderId="0" applyNumberFormat="0" applyBorder="0" applyAlignment="0" applyProtection="0"/>
    <xf numFmtId="0" fontId="72" fillId="34" borderId="0" applyNumberFormat="0" applyBorder="0" applyAlignment="0" applyProtection="0"/>
    <xf numFmtId="0" fontId="72" fillId="34" borderId="0" applyNumberFormat="0" applyBorder="0" applyAlignment="0" applyProtection="0"/>
    <xf numFmtId="0" fontId="72" fillId="62" borderId="0" applyNumberFormat="0" applyBorder="0" applyAlignment="0" applyProtection="0"/>
    <xf numFmtId="0" fontId="72" fillId="62" borderId="0" applyNumberFormat="0" applyBorder="0" applyAlignment="0" applyProtection="0"/>
    <xf numFmtId="0" fontId="72" fillId="34" borderId="0" applyNumberFormat="0" applyBorder="0" applyAlignment="0" applyProtection="0"/>
    <xf numFmtId="0" fontId="72" fillId="34" borderId="0" applyNumberFormat="0" applyBorder="0" applyAlignment="0" applyProtection="0"/>
    <xf numFmtId="0" fontId="72" fillId="34" borderId="0" applyNumberFormat="0" applyBorder="0" applyAlignment="0" applyProtection="0"/>
    <xf numFmtId="0" fontId="72" fillId="34" borderId="0" applyNumberFormat="0" applyBorder="0" applyAlignment="0" applyProtection="0"/>
    <xf numFmtId="0" fontId="72" fillId="34" borderId="0" applyNumberFormat="0" applyBorder="0" applyAlignment="0" applyProtection="0"/>
    <xf numFmtId="0" fontId="72" fillId="34" borderId="0" applyNumberFormat="0" applyBorder="0" applyAlignment="0" applyProtection="0"/>
    <xf numFmtId="0" fontId="72" fillId="34" borderId="0" applyNumberFormat="0" applyBorder="0" applyAlignment="0" applyProtection="0"/>
    <xf numFmtId="0" fontId="72" fillId="34" borderId="0" applyNumberFormat="0" applyBorder="0" applyAlignment="0" applyProtection="0"/>
    <xf numFmtId="0" fontId="72" fillId="34" borderId="0" applyNumberFormat="0" applyBorder="0" applyAlignment="0" applyProtection="0"/>
    <xf numFmtId="0" fontId="72" fillId="34"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51" fillId="54"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54" borderId="0" applyNumberFormat="0" applyBorder="0" applyAlignment="0" applyProtection="0"/>
    <xf numFmtId="0" fontId="72" fillId="54"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51" fillId="58" borderId="0" applyNumberFormat="0" applyBorder="0" applyAlignment="0" applyProtection="0"/>
    <xf numFmtId="0" fontId="72" fillId="38" borderId="0" applyNumberFormat="0" applyBorder="0" applyAlignment="0" applyProtection="0"/>
    <xf numFmtId="0" fontId="72" fillId="5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5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117" fillId="0" borderId="0" applyNumberFormat="0" applyFill="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115" fillId="0" borderId="0"/>
    <xf numFmtId="0" fontId="72" fillId="39" borderId="0" applyNumberFormat="0" applyBorder="0" applyAlignment="0" applyProtection="0"/>
    <xf numFmtId="0" fontId="72" fillId="39" borderId="0" applyNumberFormat="0" applyBorder="0" applyAlignment="0" applyProtection="0"/>
    <xf numFmtId="0" fontId="115" fillId="0" borderId="0"/>
    <xf numFmtId="0" fontId="72" fillId="39" borderId="0" applyNumberFormat="0" applyBorder="0" applyAlignment="0" applyProtection="0"/>
    <xf numFmtId="0" fontId="72" fillId="39" borderId="0" applyNumberFormat="0" applyBorder="0" applyAlignment="0" applyProtection="0"/>
    <xf numFmtId="0" fontId="115" fillId="0" borderId="0"/>
    <xf numFmtId="0" fontId="72" fillId="39" borderId="0" applyNumberFormat="0" applyBorder="0" applyAlignment="0" applyProtection="0"/>
    <xf numFmtId="0" fontId="72" fillId="39" borderId="0" applyNumberFormat="0" applyBorder="0" applyAlignment="0" applyProtection="0"/>
    <xf numFmtId="0" fontId="115" fillId="0" borderId="0"/>
    <xf numFmtId="0" fontId="72" fillId="39" borderId="0" applyNumberFormat="0" applyBorder="0" applyAlignment="0" applyProtection="0"/>
    <xf numFmtId="0" fontId="72" fillId="39" borderId="0" applyNumberFormat="0" applyBorder="0" applyAlignment="0" applyProtection="0"/>
    <xf numFmtId="0" fontId="51" fillId="53" borderId="0" applyNumberFormat="0" applyBorder="0" applyAlignment="0" applyProtection="0"/>
    <xf numFmtId="0" fontId="115" fillId="0" borderId="0"/>
    <xf numFmtId="0" fontId="72" fillId="39" borderId="0" applyNumberFormat="0" applyBorder="0" applyAlignment="0" applyProtection="0"/>
    <xf numFmtId="0" fontId="72" fillId="39" borderId="0" applyNumberFormat="0" applyBorder="0" applyAlignment="0" applyProtection="0"/>
    <xf numFmtId="0" fontId="115" fillId="0" borderId="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53" borderId="0" applyNumberFormat="0" applyBorder="0" applyAlignment="0" applyProtection="0"/>
    <xf numFmtId="0" fontId="72" fillId="53"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51" fillId="65"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51" fillId="67" borderId="0" applyNumberFormat="0" applyBorder="0" applyAlignment="0" applyProtection="0"/>
    <xf numFmtId="0" fontId="72" fillId="65"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2"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2"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2"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2"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67" borderId="0" applyNumberFormat="0" applyBorder="0" applyAlignment="0" applyProtection="0"/>
    <xf numFmtId="0" fontId="72" fillId="42" borderId="0" applyNumberFormat="0" applyBorder="0" applyAlignment="0" applyProtection="0"/>
    <xf numFmtId="0" fontId="72" fillId="67" borderId="0" applyNumberFormat="0" applyBorder="0" applyAlignment="0" applyProtection="0"/>
    <xf numFmtId="0" fontId="72" fillId="40" borderId="0" applyNumberFormat="0" applyBorder="0" applyAlignment="0" applyProtection="0"/>
    <xf numFmtId="0" fontId="72" fillId="42"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64" borderId="0" applyNumberFormat="0" applyBorder="0" applyAlignment="0" applyProtection="0"/>
    <xf numFmtId="0" fontId="72" fillId="62" borderId="0" applyNumberFormat="0" applyBorder="0" applyAlignment="0" applyProtection="0"/>
    <xf numFmtId="0" fontId="72" fillId="54" borderId="0" applyNumberFormat="0" applyBorder="0" applyAlignment="0" applyProtection="0"/>
    <xf numFmtId="0" fontId="72" fillId="58" borderId="0" applyNumberFormat="0" applyBorder="0" applyAlignment="0" applyProtection="0"/>
    <xf numFmtId="0" fontId="72" fillId="53" borderId="0" applyNumberFormat="0" applyBorder="0" applyAlignment="0" applyProtection="0"/>
    <xf numFmtId="0" fontId="72" fillId="67"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30" fillId="0" borderId="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51" fillId="55"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55" borderId="0" applyNumberFormat="0" applyBorder="0" applyAlignment="0" applyProtection="0"/>
    <xf numFmtId="0" fontId="72" fillId="55"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2" borderId="0" applyNumberFormat="0" applyBorder="0" applyAlignment="0" applyProtection="0"/>
    <xf numFmtId="0" fontId="72" fillId="42" borderId="0" applyNumberFormat="0" applyBorder="0" applyAlignment="0" applyProtection="0"/>
    <xf numFmtId="0" fontId="72" fillId="42" borderId="0" applyNumberFormat="0" applyBorder="0" applyAlignment="0" applyProtection="0"/>
    <xf numFmtId="0" fontId="72" fillId="42" borderId="0" applyNumberFormat="0" applyBorder="0" applyAlignment="0" applyProtection="0"/>
    <xf numFmtId="0" fontId="72" fillId="42" borderId="0" applyNumberFormat="0" applyBorder="0" applyAlignment="0" applyProtection="0"/>
    <xf numFmtId="0" fontId="72" fillId="42" borderId="0" applyNumberFormat="0" applyBorder="0" applyAlignment="0" applyProtection="0"/>
    <xf numFmtId="0" fontId="72" fillId="42" borderId="0" applyNumberFormat="0" applyBorder="0" applyAlignment="0" applyProtection="0"/>
    <xf numFmtId="0" fontId="72" fillId="42" borderId="0" applyNumberFormat="0" applyBorder="0" applyAlignment="0" applyProtection="0"/>
    <xf numFmtId="0" fontId="72" fillId="42" borderId="0" applyNumberFormat="0" applyBorder="0" applyAlignment="0" applyProtection="0"/>
    <xf numFmtId="0" fontId="72" fillId="42" borderId="0" applyNumberFormat="0" applyBorder="0" applyAlignment="0" applyProtection="0"/>
    <xf numFmtId="0" fontId="72" fillId="42" borderId="0" applyNumberFormat="0" applyBorder="0" applyAlignment="0" applyProtection="0"/>
    <xf numFmtId="0" fontId="72" fillId="42" borderId="0" applyNumberFormat="0" applyBorder="0" applyAlignment="0" applyProtection="0"/>
    <xf numFmtId="0" fontId="72" fillId="42" borderId="0" applyNumberFormat="0" applyBorder="0" applyAlignment="0" applyProtection="0"/>
    <xf numFmtId="0" fontId="72" fillId="42" borderId="0" applyNumberFormat="0" applyBorder="0" applyAlignment="0" applyProtection="0"/>
    <xf numFmtId="0" fontId="72" fillId="42" borderId="0" applyNumberFormat="0" applyBorder="0" applyAlignment="0" applyProtection="0"/>
    <xf numFmtId="0" fontId="72" fillId="42" borderId="0" applyNumberFormat="0" applyBorder="0" applyAlignment="0" applyProtection="0"/>
    <xf numFmtId="0" fontId="72" fillId="42" borderId="0" applyNumberFormat="0" applyBorder="0" applyAlignment="0" applyProtection="0"/>
    <xf numFmtId="0" fontId="72" fillId="42" borderId="0" applyNumberFormat="0" applyBorder="0" applyAlignment="0" applyProtection="0"/>
    <xf numFmtId="0" fontId="72" fillId="42" borderId="0" applyNumberFormat="0" applyBorder="0" applyAlignment="0" applyProtection="0"/>
    <xf numFmtId="0" fontId="72" fillId="42" borderId="0" applyNumberFormat="0" applyBorder="0" applyAlignment="0" applyProtection="0"/>
    <xf numFmtId="0" fontId="72" fillId="42" borderId="0" applyNumberFormat="0" applyBorder="0" applyAlignment="0" applyProtection="0"/>
    <xf numFmtId="0" fontId="72" fillId="42" borderId="0" applyNumberFormat="0" applyBorder="0" applyAlignment="0" applyProtection="0"/>
    <xf numFmtId="0" fontId="72" fillId="42" borderId="0" applyNumberFormat="0" applyBorder="0" applyAlignment="0" applyProtection="0"/>
    <xf numFmtId="0" fontId="72" fillId="42" borderId="0" applyNumberFormat="0" applyBorder="0" applyAlignment="0" applyProtection="0"/>
    <xf numFmtId="0" fontId="72" fillId="42" borderId="0" applyNumberFormat="0" applyBorder="0" applyAlignment="0" applyProtection="0"/>
    <xf numFmtId="0" fontId="72" fillId="65" borderId="0" applyNumberFormat="0" applyBorder="0" applyAlignment="0" applyProtection="0"/>
    <xf numFmtId="0" fontId="72" fillId="42" borderId="0" applyNumberFormat="0" applyBorder="0" applyAlignment="0" applyProtection="0"/>
    <xf numFmtId="0" fontId="72" fillId="42" borderId="0" applyNumberFormat="0" applyBorder="0" applyAlignment="0" applyProtection="0"/>
    <xf numFmtId="0" fontId="72" fillId="42" borderId="0" applyNumberFormat="0" applyBorder="0" applyAlignment="0" applyProtection="0"/>
    <xf numFmtId="0" fontId="72" fillId="42"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33" fillId="0" borderId="0"/>
    <xf numFmtId="0" fontId="72" fillId="43" borderId="0" applyNumberFormat="0" applyBorder="0" applyAlignment="0" applyProtection="0"/>
    <xf numFmtId="0" fontId="72" fillId="43" borderId="0" applyNumberFormat="0" applyBorder="0" applyAlignment="0" applyProtection="0"/>
    <xf numFmtId="0" fontId="97" fillId="0" borderId="0"/>
    <xf numFmtId="0" fontId="72" fillId="43" borderId="0" applyNumberFormat="0" applyBorder="0" applyAlignment="0" applyProtection="0"/>
    <xf numFmtId="0" fontId="72" fillId="43" borderId="0" applyNumberFormat="0" applyBorder="0" applyAlignment="0" applyProtection="0"/>
    <xf numFmtId="0" fontId="51" fillId="66" borderId="0" applyNumberFormat="0" applyBorder="0" applyAlignment="0" applyProtection="0"/>
    <xf numFmtId="0" fontId="33" fillId="0" borderId="0"/>
    <xf numFmtId="0" fontId="72" fillId="43" borderId="0" applyNumberFormat="0" applyBorder="0" applyAlignment="0" applyProtection="0"/>
    <xf numFmtId="0" fontId="72" fillId="43" borderId="0" applyNumberFormat="0" applyBorder="0" applyAlignment="0" applyProtection="0"/>
    <xf numFmtId="0" fontId="33" fillId="0" borderId="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66" borderId="0" applyNumberFormat="0" applyBorder="0" applyAlignment="0" applyProtection="0"/>
    <xf numFmtId="0" fontId="72" fillId="66"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51" fillId="5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58" borderId="0" applyNumberFormat="0" applyBorder="0" applyAlignment="0" applyProtection="0"/>
    <xf numFmtId="0" fontId="72" fillId="5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43" fontId="33" fillId="0" borderId="0" applyFont="0" applyFill="0" applyBorder="0" applyAlignment="0" applyProtection="0"/>
    <xf numFmtId="0" fontId="72" fillId="39" borderId="0" applyNumberFormat="0" applyBorder="0" applyAlignment="0" applyProtection="0"/>
    <xf numFmtId="43" fontId="28" fillId="0" borderId="0" applyFont="0" applyFill="0" applyBorder="0" applyAlignment="0" applyProtection="0"/>
    <xf numFmtId="0" fontId="72" fillId="39" borderId="0" applyNumberFormat="0" applyBorder="0" applyAlignment="0" applyProtection="0"/>
    <xf numFmtId="0" fontId="72" fillId="39" borderId="0" applyNumberFormat="0" applyBorder="0" applyAlignment="0" applyProtection="0"/>
    <xf numFmtId="43" fontId="33" fillId="0" borderId="0" applyFont="0" applyFill="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51" fillId="53"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53" borderId="0" applyNumberFormat="0" applyBorder="0" applyAlignment="0" applyProtection="0"/>
    <xf numFmtId="0" fontId="72" fillId="53"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43" fontId="33" fillId="0" borderId="0" applyFont="0" applyFill="0" applyBorder="0" applyAlignment="0" applyProtection="0"/>
    <xf numFmtId="0" fontId="72" fillId="44" borderId="0" applyNumberFormat="0" applyBorder="0" applyAlignment="0" applyProtection="0"/>
    <xf numFmtId="0" fontId="72" fillId="44" borderId="0" applyNumberFormat="0" applyBorder="0" applyAlignment="0" applyProtection="0"/>
    <xf numFmtId="0" fontId="51" fillId="59" borderId="0" applyNumberFormat="0" applyBorder="0" applyAlignment="0" applyProtection="0"/>
    <xf numFmtId="43" fontId="33" fillId="0" borderId="0" applyFont="0" applyFill="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59" borderId="0" applyNumberFormat="0" applyBorder="0" applyAlignment="0" applyProtection="0"/>
    <xf numFmtId="0" fontId="72" fillId="59"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83" fillId="32" borderId="7" applyNumberFormat="0" applyAlignment="0" applyProtection="0"/>
    <xf numFmtId="0" fontId="79" fillId="0" borderId="9" applyNumberFormat="0" applyFill="0" applyAlignment="0" applyProtection="0"/>
    <xf numFmtId="0" fontId="79" fillId="0" borderId="9" applyNumberFormat="0" applyFill="0" applyAlignment="0" applyProtection="0"/>
    <xf numFmtId="0" fontId="73" fillId="28" borderId="0" applyNumberFormat="0" applyBorder="0" applyAlignment="0" applyProtection="0"/>
    <xf numFmtId="0" fontId="83" fillId="32" borderId="7" applyNumberFormat="0" applyAlignment="0" applyProtection="0"/>
    <xf numFmtId="0" fontId="79" fillId="0" borderId="9" applyNumberFormat="0" applyFill="0" applyAlignment="0" applyProtection="0"/>
    <xf numFmtId="0" fontId="79" fillId="0" borderId="9" applyNumberFormat="0" applyFill="0" applyAlignment="0" applyProtection="0"/>
    <xf numFmtId="0" fontId="73" fillId="28" borderId="0" applyNumberFormat="0" applyBorder="0" applyAlignment="0" applyProtection="0"/>
    <xf numFmtId="0" fontId="79" fillId="0" borderId="9" applyNumberFormat="0" applyFill="0" applyAlignment="0" applyProtection="0"/>
    <xf numFmtId="0" fontId="73" fillId="28" borderId="0" applyNumberFormat="0" applyBorder="0" applyAlignment="0" applyProtection="0"/>
    <xf numFmtId="0" fontId="79" fillId="0" borderId="9" applyNumberFormat="0" applyFill="0" applyAlignment="0" applyProtection="0"/>
    <xf numFmtId="0" fontId="73" fillId="28" borderId="0" applyNumberFormat="0" applyBorder="0" applyAlignment="0" applyProtection="0"/>
    <xf numFmtId="0" fontId="52" fillId="61" borderId="0" applyNumberFormat="0" applyBorder="0" applyAlignment="0" applyProtection="0"/>
    <xf numFmtId="0" fontId="73" fillId="61"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4" fillId="45" borderId="7" applyNumberFormat="0" applyAlignment="0" applyProtection="0"/>
    <xf numFmtId="0" fontId="74" fillId="45" borderId="7" applyNumberFormat="0" applyAlignment="0" applyProtection="0"/>
    <xf numFmtId="0" fontId="74" fillId="45" borderId="7" applyNumberFormat="0" applyAlignment="0" applyProtection="0"/>
    <xf numFmtId="0" fontId="74" fillId="45" borderId="7" applyNumberFormat="0" applyAlignment="0" applyProtection="0"/>
    <xf numFmtId="0" fontId="74" fillId="45" borderId="7" applyNumberFormat="0" applyAlignment="0" applyProtection="0"/>
    <xf numFmtId="0" fontId="74" fillId="45" borderId="7" applyNumberFormat="0" applyAlignment="0" applyProtection="0"/>
    <xf numFmtId="0" fontId="74" fillId="45" borderId="7" applyNumberFormat="0" applyAlignment="0" applyProtection="0"/>
    <xf numFmtId="0" fontId="74" fillId="45" borderId="7" applyNumberFormat="0" applyAlignment="0" applyProtection="0"/>
    <xf numFmtId="0" fontId="74" fillId="45" borderId="7" applyNumberFormat="0" applyAlignment="0" applyProtection="0"/>
    <xf numFmtId="0" fontId="74" fillId="45" borderId="7" applyNumberFormat="0" applyAlignment="0" applyProtection="0"/>
    <xf numFmtId="0" fontId="74" fillId="45" borderId="7" applyNumberFormat="0" applyAlignment="0" applyProtection="0"/>
    <xf numFmtId="0" fontId="74" fillId="45" borderId="7" applyNumberFormat="0" applyAlignment="0" applyProtection="0"/>
    <xf numFmtId="0" fontId="74" fillId="45" borderId="7" applyNumberFormat="0" applyAlignment="0" applyProtection="0"/>
    <xf numFmtId="0" fontId="74" fillId="45" borderId="7" applyNumberFormat="0" applyAlignment="0" applyProtection="0"/>
    <xf numFmtId="0" fontId="74" fillId="45" borderId="7" applyNumberFormat="0" applyAlignment="0" applyProtection="0"/>
    <xf numFmtId="0" fontId="53" fillId="23" borderId="7" applyNumberFormat="0" applyAlignment="0" applyProtection="0"/>
    <xf numFmtId="0" fontId="74" fillId="45" borderId="7" applyNumberFormat="0" applyAlignment="0" applyProtection="0"/>
    <xf numFmtId="0" fontId="74" fillId="45" borderId="7" applyNumberFormat="0" applyAlignment="0" applyProtection="0"/>
    <xf numFmtId="0" fontId="74" fillId="45" borderId="7" applyNumberFormat="0" applyAlignment="0" applyProtection="0"/>
    <xf numFmtId="0" fontId="74" fillId="45" borderId="7" applyNumberFormat="0" applyAlignment="0" applyProtection="0"/>
    <xf numFmtId="0" fontId="74" fillId="45" borderId="7" applyNumberFormat="0" applyAlignment="0" applyProtection="0"/>
    <xf numFmtId="0" fontId="74" fillId="45" borderId="7" applyNumberFormat="0" applyAlignment="0" applyProtection="0"/>
    <xf numFmtId="0" fontId="74" fillId="45" borderId="7" applyNumberFormat="0" applyAlignment="0" applyProtection="0"/>
    <xf numFmtId="0" fontId="74" fillId="45" borderId="7" applyNumberFormat="0" applyAlignment="0" applyProtection="0"/>
    <xf numFmtId="0" fontId="74" fillId="45" borderId="7" applyNumberFormat="0" applyAlignment="0" applyProtection="0"/>
    <xf numFmtId="0" fontId="74" fillId="45" borderId="7" applyNumberFormat="0" applyAlignment="0" applyProtection="0"/>
    <xf numFmtId="0" fontId="74" fillId="23" borderId="7" applyNumberFormat="0" applyAlignment="0" applyProtection="0"/>
    <xf numFmtId="0" fontId="74" fillId="23" borderId="7" applyNumberFormat="0" applyAlignment="0" applyProtection="0"/>
    <xf numFmtId="0" fontId="74" fillId="45" borderId="7" applyNumberFormat="0" applyAlignment="0" applyProtection="0"/>
    <xf numFmtId="0" fontId="74" fillId="45" borderId="7" applyNumberFormat="0" applyAlignment="0" applyProtection="0"/>
    <xf numFmtId="0" fontId="74" fillId="45" borderId="7" applyNumberFormat="0" applyAlignment="0" applyProtection="0"/>
    <xf numFmtId="0" fontId="74" fillId="45" borderId="7" applyNumberFormat="0" applyAlignment="0" applyProtection="0"/>
    <xf numFmtId="0" fontId="74" fillId="45" borderId="7" applyNumberFormat="0" applyAlignment="0" applyProtection="0"/>
    <xf numFmtId="0" fontId="74" fillId="45" borderId="7" applyNumberFormat="0" applyAlignment="0" applyProtection="0"/>
    <xf numFmtId="0" fontId="74" fillId="45" borderId="7" applyNumberFormat="0" applyAlignment="0" applyProtection="0"/>
    <xf numFmtId="0" fontId="74" fillId="45" borderId="7" applyNumberFormat="0" applyAlignment="0" applyProtection="0"/>
    <xf numFmtId="0" fontId="74" fillId="45" borderId="7" applyNumberFormat="0" applyAlignment="0" applyProtection="0"/>
    <xf numFmtId="0" fontId="74" fillId="45" borderId="7" applyNumberFormat="0" applyAlignment="0" applyProtection="0"/>
    <xf numFmtId="0" fontId="74" fillId="45" borderId="7" applyNumberFormat="0" applyAlignment="0" applyProtection="0"/>
    <xf numFmtId="0" fontId="75" fillId="46" borderId="8" applyNumberFormat="0" applyAlignment="0" applyProtection="0"/>
    <xf numFmtId="0" fontId="75" fillId="46" borderId="8" applyNumberFormat="0" applyAlignment="0" applyProtection="0"/>
    <xf numFmtId="0" fontId="75" fillId="46" borderId="8" applyNumberFormat="0" applyAlignment="0" applyProtection="0"/>
    <xf numFmtId="9" fontId="33" fillId="0" borderId="0" applyFont="0" applyFill="0" applyBorder="0" applyAlignment="0" applyProtection="0"/>
    <xf numFmtId="0" fontId="75" fillId="46" borderId="8" applyNumberFormat="0" applyAlignment="0" applyProtection="0"/>
    <xf numFmtId="9" fontId="33" fillId="0" borderId="0" applyFont="0" applyFill="0" applyBorder="0" applyAlignment="0" applyProtection="0"/>
    <xf numFmtId="0" fontId="75" fillId="46" borderId="8" applyNumberFormat="0" applyAlignment="0" applyProtection="0"/>
    <xf numFmtId="9" fontId="33" fillId="0" borderId="0" applyFill="0" applyBorder="0" applyAlignment="0" applyProtection="0"/>
    <xf numFmtId="0" fontId="75" fillId="46" borderId="8" applyNumberFormat="0" applyAlignment="0" applyProtection="0"/>
    <xf numFmtId="0" fontId="75" fillId="46" borderId="8" applyNumberFormat="0" applyAlignment="0" applyProtection="0"/>
    <xf numFmtId="0" fontId="75" fillId="46" borderId="8" applyNumberFormat="0" applyAlignment="0" applyProtection="0"/>
    <xf numFmtId="0" fontId="75" fillId="46" borderId="8" applyNumberFormat="0" applyAlignment="0" applyProtection="0"/>
    <xf numFmtId="0" fontId="75" fillId="46" borderId="8" applyNumberFormat="0" applyAlignment="0" applyProtection="0"/>
    <xf numFmtId="0" fontId="75" fillId="46" borderId="8" applyNumberFormat="0" applyAlignment="0" applyProtection="0"/>
    <xf numFmtId="0" fontId="75" fillId="46" borderId="8" applyNumberFormat="0" applyAlignment="0" applyProtection="0"/>
    <xf numFmtId="0" fontId="75" fillId="46" borderId="8" applyNumberFormat="0" applyAlignment="0" applyProtection="0"/>
    <xf numFmtId="0" fontId="75" fillId="46" borderId="8" applyNumberFormat="0" applyAlignment="0" applyProtection="0"/>
    <xf numFmtId="0" fontId="75" fillId="46" borderId="8" applyNumberFormat="0" applyAlignment="0" applyProtection="0"/>
    <xf numFmtId="0" fontId="54" fillId="69" borderId="8" applyNumberFormat="0" applyAlignment="0" applyProtection="0"/>
    <xf numFmtId="0" fontId="75" fillId="46" borderId="8" applyNumberFormat="0" applyAlignment="0" applyProtection="0"/>
    <xf numFmtId="0" fontId="75" fillId="46" borderId="8" applyNumberFormat="0" applyAlignment="0" applyProtection="0"/>
    <xf numFmtId="0" fontId="75" fillId="46" borderId="8" applyNumberFormat="0" applyAlignment="0" applyProtection="0"/>
    <xf numFmtId="0" fontId="75" fillId="46" borderId="8" applyNumberFormat="0" applyAlignment="0" applyProtection="0"/>
    <xf numFmtId="0" fontId="75" fillId="46" borderId="8" applyNumberFormat="0" applyAlignment="0" applyProtection="0"/>
    <xf numFmtId="0" fontId="75" fillId="46" borderId="8" applyNumberFormat="0" applyAlignment="0" applyProtection="0"/>
    <xf numFmtId="0" fontId="75" fillId="46" borderId="8" applyNumberFormat="0" applyAlignment="0" applyProtection="0"/>
    <xf numFmtId="0" fontId="75" fillId="46" borderId="8" applyNumberFormat="0" applyAlignment="0" applyProtection="0"/>
    <xf numFmtId="0" fontId="75" fillId="46" borderId="8" applyNumberFormat="0" applyAlignment="0" applyProtection="0"/>
    <xf numFmtId="0" fontId="75" fillId="46" borderId="8" applyNumberFormat="0" applyAlignment="0" applyProtection="0"/>
    <xf numFmtId="0" fontId="75" fillId="69" borderId="8" applyNumberFormat="0" applyAlignment="0" applyProtection="0"/>
    <xf numFmtId="0" fontId="75" fillId="69" borderId="8" applyNumberFormat="0" applyAlignment="0" applyProtection="0"/>
    <xf numFmtId="0" fontId="75" fillId="46" borderId="8" applyNumberFormat="0" applyAlignment="0" applyProtection="0"/>
    <xf numFmtId="0" fontId="75" fillId="46" borderId="8" applyNumberFormat="0" applyAlignment="0" applyProtection="0"/>
    <xf numFmtId="0" fontId="75" fillId="46" borderId="8" applyNumberFormat="0" applyAlignment="0" applyProtection="0"/>
    <xf numFmtId="0" fontId="75" fillId="46" borderId="8" applyNumberFormat="0" applyAlignment="0" applyProtection="0"/>
    <xf numFmtId="0" fontId="75" fillId="46" borderId="8" applyNumberFormat="0" applyAlignment="0" applyProtection="0"/>
    <xf numFmtId="0" fontId="75" fillId="46" borderId="8" applyNumberFormat="0" applyAlignment="0" applyProtection="0"/>
    <xf numFmtId="0" fontId="75" fillId="46" borderId="8" applyNumberFormat="0" applyAlignment="0" applyProtection="0"/>
    <xf numFmtId="0" fontId="75" fillId="46" borderId="8" applyNumberFormat="0" applyAlignment="0" applyProtection="0"/>
    <xf numFmtId="0" fontId="75" fillId="46" borderId="8" applyNumberFormat="0" applyAlignment="0" applyProtection="0"/>
    <xf numFmtId="0" fontId="75" fillId="46" borderId="8" applyNumberFormat="0" applyAlignment="0" applyProtection="0"/>
    <xf numFmtId="0" fontId="75" fillId="46" borderId="8" applyNumberFormat="0" applyAlignment="0" applyProtection="0"/>
    <xf numFmtId="0" fontId="85" fillId="63" borderId="0" applyNumberFormat="0" applyBorder="0" applyAlignment="0" applyProtection="0"/>
    <xf numFmtId="43" fontId="28" fillId="0" borderId="0" applyFont="0" applyFill="0" applyBorder="0" applyAlignment="0" applyProtection="0"/>
    <xf numFmtId="0" fontId="85" fillId="47" borderId="0" applyNumberFormat="0" applyBorder="0" applyAlignment="0" applyProtection="0"/>
    <xf numFmtId="0" fontId="85" fillId="47" borderId="0" applyNumberFormat="0" applyBorder="0" applyAlignment="0" applyProtection="0"/>
    <xf numFmtId="0" fontId="85" fillId="47" borderId="0" applyNumberFormat="0" applyBorder="0" applyAlignment="0" applyProtection="0"/>
    <xf numFmtId="0" fontId="85" fillId="47" borderId="0" applyNumberFormat="0" applyBorder="0" applyAlignment="0" applyProtection="0"/>
    <xf numFmtId="0" fontId="85" fillId="47" borderId="0" applyNumberFormat="0" applyBorder="0" applyAlignment="0" applyProtection="0"/>
    <xf numFmtId="0" fontId="85" fillId="47" borderId="0" applyNumberFormat="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77" fillId="0" borderId="0" applyNumberFormat="0" applyFill="0" applyBorder="0" applyAlignment="0" applyProtection="0"/>
    <xf numFmtId="166" fontId="30" fillId="0" borderId="0" applyFont="0" applyFill="0" applyBorder="0" applyAlignment="0" applyProtection="0"/>
    <xf numFmtId="43" fontId="21" fillId="0" borderId="0" applyFont="0" applyFill="0" applyBorder="0" applyAlignment="0" applyProtection="0"/>
    <xf numFmtId="179" fontId="33" fillId="0" borderId="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29" fillId="0" borderId="0" applyFont="0" applyFill="0" applyBorder="0" applyAlignment="0" applyProtection="0"/>
    <xf numFmtId="43" fontId="21"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0" fontId="85" fillId="47" borderId="0" applyNumberFormat="0" applyBorder="0" applyAlignment="0" applyProtection="0"/>
    <xf numFmtId="0" fontId="85" fillId="47" borderId="0" applyNumberFormat="0" applyBorder="0" applyAlignment="0" applyProtection="0"/>
    <xf numFmtId="43" fontId="29" fillId="0" borderId="0" applyFont="0" applyFill="0" applyBorder="0" applyAlignment="0" applyProtection="0"/>
    <xf numFmtId="0" fontId="85" fillId="47" borderId="0" applyNumberFormat="0" applyBorder="0" applyAlignment="0" applyProtection="0"/>
    <xf numFmtId="0" fontId="85" fillId="47" borderId="0" applyNumberFormat="0" applyBorder="0" applyAlignment="0" applyProtection="0"/>
    <xf numFmtId="0" fontId="85" fillId="47" borderId="0" applyNumberFormat="0" applyBorder="0" applyAlignment="0" applyProtection="0"/>
    <xf numFmtId="0" fontId="85" fillId="47" borderId="0" applyNumberFormat="0" applyBorder="0" applyAlignment="0" applyProtection="0"/>
    <xf numFmtId="43" fontId="28" fillId="0" borderId="0" applyFont="0" applyFill="0" applyBorder="0" applyAlignment="0" applyProtection="0"/>
    <xf numFmtId="0" fontId="85" fillId="47" borderId="0" applyNumberFormat="0" applyBorder="0" applyAlignment="0" applyProtection="0"/>
    <xf numFmtId="0" fontId="85" fillId="47" borderId="0" applyNumberFormat="0" applyBorder="0" applyAlignment="0" applyProtection="0"/>
    <xf numFmtId="43" fontId="28" fillId="0" borderId="0" applyFont="0" applyFill="0" applyBorder="0" applyAlignment="0" applyProtection="0"/>
    <xf numFmtId="179" fontId="119" fillId="0" borderId="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181" fontId="33" fillId="0" borderId="0"/>
    <xf numFmtId="0" fontId="115" fillId="0" borderId="0"/>
    <xf numFmtId="0" fontId="115" fillId="0" borderId="0"/>
    <xf numFmtId="181" fontId="33" fillId="0" borderId="0"/>
    <xf numFmtId="0" fontId="90" fillId="0" borderId="17" applyNumberFormat="0" applyFill="0" applyAlignment="0" applyProtection="0"/>
    <xf numFmtId="0" fontId="115" fillId="0" borderId="0"/>
    <xf numFmtId="181" fontId="33" fillId="0" borderId="0"/>
    <xf numFmtId="0" fontId="115" fillId="0" borderId="0"/>
    <xf numFmtId="181" fontId="33" fillId="0" borderId="0"/>
    <xf numFmtId="44" fontId="29" fillId="0" borderId="0" applyFont="0" applyFill="0" applyBorder="0" applyAlignment="0" applyProtection="0"/>
    <xf numFmtId="182" fontId="33" fillId="0" borderId="0"/>
    <xf numFmtId="183" fontId="33" fillId="0" borderId="0"/>
    <xf numFmtId="183" fontId="33" fillId="0" borderId="0"/>
    <xf numFmtId="183" fontId="33" fillId="0" borderId="0"/>
    <xf numFmtId="183" fontId="33" fillId="0" borderId="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8" fillId="29" borderId="0" applyNumberFormat="0" applyBorder="0" applyAlignment="0" applyProtection="0"/>
    <xf numFmtId="0" fontId="78" fillId="29" borderId="0" applyNumberFormat="0" applyBorder="0" applyAlignment="0" applyProtection="0"/>
    <xf numFmtId="0" fontId="78" fillId="29" borderId="0" applyNumberFormat="0" applyBorder="0" applyAlignment="0" applyProtection="0"/>
    <xf numFmtId="0" fontId="78" fillId="29" borderId="0" applyNumberFormat="0" applyBorder="0" applyAlignment="0" applyProtection="0"/>
    <xf numFmtId="0" fontId="78" fillId="29" borderId="0" applyNumberFormat="0" applyBorder="0" applyAlignment="0" applyProtection="0"/>
    <xf numFmtId="0" fontId="78" fillId="29" borderId="0" applyNumberFormat="0" applyBorder="0" applyAlignment="0" applyProtection="0"/>
    <xf numFmtId="0" fontId="78" fillId="29" borderId="0" applyNumberFormat="0" applyBorder="0" applyAlignment="0" applyProtection="0"/>
    <xf numFmtId="0" fontId="78" fillId="29" borderId="0" applyNumberFormat="0" applyBorder="0" applyAlignment="0" applyProtection="0"/>
    <xf numFmtId="0" fontId="78" fillId="29" borderId="0" applyNumberFormat="0" applyBorder="0" applyAlignment="0" applyProtection="0"/>
    <xf numFmtId="0" fontId="78" fillId="29" borderId="0" applyNumberFormat="0" applyBorder="0" applyAlignment="0" applyProtection="0"/>
    <xf numFmtId="0" fontId="78" fillId="29" borderId="0" applyNumberFormat="0" applyBorder="0" applyAlignment="0" applyProtection="0"/>
    <xf numFmtId="0" fontId="78" fillId="29" borderId="0" applyNumberFormat="0" applyBorder="0" applyAlignment="0" applyProtection="0"/>
    <xf numFmtId="0" fontId="78" fillId="29" borderId="0" applyNumberFormat="0" applyBorder="0" applyAlignment="0" applyProtection="0"/>
    <xf numFmtId="0" fontId="56" fillId="50" borderId="0" applyNumberFormat="0" applyBorder="0" applyAlignment="0" applyProtection="0"/>
    <xf numFmtId="0" fontId="78" fillId="50" borderId="0" applyNumberFormat="0" applyBorder="0" applyAlignment="0" applyProtection="0"/>
    <xf numFmtId="0" fontId="78" fillId="29" borderId="0" applyNumberFormat="0" applyBorder="0" applyAlignment="0" applyProtection="0"/>
    <xf numFmtId="0" fontId="78" fillId="29" borderId="0" applyNumberFormat="0" applyBorder="0" applyAlignment="0" applyProtection="0"/>
    <xf numFmtId="0" fontId="79" fillId="0" borderId="9" applyNumberFormat="0" applyFill="0" applyAlignment="0" applyProtection="0"/>
    <xf numFmtId="0" fontId="79" fillId="0" borderId="9" applyNumberFormat="0" applyFill="0" applyAlignment="0" applyProtection="0"/>
    <xf numFmtId="0" fontId="79" fillId="0" borderId="9" applyNumberFormat="0" applyFill="0" applyAlignment="0" applyProtection="0"/>
    <xf numFmtId="0" fontId="79" fillId="0" borderId="9" applyNumberFormat="0" applyFill="0" applyAlignment="0" applyProtection="0"/>
    <xf numFmtId="0" fontId="79" fillId="0" borderId="9" applyNumberFormat="0" applyFill="0" applyAlignment="0" applyProtection="0"/>
    <xf numFmtId="0" fontId="79" fillId="0" borderId="9" applyNumberFormat="0" applyFill="0" applyAlignment="0" applyProtection="0"/>
    <xf numFmtId="0" fontId="79" fillId="0" borderId="9" applyNumberFormat="0" applyFill="0" applyAlignment="0" applyProtection="0"/>
    <xf numFmtId="0" fontId="79" fillId="0" borderId="9" applyNumberFormat="0" applyFill="0" applyAlignment="0" applyProtection="0"/>
    <xf numFmtId="0" fontId="79" fillId="0" borderId="9" applyNumberFormat="0" applyFill="0" applyAlignment="0" applyProtection="0"/>
    <xf numFmtId="0" fontId="77" fillId="0" borderId="0" applyNumberFormat="0" applyFill="0" applyBorder="0" applyAlignment="0" applyProtection="0"/>
    <xf numFmtId="0" fontId="79" fillId="0" borderId="9" applyNumberFormat="0" applyFill="0" applyAlignment="0" applyProtection="0"/>
    <xf numFmtId="0" fontId="79" fillId="0" borderId="9" applyNumberFormat="0" applyFill="0" applyAlignment="0" applyProtection="0"/>
    <xf numFmtId="0" fontId="61" fillId="57" borderId="7" applyNumberFormat="0" applyAlignment="0" applyProtection="0"/>
    <xf numFmtId="0" fontId="79" fillId="0" borderId="9" applyNumberFormat="0" applyFill="0" applyAlignment="0" applyProtection="0"/>
    <xf numFmtId="0" fontId="79" fillId="0" borderId="9" applyNumberFormat="0" applyFill="0" applyAlignment="0" applyProtection="0"/>
    <xf numFmtId="0" fontId="83" fillId="57" borderId="7" applyNumberFormat="0" applyAlignment="0" applyProtection="0"/>
    <xf numFmtId="0" fontId="79" fillId="0" borderId="9" applyNumberFormat="0" applyFill="0" applyAlignment="0" applyProtection="0"/>
    <xf numFmtId="0" fontId="79" fillId="0" borderId="9" applyNumberFormat="0" applyFill="0" applyAlignment="0" applyProtection="0"/>
    <xf numFmtId="0" fontId="83" fillId="32" borderId="7" applyNumberFormat="0" applyAlignment="0" applyProtection="0"/>
    <xf numFmtId="0" fontId="79" fillId="0" borderId="9" applyNumberFormat="0" applyFill="0" applyAlignment="0" applyProtection="0"/>
    <xf numFmtId="0" fontId="79" fillId="0" borderId="9" applyNumberFormat="0" applyFill="0" applyAlignment="0" applyProtection="0"/>
    <xf numFmtId="0" fontId="83" fillId="32" borderId="7" applyNumberFormat="0" applyAlignment="0" applyProtection="0"/>
    <xf numFmtId="0" fontId="79" fillId="0" borderId="9" applyNumberFormat="0" applyFill="0" applyAlignment="0" applyProtection="0"/>
    <xf numFmtId="0" fontId="79" fillId="0" borderId="9" applyNumberFormat="0" applyFill="0" applyAlignment="0" applyProtection="0"/>
    <xf numFmtId="0" fontId="83" fillId="32" borderId="7" applyNumberFormat="0" applyAlignment="0" applyProtection="0"/>
    <xf numFmtId="0" fontId="79" fillId="0" borderId="9" applyNumberFormat="0" applyFill="0" applyAlignment="0" applyProtection="0"/>
    <xf numFmtId="0" fontId="79" fillId="0" borderId="9" applyNumberFormat="0" applyFill="0" applyAlignment="0" applyProtection="0"/>
    <xf numFmtId="0" fontId="83" fillId="32" borderId="7" applyNumberFormat="0" applyAlignment="0" applyProtection="0"/>
    <xf numFmtId="0" fontId="79" fillId="0" borderId="9" applyNumberFormat="0" applyFill="0" applyAlignment="0" applyProtection="0"/>
    <xf numFmtId="0" fontId="79" fillId="0" borderId="9" applyNumberFormat="0" applyFill="0" applyAlignment="0" applyProtection="0"/>
    <xf numFmtId="0" fontId="79" fillId="0" borderId="9" applyNumberFormat="0" applyFill="0" applyAlignment="0" applyProtection="0"/>
    <xf numFmtId="0" fontId="79" fillId="0" borderId="9" applyNumberFormat="0" applyFill="0" applyAlignment="0" applyProtection="0"/>
    <xf numFmtId="0" fontId="79" fillId="0" borderId="9" applyNumberFormat="0" applyFill="0" applyAlignment="0" applyProtection="0"/>
    <xf numFmtId="0" fontId="79" fillId="0" borderId="9" applyNumberFormat="0" applyFill="0" applyAlignment="0" applyProtection="0"/>
    <xf numFmtId="0" fontId="79" fillId="0" borderId="9" applyNumberFormat="0" applyFill="0" applyAlignment="0" applyProtection="0"/>
    <xf numFmtId="0" fontId="79" fillId="0" borderId="9" applyNumberFormat="0" applyFill="0" applyAlignment="0" applyProtection="0"/>
    <xf numFmtId="0" fontId="80" fillId="0" borderId="10" applyNumberFormat="0" applyFill="0" applyAlignment="0" applyProtection="0"/>
    <xf numFmtId="0" fontId="80" fillId="0" borderId="10" applyNumberFormat="0" applyFill="0" applyAlignment="0" applyProtection="0"/>
    <xf numFmtId="0" fontId="80" fillId="0" borderId="10" applyNumberFormat="0" applyFill="0" applyAlignment="0" applyProtection="0"/>
    <xf numFmtId="0" fontId="80" fillId="0" borderId="10" applyNumberFormat="0" applyFill="0" applyAlignment="0" applyProtection="0"/>
    <xf numFmtId="0" fontId="80" fillId="0" borderId="10" applyNumberFormat="0" applyFill="0" applyAlignment="0" applyProtection="0"/>
    <xf numFmtId="0" fontId="80" fillId="0" borderId="10" applyNumberFormat="0" applyFill="0" applyAlignment="0" applyProtection="0"/>
    <xf numFmtId="0" fontId="80" fillId="0" borderId="10" applyNumberFormat="0" applyFill="0" applyAlignment="0" applyProtection="0"/>
    <xf numFmtId="0" fontId="80" fillId="0" borderId="10" applyNumberFormat="0" applyFill="0" applyAlignment="0" applyProtection="0"/>
    <xf numFmtId="0" fontId="80" fillId="0" borderId="10" applyNumberFormat="0" applyFill="0" applyAlignment="0" applyProtection="0"/>
    <xf numFmtId="0" fontId="80" fillId="0" borderId="10" applyNumberFormat="0" applyFill="0" applyAlignment="0" applyProtection="0"/>
    <xf numFmtId="0" fontId="80" fillId="0" borderId="10" applyNumberFormat="0" applyFill="0" applyAlignment="0" applyProtection="0"/>
    <xf numFmtId="0" fontId="80" fillId="0" borderId="10" applyNumberFormat="0" applyFill="0" applyAlignment="0" applyProtection="0"/>
    <xf numFmtId="0" fontId="80" fillId="0" borderId="10" applyNumberFormat="0" applyFill="0" applyAlignment="0" applyProtection="0"/>
    <xf numFmtId="0" fontId="80" fillId="0" borderId="10" applyNumberFormat="0" applyFill="0" applyAlignment="0" applyProtection="0"/>
    <xf numFmtId="0" fontId="80" fillId="0" borderId="10" applyNumberFormat="0" applyFill="0" applyAlignment="0" applyProtection="0"/>
    <xf numFmtId="0" fontId="80" fillId="0" borderId="10" applyNumberFormat="0" applyFill="0" applyAlignment="0" applyProtection="0"/>
    <xf numFmtId="0" fontId="80" fillId="0" borderId="10" applyNumberFormat="0" applyFill="0" applyAlignment="0" applyProtection="0"/>
    <xf numFmtId="0" fontId="80" fillId="0" borderId="10" applyNumberFormat="0" applyFill="0" applyAlignment="0" applyProtection="0"/>
    <xf numFmtId="0" fontId="80" fillId="0" borderId="10" applyNumberFormat="0" applyFill="0" applyAlignment="0" applyProtection="0"/>
    <xf numFmtId="0" fontId="80" fillId="0" borderId="10" applyNumberFormat="0" applyFill="0" applyAlignment="0" applyProtection="0"/>
    <xf numFmtId="0" fontId="80" fillId="0" borderId="10" applyNumberFormat="0" applyFill="0" applyAlignment="0" applyProtection="0"/>
    <xf numFmtId="0" fontId="80" fillId="0" borderId="10" applyNumberFormat="0" applyFill="0" applyAlignment="0" applyProtection="0"/>
    <xf numFmtId="0" fontId="80" fillId="0" borderId="10" applyNumberFormat="0" applyFill="0" applyAlignment="0" applyProtection="0"/>
    <xf numFmtId="0" fontId="80" fillId="0" borderId="10" applyNumberFormat="0" applyFill="0" applyAlignment="0" applyProtection="0"/>
    <xf numFmtId="0" fontId="80" fillId="0" borderId="10" applyNumberFormat="0" applyFill="0" applyAlignment="0" applyProtection="0"/>
    <xf numFmtId="0" fontId="80" fillId="0" borderId="10" applyNumberFormat="0" applyFill="0" applyAlignment="0" applyProtection="0"/>
    <xf numFmtId="0" fontId="80" fillId="0" borderId="10" applyNumberFormat="0" applyFill="0" applyAlignment="0" applyProtection="0"/>
    <xf numFmtId="0" fontId="80" fillId="0" borderId="10" applyNumberFormat="0" applyFill="0" applyAlignment="0" applyProtection="0"/>
    <xf numFmtId="0" fontId="80" fillId="0" borderId="10" applyNumberFormat="0" applyFill="0" applyAlignment="0" applyProtection="0"/>
    <xf numFmtId="0" fontId="80" fillId="0" borderId="10" applyNumberFormat="0" applyFill="0" applyAlignment="0" applyProtection="0"/>
    <xf numFmtId="0" fontId="80" fillId="0" borderId="10" applyNumberFormat="0" applyFill="0" applyAlignment="0" applyProtection="0"/>
    <xf numFmtId="0" fontId="80" fillId="0" borderId="10" applyNumberFormat="0" applyFill="0" applyAlignment="0" applyProtection="0"/>
    <xf numFmtId="0" fontId="80" fillId="0" borderId="10" applyNumberFormat="0" applyFill="0" applyAlignment="0" applyProtection="0"/>
    <xf numFmtId="0" fontId="80" fillId="0" borderId="10" applyNumberFormat="0" applyFill="0" applyAlignment="0" applyProtection="0"/>
    <xf numFmtId="0" fontId="80" fillId="0" borderId="10" applyNumberFormat="0" applyFill="0" applyAlignment="0" applyProtection="0"/>
    <xf numFmtId="0" fontId="81" fillId="0" borderId="11" applyNumberFormat="0" applyFill="0" applyAlignment="0" applyProtection="0"/>
    <xf numFmtId="0" fontId="81" fillId="0" borderId="11" applyNumberFormat="0" applyFill="0" applyAlignment="0" applyProtection="0"/>
    <xf numFmtId="0" fontId="81" fillId="0" borderId="11" applyNumberFormat="0" applyFill="0" applyAlignment="0" applyProtection="0"/>
    <xf numFmtId="0" fontId="81" fillId="0" borderId="11" applyNumberFormat="0" applyFill="0" applyAlignment="0" applyProtection="0"/>
    <xf numFmtId="0" fontId="81" fillId="0" borderId="11" applyNumberFormat="0" applyFill="0" applyAlignment="0" applyProtection="0"/>
    <xf numFmtId="0" fontId="81" fillId="0" borderId="11" applyNumberFormat="0" applyFill="0" applyAlignment="0" applyProtection="0"/>
    <xf numFmtId="0" fontId="81" fillId="0" borderId="11" applyNumberFormat="0" applyFill="0" applyAlignment="0" applyProtection="0"/>
    <xf numFmtId="0" fontId="81" fillId="0" borderId="11" applyNumberFormat="0" applyFill="0" applyAlignment="0" applyProtection="0"/>
    <xf numFmtId="0" fontId="81" fillId="0" borderId="11" applyNumberFormat="0" applyFill="0" applyAlignment="0" applyProtection="0"/>
    <xf numFmtId="0" fontId="81" fillId="0" borderId="11" applyNumberFormat="0" applyFill="0" applyAlignment="0" applyProtection="0"/>
    <xf numFmtId="0" fontId="81" fillId="0" borderId="11" applyNumberFormat="0" applyFill="0" applyAlignment="0" applyProtection="0"/>
    <xf numFmtId="0" fontId="81" fillId="0" borderId="11" applyNumberFormat="0" applyFill="0" applyAlignment="0" applyProtection="0"/>
    <xf numFmtId="0" fontId="81" fillId="0" borderId="11" applyNumberFormat="0" applyFill="0" applyAlignment="0" applyProtection="0"/>
    <xf numFmtId="0" fontId="81" fillId="0" borderId="11" applyNumberFormat="0" applyFill="0" applyAlignment="0" applyProtection="0"/>
    <xf numFmtId="0" fontId="81" fillId="0" borderId="11" applyNumberFormat="0" applyFill="0" applyAlignment="0" applyProtection="0"/>
    <xf numFmtId="0" fontId="81" fillId="0" borderId="11" applyNumberFormat="0" applyFill="0" applyAlignment="0" applyProtection="0"/>
    <xf numFmtId="0" fontId="81" fillId="0" borderId="11" applyNumberFormat="0" applyFill="0" applyAlignment="0" applyProtection="0"/>
    <xf numFmtId="0" fontId="81" fillId="0" borderId="11" applyNumberFormat="0" applyFill="0" applyAlignment="0" applyProtection="0"/>
    <xf numFmtId="0" fontId="81" fillId="0" borderId="11" applyNumberFormat="0" applyFill="0" applyAlignment="0" applyProtection="0"/>
    <xf numFmtId="0" fontId="81" fillId="0" borderId="11" applyNumberFormat="0" applyFill="0" applyAlignment="0" applyProtection="0"/>
    <xf numFmtId="0" fontId="81" fillId="0" borderId="11" applyNumberFormat="0" applyFill="0" applyAlignment="0" applyProtection="0"/>
    <xf numFmtId="0" fontId="81" fillId="0" borderId="11" applyNumberFormat="0" applyFill="0" applyAlignment="0" applyProtection="0"/>
    <xf numFmtId="0" fontId="81" fillId="0" borderId="11" applyNumberFormat="0" applyFill="0" applyAlignment="0" applyProtection="0"/>
    <xf numFmtId="0" fontId="81" fillId="0" borderId="11" applyNumberFormat="0" applyFill="0" applyAlignment="0" applyProtection="0"/>
    <xf numFmtId="0" fontId="81" fillId="0" borderId="11" applyNumberFormat="0" applyFill="0" applyAlignment="0" applyProtection="0"/>
    <xf numFmtId="0" fontId="81" fillId="0" borderId="11" applyNumberFormat="0" applyFill="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120" fillId="0" borderId="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100" fillId="0" borderId="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3" fillId="32" borderId="7" applyNumberFormat="0" applyAlignment="0" applyProtection="0"/>
    <xf numFmtId="0" fontId="83" fillId="32" borderId="7" applyNumberFormat="0" applyAlignment="0" applyProtection="0"/>
    <xf numFmtId="0" fontId="83" fillId="32" borderId="7" applyNumberFormat="0" applyAlignment="0" applyProtection="0"/>
    <xf numFmtId="0" fontId="83" fillId="32" borderId="7" applyNumberFormat="0" applyAlignment="0" applyProtection="0"/>
    <xf numFmtId="0" fontId="83" fillId="32" borderId="7" applyNumberFormat="0" applyAlignment="0" applyProtection="0"/>
    <xf numFmtId="0" fontId="83" fillId="32" borderId="7" applyNumberFormat="0" applyAlignment="0" applyProtection="0"/>
    <xf numFmtId="0" fontId="83" fillId="32" borderId="7" applyNumberFormat="0" applyAlignment="0" applyProtection="0"/>
    <xf numFmtId="0" fontId="83" fillId="32" borderId="7" applyNumberFormat="0" applyAlignment="0" applyProtection="0"/>
    <xf numFmtId="0" fontId="83" fillId="32" borderId="7" applyNumberFormat="0" applyAlignment="0" applyProtection="0"/>
    <xf numFmtId="0" fontId="83" fillId="32" borderId="7" applyNumberFormat="0" applyAlignment="0" applyProtection="0"/>
    <xf numFmtId="0" fontId="83" fillId="32" borderId="7" applyNumberFormat="0" applyAlignment="0" applyProtection="0"/>
    <xf numFmtId="0" fontId="83" fillId="32" borderId="7" applyNumberFormat="0" applyAlignment="0" applyProtection="0"/>
    <xf numFmtId="0" fontId="83" fillId="32" borderId="7" applyNumberFormat="0" applyAlignment="0" applyProtection="0"/>
    <xf numFmtId="0" fontId="83" fillId="32" borderId="7" applyNumberFormat="0" applyAlignment="0" applyProtection="0"/>
    <xf numFmtId="0" fontId="83" fillId="32" borderId="7" applyNumberFormat="0" applyAlignment="0" applyProtection="0"/>
    <xf numFmtId="0" fontId="83" fillId="32" borderId="7" applyNumberFormat="0" applyAlignment="0" applyProtection="0"/>
    <xf numFmtId="0" fontId="83" fillId="32" borderId="7" applyNumberFormat="0" applyAlignment="0" applyProtection="0"/>
    <xf numFmtId="0" fontId="83" fillId="32" borderId="7" applyNumberFormat="0" applyAlignment="0" applyProtection="0"/>
    <xf numFmtId="0" fontId="83" fillId="32" borderId="7" applyNumberFormat="0" applyAlignment="0" applyProtection="0"/>
    <xf numFmtId="0" fontId="83" fillId="32" borderId="7" applyNumberFormat="0" applyAlignment="0" applyProtection="0"/>
    <xf numFmtId="0" fontId="83" fillId="32" borderId="7" applyNumberFormat="0" applyAlignment="0" applyProtection="0"/>
    <xf numFmtId="0" fontId="83" fillId="32" borderId="7" applyNumberFormat="0" applyAlignment="0" applyProtection="0"/>
    <xf numFmtId="0" fontId="83" fillId="32" borderId="7" applyNumberFormat="0" applyAlignment="0" applyProtection="0"/>
    <xf numFmtId="0" fontId="83" fillId="32" borderId="7" applyNumberFormat="0" applyAlignment="0" applyProtection="0"/>
    <xf numFmtId="0" fontId="83" fillId="32" borderId="7" applyNumberFormat="0" applyAlignment="0" applyProtection="0"/>
    <xf numFmtId="0" fontId="83" fillId="57" borderId="7" applyNumberFormat="0" applyAlignment="0" applyProtection="0"/>
    <xf numFmtId="0" fontId="83" fillId="32" borderId="7" applyNumberFormat="0" applyAlignment="0" applyProtection="0"/>
    <xf numFmtId="0" fontId="83" fillId="32" borderId="7" applyNumberFormat="0" applyAlignment="0" applyProtection="0"/>
    <xf numFmtId="0" fontId="83" fillId="32" borderId="7" applyNumberFormat="0" applyAlignment="0" applyProtection="0"/>
    <xf numFmtId="0" fontId="88" fillId="23" borderId="15" applyNumberFormat="0" applyAlignment="0" applyProtection="0"/>
    <xf numFmtId="0" fontId="83" fillId="32" borderId="7" applyNumberFormat="0" applyAlignment="0" applyProtection="0"/>
    <xf numFmtId="0" fontId="83" fillId="32" borderId="7" applyNumberFormat="0" applyAlignment="0" applyProtection="0"/>
    <xf numFmtId="0" fontId="84" fillId="0" borderId="13" applyNumberFormat="0" applyFill="0" applyAlignment="0" applyProtection="0"/>
    <xf numFmtId="0" fontId="84" fillId="0" borderId="13" applyNumberFormat="0" applyFill="0" applyAlignment="0" applyProtection="0"/>
    <xf numFmtId="0" fontId="84" fillId="0" borderId="13" applyNumberFormat="0" applyFill="0" applyAlignment="0" applyProtection="0"/>
    <xf numFmtId="0" fontId="84" fillId="0" borderId="13" applyNumberFormat="0" applyFill="0" applyAlignment="0" applyProtection="0"/>
    <xf numFmtId="0" fontId="84" fillId="0" borderId="13" applyNumberFormat="0" applyFill="0" applyAlignment="0" applyProtection="0"/>
    <xf numFmtId="0" fontId="84" fillId="0" borderId="13" applyNumberFormat="0" applyFill="0" applyAlignment="0" applyProtection="0"/>
    <xf numFmtId="0" fontId="84" fillId="0" borderId="13" applyNumberFormat="0" applyFill="0" applyAlignment="0" applyProtection="0"/>
    <xf numFmtId="0" fontId="84" fillId="0" borderId="13" applyNumberFormat="0" applyFill="0" applyAlignment="0" applyProtection="0"/>
    <xf numFmtId="0" fontId="84" fillId="0" borderId="13" applyNumberFormat="0" applyFill="0" applyAlignment="0" applyProtection="0"/>
    <xf numFmtId="0" fontId="84" fillId="0" borderId="13" applyNumberFormat="0" applyFill="0" applyAlignment="0" applyProtection="0"/>
    <xf numFmtId="0" fontId="84" fillId="0" borderId="13" applyNumberFormat="0" applyFill="0" applyAlignment="0" applyProtection="0"/>
    <xf numFmtId="0" fontId="84" fillId="0" borderId="13" applyNumberFormat="0" applyFill="0" applyAlignment="0" applyProtection="0"/>
    <xf numFmtId="0" fontId="84" fillId="0" borderId="13" applyNumberFormat="0" applyFill="0" applyAlignment="0" applyProtection="0"/>
    <xf numFmtId="0" fontId="84" fillId="0" borderId="13" applyNumberFormat="0" applyFill="0" applyAlignment="0" applyProtection="0"/>
    <xf numFmtId="0" fontId="84" fillId="0" borderId="13" applyNumberFormat="0" applyFill="0" applyAlignment="0" applyProtection="0"/>
    <xf numFmtId="0" fontId="84" fillId="0" borderId="13" applyNumberFormat="0" applyFill="0" applyAlignment="0" applyProtection="0"/>
    <xf numFmtId="0" fontId="84" fillId="0" borderId="13" applyNumberFormat="0" applyFill="0" applyAlignment="0" applyProtection="0"/>
    <xf numFmtId="0" fontId="84" fillId="0" borderId="13" applyNumberFormat="0" applyFill="0" applyAlignment="0" applyProtection="0"/>
    <xf numFmtId="0" fontId="84" fillId="0" borderId="13" applyNumberFormat="0" applyFill="0" applyAlignment="0" applyProtection="0"/>
    <xf numFmtId="0" fontId="84" fillId="0" borderId="13" applyNumberFormat="0" applyFill="0" applyAlignment="0" applyProtection="0"/>
    <xf numFmtId="0" fontId="84" fillId="0" borderId="13" applyNumberFormat="0" applyFill="0" applyAlignment="0" applyProtection="0"/>
    <xf numFmtId="0" fontId="84" fillId="0" borderId="13" applyNumberFormat="0" applyFill="0" applyAlignment="0" applyProtection="0"/>
    <xf numFmtId="0" fontId="84" fillId="0" borderId="13" applyNumberFormat="0" applyFill="0" applyAlignment="0" applyProtection="0"/>
    <xf numFmtId="0" fontId="84" fillId="0" borderId="13" applyNumberFormat="0" applyFill="0" applyAlignment="0" applyProtection="0"/>
    <xf numFmtId="0" fontId="84" fillId="0" borderId="13" applyNumberFormat="0" applyFill="0" applyAlignment="0" applyProtection="0"/>
    <xf numFmtId="0" fontId="84" fillId="0" borderId="13" applyNumberFormat="0" applyFill="0" applyAlignment="0" applyProtection="0"/>
    <xf numFmtId="0" fontId="84" fillId="0" borderId="13" applyNumberFormat="0" applyFill="0" applyAlignment="0" applyProtection="0"/>
    <xf numFmtId="0" fontId="84" fillId="0" borderId="13" applyNumberFormat="0" applyFill="0" applyAlignment="0" applyProtection="0"/>
    <xf numFmtId="0" fontId="84" fillId="0" borderId="13" applyNumberFormat="0" applyFill="0" applyAlignment="0" applyProtection="0"/>
    <xf numFmtId="0" fontId="84" fillId="0" borderId="13" applyNumberFormat="0" applyFill="0" applyAlignment="0" applyProtection="0"/>
    <xf numFmtId="0" fontId="84" fillId="0" borderId="13" applyNumberFormat="0" applyFill="0" applyAlignment="0" applyProtection="0"/>
    <xf numFmtId="0" fontId="84" fillId="0" borderId="13" applyNumberFormat="0" applyFill="0" applyAlignment="0" applyProtection="0"/>
    <xf numFmtId="0" fontId="84" fillId="0" borderId="13" applyNumberFormat="0" applyFill="0" applyAlignment="0" applyProtection="0"/>
    <xf numFmtId="0" fontId="84" fillId="0" borderId="13" applyNumberFormat="0" applyFill="0" applyAlignment="0" applyProtection="0"/>
    <xf numFmtId="0" fontId="84" fillId="0" borderId="13" applyNumberFormat="0" applyFill="0" applyAlignment="0" applyProtection="0"/>
    <xf numFmtId="0" fontId="84" fillId="0" borderId="13" applyNumberFormat="0" applyFill="0" applyAlignment="0" applyProtection="0"/>
    <xf numFmtId="0" fontId="84" fillId="0" borderId="13" applyNumberFormat="0" applyFill="0" applyAlignment="0" applyProtection="0"/>
    <xf numFmtId="0" fontId="85" fillId="47" borderId="0" applyNumberFormat="0" applyBorder="0" applyAlignment="0" applyProtection="0"/>
    <xf numFmtId="0" fontId="85" fillId="47" borderId="0" applyNumberFormat="0" applyBorder="0" applyAlignment="0" applyProtection="0"/>
    <xf numFmtId="0" fontId="85" fillId="47" borderId="0" applyNumberFormat="0" applyBorder="0" applyAlignment="0" applyProtection="0"/>
    <xf numFmtId="0" fontId="85" fillId="47" borderId="0" applyNumberFormat="0" applyBorder="0" applyAlignment="0" applyProtection="0"/>
    <xf numFmtId="0" fontId="85" fillId="47" borderId="0" applyNumberFormat="0" applyBorder="0" applyAlignment="0" applyProtection="0"/>
    <xf numFmtId="0" fontId="85" fillId="47" borderId="0" applyNumberFormat="0" applyBorder="0" applyAlignment="0" applyProtection="0"/>
    <xf numFmtId="0" fontId="85" fillId="47" borderId="0" applyNumberFormat="0" applyBorder="0" applyAlignment="0" applyProtection="0"/>
    <xf numFmtId="0" fontId="85" fillId="47" borderId="0" applyNumberFormat="0" applyBorder="0" applyAlignment="0" applyProtection="0"/>
    <xf numFmtId="0" fontId="85" fillId="47" borderId="0" applyNumberFormat="0" applyBorder="0" applyAlignment="0" applyProtection="0"/>
    <xf numFmtId="0" fontId="63" fillId="63" borderId="0" applyNumberFormat="0" applyBorder="0" applyAlignment="0" applyProtection="0"/>
    <xf numFmtId="0" fontId="85" fillId="47" borderId="0" applyNumberFormat="0" applyBorder="0" applyAlignment="0" applyProtection="0"/>
    <xf numFmtId="0" fontId="85" fillId="47" borderId="0" applyNumberFormat="0" applyBorder="0" applyAlignment="0" applyProtection="0"/>
    <xf numFmtId="0" fontId="85" fillId="47" borderId="0" applyNumberFormat="0" applyBorder="0" applyAlignment="0" applyProtection="0"/>
    <xf numFmtId="0" fontId="85" fillId="47" borderId="0" applyNumberFormat="0" applyBorder="0" applyAlignment="0" applyProtection="0"/>
    <xf numFmtId="0" fontId="85" fillId="47" borderId="0" applyNumberFormat="0" applyBorder="0" applyAlignment="0" applyProtection="0"/>
    <xf numFmtId="0" fontId="85" fillId="47" borderId="0" applyNumberFormat="0" applyBorder="0" applyAlignment="0" applyProtection="0"/>
    <xf numFmtId="0" fontId="85" fillId="47" borderId="0" applyNumberFormat="0" applyBorder="0" applyAlignment="0" applyProtection="0"/>
    <xf numFmtId="0" fontId="85" fillId="47" borderId="0" applyNumberFormat="0" applyBorder="0" applyAlignment="0" applyProtection="0"/>
    <xf numFmtId="0" fontId="85" fillId="63" borderId="0" applyNumberFormat="0" applyBorder="0" applyAlignment="0" applyProtection="0"/>
    <xf numFmtId="0" fontId="85" fillId="47" borderId="0" applyNumberFormat="0" applyBorder="0" applyAlignment="0" applyProtection="0"/>
    <xf numFmtId="0" fontId="91" fillId="0" borderId="0" applyNumberFormat="0" applyFill="0" applyBorder="0" applyAlignment="0" applyProtection="0"/>
    <xf numFmtId="0" fontId="85" fillId="47" borderId="0" applyNumberFormat="0" applyBorder="0" applyAlignment="0" applyProtection="0"/>
    <xf numFmtId="0" fontId="85" fillId="47" borderId="0" applyNumberFormat="0" applyBorder="0" applyAlignment="0" applyProtection="0"/>
    <xf numFmtId="0" fontId="85" fillId="47" borderId="0" applyNumberFormat="0" applyBorder="0" applyAlignment="0" applyProtection="0"/>
    <xf numFmtId="0" fontId="85" fillId="47" borderId="0" applyNumberFormat="0" applyBorder="0" applyAlignment="0" applyProtection="0"/>
    <xf numFmtId="0" fontId="33" fillId="0" borderId="0"/>
    <xf numFmtId="0" fontId="21" fillId="0" borderId="0"/>
    <xf numFmtId="0" fontId="21" fillId="0" borderId="0"/>
    <xf numFmtId="0" fontId="100" fillId="0" borderId="0"/>
    <xf numFmtId="0" fontId="30" fillId="0" borderId="0"/>
    <xf numFmtId="0" fontId="30" fillId="0" borderId="0"/>
    <xf numFmtId="0" fontId="30" fillId="0" borderId="0"/>
    <xf numFmtId="0" fontId="100" fillId="0" borderId="0"/>
    <xf numFmtId="0" fontId="89" fillId="0" borderId="0" applyNumberFormat="0" applyFill="0" applyBorder="0" applyAlignment="0" applyProtection="0"/>
    <xf numFmtId="0" fontId="88" fillId="23" borderId="15" applyNumberFormat="0" applyAlignment="0" applyProtection="0"/>
    <xf numFmtId="0" fontId="97" fillId="0" borderId="0"/>
    <xf numFmtId="0" fontId="100" fillId="0" borderId="0"/>
    <xf numFmtId="0" fontId="97" fillId="0" borderId="0"/>
    <xf numFmtId="0" fontId="33" fillId="0" borderId="0"/>
    <xf numFmtId="0" fontId="30" fillId="0" borderId="0"/>
    <xf numFmtId="0" fontId="30" fillId="0" borderId="0"/>
    <xf numFmtId="0" fontId="30" fillId="0" borderId="0"/>
    <xf numFmtId="0" fontId="30" fillId="0" borderId="0"/>
    <xf numFmtId="0" fontId="30" fillId="0" borderId="0"/>
    <xf numFmtId="0" fontId="30" fillId="0" borderId="0"/>
    <xf numFmtId="0" fontId="33" fillId="0" borderId="0"/>
    <xf numFmtId="0" fontId="121" fillId="0" borderId="0"/>
    <xf numFmtId="0" fontId="33" fillId="0" borderId="0"/>
    <xf numFmtId="0" fontId="33" fillId="0" borderId="0">
      <protection locked="0"/>
    </xf>
    <xf numFmtId="0" fontId="33" fillId="0" borderId="0"/>
    <xf numFmtId="0" fontId="6" fillId="24" borderId="14" applyNumberFormat="0" applyFont="0" applyAlignment="0" applyProtection="0"/>
    <xf numFmtId="0" fontId="6" fillId="24" borderId="14" applyNumberFormat="0" applyFont="0" applyAlignment="0" applyProtection="0"/>
    <xf numFmtId="0" fontId="88" fillId="45" borderId="15" applyNumberFormat="0" applyAlignment="0" applyProtection="0"/>
    <xf numFmtId="0" fontId="88" fillId="45" borderId="15" applyNumberFormat="0" applyAlignment="0" applyProtection="0"/>
    <xf numFmtId="0" fontId="88" fillId="45" borderId="15" applyNumberFormat="0" applyAlignment="0" applyProtection="0"/>
    <xf numFmtId="0" fontId="88" fillId="45" borderId="15" applyNumberFormat="0" applyAlignment="0" applyProtection="0"/>
    <xf numFmtId="0" fontId="88" fillId="45" borderId="15" applyNumberFormat="0" applyAlignment="0" applyProtection="0"/>
    <xf numFmtId="0" fontId="88" fillId="45" borderId="15" applyNumberFormat="0" applyAlignment="0" applyProtection="0"/>
    <xf numFmtId="0" fontId="88" fillId="45" borderId="15" applyNumberFormat="0" applyAlignment="0" applyProtection="0"/>
    <xf numFmtId="0" fontId="88" fillId="45" borderId="15" applyNumberFormat="0" applyAlignment="0" applyProtection="0"/>
    <xf numFmtId="0" fontId="89" fillId="0" borderId="0" applyNumberFormat="0" applyFill="0" applyBorder="0" applyAlignment="0" applyProtection="0"/>
    <xf numFmtId="0" fontId="66" fillId="23" borderId="15" applyNumberFormat="0" applyAlignment="0" applyProtection="0"/>
    <xf numFmtId="0" fontId="88" fillId="45" borderId="15" applyNumberFormat="0" applyAlignment="0" applyProtection="0"/>
    <xf numFmtId="0" fontId="88" fillId="45" borderId="15" applyNumberFormat="0" applyAlignment="0" applyProtection="0"/>
    <xf numFmtId="0" fontId="88" fillId="45" borderId="15" applyNumberFormat="0" applyAlignment="0" applyProtection="0"/>
    <xf numFmtId="0" fontId="88" fillId="45" borderId="15" applyNumberFormat="0" applyAlignment="0" applyProtection="0"/>
    <xf numFmtId="0" fontId="88" fillId="45" borderId="15" applyNumberFormat="0" applyAlignment="0" applyProtection="0"/>
    <xf numFmtId="0" fontId="88" fillId="45" borderId="15" applyNumberFormat="0" applyAlignment="0" applyProtection="0"/>
    <xf numFmtId="0" fontId="88" fillId="45" borderId="15" applyNumberFormat="0" applyAlignment="0" applyProtection="0"/>
    <xf numFmtId="0" fontId="88" fillId="45" borderId="15" applyNumberFormat="0" applyAlignment="0" applyProtection="0"/>
    <xf numFmtId="0" fontId="88" fillId="45" borderId="15" applyNumberFormat="0" applyAlignment="0" applyProtection="0"/>
    <xf numFmtId="0" fontId="88" fillId="45" borderId="15" applyNumberFormat="0" applyAlignment="0" applyProtection="0"/>
    <xf numFmtId="0" fontId="88" fillId="23" borderId="15" applyNumberFormat="0" applyAlignment="0" applyProtection="0"/>
    <xf numFmtId="0" fontId="88" fillId="45" borderId="15" applyNumberFormat="0" applyAlignment="0" applyProtection="0"/>
    <xf numFmtId="0" fontId="88" fillId="45" borderId="15" applyNumberFormat="0" applyAlignment="0" applyProtection="0"/>
    <xf numFmtId="0" fontId="88" fillId="45" borderId="15" applyNumberFormat="0" applyAlignment="0" applyProtection="0"/>
    <xf numFmtId="0" fontId="88" fillId="45" borderId="15" applyNumberFormat="0" applyAlignment="0" applyProtection="0"/>
    <xf numFmtId="0" fontId="88" fillId="45" borderId="15" applyNumberFormat="0" applyAlignment="0" applyProtection="0"/>
    <xf numFmtId="0" fontId="89" fillId="0" borderId="0" applyNumberFormat="0" applyFill="0" applyBorder="0" applyAlignment="0" applyProtection="0"/>
    <xf numFmtId="0" fontId="88" fillId="45" borderId="15" applyNumberFormat="0" applyAlignment="0" applyProtection="0"/>
    <xf numFmtId="0" fontId="89" fillId="0" borderId="0" applyNumberFormat="0" applyFill="0" applyBorder="0" applyAlignment="0" applyProtection="0"/>
    <xf numFmtId="0" fontId="88" fillId="45" borderId="15" applyNumberFormat="0" applyAlignment="0" applyProtection="0"/>
    <xf numFmtId="0" fontId="89" fillId="0" borderId="0" applyNumberFormat="0" applyFill="0" applyBorder="0" applyAlignment="0" applyProtection="0"/>
    <xf numFmtId="0" fontId="88" fillId="45" borderId="15" applyNumberFormat="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8" fillId="45" borderId="15" applyNumberFormat="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8" fillId="45" borderId="15" applyNumberFormat="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8" fillId="45" borderId="15" applyNumberFormat="0" applyAlignment="0" applyProtection="0"/>
    <xf numFmtId="9" fontId="33" fillId="0" borderId="0" applyFont="0" applyFill="0" applyBorder="0" applyAlignment="0" applyProtection="0"/>
    <xf numFmtId="9" fontId="33" fillId="0" borderId="0" applyFon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115" fillId="0" borderId="0"/>
    <xf numFmtId="0" fontId="89" fillId="0" borderId="0" applyNumberFormat="0" applyFill="0" applyBorder="0" applyAlignment="0" applyProtection="0"/>
    <xf numFmtId="0" fontId="115" fillId="0" borderId="0"/>
    <xf numFmtId="0" fontId="89" fillId="0" borderId="0" applyNumberFormat="0" applyFill="0" applyBorder="0" applyAlignment="0" applyProtection="0"/>
    <xf numFmtId="0" fontId="89" fillId="0" borderId="0" applyNumberFormat="0" applyFill="0" applyBorder="0" applyAlignment="0" applyProtection="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91" fillId="0" borderId="0" applyNumberFormat="0" applyFill="0" applyBorder="0" applyAlignment="0" applyProtection="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43" fontId="28" fillId="0" borderId="0" applyFont="0" applyFill="0" applyBorder="0" applyAlignment="0" applyProtection="0"/>
    <xf numFmtId="43" fontId="33" fillId="0" borderId="0" applyFont="0" applyFill="0" applyBorder="0" applyAlignment="0" applyProtection="0"/>
    <xf numFmtId="179" fontId="33" fillId="0" borderId="0" applyFill="0" applyBorder="0" applyAlignment="0" applyProtection="0"/>
    <xf numFmtId="166" fontId="30" fillId="0" borderId="0" applyFont="0" applyFill="0" applyBorder="0" applyAlignment="0" applyProtection="0"/>
    <xf numFmtId="179" fontId="29" fillId="0" borderId="0"/>
    <xf numFmtId="166" fontId="28" fillId="0" borderId="0" applyFont="0" applyFill="0" applyBorder="0" applyAlignment="0" applyProtection="0"/>
    <xf numFmtId="166" fontId="122" fillId="0" borderId="0" applyFill="0" applyBorder="0" applyAlignment="0" applyProtection="0"/>
    <xf numFmtId="166" fontId="30" fillId="0" borderId="0" applyFont="0" applyFill="0" applyBorder="0" applyAlignment="0" applyProtection="0"/>
    <xf numFmtId="43" fontId="121" fillId="0" borderId="0" applyFont="0" applyFill="0" applyBorder="0" applyAlignment="0" applyProtection="0"/>
    <xf numFmtId="43" fontId="28" fillId="0" borderId="0" applyFont="0" applyFill="0" applyBorder="0" applyAlignment="0" applyProtection="0"/>
    <xf numFmtId="0" fontId="75" fillId="69" borderId="8" applyNumberFormat="0" applyAlignment="0" applyProtection="0"/>
    <xf numFmtId="0" fontId="84" fillId="0" borderId="13" applyNumberFormat="0" applyFill="0" applyAlignment="0" applyProtection="0"/>
    <xf numFmtId="9" fontId="33" fillId="0" borderId="0" applyFont="0" applyFill="0" applyBorder="0" applyAlignment="0" applyProtection="0"/>
    <xf numFmtId="9" fontId="33" fillId="0" borderId="0" applyFont="0" applyFill="0" applyBorder="0" applyAlignment="0" applyProtection="0"/>
    <xf numFmtId="0" fontId="28" fillId="0" borderId="0"/>
    <xf numFmtId="0" fontId="73" fillId="61" borderId="0" applyNumberFormat="0" applyBorder="0" applyAlignment="0" applyProtection="0"/>
    <xf numFmtId="0" fontId="74" fillId="23" borderId="7" applyNumberFormat="0" applyAlignment="0" applyProtection="0"/>
    <xf numFmtId="0" fontId="89" fillId="0" borderId="0" applyNumberFormat="0" applyFill="0" applyBorder="0" applyAlignment="0" applyProtection="0"/>
    <xf numFmtId="0" fontId="78" fillId="50" borderId="0" applyNumberFormat="0" applyBorder="0" applyAlignment="0" applyProtection="0"/>
    <xf numFmtId="0" fontId="33" fillId="0" borderId="0"/>
    <xf numFmtId="0" fontId="33" fillId="0" borderId="0" applyProtection="0"/>
    <xf numFmtId="0" fontId="12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28" fillId="0" borderId="0"/>
    <xf numFmtId="0" fontId="28" fillId="0" borderId="0"/>
    <xf numFmtId="0" fontId="30" fillId="0" borderId="0"/>
    <xf numFmtId="0" fontId="28" fillId="0" borderId="0"/>
    <xf numFmtId="0" fontId="33" fillId="0" borderId="0"/>
    <xf numFmtId="0" fontId="33" fillId="0" borderId="0"/>
    <xf numFmtId="0" fontId="28" fillId="0" borderId="0"/>
    <xf numFmtId="0" fontId="83" fillId="57" borderId="7" applyNumberFormat="0" applyAlignment="0" applyProtection="0"/>
    <xf numFmtId="0" fontId="85" fillId="63" borderId="0" applyNumberFormat="0" applyBorder="0" applyAlignment="0" applyProtection="0"/>
    <xf numFmtId="0" fontId="118" fillId="68" borderId="0" applyNumberFormat="0" applyBorder="0" applyAlignment="0" applyProtection="0"/>
    <xf numFmtId="0" fontId="90" fillId="0" borderId="17" applyNumberFormat="0" applyFill="0" applyAlignment="0" applyProtection="0"/>
    <xf numFmtId="0" fontId="28" fillId="24" borderId="14" applyNumberFormat="0" applyFont="0" applyAlignment="0" applyProtection="0"/>
    <xf numFmtId="0" fontId="79" fillId="0" borderId="9" applyNumberFormat="0" applyFill="0" applyAlignment="0" applyProtection="0"/>
    <xf numFmtId="0" fontId="80" fillId="0" borderId="10" applyNumberFormat="0" applyFill="0" applyAlignment="0" applyProtection="0"/>
    <xf numFmtId="0" fontId="81" fillId="0" borderId="11" applyNumberFormat="0" applyFill="0" applyAlignment="0" applyProtection="0"/>
    <xf numFmtId="0" fontId="81"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cellStyleXfs>
  <cellXfs count="965">
    <xf numFmtId="0" fontId="0" fillId="0" borderId="0" xfId="0"/>
    <xf numFmtId="40" fontId="9" fillId="0" borderId="0" xfId="0" applyNumberFormat="1" applyFont="1" applyAlignment="1"/>
    <xf numFmtId="168" fontId="9" fillId="0" borderId="0" xfId="0" applyNumberFormat="1" applyFont="1"/>
    <xf numFmtId="168" fontId="9" fillId="0" borderId="0" xfId="16" applyNumberFormat="1" applyFont="1"/>
    <xf numFmtId="40" fontId="10" fillId="0" borderId="0" xfId="0" applyNumberFormat="1" applyFont="1"/>
    <xf numFmtId="40" fontId="11" fillId="0" borderId="0" xfId="0" applyNumberFormat="1" applyFont="1" applyFill="1"/>
    <xf numFmtId="169" fontId="14" fillId="0" borderId="0" xfId="5" applyNumberFormat="1" applyFont="1" applyFill="1" applyBorder="1"/>
    <xf numFmtId="40" fontId="14" fillId="0" borderId="0" xfId="5" applyNumberFormat="1" applyFont="1" applyFill="1" applyBorder="1"/>
    <xf numFmtId="40" fontId="15" fillId="0" borderId="0" xfId="17" applyNumberFormat="1" applyFont="1" applyFill="1" applyBorder="1"/>
    <xf numFmtId="40" fontId="15" fillId="0" borderId="0" xfId="17" applyNumberFormat="1" applyFont="1" applyFill="1" applyBorder="1" applyAlignment="1" applyProtection="1">
      <alignment horizontal="left"/>
    </xf>
    <xf numFmtId="169" fontId="15" fillId="0" borderId="0" xfId="17" applyNumberFormat="1" applyFont="1" applyFill="1" applyBorder="1"/>
    <xf numFmtId="169" fontId="15" fillId="0" borderId="0" xfId="5" applyNumberFormat="1" applyFont="1" applyFill="1" applyBorder="1"/>
    <xf numFmtId="40" fontId="15" fillId="0" borderId="0" xfId="5" applyNumberFormat="1" applyFont="1" applyFill="1" applyBorder="1"/>
    <xf numFmtId="40" fontId="14" fillId="0" borderId="0" xfId="17" applyNumberFormat="1" applyFont="1" applyFill="1" applyBorder="1"/>
    <xf numFmtId="40" fontId="14" fillId="0" borderId="0" xfId="17" applyNumberFormat="1" applyFont="1" applyFill="1" applyBorder="1" applyAlignment="1" applyProtection="1">
      <alignment horizontal="left"/>
    </xf>
    <xf numFmtId="40" fontId="14" fillId="0" borderId="0" xfId="17" applyNumberFormat="1" applyFont="1" applyFill="1" applyBorder="1" applyProtection="1"/>
    <xf numFmtId="40" fontId="15" fillId="0" borderId="0" xfId="17" applyNumberFormat="1" applyFont="1" applyFill="1" applyBorder="1" applyProtection="1"/>
    <xf numFmtId="40" fontId="15" fillId="0" borderId="3" xfId="17" quotePrefix="1" applyNumberFormat="1" applyFont="1" applyFill="1" applyBorder="1" applyAlignment="1">
      <alignment horizontal="center"/>
    </xf>
    <xf numFmtId="40" fontId="15" fillId="0" borderId="3" xfId="17" applyNumberFormat="1" applyFont="1" applyFill="1" applyBorder="1" applyAlignment="1">
      <alignment horizontal="center"/>
    </xf>
    <xf numFmtId="40" fontId="15" fillId="0" borderId="3" xfId="5" applyNumberFormat="1" applyFont="1" applyFill="1" applyBorder="1" applyAlignment="1">
      <alignment horizontal="center"/>
    </xf>
    <xf numFmtId="168" fontId="15" fillId="0" borderId="0" xfId="17" applyNumberFormat="1" applyFont="1" applyFill="1" applyBorder="1"/>
    <xf numFmtId="168" fontId="15" fillId="0" borderId="3" xfId="17" applyNumberFormat="1" applyFont="1" applyFill="1" applyBorder="1"/>
    <xf numFmtId="168" fontId="15" fillId="0" borderId="0" xfId="5" applyNumberFormat="1" applyFont="1" applyFill="1" applyBorder="1"/>
    <xf numFmtId="168" fontId="15" fillId="0" borderId="4" xfId="17" applyNumberFormat="1" applyFont="1" applyFill="1" applyBorder="1"/>
    <xf numFmtId="40" fontId="15" fillId="0" borderId="0" xfId="5" applyNumberFormat="1" applyFont="1" applyFill="1" applyBorder="1" applyAlignment="1">
      <alignment horizontal="right"/>
    </xf>
    <xf numFmtId="43" fontId="15" fillId="0" borderId="0" xfId="2" applyFont="1" applyFill="1" applyBorder="1"/>
    <xf numFmtId="168" fontId="15" fillId="0" borderId="0" xfId="5" applyNumberFormat="1" applyFont="1"/>
    <xf numFmtId="168" fontId="15" fillId="0" borderId="0" xfId="17" applyNumberFormat="1" applyFont="1"/>
    <xf numFmtId="168" fontId="15" fillId="0" borderId="0" xfId="17" applyNumberFormat="1" applyFont="1" applyFill="1"/>
    <xf numFmtId="170" fontId="14" fillId="0" borderId="0" xfId="0" applyNumberFormat="1" applyFont="1" applyFill="1"/>
    <xf numFmtId="40" fontId="10" fillId="0" borderId="0" xfId="0" applyNumberFormat="1" applyFont="1" applyAlignment="1"/>
    <xf numFmtId="168" fontId="10" fillId="0" borderId="0" xfId="0" applyNumberFormat="1" applyFont="1"/>
    <xf numFmtId="168" fontId="10" fillId="0" borderId="0" xfId="16" applyNumberFormat="1" applyFont="1"/>
    <xf numFmtId="0" fontId="10" fillId="0" borderId="0" xfId="0" applyFont="1"/>
    <xf numFmtId="0" fontId="10" fillId="0" borderId="0" xfId="0" applyFont="1" applyBorder="1" applyAlignment="1">
      <alignment horizontal="center"/>
    </xf>
    <xf numFmtId="0" fontId="10" fillId="0" borderId="2" xfId="0" applyFont="1" applyBorder="1"/>
    <xf numFmtId="0" fontId="10" fillId="0" borderId="2" xfId="0" applyFont="1" applyBorder="1" applyAlignment="1">
      <alignment horizontal="center"/>
    </xf>
    <xf numFmtId="0" fontId="10" fillId="0" borderId="3" xfId="0" applyFont="1" applyBorder="1"/>
    <xf numFmtId="0" fontId="10" fillId="0" borderId="0" xfId="0" applyFont="1" applyAlignment="1">
      <alignment horizontal="center"/>
    </xf>
    <xf numFmtId="40" fontId="10" fillId="0" borderId="0" xfId="16" applyNumberFormat="1" applyFont="1" applyAlignment="1"/>
    <xf numFmtId="0" fontId="10" fillId="0" borderId="0" xfId="0" applyFont="1" applyAlignment="1">
      <alignment horizontal="left"/>
    </xf>
    <xf numFmtId="43" fontId="10" fillId="0" borderId="0" xfId="1" quotePrefix="1" applyFont="1" applyAlignment="1">
      <alignment horizontal="center"/>
    </xf>
    <xf numFmtId="0" fontId="10" fillId="0" borderId="0" xfId="0" applyFont="1" applyAlignment="1"/>
    <xf numFmtId="169" fontId="10" fillId="0" borderId="0" xfId="1" applyNumberFormat="1" applyFont="1" applyAlignment="1">
      <alignment horizontal="center"/>
    </xf>
    <xf numFmtId="40" fontId="10" fillId="0" borderId="0" xfId="16" applyNumberFormat="1" applyFont="1" applyAlignment="1" applyProtection="1">
      <alignment horizontal="left"/>
    </xf>
    <xf numFmtId="40" fontId="10" fillId="0" borderId="0" xfId="16" applyNumberFormat="1" applyFont="1" applyBorder="1" applyAlignment="1"/>
    <xf numFmtId="40" fontId="10" fillId="0" borderId="0" xfId="16" applyNumberFormat="1" applyFont="1" applyAlignment="1">
      <alignment horizontal="center"/>
    </xf>
    <xf numFmtId="40" fontId="10" fillId="0" borderId="0" xfId="16" applyNumberFormat="1" applyFont="1" applyAlignment="1">
      <alignment horizontal="left"/>
    </xf>
    <xf numFmtId="43" fontId="10" fillId="0" borderId="0" xfId="1" applyFont="1" applyAlignment="1"/>
    <xf numFmtId="169" fontId="10" fillId="0" borderId="0" xfId="16" applyNumberFormat="1" applyFont="1" applyAlignment="1"/>
    <xf numFmtId="168" fontId="10" fillId="0" borderId="0" xfId="2" applyNumberFormat="1" applyFont="1" applyAlignment="1"/>
    <xf numFmtId="0" fontId="14" fillId="0" borderId="0" xfId="0" applyFont="1" applyFill="1"/>
    <xf numFmtId="168" fontId="10" fillId="0" borderId="0" xfId="5" applyNumberFormat="1" applyFont="1" applyFill="1" applyAlignment="1"/>
    <xf numFmtId="168" fontId="18" fillId="0" borderId="0" xfId="2" applyNumberFormat="1" applyFont="1"/>
    <xf numFmtId="168" fontId="10" fillId="0" borderId="0" xfId="2" applyNumberFormat="1" applyFont="1" applyBorder="1"/>
    <xf numFmtId="0" fontId="14" fillId="0" borderId="0" xfId="5" applyFont="1"/>
    <xf numFmtId="168" fontId="15" fillId="0" borderId="2" xfId="17" applyNumberFormat="1" applyFont="1" applyFill="1" applyBorder="1"/>
    <xf numFmtId="43" fontId="10" fillId="0" borderId="0" xfId="1" applyFont="1" applyFill="1"/>
    <xf numFmtId="0" fontId="14" fillId="0" borderId="0" xfId="0" applyFont="1"/>
    <xf numFmtId="43" fontId="14" fillId="0" borderId="0" xfId="1" applyFont="1" applyAlignment="1"/>
    <xf numFmtId="168" fontId="14" fillId="0" borderId="0" xfId="15" applyNumberFormat="1" applyFont="1" applyFill="1"/>
    <xf numFmtId="39" fontId="14" fillId="0" borderId="0" xfId="4" applyNumberFormat="1" applyFont="1" applyFill="1" applyAlignment="1"/>
    <xf numFmtId="39" fontId="14" fillId="0" borderId="0" xfId="4" applyNumberFormat="1" applyFont="1" applyFill="1"/>
    <xf numFmtId="40" fontId="15" fillId="0" borderId="0" xfId="0" applyNumberFormat="1" applyFont="1" applyFill="1" applyBorder="1"/>
    <xf numFmtId="40" fontId="14" fillId="0" borderId="0" xfId="5" applyNumberFormat="1" applyFont="1" applyFill="1" applyBorder="1" applyAlignment="1">
      <alignment horizontal="center"/>
    </xf>
    <xf numFmtId="37" fontId="11" fillId="0" borderId="0" xfId="2" applyNumberFormat="1" applyFont="1" applyFill="1" applyAlignment="1">
      <alignment horizontal="right"/>
    </xf>
    <xf numFmtId="40" fontId="10" fillId="0" borderId="2" xfId="0" applyNumberFormat="1" applyFont="1" applyBorder="1" applyAlignment="1"/>
    <xf numFmtId="40" fontId="10" fillId="0" borderId="2" xfId="16" applyNumberFormat="1" applyFont="1" applyBorder="1" applyAlignment="1"/>
    <xf numFmtId="40" fontId="15" fillId="0" borderId="2" xfId="17" applyNumberFormat="1" applyFont="1" applyFill="1" applyBorder="1" applyAlignment="1">
      <alignment horizontal="centerContinuous"/>
    </xf>
    <xf numFmtId="40" fontId="15" fillId="0" borderId="0" xfId="17" applyNumberFormat="1" applyFont="1" applyFill="1" applyBorder="1" applyAlignment="1" applyProtection="1">
      <alignment horizontal="right"/>
    </xf>
    <xf numFmtId="40" fontId="15" fillId="0" borderId="2" xfId="17" applyNumberFormat="1" applyFont="1" applyFill="1" applyBorder="1" applyAlignment="1" applyProtection="1">
      <alignment horizontal="centerContinuous"/>
    </xf>
    <xf numFmtId="40" fontId="11" fillId="0" borderId="0" xfId="0" applyNumberFormat="1" applyFont="1" applyFill="1" applyAlignment="1">
      <alignment horizontal="right"/>
    </xf>
    <xf numFmtId="40" fontId="11" fillId="0" borderId="0" xfId="0" applyNumberFormat="1" applyFont="1" applyFill="1" applyBorder="1"/>
    <xf numFmtId="40" fontId="10" fillId="0" borderId="0" xfId="16" applyNumberFormat="1" applyFont="1" applyBorder="1" applyAlignment="1">
      <alignment horizontal="right"/>
    </xf>
    <xf numFmtId="168" fontId="16" fillId="0" borderId="3" xfId="15" applyNumberFormat="1" applyFont="1" applyFill="1" applyBorder="1"/>
    <xf numFmtId="0" fontId="14" fillId="0" borderId="0" xfId="0" applyFont="1" applyFill="1" applyAlignment="1"/>
    <xf numFmtId="0" fontId="10" fillId="0" borderId="0" xfId="16" quotePrefix="1" applyNumberFormat="1" applyFont="1" applyAlignment="1">
      <alignment horizontal="center"/>
    </xf>
    <xf numFmtId="0" fontId="10" fillId="0" borderId="0" xfId="0" applyNumberFormat="1" applyFont="1" applyAlignment="1">
      <alignment horizontal="center"/>
    </xf>
    <xf numFmtId="0" fontId="10" fillId="0" borderId="0" xfId="0" applyNumberFormat="1" applyFont="1" applyBorder="1" applyAlignment="1">
      <alignment horizontal="center"/>
    </xf>
    <xf numFmtId="168" fontId="10" fillId="0" borderId="0" xfId="16" applyNumberFormat="1" applyFont="1" applyFill="1"/>
    <xf numFmtId="168" fontId="18" fillId="0" borderId="0" xfId="24" applyNumberFormat="1" applyFont="1" applyFill="1"/>
    <xf numFmtId="0" fontId="16" fillId="0" borderId="0" xfId="5" applyFont="1" applyFill="1"/>
    <xf numFmtId="0" fontId="10" fillId="0" borderId="0" xfId="26" applyFont="1" applyFill="1"/>
    <xf numFmtId="168" fontId="10" fillId="0" borderId="0" xfId="0" applyNumberFormat="1" applyFont="1" applyFill="1" applyAlignment="1"/>
    <xf numFmtId="168" fontId="10" fillId="0" borderId="0" xfId="15" applyNumberFormat="1" applyFont="1" applyFill="1"/>
    <xf numFmtId="0" fontId="23" fillId="0" borderId="0" xfId="0" applyFont="1" applyFill="1" applyAlignment="1">
      <alignment horizontal="left" indent="3"/>
    </xf>
    <xf numFmtId="168" fontId="11" fillId="0" borderId="0" xfId="18" applyNumberFormat="1" applyFont="1" applyFill="1" applyBorder="1" applyAlignment="1"/>
    <xf numFmtId="168" fontId="23" fillId="0" borderId="0" xfId="16" applyNumberFormat="1" applyFont="1"/>
    <xf numFmtId="168" fontId="16" fillId="0" borderId="0" xfId="15" applyNumberFormat="1" applyFont="1"/>
    <xf numFmtId="168" fontId="10" fillId="0" borderId="0" xfId="24" applyNumberFormat="1" applyFont="1" applyFill="1" applyAlignment="1"/>
    <xf numFmtId="168" fontId="10" fillId="0" borderId="0" xfId="24" applyNumberFormat="1" applyFont="1" applyFill="1"/>
    <xf numFmtId="168" fontId="16" fillId="0" borderId="0" xfId="15" applyNumberFormat="1" applyFont="1" applyFill="1"/>
    <xf numFmtId="169" fontId="14" fillId="0" borderId="0" xfId="27" applyNumberFormat="1" applyFont="1" applyFill="1"/>
    <xf numFmtId="168" fontId="10" fillId="0" borderId="0" xfId="58" applyNumberFormat="1" applyFont="1" applyFill="1"/>
    <xf numFmtId="168" fontId="10" fillId="0" borderId="0" xfId="58" applyNumberFormat="1" applyFont="1" applyAlignment="1"/>
    <xf numFmtId="168" fontId="10" fillId="0" borderId="0" xfId="58" applyNumberFormat="1" applyFont="1"/>
    <xf numFmtId="168" fontId="18" fillId="0" borderId="0" xfId="58" applyNumberFormat="1" applyFont="1"/>
    <xf numFmtId="168" fontId="10" fillId="0" borderId="0" xfId="58" applyNumberFormat="1" applyFont="1" applyFill="1" applyAlignment="1"/>
    <xf numFmtId="168" fontId="10" fillId="0" borderId="0" xfId="58" applyNumberFormat="1" applyFont="1" applyBorder="1"/>
    <xf numFmtId="168" fontId="10" fillId="0" borderId="0" xfId="16" applyNumberFormat="1" applyFont="1" applyFill="1" applyAlignment="1" applyProtection="1">
      <alignment horizontal="left"/>
    </xf>
    <xf numFmtId="40" fontId="14" fillId="0" borderId="0" xfId="5" applyNumberFormat="1" applyFont="1" applyFill="1" applyBorder="1" applyAlignment="1">
      <alignment horizontal="center"/>
    </xf>
    <xf numFmtId="168" fontId="17" fillId="0" borderId="0" xfId="0" applyNumberFormat="1" applyFont="1" applyFill="1" applyAlignment="1"/>
    <xf numFmtId="168" fontId="17" fillId="0" borderId="0" xfId="16" quotePrefix="1" applyNumberFormat="1" applyFont="1" applyFill="1" applyAlignment="1">
      <alignment horizontal="right"/>
    </xf>
    <xf numFmtId="168" fontId="10" fillId="0" borderId="0" xfId="24" applyNumberFormat="1" applyFont="1" applyFill="1" applyBorder="1" applyAlignment="1"/>
    <xf numFmtId="39" fontId="14" fillId="0" borderId="0" xfId="2076" applyNumberFormat="1" applyFont="1" applyFill="1"/>
    <xf numFmtId="39" fontId="14" fillId="0" borderId="0" xfId="0" applyNumberFormat="1" applyFont="1" applyFill="1"/>
    <xf numFmtId="173" fontId="15" fillId="0" borderId="0" xfId="17" applyNumberFormat="1" applyFont="1" applyFill="1" applyBorder="1"/>
    <xf numFmtId="173" fontId="15" fillId="0" borderId="0" xfId="24" applyNumberFormat="1" applyFont="1" applyFill="1" applyBorder="1"/>
    <xf numFmtId="173" fontId="15" fillId="0" borderId="3" xfId="17" applyNumberFormat="1" applyFont="1" applyFill="1" applyBorder="1"/>
    <xf numFmtId="168" fontId="14" fillId="0" borderId="0" xfId="16" applyNumberFormat="1" applyFont="1" applyAlignment="1" applyProtection="1">
      <alignment horizontal="center"/>
    </xf>
    <xf numFmtId="39" fontId="10" fillId="0" borderId="0" xfId="16" applyNumberFormat="1" applyFont="1" applyBorder="1" applyAlignment="1">
      <alignment horizontal="center"/>
    </xf>
    <xf numFmtId="168" fontId="10" fillId="0" borderId="0" xfId="16" applyNumberFormat="1" applyFont="1" applyAlignment="1">
      <alignment horizontal="center"/>
    </xf>
    <xf numFmtId="168" fontId="10" fillId="0" borderId="0" xfId="16" applyNumberFormat="1" applyFont="1" applyFill="1" applyAlignment="1"/>
    <xf numFmtId="168" fontId="10" fillId="0" borderId="0" xfId="16" applyNumberFormat="1" applyFont="1" applyFill="1" applyBorder="1" applyAlignment="1">
      <alignment horizontal="center"/>
    </xf>
    <xf numFmtId="40" fontId="10" fillId="0" borderId="0" xfId="0" applyNumberFormat="1" applyFont="1" applyFill="1" applyBorder="1" applyAlignment="1"/>
    <xf numFmtId="0" fontId="10" fillId="0" borderId="0" xfId="0" applyFont="1" applyAlignment="1">
      <alignment horizontal="left" indent="3"/>
    </xf>
    <xf numFmtId="168" fontId="16" fillId="0" borderId="0" xfId="15" applyNumberFormat="1" applyFont="1" applyFill="1" applyBorder="1"/>
    <xf numFmtId="0" fontId="10" fillId="0" borderId="0" xfId="16" applyNumberFormat="1" applyFont="1" applyBorder="1" applyAlignment="1">
      <alignment horizontal="center"/>
    </xf>
    <xf numFmtId="168" fontId="16" fillId="0" borderId="5" xfId="15" applyNumberFormat="1" applyFont="1" applyFill="1" applyBorder="1"/>
    <xf numFmtId="0" fontId="10" fillId="0" borderId="0" xfId="5" applyFont="1"/>
    <xf numFmtId="40" fontId="10" fillId="0" borderId="0" xfId="5" applyNumberFormat="1" applyFont="1"/>
    <xf numFmtId="168" fontId="14" fillId="0" borderId="0" xfId="0" applyNumberFormat="1" applyFont="1" applyFill="1" applyAlignment="1">
      <alignment horizontal="left" indent="1"/>
    </xf>
    <xf numFmtId="0" fontId="17" fillId="0" borderId="0" xfId="6" applyFont="1" applyFill="1"/>
    <xf numFmtId="168" fontId="14" fillId="0" borderId="0" xfId="0" applyNumberFormat="1" applyFont="1" applyFill="1" applyAlignment="1"/>
    <xf numFmtId="37" fontId="11" fillId="0" borderId="0" xfId="58" applyNumberFormat="1" applyFont="1" applyFill="1" applyAlignment="1">
      <alignment horizontal="right"/>
    </xf>
    <xf numFmtId="168" fontId="14" fillId="0" borderId="2" xfId="16" applyNumberFormat="1" applyFont="1" applyFill="1" applyBorder="1" applyAlignment="1" applyProtection="1">
      <alignment horizontal="center"/>
    </xf>
    <xf numFmtId="0" fontId="14" fillId="0" borderId="2" xfId="0" applyFont="1" applyFill="1" applyBorder="1" applyAlignment="1">
      <alignment horizontal="center"/>
    </xf>
    <xf numFmtId="168" fontId="10" fillId="0" borderId="0" xfId="16" quotePrefix="1" applyNumberFormat="1" applyFont="1" applyFill="1" applyBorder="1" applyAlignment="1">
      <alignment horizontal="center"/>
    </xf>
    <xf numFmtId="168" fontId="14" fillId="0" borderId="0" xfId="0" applyNumberFormat="1" applyFont="1" applyFill="1" applyAlignment="1">
      <alignment horizontal="left"/>
    </xf>
    <xf numFmtId="169" fontId="14" fillId="0" borderId="0" xfId="27" applyNumberFormat="1" applyFont="1" applyFill="1" applyBorder="1"/>
    <xf numFmtId="0" fontId="18" fillId="0" borderId="0" xfId="0" applyFont="1" applyFill="1"/>
    <xf numFmtId="175" fontId="14" fillId="0" borderId="0" xfId="11" applyNumberFormat="1" applyFont="1" applyFill="1"/>
    <xf numFmtId="0" fontId="14" fillId="0" borderId="0" xfId="11" applyNumberFormat="1" applyFont="1" applyFill="1" applyAlignment="1">
      <alignment horizontal="center"/>
    </xf>
    <xf numFmtId="40" fontId="10" fillId="0" borderId="0" xfId="0" applyNumberFormat="1" applyFont="1" applyFill="1" applyAlignment="1"/>
    <xf numFmtId="167" fontId="10" fillId="0" borderId="0" xfId="16" applyNumberFormat="1" applyFont="1"/>
    <xf numFmtId="167" fontId="10" fillId="0" borderId="0" xfId="0" applyNumberFormat="1" applyFont="1"/>
    <xf numFmtId="49" fontId="17" fillId="0" borderId="0" xfId="0" quotePrefix="1" applyNumberFormat="1" applyFont="1" applyFill="1" applyAlignment="1">
      <alignment horizontal="center"/>
    </xf>
    <xf numFmtId="43" fontId="10" fillId="0" borderId="4" xfId="1" applyFont="1" applyBorder="1" applyAlignment="1"/>
    <xf numFmtId="43" fontId="10" fillId="0" borderId="0" xfId="1" applyFont="1" applyBorder="1" applyAlignment="1"/>
    <xf numFmtId="40" fontId="10" fillId="0" borderId="0" xfId="20" applyNumberFormat="1" applyFont="1" applyAlignment="1"/>
    <xf numFmtId="168" fontId="10" fillId="0" borderId="0" xfId="0" applyNumberFormat="1" applyFont="1" applyBorder="1" applyAlignment="1"/>
    <xf numFmtId="168" fontId="10" fillId="0" borderId="4" xfId="0" applyNumberFormat="1" applyFont="1" applyBorder="1" applyAlignment="1"/>
    <xf numFmtId="168" fontId="14" fillId="0" borderId="0" xfId="16" quotePrefix="1" applyNumberFormat="1" applyFont="1" applyFill="1" applyAlignment="1">
      <alignment horizontal="center"/>
    </xf>
    <xf numFmtId="171" fontId="10" fillId="0" borderId="0" xfId="16" applyNumberFormat="1" applyFont="1" applyFill="1" applyBorder="1" applyAlignment="1"/>
    <xf numFmtId="171" fontId="10" fillId="0" borderId="0" xfId="16" applyNumberFormat="1" applyFont="1" applyFill="1" applyAlignment="1"/>
    <xf numFmtId="40" fontId="10" fillId="0" borderId="0" xfId="16" applyNumberFormat="1" applyFont="1" applyFill="1" applyAlignment="1" applyProtection="1">
      <alignment horizontal="left"/>
    </xf>
    <xf numFmtId="0" fontId="10" fillId="0" borderId="0" xfId="0" applyFont="1" applyFill="1" applyAlignment="1">
      <alignment horizontal="left" indent="3"/>
    </xf>
    <xf numFmtId="39" fontId="10" fillId="0" borderId="0" xfId="0" applyNumberFormat="1" applyFont="1" applyFill="1"/>
    <xf numFmtId="40" fontId="16" fillId="0" borderId="0" xfId="0" applyNumberFormat="1" applyFont="1" applyFill="1"/>
    <xf numFmtId="0" fontId="10" fillId="0" borderId="0" xfId="0" applyFont="1" applyBorder="1" applyAlignment="1"/>
    <xf numFmtId="0" fontId="14" fillId="0" borderId="0" xfId="27" applyFont="1" applyFill="1" applyAlignment="1">
      <alignment horizontal="center"/>
    </xf>
    <xf numFmtId="169" fontId="14" fillId="0" borderId="3" xfId="27" applyNumberFormat="1" applyFont="1" applyFill="1" applyBorder="1"/>
    <xf numFmtId="0" fontId="14" fillId="0" borderId="0" xfId="27" quotePrefix="1" applyFont="1" applyFill="1" applyAlignment="1">
      <alignment horizontal="center"/>
    </xf>
    <xf numFmtId="0" fontId="14" fillId="0" borderId="0" xfId="27" applyFont="1" applyFill="1"/>
    <xf numFmtId="40" fontId="10" fillId="0" borderId="0" xfId="16" applyNumberFormat="1" applyFont="1" applyFill="1" applyAlignment="1"/>
    <xf numFmtId="39" fontId="105" fillId="0" borderId="0" xfId="16" applyNumberFormat="1" applyFont="1" applyFill="1" applyAlignment="1" applyProtection="1">
      <alignment horizontal="center"/>
    </xf>
    <xf numFmtId="39" fontId="10" fillId="0" borderId="0" xfId="16" applyNumberFormat="1" applyFont="1" applyFill="1" applyAlignment="1" applyProtection="1">
      <alignment horizontal="center"/>
    </xf>
    <xf numFmtId="40" fontId="10" fillId="0" borderId="0" xfId="16" quotePrefix="1" applyNumberFormat="1" applyFont="1" applyFill="1" applyAlignment="1"/>
    <xf numFmtId="170" fontId="20" fillId="0" borderId="0" xfId="73" applyNumberFormat="1" applyFont="1" applyFill="1"/>
    <xf numFmtId="170" fontId="14" fillId="0" borderId="0" xfId="73" applyNumberFormat="1" applyFont="1" applyFill="1"/>
    <xf numFmtId="0" fontId="14" fillId="0" borderId="0" xfId="9" applyNumberFormat="1" applyFont="1" applyFill="1"/>
    <xf numFmtId="39" fontId="14" fillId="0" borderId="0" xfId="9" applyNumberFormat="1" applyFont="1" applyFill="1"/>
    <xf numFmtId="40" fontId="20" fillId="0" borderId="0" xfId="21" applyNumberFormat="1" applyFont="1" applyFill="1" applyAlignment="1"/>
    <xf numFmtId="168" fontId="20" fillId="0" borderId="0" xfId="327" applyNumberFormat="1" applyFont="1" applyFill="1"/>
    <xf numFmtId="40" fontId="14" fillId="0" borderId="0" xfId="21" applyNumberFormat="1" applyFont="1" applyFill="1" applyAlignment="1">
      <alignment horizontal="center"/>
    </xf>
    <xf numFmtId="0" fontId="14" fillId="0" borderId="0" xfId="9" applyFont="1" applyFill="1"/>
    <xf numFmtId="0" fontId="14" fillId="0" borderId="0" xfId="0" quotePrefix="1" applyFont="1" applyFill="1"/>
    <xf numFmtId="168" fontId="14" fillId="0" borderId="0" xfId="20" applyNumberFormat="1" applyFont="1" applyFill="1"/>
    <xf numFmtId="39" fontId="22" fillId="0" borderId="0" xfId="21" applyNumberFormat="1" applyFont="1" applyFill="1" applyBorder="1" applyAlignment="1">
      <alignment horizontal="left"/>
    </xf>
    <xf numFmtId="0" fontId="14" fillId="0" borderId="0" xfId="65" applyFont="1" applyFill="1"/>
    <xf numFmtId="40" fontId="14" fillId="0" borderId="0" xfId="16" applyNumberFormat="1" applyFont="1" applyFill="1" applyAlignment="1" applyProtection="1">
      <alignment horizontal="left"/>
    </xf>
    <xf numFmtId="168" fontId="14" fillId="0" borderId="0" xfId="0" applyNumberFormat="1" applyFont="1" applyFill="1"/>
    <xf numFmtId="168" fontId="10" fillId="0" borderId="0" xfId="0" applyNumberFormat="1" applyFont="1" applyFill="1"/>
    <xf numFmtId="0" fontId="14" fillId="0" borderId="0" xfId="0" applyFont="1" applyFill="1" applyAlignment="1">
      <alignment horizontal="left"/>
    </xf>
    <xf numFmtId="0" fontId="14" fillId="0" borderId="0" xfId="65" applyFont="1" applyFill="1" applyAlignment="1">
      <alignment horizontal="left"/>
    </xf>
    <xf numFmtId="0" fontId="14" fillId="0" borderId="0" xfId="22" applyFont="1" applyFill="1"/>
    <xf numFmtId="0" fontId="10" fillId="0" borderId="0" xfId="0" applyFont="1" applyFill="1"/>
    <xf numFmtId="40" fontId="14" fillId="0" borderId="0" xfId="0" applyNumberFormat="1" applyFont="1" applyFill="1"/>
    <xf numFmtId="168" fontId="23" fillId="0" borderId="0" xfId="16" applyNumberFormat="1" applyFont="1" applyFill="1"/>
    <xf numFmtId="40" fontId="9" fillId="0" borderId="0" xfId="0" applyNumberFormat="1" applyFont="1" applyFill="1" applyAlignment="1"/>
    <xf numFmtId="168" fontId="15" fillId="0" borderId="0" xfId="17" applyNumberFormat="1" applyFont="1" applyFill="1" applyBorder="1" applyAlignment="1">
      <alignment horizontal="right"/>
    </xf>
    <xf numFmtId="168" fontId="15" fillId="0" borderId="3" xfId="17" applyNumberFormat="1" applyFont="1" applyFill="1" applyBorder="1" applyAlignment="1">
      <alignment horizontal="right"/>
    </xf>
    <xf numFmtId="169" fontId="15" fillId="0" borderId="0" xfId="17" applyNumberFormat="1" applyFont="1" applyFill="1" applyBorder="1" applyAlignment="1">
      <alignment horizontal="right"/>
    </xf>
    <xf numFmtId="168" fontId="15" fillId="0" borderId="4" xfId="17" applyNumberFormat="1" applyFont="1" applyFill="1" applyBorder="1" applyAlignment="1">
      <alignment horizontal="right"/>
    </xf>
    <xf numFmtId="168" fontId="24" fillId="0" borderId="0" xfId="0" applyNumberFormat="1" applyFont="1" applyFill="1"/>
    <xf numFmtId="190" fontId="14" fillId="0" borderId="0" xfId="0" applyNumberFormat="1" applyFont="1" applyFill="1" applyAlignment="1"/>
    <xf numFmtId="190" fontId="14" fillId="0" borderId="0" xfId="0" applyNumberFormat="1" applyFont="1" applyFill="1" applyAlignment="1">
      <alignment horizontal="left"/>
    </xf>
    <xf numFmtId="190" fontId="14" fillId="0" borderId="0" xfId="0" applyNumberFormat="1" applyFont="1" applyFill="1" applyAlignment="1">
      <alignment horizontal="left" indent="1"/>
    </xf>
    <xf numFmtId="0" fontId="17" fillId="0" borderId="0" xfId="0" applyFont="1" applyFill="1" applyAlignment="1">
      <alignment vertical="center"/>
    </xf>
    <xf numFmtId="40" fontId="10" fillId="0" borderId="0" xfId="16" applyNumberFormat="1" applyFont="1" applyFill="1" applyBorder="1" applyAlignment="1"/>
    <xf numFmtId="40" fontId="14" fillId="0" borderId="0" xfId="5" applyNumberFormat="1" applyFont="1" applyFill="1" applyBorder="1" applyAlignment="1">
      <alignment horizontal="center"/>
    </xf>
    <xf numFmtId="168" fontId="104" fillId="0" borderId="0" xfId="17" applyNumberFormat="1" applyFont="1" applyFill="1" applyBorder="1"/>
    <xf numFmtId="169" fontId="104" fillId="0" borderId="0" xfId="17" applyNumberFormat="1" applyFont="1" applyFill="1" applyBorder="1"/>
    <xf numFmtId="168" fontId="104" fillId="0" borderId="2" xfId="17" applyNumberFormat="1" applyFont="1" applyFill="1" applyBorder="1"/>
    <xf numFmtId="40" fontId="104" fillId="0" borderId="0" xfId="0" applyNumberFormat="1" applyFont="1" applyFill="1" applyBorder="1"/>
    <xf numFmtId="40" fontId="11" fillId="0" borderId="0" xfId="0" applyNumberFormat="1" applyFont="1" applyFill="1" applyAlignment="1"/>
    <xf numFmtId="0" fontId="17" fillId="0" borderId="0" xfId="0" applyFont="1" applyAlignment="1">
      <alignment horizontal="left"/>
    </xf>
    <xf numFmtId="169" fontId="10" fillId="0" borderId="0" xfId="1" applyNumberFormat="1" applyFont="1" applyBorder="1" applyAlignment="1">
      <alignment horizontal="right"/>
    </xf>
    <xf numFmtId="168" fontId="11" fillId="0" borderId="2" xfId="18" applyNumberFormat="1" applyFont="1" applyFill="1" applyBorder="1" applyAlignment="1"/>
    <xf numFmtId="168" fontId="11" fillId="0" borderId="3" xfId="18" applyNumberFormat="1" applyFont="1" applyFill="1" applyBorder="1" applyAlignment="1"/>
    <xf numFmtId="168" fontId="11" fillId="0" borderId="4" xfId="18" applyNumberFormat="1" applyFont="1" applyFill="1" applyBorder="1" applyAlignment="1"/>
    <xf numFmtId="40" fontId="11" fillId="0" borderId="0" xfId="16" quotePrefix="1" applyNumberFormat="1" applyFont="1" applyFill="1" applyAlignment="1" applyProtection="1">
      <alignment horizontal="center"/>
    </xf>
    <xf numFmtId="40" fontId="11" fillId="0" borderId="0" xfId="16" applyNumberFormat="1" applyFont="1" applyFill="1" applyAlignment="1" applyProtection="1">
      <alignment horizontal="center"/>
    </xf>
    <xf numFmtId="40" fontId="10" fillId="0" borderId="0" xfId="0" applyNumberFormat="1" applyFont="1" applyFill="1"/>
    <xf numFmtId="40" fontId="11" fillId="0" borderId="2" xfId="0" applyNumberFormat="1" applyFont="1" applyFill="1" applyBorder="1" applyAlignment="1">
      <alignment horizontal="centerContinuous"/>
    </xf>
    <xf numFmtId="40" fontId="11" fillId="0" borderId="0" xfId="0" applyNumberFormat="1" applyFont="1" applyFill="1" applyBorder="1" applyAlignment="1">
      <alignment vertical="center" wrapText="1"/>
    </xf>
    <xf numFmtId="40" fontId="11" fillId="0" borderId="0" xfId="0" quotePrefix="1" applyNumberFormat="1" applyFont="1" applyFill="1" applyBorder="1" applyAlignment="1">
      <alignment horizontal="center"/>
    </xf>
    <xf numFmtId="40" fontId="11" fillId="0" borderId="0" xfId="0" applyNumberFormat="1" applyFont="1" applyFill="1" applyBorder="1" applyAlignment="1">
      <alignment horizontal="center"/>
    </xf>
    <xf numFmtId="43" fontId="11" fillId="0" borderId="0" xfId="1" quotePrefix="1" applyFont="1" applyFill="1" applyBorder="1" applyAlignment="1">
      <alignment horizontal="center"/>
    </xf>
    <xf numFmtId="168" fontId="9" fillId="0" borderId="0" xfId="0" applyNumberFormat="1" applyFont="1" applyFill="1"/>
    <xf numFmtId="43" fontId="10" fillId="0" borderId="0" xfId="1" applyFont="1" applyFill="1" applyAlignment="1"/>
    <xf numFmtId="43" fontId="10" fillId="0" borderId="4" xfId="1" applyFont="1" applyFill="1" applyBorder="1" applyAlignment="1"/>
    <xf numFmtId="43" fontId="10" fillId="0" borderId="0" xfId="1" applyFont="1" applyFill="1" applyBorder="1" applyAlignment="1"/>
    <xf numFmtId="43" fontId="10" fillId="0" borderId="0" xfId="1" applyFont="1" applyFill="1" applyBorder="1" applyAlignment="1">
      <alignment horizontal="right"/>
    </xf>
    <xf numFmtId="169" fontId="10" fillId="0" borderId="0" xfId="16" applyNumberFormat="1" applyFont="1" applyFill="1" applyBorder="1" applyAlignment="1"/>
    <xf numFmtId="39" fontId="10" fillId="0" borderId="0" xfId="0" applyNumberFormat="1" applyFont="1"/>
    <xf numFmtId="169" fontId="10" fillId="0" borderId="0" xfId="16" applyNumberFormat="1" applyFont="1" applyFill="1" applyBorder="1" applyAlignment="1">
      <alignment horizontal="right"/>
    </xf>
    <xf numFmtId="0" fontId="10" fillId="0" borderId="0" xfId="0" applyFont="1" applyFill="1" applyAlignment="1"/>
    <xf numFmtId="0" fontId="25" fillId="0" borderId="0" xfId="0" applyFont="1" applyAlignment="1">
      <alignment horizontal="center"/>
    </xf>
    <xf numFmtId="167" fontId="10" fillId="0" borderId="0" xfId="16" applyNumberFormat="1" applyFont="1" applyFill="1"/>
    <xf numFmtId="40" fontId="10" fillId="0" borderId="0" xfId="16" applyNumberFormat="1" applyFont="1" applyFill="1" applyAlignment="1">
      <alignment horizontal="center"/>
    </xf>
    <xf numFmtId="49" fontId="10" fillId="0" borderId="0" xfId="16" applyNumberFormat="1" applyFont="1" applyFill="1" applyBorder="1" applyAlignment="1">
      <alignment horizontal="center"/>
    </xf>
    <xf numFmtId="40" fontId="10" fillId="0" borderId="0" xfId="0" applyNumberFormat="1" applyFont="1" applyFill="1" applyAlignment="1">
      <alignment horizontal="center"/>
    </xf>
    <xf numFmtId="168" fontId="10" fillId="0" borderId="4" xfId="0" applyNumberFormat="1" applyFont="1" applyFill="1" applyBorder="1" applyAlignment="1"/>
    <xf numFmtId="168" fontId="10" fillId="0" borderId="0" xfId="0" applyNumberFormat="1" applyFont="1" applyFill="1" applyBorder="1" applyAlignment="1"/>
    <xf numFmtId="40" fontId="10" fillId="0" borderId="0" xfId="16" quotePrefix="1" applyNumberFormat="1" applyFont="1" applyFill="1" applyAlignment="1" applyProtection="1">
      <alignment horizontal="left"/>
    </xf>
    <xf numFmtId="0" fontId="20" fillId="0" borderId="0" xfId="0" applyFont="1" applyFill="1" applyAlignment="1"/>
    <xf numFmtId="169" fontId="10" fillId="0" borderId="0" xfId="16" applyNumberFormat="1" applyFont="1" applyFill="1" applyAlignment="1">
      <alignment horizontal="right"/>
    </xf>
    <xf numFmtId="0" fontId="17" fillId="0" borderId="0" xfId="0" applyFont="1" applyFill="1" applyAlignment="1"/>
    <xf numFmtId="0" fontId="10" fillId="0" borderId="2" xfId="0" applyFont="1" applyFill="1" applyBorder="1" applyAlignment="1"/>
    <xf numFmtId="40" fontId="10" fillId="0" borderId="0" xfId="0" quotePrefix="1" applyNumberFormat="1" applyFont="1" applyFill="1" applyAlignment="1">
      <alignment horizontal="center"/>
    </xf>
    <xf numFmtId="40" fontId="10" fillId="0" borderId="0" xfId="16" applyNumberFormat="1" applyFont="1" applyFill="1" applyAlignment="1" applyProtection="1">
      <alignment horizontal="left" indent="2"/>
    </xf>
    <xf numFmtId="40" fontId="10" fillId="0" borderId="0" xfId="16" quotePrefix="1" applyNumberFormat="1" applyFont="1" applyFill="1" applyAlignment="1" applyProtection="1">
      <alignment horizontal="left" indent="2"/>
    </xf>
    <xf numFmtId="40" fontId="14" fillId="0" borderId="0" xfId="5" applyNumberFormat="1" applyFont="1" applyFill="1" applyBorder="1" applyAlignment="1">
      <alignment horizontal="center"/>
    </xf>
    <xf numFmtId="40" fontId="10" fillId="0" borderId="0" xfId="24" applyNumberFormat="1" applyFont="1"/>
    <xf numFmtId="40" fontId="26" fillId="0" borderId="0" xfId="16" applyNumberFormat="1" applyFont="1" applyAlignment="1" applyProtection="1">
      <alignment horizontal="left"/>
    </xf>
    <xf numFmtId="40" fontId="10" fillId="0" borderId="0" xfId="24" applyNumberFormat="1" applyFont="1" applyAlignment="1"/>
    <xf numFmtId="40" fontId="26" fillId="0" borderId="0" xfId="16" applyNumberFormat="1" applyFont="1" applyAlignment="1"/>
    <xf numFmtId="40" fontId="10" fillId="0" borderId="0" xfId="24" applyNumberFormat="1" applyFont="1" applyFill="1"/>
    <xf numFmtId="40" fontId="10" fillId="0" borderId="0" xfId="24" applyNumberFormat="1" applyFont="1" applyFill="1" applyAlignment="1"/>
    <xf numFmtId="167" fontId="10" fillId="0" borderId="0" xfId="0" applyNumberFormat="1" applyFont="1" applyFill="1"/>
    <xf numFmtId="167" fontId="10" fillId="0" borderId="0" xfId="16" applyNumberFormat="1" applyFont="1" applyFill="1" applyAlignment="1">
      <alignment horizontal="left" indent="1"/>
    </xf>
    <xf numFmtId="40" fontId="10" fillId="0" borderId="2" xfId="16" applyNumberFormat="1" applyFont="1" applyBorder="1" applyAlignment="1">
      <alignment horizontal="center"/>
    </xf>
    <xf numFmtId="40" fontId="10" fillId="0" borderId="3" xfId="0" applyNumberFormat="1" applyFont="1" applyBorder="1" applyAlignment="1">
      <alignment horizontal="center"/>
    </xf>
    <xf numFmtId="169" fontId="10" fillId="0" borderId="3" xfId="16" applyNumberFormat="1" applyFont="1" applyBorder="1" applyAlignment="1">
      <alignment horizontal="center"/>
    </xf>
    <xf numFmtId="168" fontId="17" fillId="0" borderId="0" xfId="16" applyNumberFormat="1" applyFont="1" applyFill="1" applyAlignment="1"/>
    <xf numFmtId="168" fontId="17" fillId="0" borderId="2" xfId="16" applyNumberFormat="1" applyFont="1" applyBorder="1" applyAlignment="1"/>
    <xf numFmtId="168" fontId="17" fillId="0" borderId="0" xfId="16" applyNumberFormat="1" applyFont="1" applyBorder="1" applyAlignment="1"/>
    <xf numFmtId="168" fontId="17" fillId="0" borderId="0" xfId="16" applyNumberFormat="1" applyFont="1" applyFill="1" applyBorder="1" applyAlignment="1"/>
    <xf numFmtId="40" fontId="14" fillId="0" borderId="0" xfId="5" applyNumberFormat="1" applyFont="1" applyFill="1" applyBorder="1" applyAlignment="1">
      <alignment horizontal="center"/>
    </xf>
    <xf numFmtId="169" fontId="10" fillId="0" borderId="0" xfId="1" quotePrefix="1" applyNumberFormat="1" applyFont="1" applyAlignment="1">
      <alignment horizontal="center"/>
    </xf>
    <xf numFmtId="168" fontId="10" fillId="0" borderId="0" xfId="58" applyNumberFormat="1" applyFont="1" applyFill="1" applyBorder="1"/>
    <xf numFmtId="173" fontId="10" fillId="0" borderId="0" xfId="26" applyNumberFormat="1" applyFont="1" applyFill="1" applyBorder="1" applyAlignment="1">
      <alignment horizontal="center"/>
    </xf>
    <xf numFmtId="0" fontId="14" fillId="0" borderId="0" xfId="0" applyFont="1" applyFill="1" applyAlignment="1">
      <alignment horizontal="center"/>
    </xf>
    <xf numFmtId="0" fontId="14" fillId="0" borderId="0" xfId="67" applyFont="1" applyFill="1" applyAlignment="1"/>
    <xf numFmtId="39" fontId="14" fillId="0" borderId="0" xfId="2189" applyNumberFormat="1" applyFont="1" applyFill="1"/>
    <xf numFmtId="39" fontId="14" fillId="0" borderId="0" xfId="2190" applyNumberFormat="1" applyFont="1" applyFill="1"/>
    <xf numFmtId="39" fontId="10" fillId="0" borderId="0" xfId="16" applyFont="1"/>
    <xf numFmtId="168" fontId="10" fillId="0" borderId="0" xfId="24" applyNumberFormat="1" applyFont="1" applyFill="1" applyBorder="1" applyAlignment="1">
      <alignment vertical="center"/>
    </xf>
    <xf numFmtId="0" fontId="14" fillId="0" borderId="0" xfId="27" applyFont="1" applyFill="1" applyAlignment="1">
      <alignment horizontal="left"/>
    </xf>
    <xf numFmtId="39" fontId="14" fillId="0" borderId="0" xfId="170" applyNumberFormat="1" applyFont="1" applyFill="1"/>
    <xf numFmtId="39" fontId="14" fillId="0" borderId="0" xfId="170" applyNumberFormat="1" applyFont="1" applyFill="1" applyAlignment="1">
      <alignment horizontal="center"/>
    </xf>
    <xf numFmtId="39" fontId="14" fillId="0" borderId="0" xfId="0" applyNumberFormat="1" applyFont="1" applyFill="1" applyAlignment="1">
      <alignment horizontal="center"/>
    </xf>
    <xf numFmtId="168" fontId="14" fillId="0" borderId="0" xfId="0" applyNumberFormat="1" applyFont="1" applyFill="1" applyAlignment="1">
      <alignment horizontal="right"/>
    </xf>
    <xf numFmtId="39" fontId="14" fillId="0" borderId="2" xfId="0" applyNumberFormat="1" applyFont="1" applyFill="1" applyBorder="1" applyAlignment="1">
      <alignment horizontal="center"/>
    </xf>
    <xf numFmtId="168" fontId="14" fillId="0" borderId="0" xfId="0" applyNumberFormat="1" applyFont="1" applyFill="1" applyAlignment="1">
      <alignment horizontal="left" indent="3"/>
    </xf>
    <xf numFmtId="39" fontId="14" fillId="0" borderId="0" xfId="0" applyNumberFormat="1" applyFont="1" applyFill="1" applyBorder="1" applyAlignment="1">
      <alignment horizontal="center"/>
    </xf>
    <xf numFmtId="0" fontId="14" fillId="0" borderId="0" xfId="26" applyFont="1" applyFill="1"/>
    <xf numFmtId="0" fontId="17" fillId="0" borderId="0" xfId="0" applyFont="1" applyAlignment="1">
      <alignment horizontal="left" indent="3"/>
    </xf>
    <xf numFmtId="0" fontId="14" fillId="0" borderId="0" xfId="0" applyFont="1" applyBorder="1" applyAlignment="1">
      <alignment horizontal="center"/>
    </xf>
    <xf numFmtId="168" fontId="17" fillId="0" borderId="0" xfId="58" applyNumberFormat="1" applyFont="1" applyFill="1" applyAlignment="1"/>
    <xf numFmtId="169" fontId="17" fillId="0" borderId="0" xfId="58" applyNumberFormat="1" applyFont="1" applyFill="1" applyAlignment="1"/>
    <xf numFmtId="168" fontId="17" fillId="0" borderId="0" xfId="24" applyNumberFormat="1" applyFont="1" applyFill="1"/>
    <xf numFmtId="168" fontId="17" fillId="0" borderId="0" xfId="58" applyNumberFormat="1" applyFont="1" applyFill="1"/>
    <xf numFmtId="168" fontId="17" fillId="0" borderId="0" xfId="15" applyNumberFormat="1" applyFont="1" applyFill="1"/>
    <xf numFmtId="168" fontId="14" fillId="0" borderId="19" xfId="15" applyNumberFormat="1" applyFont="1" applyFill="1" applyBorder="1" applyAlignment="1">
      <alignment horizontal="center"/>
    </xf>
    <xf numFmtId="168" fontId="14" fillId="0" borderId="0" xfId="15" applyNumberFormat="1" applyFont="1" applyFill="1" applyBorder="1" applyAlignment="1">
      <alignment horizontal="center"/>
    </xf>
    <xf numFmtId="168" fontId="17" fillId="0" borderId="0" xfId="24" applyNumberFormat="1" applyFont="1" applyFill="1" applyBorder="1"/>
    <xf numFmtId="168" fontId="17" fillId="0" borderId="0" xfId="58" applyNumberFormat="1" applyFont="1" applyFill="1" applyBorder="1"/>
    <xf numFmtId="191" fontId="14" fillId="0" borderId="0" xfId="58" applyNumberFormat="1" applyFont="1" applyFill="1"/>
    <xf numFmtId="191" fontId="14" fillId="0" borderId="0" xfId="58" applyNumberFormat="1" applyFont="1" applyFill="1" applyAlignment="1">
      <alignment horizontal="center"/>
    </xf>
    <xf numFmtId="191" fontId="14" fillId="0" borderId="0" xfId="26" applyNumberFormat="1" applyFont="1" applyFill="1"/>
    <xf numFmtId="191" fontId="14" fillId="0" borderId="0" xfId="26" applyNumberFormat="1" applyFont="1" applyFill="1" applyAlignment="1">
      <alignment horizontal="center"/>
    </xf>
    <xf numFmtId="168" fontId="17" fillId="0" borderId="0" xfId="24" applyNumberFormat="1" applyFont="1" applyFill="1" applyAlignment="1">
      <alignment vertical="center"/>
    </xf>
    <xf numFmtId="168" fontId="17" fillId="0" borderId="0" xfId="58" applyNumberFormat="1" applyFont="1" applyFill="1" applyAlignment="1">
      <alignment vertical="center"/>
    </xf>
    <xf numFmtId="168" fontId="17" fillId="0" borderId="0" xfId="24" applyNumberFormat="1" applyFont="1" applyFill="1" applyBorder="1" applyAlignment="1">
      <alignment vertical="center"/>
    </xf>
    <xf numFmtId="168" fontId="17" fillId="0" borderId="0" xfId="58" applyNumberFormat="1" applyFont="1" applyFill="1" applyBorder="1" applyAlignment="1">
      <alignment vertical="center"/>
    </xf>
    <xf numFmtId="168" fontId="17" fillId="0" borderId="2" xfId="24" applyNumberFormat="1" applyFont="1" applyFill="1" applyBorder="1" applyAlignment="1">
      <alignment vertical="center"/>
    </xf>
    <xf numFmtId="168" fontId="17" fillId="0" borderId="2" xfId="58" applyNumberFormat="1" applyFont="1" applyFill="1" applyBorder="1" applyAlignment="1">
      <alignment vertical="center"/>
    </xf>
    <xf numFmtId="169" fontId="14" fillId="0" borderId="3" xfId="27" applyNumberFormat="1" applyFont="1" applyFill="1" applyBorder="1" applyAlignment="1">
      <alignment vertical="center"/>
    </xf>
    <xf numFmtId="0" fontId="14" fillId="0" borderId="0" xfId="27" applyFont="1" applyFill="1" applyAlignment="1">
      <alignment vertical="center"/>
    </xf>
    <xf numFmtId="170" fontId="14" fillId="0" borderId="3" xfId="1" applyNumberFormat="1" applyFont="1" applyFill="1" applyBorder="1" applyAlignment="1">
      <alignment vertical="center"/>
    </xf>
    <xf numFmtId="169" fontId="14" fillId="0" borderId="0" xfId="27" applyNumberFormat="1" applyFont="1" applyFill="1" applyAlignment="1">
      <alignment vertical="center"/>
    </xf>
    <xf numFmtId="168" fontId="10" fillId="0" borderId="0" xfId="24" applyNumberFormat="1" applyFont="1" applyFill="1" applyAlignment="1">
      <alignment vertical="center"/>
    </xf>
    <xf numFmtId="169" fontId="14" fillId="0" borderId="4" xfId="27" applyNumberFormat="1" applyFont="1" applyFill="1" applyBorder="1" applyAlignment="1">
      <alignment vertical="center"/>
    </xf>
    <xf numFmtId="170" fontId="14" fillId="0" borderId="4" xfId="27" applyNumberFormat="1" applyFont="1" applyFill="1" applyBorder="1" applyAlignment="1">
      <alignment vertical="center"/>
    </xf>
    <xf numFmtId="190" fontId="14" fillId="0" borderId="0" xfId="27" applyNumberFormat="1" applyFont="1" applyFill="1" applyAlignment="1">
      <alignment vertical="center"/>
    </xf>
    <xf numFmtId="169" fontId="14" fillId="0" borderId="5" xfId="27" applyNumberFormat="1" applyFont="1" applyFill="1" applyBorder="1" applyAlignment="1">
      <alignment vertical="center"/>
    </xf>
    <xf numFmtId="168" fontId="17" fillId="0" borderId="0" xfId="0" applyNumberFormat="1" applyFont="1" applyFill="1" applyBorder="1" applyAlignment="1"/>
    <xf numFmtId="40" fontId="10" fillId="0" borderId="0" xfId="16" quotePrefix="1" applyNumberFormat="1" applyFont="1" applyFill="1" applyAlignment="1" applyProtection="1">
      <alignment horizontal="center"/>
    </xf>
    <xf numFmtId="39" fontId="10" fillId="0" borderId="0" xfId="16" quotePrefix="1" applyNumberFormat="1" applyFont="1" applyFill="1" applyAlignment="1" applyProtection="1">
      <alignment horizontal="center"/>
    </xf>
    <xf numFmtId="0" fontId="14" fillId="0" borderId="2" xfId="0" applyFont="1" applyBorder="1" applyAlignment="1">
      <alignment horizontal="center"/>
    </xf>
    <xf numFmtId="40" fontId="10" fillId="0" borderId="0" xfId="0" applyNumberFormat="1" applyFont="1" applyAlignment="1">
      <alignment horizontal="center"/>
    </xf>
    <xf numFmtId="0" fontId="10" fillId="0" borderId="3" xfId="0" applyFont="1" applyBorder="1" applyAlignment="1">
      <alignment horizontal="center"/>
    </xf>
    <xf numFmtId="169" fontId="10" fillId="0" borderId="0" xfId="16" applyNumberFormat="1" applyFont="1" applyAlignment="1">
      <alignment horizontal="right"/>
    </xf>
    <xf numFmtId="169" fontId="10" fillId="0" borderId="4" xfId="1" applyNumberFormat="1" applyFont="1" applyBorder="1" applyAlignment="1">
      <alignment horizontal="right"/>
    </xf>
    <xf numFmtId="169" fontId="10" fillId="0" borderId="0" xfId="16" applyNumberFormat="1" applyFont="1" applyFill="1" applyAlignment="1"/>
    <xf numFmtId="37" fontId="10" fillId="0" borderId="0" xfId="2" applyNumberFormat="1" applyFont="1" applyFill="1" applyAlignment="1">
      <alignment horizontal="right"/>
    </xf>
    <xf numFmtId="40" fontId="10" fillId="0" borderId="0" xfId="16" quotePrefix="1" applyNumberFormat="1" applyFont="1" applyAlignment="1" applyProtection="1">
      <alignment horizontal="center"/>
    </xf>
    <xf numFmtId="40" fontId="10" fillId="0" borderId="0" xfId="16" applyNumberFormat="1" applyFont="1" applyAlignment="1" applyProtection="1">
      <alignment horizontal="center"/>
    </xf>
    <xf numFmtId="40" fontId="18" fillId="0" borderId="0" xfId="0" applyNumberFormat="1" applyFont="1"/>
    <xf numFmtId="167" fontId="10" fillId="0" borderId="0" xfId="0" applyNumberFormat="1" applyFont="1" applyAlignment="1"/>
    <xf numFmtId="40" fontId="10" fillId="0" borderId="0" xfId="0" applyNumberFormat="1" applyFont="1" applyAlignment="1">
      <alignment horizontal="left"/>
    </xf>
    <xf numFmtId="168" fontId="10" fillId="0" borderId="0" xfId="0" applyNumberFormat="1" applyFont="1" applyAlignment="1"/>
    <xf numFmtId="170" fontId="14" fillId="0" borderId="0" xfId="0" applyNumberFormat="1" applyFont="1" applyFill="1" applyBorder="1"/>
    <xf numFmtId="170" fontId="14" fillId="0" borderId="0" xfId="0" applyNumberFormat="1" applyFont="1" applyFill="1" applyBorder="1" applyAlignment="1"/>
    <xf numFmtId="170" fontId="14" fillId="0" borderId="0" xfId="0" applyNumberFormat="1" applyFont="1" applyFill="1" applyBorder="1" applyAlignment="1">
      <alignment horizontal="left"/>
    </xf>
    <xf numFmtId="170" fontId="14" fillId="0" borderId="0" xfId="0" quotePrefix="1" applyNumberFormat="1" applyFont="1" applyFill="1" applyBorder="1" applyAlignment="1">
      <alignment horizontal="left"/>
    </xf>
    <xf numFmtId="40" fontId="10" fillId="0" borderId="0" xfId="16" applyNumberFormat="1" applyFont="1" applyAlignment="1" applyProtection="1"/>
    <xf numFmtId="39" fontId="14" fillId="0" borderId="0" xfId="25" applyNumberFormat="1" applyFont="1" applyFill="1" applyAlignment="1" applyProtection="1">
      <alignment horizontal="left"/>
    </xf>
    <xf numFmtId="40" fontId="10" fillId="0" borderId="0" xfId="16" quotePrefix="1" applyNumberFormat="1" applyFont="1" applyBorder="1" applyAlignment="1" applyProtection="1">
      <alignment horizontal="left"/>
    </xf>
    <xf numFmtId="40" fontId="10" fillId="0" borderId="0" xfId="0" applyNumberFormat="1" applyFont="1" applyBorder="1" applyAlignment="1"/>
    <xf numFmtId="40" fontId="10" fillId="0" borderId="0" xfId="16" applyNumberFormat="1" applyFont="1" applyBorder="1" applyAlignment="1" applyProtection="1">
      <alignment horizontal="left"/>
    </xf>
    <xf numFmtId="40" fontId="10" fillId="0" borderId="0" xfId="1" applyNumberFormat="1" applyFont="1" applyBorder="1"/>
    <xf numFmtId="168" fontId="14" fillId="0" borderId="0" xfId="0" applyNumberFormat="1" applyFont="1"/>
    <xf numFmtId="40" fontId="20" fillId="0" borderId="0" xfId="20" applyNumberFormat="1" applyFont="1" applyFill="1" applyAlignment="1"/>
    <xf numFmtId="40" fontId="14" fillId="0" borderId="0" xfId="20" applyNumberFormat="1" applyFont="1" applyFill="1" applyAlignment="1">
      <alignment horizontal="center"/>
    </xf>
    <xf numFmtId="40" fontId="10" fillId="0" borderId="0" xfId="16" applyNumberFormat="1" applyFont="1" applyFill="1" applyBorder="1" applyAlignment="1" applyProtection="1">
      <alignment horizontal="left"/>
    </xf>
    <xf numFmtId="40" fontId="10" fillId="0" borderId="0" xfId="16" applyNumberFormat="1" applyFont="1" applyBorder="1" applyAlignment="1">
      <alignment horizontal="left"/>
    </xf>
    <xf numFmtId="40" fontId="10" fillId="0" borderId="0" xfId="16" applyNumberFormat="1" applyFont="1"/>
    <xf numFmtId="40" fontId="10" fillId="0" borderId="0" xfId="16" quotePrefix="1" applyNumberFormat="1" applyFont="1" applyAlignment="1">
      <alignment horizontal="center"/>
    </xf>
    <xf numFmtId="40" fontId="108" fillId="0" borderId="0" xfId="16" applyNumberFormat="1" applyFont="1" applyAlignment="1"/>
    <xf numFmtId="167" fontId="10" fillId="0" borderId="0" xfId="16" applyNumberFormat="1" applyFont="1" applyAlignment="1" applyProtection="1">
      <alignment horizontal="left"/>
    </xf>
    <xf numFmtId="40" fontId="105" fillId="0" borderId="0" xfId="16" applyNumberFormat="1" applyFont="1" applyAlignment="1"/>
    <xf numFmtId="167" fontId="10" fillId="0" borderId="0" xfId="16" applyNumberFormat="1" applyFont="1" applyAlignment="1" applyProtection="1"/>
    <xf numFmtId="167" fontId="10" fillId="0" borderId="0" xfId="1" applyNumberFormat="1" applyFont="1" applyAlignment="1"/>
    <xf numFmtId="39" fontId="10" fillId="0" borderId="0" xfId="17" applyFont="1" applyAlignment="1" applyProtection="1">
      <alignment horizontal="left"/>
    </xf>
    <xf numFmtId="39" fontId="10" fillId="0" borderId="0" xfId="17" applyFont="1" applyAlignment="1"/>
    <xf numFmtId="0" fontId="10" fillId="0" borderId="0" xfId="13" applyFont="1" applyBorder="1" applyAlignment="1"/>
    <xf numFmtId="0" fontId="10" fillId="0" borderId="0" xfId="13" applyFont="1" applyAlignment="1"/>
    <xf numFmtId="168" fontId="14" fillId="0" borderId="0" xfId="16" applyNumberFormat="1" applyFont="1" applyFill="1" applyAlignment="1"/>
    <xf numFmtId="0" fontId="17" fillId="0" borderId="0" xfId="13" applyFont="1" applyAlignment="1"/>
    <xf numFmtId="39" fontId="14" fillId="0" borderId="0" xfId="17" applyNumberFormat="1" applyFont="1" applyFill="1"/>
    <xf numFmtId="0" fontId="10" fillId="0" borderId="0" xfId="0" applyNumberFormat="1" applyFont="1"/>
    <xf numFmtId="168" fontId="14" fillId="0" borderId="0" xfId="16" applyNumberFormat="1" applyFont="1" applyFill="1" applyAlignment="1">
      <alignment horizontal="left"/>
    </xf>
    <xf numFmtId="0" fontId="14" fillId="0" borderId="0" xfId="0" applyNumberFormat="1" applyFont="1" applyFill="1"/>
    <xf numFmtId="39" fontId="14" fillId="0" borderId="0" xfId="17" applyNumberFormat="1" applyFont="1" applyFill="1" applyAlignment="1" applyProtection="1">
      <alignment horizontal="left" indent="1"/>
    </xf>
    <xf numFmtId="39" fontId="10" fillId="0" borderId="0" xfId="16" applyFont="1" applyFill="1" applyAlignment="1" applyProtection="1">
      <alignment horizontal="left"/>
    </xf>
    <xf numFmtId="37" fontId="10" fillId="0" borderId="0" xfId="16" applyNumberFormat="1" applyFont="1" applyAlignment="1" applyProtection="1"/>
    <xf numFmtId="40" fontId="10" fillId="0" borderId="0" xfId="5" applyNumberFormat="1" applyFont="1" applyAlignment="1"/>
    <xf numFmtId="0" fontId="17" fillId="0" borderId="0" xfId="0" applyFont="1" applyAlignment="1"/>
    <xf numFmtId="0" fontId="17" fillId="0" borderId="0" xfId="0" applyFont="1" applyAlignment="1">
      <alignment vertical="center"/>
    </xf>
    <xf numFmtId="0" fontId="18" fillId="0" borderId="0" xfId="5" applyFont="1"/>
    <xf numFmtId="0" fontId="6" fillId="0" borderId="0" xfId="0" applyFont="1"/>
    <xf numFmtId="168" fontId="14" fillId="0" borderId="0" xfId="16" applyNumberFormat="1" applyFont="1" applyBorder="1" applyAlignment="1" applyProtection="1"/>
    <xf numFmtId="39" fontId="10" fillId="0" borderId="0" xfId="16" quotePrefix="1" applyFont="1"/>
    <xf numFmtId="43" fontId="10" fillId="0" borderId="0" xfId="2" applyFont="1"/>
    <xf numFmtId="39" fontId="10" fillId="0" borderId="0" xfId="16" applyFont="1" applyAlignment="1">
      <alignment horizontal="left" indent="2"/>
    </xf>
    <xf numFmtId="0" fontId="10" fillId="0" borderId="0" xfId="24" applyFont="1"/>
    <xf numFmtId="43" fontId="10" fillId="0" borderId="0" xfId="58" applyFont="1"/>
    <xf numFmtId="39" fontId="10" fillId="0" borderId="0" xfId="16" applyFont="1" applyFill="1"/>
    <xf numFmtId="40" fontId="10" fillId="0" borderId="0" xfId="2" applyNumberFormat="1" applyFont="1"/>
    <xf numFmtId="168" fontId="10" fillId="0" borderId="0" xfId="2" applyNumberFormat="1" applyFont="1"/>
    <xf numFmtId="0" fontId="10" fillId="0" borderId="0" xfId="16" applyNumberFormat="1" applyFont="1" applyAlignment="1">
      <alignment horizontal="center"/>
    </xf>
    <xf numFmtId="169" fontId="10" fillId="0" borderId="0" xfId="16" quotePrefix="1" applyNumberFormat="1" applyFont="1" applyFill="1" applyAlignment="1">
      <alignment horizontal="right"/>
    </xf>
    <xf numFmtId="169" fontId="10" fillId="0" borderId="0" xfId="0" applyNumberFormat="1" applyFont="1" applyFill="1" applyAlignment="1"/>
    <xf numFmtId="168" fontId="14" fillId="0" borderId="0" xfId="16" applyNumberFormat="1" applyFont="1" applyFill="1" applyAlignment="1" applyProtection="1">
      <alignment horizontal="center"/>
    </xf>
    <xf numFmtId="0" fontId="14" fillId="0" borderId="2" xfId="0" applyFont="1" applyFill="1" applyBorder="1" applyAlignment="1"/>
    <xf numFmtId="0" fontId="10" fillId="0" borderId="0" xfId="16" applyNumberFormat="1" applyFont="1" applyFill="1" applyAlignment="1">
      <alignment horizontal="center"/>
    </xf>
    <xf numFmtId="168" fontId="14" fillId="0" borderId="0" xfId="16" applyNumberFormat="1" applyFont="1" applyBorder="1" applyAlignment="1" applyProtection="1">
      <alignment horizontal="center"/>
    </xf>
    <xf numFmtId="0" fontId="17" fillId="0" borderId="0" xfId="26" applyFont="1" applyFill="1"/>
    <xf numFmtId="168" fontId="14" fillId="0" borderId="0" xfId="0" applyNumberFormat="1" applyFont="1" applyFill="1" applyBorder="1" applyAlignment="1"/>
    <xf numFmtId="168" fontId="14" fillId="0" borderId="0" xfId="0" applyNumberFormat="1" applyFont="1" applyFill="1" applyBorder="1"/>
    <xf numFmtId="0" fontId="14" fillId="0" borderId="0" xfId="16" quotePrefix="1" applyNumberFormat="1" applyFont="1" applyFill="1" applyAlignment="1">
      <alignment horizontal="center"/>
    </xf>
    <xf numFmtId="168" fontId="10" fillId="0" borderId="0" xfId="16" applyNumberFormat="1" applyFont="1" applyAlignment="1"/>
    <xf numFmtId="0" fontId="14" fillId="0" borderId="0" xfId="16" applyNumberFormat="1" applyFont="1" applyBorder="1" applyAlignment="1" applyProtection="1">
      <alignment horizontal="center"/>
    </xf>
    <xf numFmtId="40" fontId="10" fillId="0" borderId="0" xfId="0" quotePrefix="1" applyNumberFormat="1" applyFont="1" applyFill="1" applyAlignment="1">
      <alignment horizontal="left"/>
    </xf>
    <xf numFmtId="0" fontId="10" fillId="0" borderId="0" xfId="16" applyNumberFormat="1" applyFont="1" applyFill="1" applyBorder="1" applyAlignment="1">
      <alignment horizontal="center"/>
    </xf>
    <xf numFmtId="168" fontId="14" fillId="0" borderId="0" xfId="15" applyNumberFormat="1" applyFont="1"/>
    <xf numFmtId="168" fontId="16" fillId="0" borderId="2" xfId="15" applyNumberFormat="1" applyFont="1" applyFill="1" applyBorder="1"/>
    <xf numFmtId="168" fontId="14" fillId="0" borderId="2" xfId="16" applyNumberFormat="1" applyFont="1" applyBorder="1" applyAlignment="1" applyProtection="1">
      <alignment horizontal="left"/>
    </xf>
    <xf numFmtId="0" fontId="14" fillId="0" borderId="0" xfId="5" applyFont="1" applyFill="1"/>
    <xf numFmtId="176" fontId="16" fillId="0" borderId="6" xfId="12" quotePrefix="1" applyNumberFormat="1" applyFont="1" applyFill="1" applyBorder="1" applyAlignment="1">
      <alignment horizontal="right"/>
    </xf>
    <xf numFmtId="168" fontId="16" fillId="0" borderId="0" xfId="15" applyNumberFormat="1" applyFont="1" applyFill="1" applyAlignment="1">
      <alignment horizontal="left" indent="3"/>
    </xf>
    <xf numFmtId="40" fontId="10" fillId="0" borderId="0" xfId="5" applyNumberFormat="1" applyFont="1" applyFill="1"/>
    <xf numFmtId="43" fontId="10" fillId="0" borderId="0" xfId="58" applyFont="1" applyBorder="1"/>
    <xf numFmtId="0" fontId="18" fillId="0" borderId="0" xfId="24" applyFont="1"/>
    <xf numFmtId="43" fontId="10" fillId="0" borderId="0" xfId="58" applyFont="1" applyFill="1"/>
    <xf numFmtId="0" fontId="10" fillId="0" borderId="0" xfId="24" applyFont="1" applyFill="1"/>
    <xf numFmtId="43" fontId="10" fillId="0" borderId="0" xfId="58" applyFont="1" applyFill="1" applyBorder="1"/>
    <xf numFmtId="0" fontId="18" fillId="0" borderId="0" xfId="5" applyFont="1" applyFill="1"/>
    <xf numFmtId="40" fontId="10" fillId="0" borderId="0" xfId="24" applyNumberFormat="1" applyFont="1" applyBorder="1"/>
    <xf numFmtId="168" fontId="10" fillId="0" borderId="0" xfId="24" applyNumberFormat="1" applyFont="1"/>
    <xf numFmtId="168" fontId="10" fillId="0" borderId="0" xfId="16" applyNumberFormat="1" applyFont="1" applyBorder="1"/>
    <xf numFmtId="168" fontId="10" fillId="0" borderId="0" xfId="5" applyNumberFormat="1" applyFont="1"/>
    <xf numFmtId="168" fontId="10" fillId="0" borderId="0" xfId="24" applyNumberFormat="1" applyFont="1" applyFill="1" applyBorder="1"/>
    <xf numFmtId="189" fontId="10" fillId="0" borderId="0" xfId="24" applyNumberFormat="1" applyFont="1" applyFill="1" applyBorder="1"/>
    <xf numFmtId="168" fontId="10" fillId="0" borderId="0" xfId="58" applyNumberFormat="1" applyFont="1" applyFill="1" applyAlignment="1">
      <alignment vertical="center"/>
    </xf>
    <xf numFmtId="170" fontId="10" fillId="0" borderId="0" xfId="24" applyNumberFormat="1" applyFont="1" applyFill="1" applyBorder="1" applyAlignment="1">
      <alignment vertical="center"/>
    </xf>
    <xf numFmtId="168" fontId="10" fillId="0" borderId="0" xfId="58" applyNumberFormat="1" applyFont="1" applyFill="1" applyBorder="1" applyAlignment="1">
      <alignment vertical="center"/>
    </xf>
    <xf numFmtId="170" fontId="18" fillId="0" borderId="0" xfId="24" applyNumberFormat="1" applyFont="1"/>
    <xf numFmtId="40" fontId="14" fillId="0" borderId="0" xfId="5" applyNumberFormat="1" applyFont="1" applyAlignment="1"/>
    <xf numFmtId="168" fontId="10" fillId="0" borderId="2" xfId="24" applyNumberFormat="1" applyFont="1" applyFill="1" applyBorder="1" applyAlignment="1">
      <alignment vertical="center"/>
    </xf>
    <xf numFmtId="0" fontId="14" fillId="0" borderId="0" xfId="2190" applyNumberFormat="1" applyFont="1" applyFill="1"/>
    <xf numFmtId="0" fontId="14" fillId="0" borderId="0" xfId="2190" applyNumberFormat="1" applyFont="1"/>
    <xf numFmtId="168" fontId="14" fillId="0" borderId="0" xfId="22" applyNumberFormat="1" applyFont="1" applyFill="1" applyAlignment="1">
      <alignment horizontal="left" indent="2"/>
    </xf>
    <xf numFmtId="40" fontId="17" fillId="0" borderId="0" xfId="0" applyNumberFormat="1" applyFont="1" applyFill="1" applyAlignment="1">
      <alignment horizontal="center"/>
    </xf>
    <xf numFmtId="40" fontId="17" fillId="0" borderId="0" xfId="0" applyNumberFormat="1" applyFont="1" applyFill="1" applyAlignment="1"/>
    <xf numFmtId="40" fontId="17" fillId="0" borderId="0" xfId="0" applyNumberFormat="1" applyFont="1" applyFill="1" applyAlignment="1">
      <alignment horizontal="left"/>
    </xf>
    <xf numFmtId="40" fontId="10" fillId="0" borderId="0" xfId="1" applyNumberFormat="1" applyFont="1" applyFill="1"/>
    <xf numFmtId="40" fontId="10" fillId="0" borderId="0" xfId="1" applyNumberFormat="1" applyFont="1"/>
    <xf numFmtId="39" fontId="10" fillId="0" borderId="3" xfId="16" quotePrefix="1" applyNumberFormat="1" applyFont="1" applyBorder="1" applyAlignment="1">
      <alignment horizontal="center"/>
    </xf>
    <xf numFmtId="40" fontId="10" fillId="0" borderId="0" xfId="58" applyNumberFormat="1" applyFont="1"/>
    <xf numFmtId="40" fontId="10" fillId="0" borderId="0" xfId="58" quotePrefix="1" applyNumberFormat="1" applyFont="1"/>
    <xf numFmtId="172" fontId="10" fillId="0" borderId="0" xfId="58" applyNumberFormat="1" applyFont="1" applyFill="1"/>
    <xf numFmtId="172" fontId="10" fillId="0" borderId="0" xfId="58" applyNumberFormat="1" applyFont="1"/>
    <xf numFmtId="172" fontId="10" fillId="0" borderId="0" xfId="58" applyNumberFormat="1" applyFont="1" applyBorder="1"/>
    <xf numFmtId="172" fontId="10" fillId="0" borderId="0" xfId="58" applyNumberFormat="1" applyFont="1" applyAlignment="1"/>
    <xf numFmtId="172" fontId="18" fillId="0" borderId="0" xfId="58" applyNumberFormat="1" applyFont="1"/>
    <xf numFmtId="40" fontId="10" fillId="0" borderId="0" xfId="2" quotePrefix="1" applyNumberFormat="1" applyFont="1"/>
    <xf numFmtId="0" fontId="10" fillId="0" borderId="0" xfId="5" applyFont="1" applyFill="1"/>
    <xf numFmtId="49" fontId="10" fillId="0" borderId="0" xfId="0" applyNumberFormat="1" applyFont="1"/>
    <xf numFmtId="49" fontId="10" fillId="0" borderId="0" xfId="16" applyNumberFormat="1" applyFont="1" applyAlignment="1">
      <alignment horizontal="center"/>
    </xf>
    <xf numFmtId="43" fontId="10" fillId="0" borderId="0" xfId="1" applyFont="1"/>
    <xf numFmtId="168" fontId="17" fillId="0" borderId="0" xfId="24" applyNumberFormat="1" applyFont="1"/>
    <xf numFmtId="168" fontId="17" fillId="0" borderId="0" xfId="58" applyNumberFormat="1" applyFont="1"/>
    <xf numFmtId="43" fontId="10" fillId="0" borderId="0" xfId="2" applyFont="1" applyFill="1"/>
    <xf numFmtId="168" fontId="10" fillId="0" borderId="0" xfId="2" applyNumberFormat="1" applyFont="1" applyFill="1"/>
    <xf numFmtId="168" fontId="18" fillId="0" borderId="0" xfId="5" applyNumberFormat="1" applyFont="1" applyFill="1"/>
    <xf numFmtId="168" fontId="10" fillId="0" borderId="0" xfId="5" applyNumberFormat="1" applyFont="1" applyFill="1"/>
    <xf numFmtId="168" fontId="18" fillId="0" borderId="0" xfId="24" applyNumberFormat="1" applyFont="1" applyFill="1" applyBorder="1" applyAlignment="1">
      <alignment vertical="center"/>
    </xf>
    <xf numFmtId="168" fontId="17" fillId="0" borderId="0" xfId="16" applyNumberFormat="1" applyFont="1" applyAlignment="1"/>
    <xf numFmtId="168" fontId="10" fillId="0" borderId="0" xfId="16" quotePrefix="1" applyNumberFormat="1" applyFont="1" applyFill="1" applyAlignment="1">
      <alignment horizontal="right"/>
    </xf>
    <xf numFmtId="168" fontId="17" fillId="0" borderId="0" xfId="0" applyNumberFormat="1" applyFont="1" applyAlignment="1"/>
    <xf numFmtId="168" fontId="17" fillId="0" borderId="0" xfId="16" quotePrefix="1" applyNumberFormat="1" applyFont="1" applyAlignment="1">
      <alignment horizontal="right"/>
    </xf>
    <xf numFmtId="168" fontId="17" fillId="0" borderId="0" xfId="16" applyNumberFormat="1" applyFont="1" applyAlignment="1">
      <alignment horizontal="right"/>
    </xf>
    <xf numFmtId="168" fontId="10" fillId="0" borderId="0" xfId="16" quotePrefix="1" applyNumberFormat="1" applyFont="1" applyAlignment="1">
      <alignment horizontal="right"/>
    </xf>
    <xf numFmtId="168" fontId="10" fillId="0" borderId="2" xfId="0" applyNumberFormat="1" applyFont="1" applyFill="1" applyBorder="1" applyAlignment="1"/>
    <xf numFmtId="40" fontId="10" fillId="0" borderId="0" xfId="20" applyNumberFormat="1" applyFont="1" applyFill="1" applyAlignment="1"/>
    <xf numFmtId="168" fontId="14" fillId="0" borderId="0" xfId="16" quotePrefix="1" applyNumberFormat="1" applyFont="1" applyFill="1" applyBorder="1" applyAlignment="1">
      <alignment horizontal="center"/>
    </xf>
    <xf numFmtId="168" fontId="14" fillId="0" borderId="2" xfId="16" applyNumberFormat="1" applyFont="1" applyFill="1" applyBorder="1" applyAlignment="1" applyProtection="1">
      <alignment horizontal="centerContinuous"/>
    </xf>
    <xf numFmtId="168" fontId="10" fillId="0" borderId="2" xfId="16" applyNumberFormat="1" applyFont="1" applyFill="1" applyBorder="1" applyAlignment="1">
      <alignment horizontal="centerContinuous"/>
    </xf>
    <xf numFmtId="168" fontId="10" fillId="0" borderId="2" xfId="0" applyNumberFormat="1" applyFont="1" applyFill="1" applyBorder="1" applyAlignment="1">
      <alignment horizontal="centerContinuous"/>
    </xf>
    <xf numFmtId="168" fontId="14" fillId="0" borderId="2" xfId="16" quotePrefix="1" applyNumberFormat="1" applyFont="1" applyFill="1" applyBorder="1" applyAlignment="1">
      <alignment horizontal="centerContinuous"/>
    </xf>
    <xf numFmtId="0" fontId="10" fillId="0" borderId="3" xfId="0" applyNumberFormat="1" applyFont="1" applyFill="1" applyBorder="1" applyAlignment="1">
      <alignment horizontal="centerContinuous"/>
    </xf>
    <xf numFmtId="168" fontId="14" fillId="0" borderId="3" xfId="16" quotePrefix="1" applyNumberFormat="1" applyFont="1" applyFill="1" applyBorder="1" applyAlignment="1">
      <alignment horizontal="centerContinuous"/>
    </xf>
    <xf numFmtId="168" fontId="10" fillId="0" borderId="3" xfId="0" applyNumberFormat="1" applyFont="1" applyFill="1" applyBorder="1" applyAlignment="1">
      <alignment horizontal="centerContinuous"/>
    </xf>
    <xf numFmtId="168" fontId="10" fillId="0" borderId="0" xfId="0" applyNumberFormat="1" applyFont="1" applyFill="1" applyBorder="1" applyAlignment="1">
      <alignment horizontal="center"/>
    </xf>
    <xf numFmtId="168" fontId="10" fillId="0" borderId="1" xfId="0" applyNumberFormat="1" applyFont="1" applyFill="1" applyBorder="1" applyAlignment="1"/>
    <xf numFmtId="168" fontId="10" fillId="0" borderId="2" xfId="0" applyNumberFormat="1" applyFont="1" applyFill="1" applyBorder="1" applyAlignment="1">
      <alignment horizontal="center"/>
    </xf>
    <xf numFmtId="168" fontId="17" fillId="0" borderId="0" xfId="16" quotePrefix="1" applyNumberFormat="1" applyFont="1" applyFill="1" applyAlignment="1">
      <alignment horizontal="center"/>
    </xf>
    <xf numFmtId="168" fontId="17" fillId="0" borderId="0" xfId="16" applyNumberFormat="1" applyFont="1" applyFill="1" applyAlignment="1">
      <alignment horizontal="center"/>
    </xf>
    <xf numFmtId="168" fontId="17" fillId="0" borderId="2" xfId="0" applyNumberFormat="1" applyFont="1" applyFill="1" applyBorder="1" applyAlignment="1"/>
    <xf numFmtId="40" fontId="10" fillId="0" borderId="0" xfId="0" applyNumberFormat="1" applyFont="1" applyAlignment="1">
      <alignment horizontal="left" indent="3"/>
    </xf>
    <xf numFmtId="168" fontId="10" fillId="0" borderId="5" xfId="0" applyNumberFormat="1" applyFont="1" applyFill="1" applyBorder="1" applyAlignment="1"/>
    <xf numFmtId="168" fontId="10" fillId="0" borderId="5" xfId="0" applyNumberFormat="1" applyFont="1" applyBorder="1" applyAlignment="1"/>
    <xf numFmtId="168" fontId="10" fillId="0" borderId="0" xfId="16" applyNumberFormat="1" applyFont="1" applyBorder="1" applyAlignment="1">
      <alignment horizontal="center"/>
    </xf>
    <xf numFmtId="168" fontId="14" fillId="0" borderId="2" xfId="16" applyNumberFormat="1" applyFont="1" applyBorder="1" applyAlignment="1" applyProtection="1">
      <alignment horizontal="centerContinuous"/>
    </xf>
    <xf numFmtId="168" fontId="10" fillId="0" borderId="2" xfId="16" applyNumberFormat="1" applyFont="1" applyBorder="1" applyAlignment="1">
      <alignment horizontal="centerContinuous"/>
    </xf>
    <xf numFmtId="168" fontId="10" fillId="0" borderId="2" xfId="0" applyNumberFormat="1" applyFont="1" applyBorder="1" applyAlignment="1">
      <alignment horizontal="centerContinuous"/>
    </xf>
    <xf numFmtId="168" fontId="10" fillId="0" borderId="3" xfId="0" applyNumberFormat="1" applyFont="1" applyBorder="1" applyAlignment="1">
      <alignment horizontal="centerContinuous"/>
    </xf>
    <xf numFmtId="0" fontId="10" fillId="0" borderId="3" xfId="0" applyNumberFormat="1" applyFont="1" applyBorder="1" applyAlignment="1">
      <alignment horizontal="centerContinuous"/>
    </xf>
    <xf numFmtId="168" fontId="10" fillId="0" borderId="1" xfId="0" applyNumberFormat="1" applyFont="1" applyBorder="1" applyAlignment="1"/>
    <xf numFmtId="168" fontId="10" fillId="0" borderId="0" xfId="0" applyNumberFormat="1" applyFont="1" applyBorder="1" applyAlignment="1">
      <alignment horizontal="center"/>
    </xf>
    <xf numFmtId="168" fontId="10" fillId="0" borderId="2" xfId="0" applyNumberFormat="1" applyFont="1" applyBorder="1" applyAlignment="1">
      <alignment horizontal="center"/>
    </xf>
    <xf numFmtId="169" fontId="10" fillId="0" borderId="0" xfId="16" applyNumberFormat="1" applyFont="1" applyBorder="1" applyAlignment="1">
      <alignment horizontal="right"/>
    </xf>
    <xf numFmtId="168" fontId="33" fillId="0" borderId="0" xfId="16" quotePrefix="1" applyNumberFormat="1" applyFont="1" applyFill="1" applyAlignment="1">
      <alignment horizontal="right"/>
    </xf>
    <xf numFmtId="168" fontId="10" fillId="0" borderId="0" xfId="16" applyNumberFormat="1" applyFont="1" applyBorder="1" applyAlignment="1"/>
    <xf numFmtId="168" fontId="17" fillId="0" borderId="2" xfId="16" applyNumberFormat="1" applyFont="1" applyFill="1" applyBorder="1" applyAlignment="1"/>
    <xf numFmtId="169" fontId="10" fillId="0" borderId="0" xfId="16" applyNumberFormat="1" applyFont="1" applyBorder="1" applyAlignment="1"/>
    <xf numFmtId="169" fontId="10" fillId="0" borderId="0" xfId="0" applyNumberFormat="1" applyFont="1" applyAlignment="1"/>
    <xf numFmtId="169" fontId="17" fillId="0" borderId="2" xfId="16" applyNumberFormat="1" applyFont="1" applyFill="1" applyBorder="1" applyAlignment="1"/>
    <xf numFmtId="169" fontId="17" fillId="0" borderId="0" xfId="16" applyNumberFormat="1" applyFont="1" applyAlignment="1"/>
    <xf numFmtId="169" fontId="10" fillId="0" borderId="2" xfId="16" applyNumberFormat="1" applyFont="1" applyFill="1" applyBorder="1" applyAlignment="1"/>
    <xf numFmtId="169" fontId="10" fillId="0" borderId="2" xfId="16" applyNumberFormat="1" applyFont="1" applyBorder="1" applyAlignment="1"/>
    <xf numFmtId="169" fontId="10" fillId="0" borderId="3" xfId="16" applyNumberFormat="1" applyFont="1" applyFill="1" applyBorder="1" applyAlignment="1">
      <alignment horizontal="right"/>
    </xf>
    <xf numFmtId="169" fontId="10" fillId="0" borderId="3" xfId="16" applyNumberFormat="1" applyFont="1" applyBorder="1" applyAlignment="1">
      <alignment horizontal="right"/>
    </xf>
    <xf numFmtId="169" fontId="10" fillId="0" borderId="5" xfId="16" applyNumberFormat="1" applyFont="1" applyFill="1" applyBorder="1" applyAlignment="1">
      <alignment horizontal="right"/>
    </xf>
    <xf numFmtId="169" fontId="10" fillId="0" borderId="5" xfId="16" applyNumberFormat="1" applyFont="1" applyBorder="1" applyAlignment="1">
      <alignment horizontal="right"/>
    </xf>
    <xf numFmtId="43" fontId="10" fillId="0" borderId="5" xfId="58" applyFont="1" applyFill="1" applyBorder="1" applyAlignment="1"/>
    <xf numFmtId="43" fontId="10" fillId="0" borderId="0" xfId="58" applyFont="1" applyFill="1" applyAlignment="1"/>
    <xf numFmtId="168" fontId="10" fillId="0" borderId="0" xfId="16" applyNumberFormat="1" applyFont="1" applyFill="1" applyAlignment="1">
      <alignment horizontal="right"/>
    </xf>
    <xf numFmtId="169" fontId="10" fillId="0" borderId="2" xfId="16" quotePrefix="1" applyNumberFormat="1" applyFont="1" applyFill="1" applyBorder="1" applyAlignment="1">
      <alignment horizontal="right"/>
    </xf>
    <xf numFmtId="169" fontId="10" fillId="0" borderId="4" xfId="16" quotePrefix="1" applyNumberFormat="1" applyFont="1" applyFill="1" applyBorder="1" applyAlignment="1">
      <alignment horizontal="right"/>
    </xf>
    <xf numFmtId="0" fontId="105" fillId="0" borderId="0" xfId="0" applyFont="1" applyFill="1" applyAlignment="1"/>
    <xf numFmtId="40" fontId="10" fillId="0" borderId="0" xfId="16" applyNumberFormat="1" applyFont="1" applyFill="1" applyBorder="1" applyAlignment="1">
      <alignment horizontal="center"/>
    </xf>
    <xf numFmtId="169" fontId="17" fillId="0" borderId="0" xfId="16" applyNumberFormat="1" applyFont="1" applyFill="1" applyBorder="1" applyAlignment="1">
      <alignment horizontal="center" vertical="center"/>
    </xf>
    <xf numFmtId="43" fontId="17" fillId="0" borderId="0" xfId="1" applyFont="1" applyFill="1" applyAlignment="1">
      <alignment horizontal="center" vertical="center"/>
    </xf>
    <xf numFmtId="169" fontId="17" fillId="0" borderId="0" xfId="16" applyNumberFormat="1" applyFont="1" applyFill="1" applyBorder="1" applyAlignment="1">
      <alignment horizontal="right" vertical="center"/>
    </xf>
    <xf numFmtId="40" fontId="10" fillId="0" borderId="0" xfId="16" applyNumberFormat="1" applyFont="1" applyFill="1" applyAlignment="1">
      <alignment horizontal="left" indent="3"/>
    </xf>
    <xf numFmtId="169" fontId="10" fillId="0" borderId="4" xfId="16" applyNumberFormat="1" applyFont="1" applyFill="1" applyBorder="1" applyAlignment="1">
      <alignment horizontal="right"/>
    </xf>
    <xf numFmtId="171" fontId="10" fillId="0" borderId="0" xfId="0" applyNumberFormat="1" applyFont="1" applyFill="1" applyAlignment="1"/>
    <xf numFmtId="169" fontId="10" fillId="0" borderId="0" xfId="16" quotePrefix="1" applyNumberFormat="1" applyFont="1" applyFill="1" applyAlignment="1"/>
    <xf numFmtId="43" fontId="10" fillId="0" borderId="2" xfId="1" applyFont="1" applyFill="1" applyBorder="1" applyAlignment="1"/>
    <xf numFmtId="169" fontId="10" fillId="0" borderId="0" xfId="0" applyNumberFormat="1" applyFont="1" applyFill="1" applyBorder="1" applyAlignment="1"/>
    <xf numFmtId="169" fontId="17" fillId="0" borderId="0" xfId="0" applyNumberFormat="1" applyFont="1" applyFill="1" applyAlignment="1"/>
    <xf numFmtId="168" fontId="17" fillId="0" borderId="0" xfId="16" applyNumberFormat="1" applyFont="1" applyFill="1" applyAlignment="1" applyProtection="1">
      <alignment horizontal="left"/>
    </xf>
    <xf numFmtId="40" fontId="17" fillId="0" borderId="0" xfId="16" applyNumberFormat="1" applyFont="1" applyFill="1" applyAlignment="1"/>
    <xf numFmtId="169" fontId="17" fillId="0" borderId="0" xfId="16" applyNumberFormat="1" applyFont="1" applyFill="1" applyBorder="1" applyAlignment="1"/>
    <xf numFmtId="169" fontId="17" fillId="0" borderId="0" xfId="16" applyNumberFormat="1" applyFont="1" applyFill="1" applyAlignment="1"/>
    <xf numFmtId="169" fontId="17" fillId="0" borderId="4" xfId="16" applyNumberFormat="1" applyFont="1" applyFill="1" applyBorder="1" applyAlignment="1"/>
    <xf numFmtId="40" fontId="10" fillId="0" borderId="0" xfId="16" applyNumberFormat="1" applyFont="1" applyFill="1" applyBorder="1" applyAlignment="1">
      <alignment horizontal="left"/>
    </xf>
    <xf numFmtId="40" fontId="10" fillId="0" borderId="0" xfId="16" applyNumberFormat="1" applyFont="1" applyFill="1" applyBorder="1" applyAlignment="1" applyProtection="1">
      <alignment horizontal="right"/>
    </xf>
    <xf numFmtId="39" fontId="17" fillId="0" borderId="0" xfId="19" applyNumberFormat="1" applyFont="1" applyFill="1"/>
    <xf numFmtId="0" fontId="17" fillId="0" borderId="0" xfId="6" applyFont="1" applyFill="1" applyAlignment="1">
      <alignment horizontal="right"/>
    </xf>
    <xf numFmtId="0" fontId="17" fillId="0" borderId="0" xfId="6" applyFont="1" applyFill="1" applyBorder="1"/>
    <xf numFmtId="0" fontId="14" fillId="0" borderId="0" xfId="0" applyFont="1" applyFill="1" applyBorder="1" applyAlignment="1">
      <alignment horizontal="center"/>
    </xf>
    <xf numFmtId="0" fontId="10" fillId="0" borderId="0" xfId="6" applyFont="1" applyFill="1"/>
    <xf numFmtId="0" fontId="17" fillId="0" borderId="0" xfId="6" applyFont="1" applyFill="1" applyAlignment="1">
      <alignment horizontal="left"/>
    </xf>
    <xf numFmtId="0" fontId="17" fillId="0" borderId="3" xfId="6" applyFont="1" applyFill="1" applyBorder="1" applyAlignment="1">
      <alignment horizontal="center"/>
    </xf>
    <xf numFmtId="0" fontId="17" fillId="0" borderId="3" xfId="6" applyFont="1" applyFill="1" applyBorder="1" applyAlignment="1">
      <alignment horizontal="center" wrapText="1"/>
    </xf>
    <xf numFmtId="173" fontId="17" fillId="0" borderId="0" xfId="26" applyNumberFormat="1" applyFont="1" applyFill="1"/>
    <xf numFmtId="0" fontId="17" fillId="0" borderId="0" xfId="0" applyFont="1" applyFill="1"/>
    <xf numFmtId="173" fontId="17" fillId="0" borderId="0" xfId="6" applyNumberFormat="1" applyFont="1" applyFill="1"/>
    <xf numFmtId="0" fontId="14" fillId="0" borderId="0" xfId="26" applyFont="1" applyFill="1" applyAlignment="1"/>
    <xf numFmtId="173" fontId="17" fillId="0" borderId="0" xfId="26" applyNumberFormat="1" applyFont="1" applyFill="1" applyBorder="1"/>
    <xf numFmtId="0" fontId="14" fillId="0" borderId="0" xfId="26" applyFont="1" applyAlignment="1"/>
    <xf numFmtId="173" fontId="17" fillId="0" borderId="2" xfId="26" applyNumberFormat="1" applyFont="1" applyFill="1" applyBorder="1"/>
    <xf numFmtId="173" fontId="10" fillId="0" borderId="1" xfId="26" applyNumberFormat="1" applyFont="1" applyFill="1" applyBorder="1"/>
    <xf numFmtId="0" fontId="108" fillId="0" borderId="0" xfId="6" applyFont="1" applyFill="1"/>
    <xf numFmtId="173" fontId="17" fillId="0" borderId="3" xfId="6" applyNumberFormat="1" applyFont="1" applyFill="1" applyBorder="1"/>
    <xf numFmtId="173" fontId="10" fillId="0" borderId="3" xfId="6" applyNumberFormat="1" applyFont="1" applyFill="1" applyBorder="1"/>
    <xf numFmtId="173" fontId="17" fillId="0" borderId="0" xfId="6" applyNumberFormat="1" applyFont="1" applyFill="1" applyBorder="1"/>
    <xf numFmtId="173" fontId="17" fillId="0" borderId="5" xfId="6" applyNumberFormat="1" applyFont="1" applyFill="1" applyBorder="1"/>
    <xf numFmtId="40" fontId="18" fillId="0" borderId="0" xfId="0" applyNumberFormat="1" applyFont="1" applyFill="1"/>
    <xf numFmtId="40" fontId="16" fillId="0" borderId="0" xfId="0" applyNumberFormat="1" applyFont="1" applyFill="1" applyAlignment="1">
      <alignment horizontal="center"/>
    </xf>
    <xf numFmtId="39" fontId="10" fillId="0" borderId="0" xfId="16" applyNumberFormat="1" applyFont="1" applyFill="1" applyBorder="1" applyAlignment="1">
      <alignment horizontal="center"/>
    </xf>
    <xf numFmtId="168" fontId="10" fillId="0" borderId="0" xfId="24" applyNumberFormat="1" applyFont="1" applyFill="1" applyAlignment="1">
      <alignment horizontal="left"/>
    </xf>
    <xf numFmtId="168" fontId="10" fillId="0" borderId="0" xfId="16" applyNumberFormat="1" applyFont="1" applyFill="1" applyAlignment="1">
      <alignment horizontal="left" indent="4"/>
    </xf>
    <xf numFmtId="168" fontId="111" fillId="0" borderId="0" xfId="15" applyNumberFormat="1" applyFont="1" applyFill="1"/>
    <xf numFmtId="168" fontId="111" fillId="0" borderId="2" xfId="15" applyNumberFormat="1" applyFont="1" applyFill="1" applyBorder="1"/>
    <xf numFmtId="168" fontId="111" fillId="0" borderId="0" xfId="15" applyNumberFormat="1" applyFont="1" applyFill="1" applyBorder="1"/>
    <xf numFmtId="168" fontId="23" fillId="0" borderId="0" xfId="24" applyNumberFormat="1" applyFont="1" applyFill="1"/>
    <xf numFmtId="168" fontId="23" fillId="0" borderId="2" xfId="24" applyNumberFormat="1" applyFont="1" applyFill="1" applyBorder="1"/>
    <xf numFmtId="190" fontId="23" fillId="0" borderId="0" xfId="24" applyNumberFormat="1" applyFont="1" applyFill="1" applyBorder="1"/>
    <xf numFmtId="190" fontId="14" fillId="0" borderId="2" xfId="27" applyNumberFormat="1" applyFont="1" applyFill="1" applyBorder="1"/>
    <xf numFmtId="168" fontId="17" fillId="0" borderId="0" xfId="0" applyNumberFormat="1" applyFont="1" applyFill="1"/>
    <xf numFmtId="173" fontId="109" fillId="0" borderId="0" xfId="26" applyNumberFormat="1" applyFont="1" applyFill="1" applyBorder="1"/>
    <xf numFmtId="173" fontId="109" fillId="0" borderId="0" xfId="26" applyNumberFormat="1" applyFont="1" applyFill="1"/>
    <xf numFmtId="168" fontId="17" fillId="0" borderId="4" xfId="0" applyNumberFormat="1" applyFont="1" applyFill="1" applyBorder="1" applyAlignment="1"/>
    <xf numFmtId="0" fontId="112" fillId="0" borderId="0" xfId="0" applyFont="1" applyFill="1" applyAlignment="1">
      <alignment horizontal="justify" vertical="center"/>
    </xf>
    <xf numFmtId="168" fontId="14" fillId="0" borderId="2" xfId="16" applyNumberFormat="1" applyFont="1" applyFill="1" applyBorder="1" applyAlignment="1"/>
    <xf numFmtId="168" fontId="24" fillId="0" borderId="2" xfId="16" applyNumberFormat="1" applyFont="1" applyBorder="1" applyAlignment="1" applyProtection="1">
      <alignment horizontal="center"/>
    </xf>
    <xf numFmtId="168" fontId="14" fillId="0" borderId="2" xfId="0" applyNumberFormat="1" applyFont="1" applyFill="1" applyBorder="1" applyAlignment="1">
      <alignment horizontal="center"/>
    </xf>
    <xf numFmtId="0" fontId="14" fillId="0" borderId="0" xfId="16" applyNumberFormat="1" applyFont="1" applyFill="1" applyBorder="1" applyAlignment="1">
      <alignment horizontal="center"/>
    </xf>
    <xf numFmtId="40" fontId="10" fillId="0" borderId="0" xfId="0" applyNumberFormat="1" applyFont="1" applyAlignment="1">
      <alignment horizontal="center"/>
    </xf>
    <xf numFmtId="40" fontId="10" fillId="0" borderId="2" xfId="0" applyNumberFormat="1" applyFont="1" applyBorder="1" applyAlignment="1">
      <alignment horizontal="center"/>
    </xf>
    <xf numFmtId="168" fontId="10" fillId="0" borderId="2" xfId="16" applyNumberFormat="1" applyFont="1" applyFill="1" applyBorder="1" applyAlignment="1" applyProtection="1">
      <alignment horizontal="center"/>
    </xf>
    <xf numFmtId="168" fontId="10" fillId="0" borderId="2" xfId="16" applyNumberFormat="1" applyFont="1" applyFill="1" applyBorder="1" applyAlignment="1">
      <alignment horizontal="center"/>
    </xf>
    <xf numFmtId="0" fontId="17" fillId="0" borderId="2" xfId="0" applyFont="1" applyBorder="1" applyAlignment="1">
      <alignment horizontal="center" vertical="center"/>
    </xf>
    <xf numFmtId="168" fontId="14" fillId="0" borderId="2" xfId="16" applyNumberFormat="1" applyFont="1" applyBorder="1" applyAlignment="1" applyProtection="1">
      <alignment horizontal="center"/>
    </xf>
    <xf numFmtId="0" fontId="14" fillId="0" borderId="2" xfId="0" applyFont="1" applyBorder="1" applyAlignment="1">
      <alignment horizontal="center"/>
    </xf>
    <xf numFmtId="40" fontId="10" fillId="0" borderId="0" xfId="16" quotePrefix="1" applyNumberFormat="1" applyFont="1" applyFill="1" applyAlignment="1" applyProtection="1">
      <alignment horizontal="center"/>
    </xf>
    <xf numFmtId="169" fontId="10" fillId="0" borderId="0" xfId="1" applyNumberFormat="1" applyFont="1" applyBorder="1" applyAlignment="1"/>
    <xf numFmtId="37" fontId="14" fillId="0" borderId="0" xfId="22" applyNumberFormat="1" applyFont="1" applyFill="1" applyAlignment="1"/>
    <xf numFmtId="0" fontId="22" fillId="0" borderId="0" xfId="0" applyFont="1" applyFill="1" applyAlignment="1"/>
    <xf numFmtId="40" fontId="26" fillId="0" borderId="0" xfId="0" applyNumberFormat="1" applyFont="1" applyFill="1" applyAlignment="1"/>
    <xf numFmtId="0" fontId="23" fillId="0" borderId="0" xfId="24" applyFont="1" applyAlignment="1">
      <alignment vertical="center"/>
    </xf>
    <xf numFmtId="43" fontId="23" fillId="0" borderId="0" xfId="58" applyFont="1" applyAlignment="1">
      <alignment vertical="center"/>
    </xf>
    <xf numFmtId="168" fontId="23" fillId="0" borderId="0" xfId="24" applyNumberFormat="1" applyFont="1" applyFill="1" applyBorder="1" applyAlignment="1">
      <alignment vertical="center"/>
    </xf>
    <xf numFmtId="168" fontId="23" fillId="0" borderId="0" xfId="58" applyNumberFormat="1" applyFont="1" applyFill="1" applyBorder="1" applyAlignment="1">
      <alignment vertical="center"/>
    </xf>
    <xf numFmtId="168" fontId="113" fillId="0" borderId="0" xfId="24" applyNumberFormat="1" applyFont="1" applyFill="1" applyBorder="1" applyAlignment="1">
      <alignment vertical="center"/>
    </xf>
    <xf numFmtId="168" fontId="10" fillId="0" borderId="3" xfId="24" applyNumberFormat="1" applyFont="1" applyFill="1" applyBorder="1"/>
    <xf numFmtId="0" fontId="24" fillId="0" borderId="0" xfId="15" applyFont="1" applyFill="1"/>
    <xf numFmtId="0" fontId="109" fillId="0" borderId="0" xfId="26" applyFont="1" applyFill="1"/>
    <xf numFmtId="40" fontId="10" fillId="0" borderId="0" xfId="0" applyNumberFormat="1" applyFont="1" applyAlignment="1">
      <alignment horizontal="center"/>
    </xf>
    <xf numFmtId="40" fontId="14" fillId="0" borderId="0" xfId="0" applyNumberFormat="1" applyFont="1" applyFill="1" applyBorder="1" applyAlignment="1"/>
    <xf numFmtId="40" fontId="14" fillId="0" borderId="0" xfId="16" applyNumberFormat="1" applyFont="1" applyFill="1" applyBorder="1" applyAlignment="1"/>
    <xf numFmtId="40" fontId="14" fillId="0" borderId="0" xfId="16" applyNumberFormat="1" applyFont="1" applyFill="1" applyBorder="1" applyAlignment="1">
      <alignment horizontal="left"/>
    </xf>
    <xf numFmtId="40" fontId="14" fillId="0" borderId="0" xfId="16" applyNumberFormat="1" applyFont="1" applyFill="1" applyBorder="1" applyAlignment="1" applyProtection="1">
      <alignment horizontal="right"/>
    </xf>
    <xf numFmtId="40" fontId="14" fillId="0" borderId="0" xfId="0" applyNumberFormat="1" applyFont="1" applyAlignment="1">
      <alignment horizontal="center"/>
    </xf>
    <xf numFmtId="40" fontId="14" fillId="0" borderId="0" xfId="0" applyNumberFormat="1" applyFont="1" applyFill="1" applyAlignment="1">
      <alignment horizontal="center"/>
    </xf>
    <xf numFmtId="40" fontId="14" fillId="0" borderId="0" xfId="0" applyNumberFormat="1" applyFont="1" applyFill="1" applyAlignment="1"/>
    <xf numFmtId="169" fontId="24" fillId="0" borderId="0" xfId="16" applyNumberFormat="1" applyFont="1" applyFill="1" applyBorder="1" applyAlignment="1">
      <alignment horizontal="right" vertical="center"/>
    </xf>
    <xf numFmtId="169" fontId="14" fillId="0" borderId="0" xfId="16" applyNumberFormat="1" applyFont="1" applyFill="1" applyBorder="1" applyAlignment="1">
      <alignment horizontal="right" vertical="center"/>
    </xf>
    <xf numFmtId="43" fontId="14" fillId="0" borderId="0" xfId="1" applyFont="1" applyFill="1" applyBorder="1" applyAlignment="1">
      <alignment horizontal="right"/>
    </xf>
    <xf numFmtId="43" fontId="24" fillId="0" borderId="0" xfId="1" applyFont="1" applyFill="1" applyBorder="1" applyAlignment="1">
      <alignment horizontal="right"/>
    </xf>
    <xf numFmtId="169" fontId="24" fillId="0" borderId="0" xfId="16" applyNumberFormat="1" applyFont="1" applyFill="1" applyBorder="1" applyAlignment="1">
      <alignment horizontal="right"/>
    </xf>
    <xf numFmtId="169" fontId="14" fillId="0" borderId="0" xfId="1" applyNumberFormat="1" applyFont="1" applyFill="1" applyBorder="1" applyAlignment="1">
      <alignment horizontal="right"/>
    </xf>
    <xf numFmtId="40" fontId="24" fillId="0" borderId="0" xfId="0" applyNumberFormat="1" applyFont="1" applyFill="1" applyAlignment="1">
      <alignment horizontal="center"/>
    </xf>
    <xf numFmtId="168" fontId="24" fillId="0" borderId="0" xfId="0" applyNumberFormat="1" applyFont="1" applyFill="1" applyAlignment="1"/>
    <xf numFmtId="40" fontId="14" fillId="0" borderId="0" xfId="16" applyNumberFormat="1" applyFont="1" applyFill="1" applyAlignment="1"/>
    <xf numFmtId="0" fontId="10" fillId="0" borderId="1" xfId="0" applyFont="1" applyBorder="1" applyAlignment="1">
      <alignment horizontal="center"/>
    </xf>
    <xf numFmtId="0" fontId="10" fillId="0" borderId="2" xfId="16" quotePrefix="1" applyNumberFormat="1" applyFont="1" applyBorder="1" applyAlignment="1">
      <alignment horizontal="center"/>
    </xf>
    <xf numFmtId="0" fontId="10" fillId="0" borderId="2" xfId="0" quotePrefix="1" applyNumberFormat="1" applyFont="1" applyBorder="1" applyAlignment="1">
      <alignment horizontal="center"/>
    </xf>
    <xf numFmtId="40" fontId="10" fillId="0" borderId="2" xfId="0" applyNumberFormat="1" applyFont="1" applyFill="1" applyBorder="1" applyAlignment="1"/>
    <xf numFmtId="168" fontId="14" fillId="0" borderId="0" xfId="15" applyNumberFormat="1" applyFont="1" applyFill="1" applyAlignment="1">
      <alignment vertical="center"/>
    </xf>
    <xf numFmtId="0" fontId="10" fillId="0" borderId="0" xfId="24" applyFont="1" applyFill="1" applyAlignment="1">
      <alignment vertical="center"/>
    </xf>
    <xf numFmtId="43" fontId="10" fillId="0" borderId="0" xfId="58" applyFont="1" applyFill="1" applyAlignment="1">
      <alignment vertical="center"/>
    </xf>
    <xf numFmtId="168" fontId="24" fillId="0" borderId="0" xfId="15" applyNumberFormat="1" applyFont="1" applyFill="1"/>
    <xf numFmtId="0" fontId="24" fillId="0" borderId="0" xfId="0" applyFont="1" applyFill="1" applyAlignment="1">
      <alignment vertical="center"/>
    </xf>
    <xf numFmtId="43" fontId="24" fillId="0" borderId="0" xfId="1" applyFont="1" applyFill="1" applyAlignment="1">
      <alignment horizontal="center" vertical="center"/>
    </xf>
    <xf numFmtId="40" fontId="24" fillId="0" borderId="0" xfId="0" applyNumberFormat="1" applyFont="1" applyFill="1" applyAlignment="1">
      <alignment horizontal="center" vertical="center"/>
    </xf>
    <xf numFmtId="40" fontId="24" fillId="0" borderId="0" xfId="0" applyNumberFormat="1" applyFont="1" applyFill="1" applyAlignment="1">
      <alignment vertical="center"/>
    </xf>
    <xf numFmtId="0" fontId="14" fillId="0" borderId="0" xfId="0" applyFont="1" applyFill="1" applyAlignment="1">
      <alignment vertical="center"/>
    </xf>
    <xf numFmtId="43" fontId="14" fillId="0" borderId="0" xfId="1" applyFont="1" applyFill="1" applyAlignment="1">
      <alignment horizontal="center" vertical="center"/>
    </xf>
    <xf numFmtId="40" fontId="14" fillId="0" borderId="0" xfId="0" applyNumberFormat="1" applyFont="1" applyFill="1" applyAlignment="1">
      <alignment horizontal="center" vertical="center"/>
    </xf>
    <xf numFmtId="40" fontId="14" fillId="0" borderId="0" xfId="0" applyNumberFormat="1" applyFont="1" applyFill="1" applyAlignment="1">
      <alignment vertical="center"/>
    </xf>
    <xf numFmtId="0" fontId="24" fillId="0" borderId="0" xfId="0" applyFont="1" applyFill="1"/>
    <xf numFmtId="43" fontId="14" fillId="0" borderId="0" xfId="1" applyFont="1" applyFill="1" applyAlignment="1">
      <alignment horizontal="center"/>
    </xf>
    <xf numFmtId="169" fontId="14" fillId="0" borderId="0" xfId="16" applyNumberFormat="1" applyFont="1" applyFill="1" applyAlignment="1">
      <alignment horizontal="right"/>
    </xf>
    <xf numFmtId="169" fontId="14" fillId="0" borderId="0" xfId="16" applyNumberFormat="1" applyFont="1" applyFill="1" applyBorder="1" applyAlignment="1">
      <alignment horizontal="right"/>
    </xf>
    <xf numFmtId="0" fontId="24" fillId="0" borderId="0" xfId="0" applyFont="1" applyFill="1" applyAlignment="1"/>
    <xf numFmtId="43" fontId="24" fillId="0" borderId="0" xfId="1" applyFont="1" applyFill="1" applyAlignment="1">
      <alignment horizontal="center"/>
    </xf>
    <xf numFmtId="0" fontId="24" fillId="0" borderId="0" xfId="0" applyFont="1" applyFill="1" applyAlignment="1">
      <alignment horizontal="center"/>
    </xf>
    <xf numFmtId="40" fontId="24" fillId="0" borderId="0" xfId="0" applyNumberFormat="1" applyFont="1" applyFill="1" applyAlignment="1"/>
    <xf numFmtId="169" fontId="24" fillId="0" borderId="0" xfId="16" applyNumberFormat="1" applyFont="1" applyFill="1" applyAlignment="1">
      <alignment horizontal="right"/>
    </xf>
    <xf numFmtId="40" fontId="24" fillId="0" borderId="0" xfId="0" applyNumberFormat="1" applyFont="1" applyFill="1" applyAlignment="1">
      <alignment horizontal="left"/>
    </xf>
    <xf numFmtId="0" fontId="22" fillId="0" borderId="0" xfId="0" applyFont="1" applyFill="1" applyAlignment="1">
      <alignment horizontal="right"/>
    </xf>
    <xf numFmtId="43" fontId="14" fillId="0" borderId="0" xfId="1" quotePrefix="1" applyFont="1" applyFill="1" applyAlignment="1">
      <alignment horizontal="center"/>
    </xf>
    <xf numFmtId="0" fontId="24" fillId="0" borderId="0" xfId="26" applyFont="1" applyFill="1"/>
    <xf numFmtId="39" fontId="14" fillId="0" borderId="0" xfId="26" applyNumberFormat="1" applyFont="1" applyFill="1"/>
    <xf numFmtId="39" fontId="14" fillId="0" borderId="0" xfId="26" applyNumberFormat="1" applyFont="1" applyFill="1" applyAlignment="1">
      <alignment horizontal="center"/>
    </xf>
    <xf numFmtId="168" fontId="14" fillId="0" borderId="0" xfId="24" applyNumberFormat="1" applyFont="1" applyFill="1"/>
    <xf numFmtId="168" fontId="14" fillId="0" borderId="0" xfId="58" applyNumberFormat="1" applyFont="1" applyFill="1"/>
    <xf numFmtId="168" fontId="14" fillId="0" borderId="0" xfId="24" applyNumberFormat="1" applyFont="1" applyFill="1" applyBorder="1"/>
    <xf numFmtId="168" fontId="14" fillId="0" borderId="0" xfId="58" applyNumberFormat="1" applyFont="1" applyFill="1" applyBorder="1"/>
    <xf numFmtId="168" fontId="14" fillId="0" borderId="0" xfId="24" applyNumberFormat="1" applyFont="1" applyFill="1" applyAlignment="1">
      <alignment horizontal="right"/>
    </xf>
    <xf numFmtId="168" fontId="14" fillId="0" borderId="0" xfId="58" applyNumberFormat="1" applyFont="1" applyFill="1" applyBorder="1" applyAlignment="1">
      <alignment horizontal="center"/>
    </xf>
    <xf numFmtId="168" fontId="14" fillId="0" borderId="2" xfId="24" applyNumberFormat="1" applyFont="1" applyFill="1" applyBorder="1" applyAlignment="1">
      <alignment horizontal="center"/>
    </xf>
    <xf numFmtId="168" fontId="14" fillId="0" borderId="2" xfId="58" applyNumberFormat="1" applyFont="1" applyFill="1" applyBorder="1"/>
    <xf numFmtId="168" fontId="14" fillId="0" borderId="2" xfId="58" applyNumberFormat="1" applyFont="1" applyFill="1" applyBorder="1" applyAlignment="1">
      <alignment horizontal="center"/>
    </xf>
    <xf numFmtId="168" fontId="14" fillId="0" borderId="2" xfId="24" applyNumberFormat="1" applyFont="1" applyFill="1" applyBorder="1" applyAlignment="1"/>
    <xf numFmtId="39" fontId="14" fillId="0" borderId="0" xfId="26" applyNumberFormat="1" applyFont="1" applyFill="1" applyBorder="1" applyAlignment="1">
      <alignment horizontal="center"/>
    </xf>
    <xf numFmtId="169" fontId="10" fillId="0" borderId="0" xfId="16" applyNumberFormat="1" applyFont="1" applyFill="1" applyAlignment="1"/>
    <xf numFmtId="39" fontId="14" fillId="0" borderId="20" xfId="26" applyNumberFormat="1" applyFont="1" applyFill="1" applyBorder="1"/>
    <xf numFmtId="169" fontId="17" fillId="0" borderId="20" xfId="24" applyNumberFormat="1" applyFont="1" applyFill="1" applyBorder="1"/>
    <xf numFmtId="39" fontId="14" fillId="0" borderId="20" xfId="0" applyNumberFormat="1" applyFont="1" applyFill="1" applyBorder="1"/>
    <xf numFmtId="39" fontId="14" fillId="0" borderId="0" xfId="26" applyNumberFormat="1" applyFont="1" applyFill="1" applyBorder="1"/>
    <xf numFmtId="169" fontId="17" fillId="0" borderId="0" xfId="24" applyNumberFormat="1" applyFont="1" applyFill="1" applyBorder="1"/>
    <xf numFmtId="39" fontId="14" fillId="0" borderId="0" xfId="0" applyNumberFormat="1" applyFont="1" applyFill="1" applyBorder="1"/>
    <xf numFmtId="0" fontId="14" fillId="0" borderId="0" xfId="0" applyFont="1" applyBorder="1"/>
    <xf numFmtId="0" fontId="14" fillId="0" borderId="0" xfId="0" applyFont="1" applyFill="1" applyBorder="1"/>
    <xf numFmtId="39" fontId="7" fillId="0" borderId="0" xfId="2238" applyNumberFormat="1" applyFont="1" applyFill="1"/>
    <xf numFmtId="39" fontId="23" fillId="0" borderId="0" xfId="16" applyFont="1" applyFill="1" applyAlignment="1"/>
    <xf numFmtId="0" fontId="0" fillId="0" borderId="0" xfId="0" applyAlignment="1"/>
    <xf numFmtId="40" fontId="23" fillId="0" borderId="0" xfId="0" applyNumberFormat="1" applyFont="1" applyFill="1" applyAlignment="1"/>
    <xf numFmtId="40" fontId="23" fillId="0" borderId="0" xfId="16" applyNumberFormat="1" applyFont="1" applyFill="1" applyAlignment="1"/>
    <xf numFmtId="40" fontId="23" fillId="0" borderId="0" xfId="16" applyNumberFormat="1" applyFont="1" applyFill="1" applyAlignment="1">
      <alignment horizontal="center"/>
    </xf>
    <xf numFmtId="169" fontId="23" fillId="0" borderId="0" xfId="16" applyNumberFormat="1" applyFont="1" applyFill="1" applyBorder="1" applyAlignment="1">
      <alignment horizontal="right"/>
    </xf>
    <xf numFmtId="39" fontId="17" fillId="0" borderId="0" xfId="24" applyNumberFormat="1" applyFont="1" applyFill="1"/>
    <xf numFmtId="39" fontId="17" fillId="0" borderId="0" xfId="24" applyNumberFormat="1" applyFont="1" applyFill="1" applyAlignment="1"/>
    <xf numFmtId="40" fontId="10" fillId="0" borderId="0" xfId="0" applyNumberFormat="1" applyFont="1" applyFill="1" applyAlignment="1">
      <alignment horizontal="center"/>
    </xf>
    <xf numFmtId="40" fontId="10" fillId="0" borderId="0" xfId="0" quotePrefix="1" applyNumberFormat="1" applyFont="1" applyFill="1" applyAlignment="1">
      <alignment horizontal="center"/>
    </xf>
    <xf numFmtId="0" fontId="10" fillId="0" borderId="0" xfId="0" quotePrefix="1" applyNumberFormat="1" applyFont="1" applyFill="1" applyAlignment="1">
      <alignment horizontal="center"/>
    </xf>
    <xf numFmtId="168" fontId="11" fillId="0" borderId="0" xfId="2366" applyNumberFormat="1" applyFont="1" applyFill="1"/>
    <xf numFmtId="168" fontId="11" fillId="0" borderId="20" xfId="0" applyNumberFormat="1" applyFont="1" applyBorder="1"/>
    <xf numFmtId="168" fontId="11" fillId="0" borderId="0" xfId="2366" applyNumberFormat="1" applyFont="1" applyFill="1" applyBorder="1"/>
    <xf numFmtId="168" fontId="110" fillId="0" borderId="0" xfId="2366" applyNumberFormat="1" applyFont="1" applyFill="1"/>
    <xf numFmtId="168" fontId="11" fillId="0" borderId="3" xfId="18" applyNumberFormat="1" applyFont="1" applyBorder="1" applyAlignment="1"/>
    <xf numFmtId="168" fontId="11" fillId="0" borderId="0" xfId="18" applyNumberFormat="1" applyFont="1" applyBorder="1" applyAlignment="1"/>
    <xf numFmtId="168" fontId="11" fillId="0" borderId="2" xfId="2366" applyNumberFormat="1" applyFont="1" applyFill="1" applyBorder="1"/>
    <xf numFmtId="168" fontId="11" fillId="0" borderId="5" xfId="2366" applyNumberFormat="1" applyFont="1" applyBorder="1"/>
    <xf numFmtId="40" fontId="11" fillId="0" borderId="0" xfId="0" applyNumberFormat="1" applyFont="1"/>
    <xf numFmtId="168" fontId="111" fillId="0" borderId="5" xfId="15" applyNumberFormat="1" applyFont="1" applyFill="1" applyBorder="1"/>
    <xf numFmtId="40" fontId="10" fillId="0" borderId="0" xfId="0" applyNumberFormat="1" applyFont="1" applyAlignment="1">
      <alignment horizontal="center"/>
    </xf>
    <xf numFmtId="169" fontId="10" fillId="0" borderId="0" xfId="16" applyNumberFormat="1" applyFont="1" applyFill="1" applyAlignment="1"/>
    <xf numFmtId="168" fontId="10" fillId="0" borderId="3" xfId="58" applyNumberFormat="1" applyFont="1" applyFill="1" applyBorder="1"/>
    <xf numFmtId="0" fontId="17" fillId="0" borderId="0" xfId="16" applyNumberFormat="1" applyFont="1" applyFill="1" applyAlignment="1">
      <alignment horizontal="center"/>
    </xf>
    <xf numFmtId="168" fontId="17" fillId="0" borderId="3" xfId="24" applyNumberFormat="1" applyFont="1" applyFill="1" applyBorder="1"/>
    <xf numFmtId="168" fontId="17" fillId="0" borderId="0" xfId="16" applyNumberFormat="1" applyFont="1" applyFill="1" applyBorder="1" applyAlignment="1">
      <alignment horizontal="center"/>
    </xf>
    <xf numFmtId="168" fontId="17" fillId="0" borderId="0" xfId="16" applyNumberFormat="1" applyFont="1" applyFill="1" applyAlignment="1">
      <alignment horizontal="right"/>
    </xf>
    <xf numFmtId="168" fontId="17" fillId="0" borderId="2" xfId="16" applyNumberFormat="1" applyFont="1" applyFill="1" applyBorder="1" applyAlignment="1">
      <alignment horizontal="center"/>
    </xf>
    <xf numFmtId="40" fontId="109" fillId="0" borderId="0" xfId="16" applyNumberFormat="1" applyFont="1" applyFill="1" applyAlignment="1"/>
    <xf numFmtId="168" fontId="17" fillId="0" borderId="0" xfId="24" applyNumberFormat="1" applyFont="1" applyFill="1" applyAlignment="1">
      <alignment horizontal="right"/>
    </xf>
    <xf numFmtId="0" fontId="109" fillId="0" borderId="0" xfId="0" applyFont="1" applyFill="1"/>
    <xf numFmtId="168" fontId="109" fillId="0" borderId="0" xfId="0" applyNumberFormat="1" applyFont="1" applyFill="1" applyAlignment="1"/>
    <xf numFmtId="168" fontId="14" fillId="0" borderId="2" xfId="16" applyNumberFormat="1" applyFont="1" applyBorder="1" applyAlignment="1" applyProtection="1">
      <alignment horizontal="center"/>
    </xf>
    <xf numFmtId="0" fontId="14" fillId="0" borderId="2" xfId="0" applyFont="1" applyBorder="1" applyAlignment="1">
      <alignment horizontal="center"/>
    </xf>
    <xf numFmtId="168" fontId="14" fillId="0" borderId="2" xfId="16" applyNumberFormat="1" applyFont="1" applyFill="1" applyBorder="1" applyAlignment="1" applyProtection="1">
      <alignment horizontal="center"/>
    </xf>
    <xf numFmtId="0" fontId="14" fillId="0" borderId="2" xfId="0" applyFont="1" applyFill="1" applyBorder="1" applyAlignment="1">
      <alignment horizontal="center"/>
    </xf>
    <xf numFmtId="40" fontId="10" fillId="0" borderId="0" xfId="0" applyNumberFormat="1" applyFont="1" applyFill="1" applyAlignment="1">
      <alignment horizontal="center"/>
    </xf>
    <xf numFmtId="40" fontId="14" fillId="0" borderId="0" xfId="0" quotePrefix="1" applyNumberFormat="1" applyFont="1" applyFill="1" applyAlignment="1">
      <alignment horizontal="center"/>
    </xf>
    <xf numFmtId="168" fontId="17" fillId="0" borderId="0" xfId="0" applyNumberFormat="1" applyFont="1" applyFill="1" applyAlignment="1"/>
    <xf numFmtId="168" fontId="17" fillId="0" borderId="0" xfId="0" applyNumberFormat="1" applyFont="1" applyFill="1" applyBorder="1" applyAlignment="1"/>
    <xf numFmtId="168" fontId="17" fillId="0" borderId="4" xfId="0" applyNumberFormat="1" applyFont="1" applyFill="1" applyBorder="1" applyAlignment="1"/>
    <xf numFmtId="40" fontId="10" fillId="0" borderId="0" xfId="0" quotePrefix="1" applyNumberFormat="1" applyFont="1" applyFill="1" applyAlignment="1">
      <alignment horizontal="center"/>
    </xf>
    <xf numFmtId="168" fontId="14" fillId="0" borderId="0" xfId="16" applyNumberFormat="1" applyFont="1" applyFill="1" applyBorder="1" applyAlignment="1" applyProtection="1">
      <alignment horizontal="center"/>
    </xf>
    <xf numFmtId="168" fontId="14" fillId="0" borderId="0" xfId="16" applyNumberFormat="1" applyFont="1" applyFill="1" applyAlignment="1">
      <alignment horizontal="center"/>
    </xf>
    <xf numFmtId="0" fontId="14" fillId="0" borderId="2" xfId="0" applyFont="1" applyFill="1" applyBorder="1" applyAlignment="1">
      <alignment horizontal="center"/>
    </xf>
    <xf numFmtId="40" fontId="10" fillId="0" borderId="0" xfId="0" applyNumberFormat="1" applyFont="1" applyFill="1" applyAlignment="1">
      <alignment horizontal="center"/>
    </xf>
    <xf numFmtId="40" fontId="10" fillId="0" borderId="0" xfId="0" quotePrefix="1" applyNumberFormat="1" applyFont="1" applyFill="1" applyAlignment="1">
      <alignment horizontal="center"/>
    </xf>
    <xf numFmtId="168" fontId="14" fillId="0" borderId="0" xfId="16" applyNumberFormat="1" applyFont="1" applyFill="1" applyBorder="1" applyAlignment="1" applyProtection="1">
      <alignment horizontal="center"/>
    </xf>
    <xf numFmtId="39" fontId="24" fillId="0" borderId="0" xfId="2190" applyNumberFormat="1" applyFont="1" applyFill="1"/>
    <xf numFmtId="168" fontId="24" fillId="0" borderId="0" xfId="21" applyNumberFormat="1" applyFont="1" applyFill="1"/>
    <xf numFmtId="0" fontId="24" fillId="0" borderId="0" xfId="11" applyFont="1" applyFill="1" applyAlignment="1">
      <alignment horizontal="center"/>
    </xf>
    <xf numFmtId="168" fontId="24" fillId="0" borderId="0" xfId="21" applyNumberFormat="1" applyFont="1" applyFill="1" applyAlignment="1"/>
    <xf numFmtId="0" fontId="24" fillId="0" borderId="0" xfId="8" applyFont="1" applyFill="1"/>
    <xf numFmtId="170" fontId="24" fillId="0" borderId="0" xfId="0" applyNumberFormat="1" applyFont="1" applyFill="1"/>
    <xf numFmtId="15" fontId="24" fillId="0" borderId="0" xfId="8" applyNumberFormat="1" applyFont="1" applyFill="1" applyAlignment="1">
      <alignment horizontal="justify"/>
    </xf>
    <xf numFmtId="175" fontId="24" fillId="0" borderId="0" xfId="11" applyNumberFormat="1" applyFont="1" applyFill="1"/>
    <xf numFmtId="0" fontId="24" fillId="0" borderId="0" xfId="11" applyNumberFormat="1" applyFont="1" applyFill="1" applyAlignment="1">
      <alignment horizontal="center"/>
    </xf>
    <xf numFmtId="170" fontId="24" fillId="0" borderId="0" xfId="0" applyNumberFormat="1" applyFont="1" applyFill="1" applyBorder="1"/>
    <xf numFmtId="0" fontId="24" fillId="0" borderId="0" xfId="0" applyFont="1"/>
    <xf numFmtId="170" fontId="24" fillId="0" borderId="0" xfId="0" applyNumberFormat="1" applyFont="1" applyFill="1" applyBorder="1" applyAlignment="1"/>
    <xf numFmtId="170" fontId="114" fillId="0" borderId="0" xfId="0" applyNumberFormat="1" applyFont="1" applyFill="1" applyBorder="1" applyAlignment="1">
      <alignment horizontal="center"/>
    </xf>
    <xf numFmtId="0" fontId="24" fillId="0" borderId="0" xfId="0" applyFont="1" applyFill="1" applyAlignment="1">
      <alignment horizontal="left"/>
    </xf>
    <xf numFmtId="170" fontId="24" fillId="0" borderId="0" xfId="0" applyNumberFormat="1" applyFont="1" applyFill="1" applyBorder="1" applyAlignment="1">
      <alignment horizontal="center"/>
    </xf>
    <xf numFmtId="170" fontId="24" fillId="0" borderId="0" xfId="0" applyNumberFormat="1" applyFont="1" applyFill="1" applyBorder="1" applyAlignment="1">
      <alignment horizontal="left"/>
    </xf>
    <xf numFmtId="168" fontId="14" fillId="0" borderId="0" xfId="22" applyNumberFormat="1" applyFont="1" applyFill="1" applyAlignment="1">
      <alignment horizontal="left"/>
    </xf>
    <xf numFmtId="40" fontId="14" fillId="0" borderId="0" xfId="2" applyNumberFormat="1" applyFont="1"/>
    <xf numFmtId="40" fontId="14" fillId="0" borderId="0" xfId="0" applyNumberFormat="1" applyFont="1" applyAlignment="1"/>
    <xf numFmtId="39" fontId="14" fillId="0" borderId="0" xfId="16" applyFont="1" applyAlignment="1">
      <alignment horizontal="left"/>
    </xf>
    <xf numFmtId="39" fontId="10" fillId="0" borderId="0" xfId="16" applyFont="1" applyAlignment="1">
      <alignment horizontal="left"/>
    </xf>
    <xf numFmtId="0" fontId="10" fillId="0" borderId="0" xfId="24" applyFont="1" applyAlignment="1">
      <alignment horizontal="center"/>
    </xf>
    <xf numFmtId="0" fontId="10" fillId="0" borderId="0" xfId="5" applyFont="1" applyAlignment="1">
      <alignment horizontal="center"/>
    </xf>
    <xf numFmtId="39" fontId="10" fillId="0" borderId="0" xfId="16" applyFont="1" applyFill="1" applyAlignment="1">
      <alignment horizontal="left"/>
    </xf>
    <xf numFmtId="40" fontId="109" fillId="0" borderId="0" xfId="16" applyNumberFormat="1" applyFont="1" applyFill="1" applyBorder="1" applyAlignment="1"/>
    <xf numFmtId="40" fontId="14" fillId="0" borderId="0" xfId="0" applyNumberFormat="1" applyFont="1" applyBorder="1" applyAlignment="1"/>
    <xf numFmtId="40" fontId="14" fillId="0" borderId="0" xfId="16" applyNumberFormat="1" applyFont="1" applyBorder="1" applyAlignment="1"/>
    <xf numFmtId="40" fontId="14" fillId="0" borderId="0" xfId="16" applyNumberFormat="1" applyFont="1" applyBorder="1" applyAlignment="1">
      <alignment horizontal="left"/>
    </xf>
    <xf numFmtId="40" fontId="14" fillId="0" borderId="0" xfId="16" applyNumberFormat="1" applyFont="1" applyBorder="1" applyAlignment="1" applyProtection="1">
      <alignment horizontal="right"/>
    </xf>
    <xf numFmtId="0" fontId="14" fillId="0" borderId="0" xfId="6" applyFont="1" applyFill="1"/>
    <xf numFmtId="168" fontId="14" fillId="0" borderId="0" xfId="15" applyNumberFormat="1" applyFont="1" applyBorder="1"/>
    <xf numFmtId="37" fontId="15" fillId="0" borderId="0" xfId="2" applyNumberFormat="1" applyFont="1" applyFill="1" applyAlignment="1">
      <alignment horizontal="right"/>
    </xf>
    <xf numFmtId="0" fontId="14" fillId="0" borderId="0" xfId="16" quotePrefix="1" applyNumberFormat="1" applyFont="1" applyBorder="1" applyAlignment="1">
      <alignment horizontal="center"/>
    </xf>
    <xf numFmtId="0" fontId="14" fillId="0" borderId="0" xfId="16" applyNumberFormat="1" applyFont="1" applyBorder="1" applyAlignment="1">
      <alignment horizontal="center"/>
    </xf>
    <xf numFmtId="0" fontId="14" fillId="0" borderId="0" xfId="16" applyNumberFormat="1" applyFont="1" applyAlignment="1">
      <alignment horizontal="center"/>
    </xf>
    <xf numFmtId="168" fontId="15" fillId="0" borderId="0" xfId="15" applyNumberFormat="1" applyFont="1"/>
    <xf numFmtId="168" fontId="14" fillId="0" borderId="4" xfId="15" applyNumberFormat="1" applyFont="1" applyBorder="1"/>
    <xf numFmtId="40" fontId="20" fillId="0" borderId="0" xfId="0" applyNumberFormat="1" applyFont="1" applyFill="1"/>
    <xf numFmtId="168" fontId="14" fillId="0" borderId="0" xfId="15" applyNumberFormat="1" applyFont="1" applyFill="1" applyBorder="1"/>
    <xf numFmtId="190" fontId="14" fillId="0" borderId="0" xfId="58" applyNumberFormat="1" applyFont="1" applyFill="1"/>
    <xf numFmtId="190" fontId="14" fillId="0" borderId="0" xfId="58" applyNumberFormat="1" applyFont="1" applyFill="1" applyBorder="1"/>
    <xf numFmtId="37" fontId="14" fillId="0" borderId="0" xfId="2237" applyNumberFormat="1" applyFont="1" applyFill="1" applyAlignment="1" applyProtection="1"/>
    <xf numFmtId="37" fontId="104" fillId="0" borderId="0" xfId="58" applyNumberFormat="1" applyFont="1" applyFill="1" applyAlignment="1">
      <alignment horizontal="right"/>
    </xf>
    <xf numFmtId="168" fontId="24" fillId="0" borderId="0" xfId="24" applyNumberFormat="1" applyFont="1" applyFill="1"/>
    <xf numFmtId="168" fontId="14" fillId="0" borderId="2" xfId="0" applyNumberFormat="1" applyFont="1" applyFill="1" applyBorder="1" applyAlignment="1"/>
    <xf numFmtId="0" fontId="24" fillId="0" borderId="3" xfId="16" quotePrefix="1" applyNumberFormat="1" applyFont="1" applyBorder="1" applyAlignment="1">
      <alignment horizontal="center"/>
    </xf>
    <xf numFmtId="0" fontId="24" fillId="0" borderId="0" xfId="16" applyNumberFormat="1" applyFont="1" applyBorder="1" applyAlignment="1">
      <alignment horizontal="center"/>
    </xf>
    <xf numFmtId="0" fontId="14" fillId="0" borderId="2" xfId="16" applyNumberFormat="1" applyFont="1" applyFill="1" applyBorder="1" applyAlignment="1">
      <alignment horizontal="center"/>
    </xf>
    <xf numFmtId="0" fontId="14" fillId="0" borderId="3" xfId="16" applyNumberFormat="1" applyFont="1" applyFill="1" applyBorder="1" applyAlignment="1">
      <alignment horizontal="center"/>
    </xf>
    <xf numFmtId="168" fontId="14" fillId="0" borderId="0" xfId="0" applyNumberFormat="1" applyFont="1" applyFill="1" applyAlignment="1">
      <alignment horizontal="center"/>
    </xf>
    <xf numFmtId="168" fontId="14" fillId="0" borderId="4" xfId="0" applyNumberFormat="1" applyFont="1" applyFill="1" applyBorder="1" applyAlignment="1"/>
    <xf numFmtId="40" fontId="14" fillId="0" borderId="0" xfId="0" applyNumberFormat="1" applyFont="1"/>
    <xf numFmtId="168" fontId="14" fillId="0" borderId="0" xfId="16" applyNumberFormat="1" applyFont="1"/>
    <xf numFmtId="40" fontId="14" fillId="0" borderId="0" xfId="16" applyNumberFormat="1" applyFont="1" applyAlignment="1"/>
    <xf numFmtId="39" fontId="14" fillId="0" borderId="0" xfId="16" applyNumberFormat="1" applyFont="1" applyBorder="1" applyAlignment="1">
      <alignment horizontal="center"/>
    </xf>
    <xf numFmtId="168" fontId="14" fillId="0" borderId="0" xfId="16" quotePrefix="1" applyNumberFormat="1" applyFont="1" applyBorder="1" applyAlignment="1">
      <alignment horizontal="center"/>
    </xf>
    <xf numFmtId="0" fontId="14" fillId="0" borderId="0" xfId="0" applyFont="1" applyAlignment="1"/>
    <xf numFmtId="40" fontId="14" fillId="0" borderId="0" xfId="16" applyNumberFormat="1" applyFont="1" applyAlignment="1" applyProtection="1">
      <alignment horizontal="left"/>
    </xf>
    <xf numFmtId="40" fontId="14" fillId="0" borderId="0" xfId="16" applyNumberFormat="1" applyFont="1" applyAlignment="1">
      <alignment horizontal="center"/>
    </xf>
    <xf numFmtId="168" fontId="14" fillId="0" borderId="0" xfId="0" applyNumberFormat="1" applyFont="1" applyAlignment="1"/>
    <xf numFmtId="40" fontId="14" fillId="0" borderId="0" xfId="16" applyNumberFormat="1" applyFont="1" applyFill="1" applyAlignment="1">
      <alignment horizontal="center"/>
    </xf>
    <xf numFmtId="168" fontId="14" fillId="0" borderId="2" xfId="15" applyNumberFormat="1" applyFont="1" applyFill="1" applyBorder="1"/>
    <xf numFmtId="40" fontId="14" fillId="0" borderId="0" xfId="0" applyNumberFormat="1" applyFont="1" applyAlignment="1">
      <alignment vertical="center"/>
    </xf>
    <xf numFmtId="169" fontId="14" fillId="0" borderId="0" xfId="0" applyNumberFormat="1" applyFont="1" applyBorder="1" applyAlignment="1"/>
    <xf numFmtId="169" fontId="14" fillId="0" borderId="0" xfId="16" quotePrefix="1" applyNumberFormat="1" applyFont="1" applyFill="1" applyBorder="1" applyAlignment="1">
      <alignment horizontal="right"/>
    </xf>
    <xf numFmtId="169" fontId="14" fillId="0" borderId="0" xfId="16" quotePrefix="1" applyNumberFormat="1" applyFont="1" applyFill="1" applyAlignment="1">
      <alignment horizontal="right"/>
    </xf>
    <xf numFmtId="169" fontId="14" fillId="0" borderId="0" xfId="0" applyNumberFormat="1" applyFont="1" applyFill="1" applyAlignment="1"/>
    <xf numFmtId="168" fontId="14" fillId="0" borderId="0" xfId="16" applyNumberFormat="1" applyFont="1" applyFill="1" applyAlignment="1" applyProtection="1">
      <alignment horizontal="left"/>
    </xf>
    <xf numFmtId="168" fontId="14" fillId="0" borderId="0" xfId="0" applyNumberFormat="1" applyFont="1" applyBorder="1" applyAlignment="1"/>
    <xf numFmtId="0" fontId="14" fillId="0" borderId="0" xfId="16" applyNumberFormat="1" applyFont="1" applyFill="1" applyAlignment="1">
      <alignment horizontal="center"/>
    </xf>
    <xf numFmtId="190" fontId="14" fillId="0" borderId="5" xfId="58" applyNumberFormat="1" applyFont="1" applyFill="1" applyBorder="1"/>
    <xf numFmtId="168" fontId="14" fillId="0" borderId="0" xfId="16" applyNumberFormat="1" applyFont="1" applyFill="1" applyAlignment="1" applyProtection="1">
      <alignment horizontal="left" indent="1"/>
    </xf>
    <xf numFmtId="190" fontId="14" fillId="0" borderId="2" xfId="16" quotePrefix="1" applyNumberFormat="1" applyFont="1" applyFill="1" applyBorder="1" applyAlignment="1">
      <alignment horizontal="right"/>
    </xf>
    <xf numFmtId="168" fontId="14" fillId="0" borderId="0" xfId="16" applyNumberFormat="1" applyFont="1" applyFill="1" applyAlignment="1" applyProtection="1"/>
    <xf numFmtId="190" fontId="14" fillId="0" borderId="4" xfId="58" applyNumberFormat="1" applyFont="1" applyFill="1" applyBorder="1"/>
    <xf numFmtId="177" fontId="14" fillId="0" borderId="0" xfId="0" applyNumberFormat="1" applyFont="1" applyFill="1" applyAlignment="1">
      <alignment horizontal="center"/>
    </xf>
    <xf numFmtId="39" fontId="14" fillId="0" borderId="0" xfId="19" applyFont="1" applyFill="1"/>
    <xf numFmtId="0" fontId="14" fillId="0" borderId="0" xfId="6" applyFont="1"/>
    <xf numFmtId="40" fontId="14" fillId="0" borderId="0" xfId="19" applyNumberFormat="1" applyFont="1" applyFill="1" applyAlignment="1" applyProtection="1"/>
    <xf numFmtId="40" fontId="14" fillId="0" borderId="0" xfId="19" applyNumberFormat="1" applyFont="1" applyFill="1"/>
    <xf numFmtId="0" fontId="14" fillId="0" borderId="1" xfId="16" quotePrefix="1" applyNumberFormat="1" applyFont="1" applyBorder="1" applyAlignment="1">
      <alignment horizontal="center"/>
    </xf>
    <xf numFmtId="0" fontId="14" fillId="0" borderId="0" xfId="26" applyFont="1" applyFill="1" applyAlignment="1">
      <alignment horizontal="left" indent="3"/>
    </xf>
    <xf numFmtId="168" fontId="14" fillId="0" borderId="19" xfId="0" applyNumberFormat="1" applyFont="1" applyFill="1" applyBorder="1" applyAlignment="1"/>
    <xf numFmtId="39" fontId="14" fillId="0" borderId="0" xfId="26" applyNumberFormat="1" applyFont="1" applyFill="1" applyAlignment="1"/>
    <xf numFmtId="39" fontId="14" fillId="0" borderId="19" xfId="26" applyNumberFormat="1" applyFont="1" applyFill="1" applyBorder="1" applyAlignment="1"/>
    <xf numFmtId="39" fontId="14" fillId="0" borderId="0" xfId="16" applyNumberFormat="1" applyFont="1" applyFill="1" applyAlignment="1"/>
    <xf numFmtId="39" fontId="14" fillId="0" borderId="0" xfId="26" applyNumberFormat="1" applyFont="1" applyFill="1" applyBorder="1" applyAlignment="1"/>
    <xf numFmtId="168" fontId="14" fillId="0" borderId="0" xfId="15" applyNumberFormat="1" applyFont="1" applyAlignment="1">
      <alignment horizontal="center"/>
    </xf>
    <xf numFmtId="168" fontId="24" fillId="0" borderId="0" xfId="58" applyNumberFormat="1" applyFont="1" applyFill="1"/>
    <xf numFmtId="168" fontId="24" fillId="0" borderId="0" xfId="58" applyNumberFormat="1" applyFont="1" applyFill="1" applyBorder="1" applyAlignment="1">
      <alignment vertical="center"/>
    </xf>
    <xf numFmtId="168" fontId="24" fillId="0" borderId="0" xfId="58" applyNumberFormat="1" applyFont="1" applyFill="1" applyAlignment="1">
      <alignment vertical="center"/>
    </xf>
    <xf numFmtId="168" fontId="24" fillId="0" borderId="2" xfId="58" applyNumberFormat="1" applyFont="1" applyFill="1" applyBorder="1" applyAlignment="1">
      <alignment vertical="center"/>
    </xf>
    <xf numFmtId="168" fontId="24" fillId="0" borderId="2" xfId="24" applyNumberFormat="1" applyFont="1" applyFill="1" applyBorder="1"/>
    <xf numFmtId="168" fontId="24" fillId="0" borderId="2" xfId="58" applyNumberFormat="1" applyFont="1" applyFill="1" applyBorder="1" applyAlignment="1">
      <alignment horizontal="center" vertical="center"/>
    </xf>
    <xf numFmtId="168" fontId="24" fillId="0" borderId="0" xfId="16" applyNumberFormat="1" applyFont="1" applyFill="1" applyAlignment="1" applyProtection="1">
      <alignment vertical="center"/>
    </xf>
    <xf numFmtId="168" fontId="24" fillId="0" borderId="2" xfId="24" applyNumberFormat="1" applyFont="1" applyFill="1" applyBorder="1" applyAlignment="1">
      <alignment horizontal="center"/>
    </xf>
    <xf numFmtId="0" fontId="24" fillId="0" borderId="0" xfId="58" applyNumberFormat="1" applyFont="1" applyFill="1" applyBorder="1" applyAlignment="1">
      <alignment horizontal="center" vertical="center"/>
    </xf>
    <xf numFmtId="168" fontId="24" fillId="0" borderId="0" xfId="24" applyNumberFormat="1" applyFont="1" applyFill="1" applyAlignment="1">
      <alignment horizontal="center"/>
    </xf>
    <xf numFmtId="168" fontId="24" fillId="0" borderId="4" xfId="58" applyNumberFormat="1" applyFont="1" applyFill="1" applyBorder="1" applyAlignment="1">
      <alignment vertical="center"/>
    </xf>
    <xf numFmtId="168" fontId="14" fillId="0" borderId="0" xfId="16" applyNumberFormat="1" applyFont="1" applyAlignment="1">
      <alignment horizontal="center"/>
    </xf>
    <xf numFmtId="173" fontId="14" fillId="0" borderId="0" xfId="26" applyNumberFormat="1" applyFont="1" applyFill="1"/>
    <xf numFmtId="43" fontId="14" fillId="0" borderId="0" xfId="1" applyFont="1" applyFill="1"/>
    <xf numFmtId="0" fontId="14" fillId="0" borderId="0" xfId="6" applyFont="1" applyFill="1" applyAlignment="1">
      <alignment horizontal="left" indent="1"/>
    </xf>
    <xf numFmtId="173" fontId="14" fillId="0" borderId="1" xfId="6" applyNumberFormat="1" applyFont="1" applyBorder="1"/>
    <xf numFmtId="43" fontId="14" fillId="0" borderId="0" xfId="2" applyFont="1"/>
    <xf numFmtId="173" fontId="14" fillId="0" borderId="5" xfId="6" applyNumberFormat="1" applyFont="1" applyBorder="1"/>
    <xf numFmtId="0" fontId="14" fillId="0" borderId="0" xfId="0" applyFont="1" applyAlignment="1">
      <alignment horizontal="left"/>
    </xf>
    <xf numFmtId="0" fontId="14" fillId="0" borderId="0" xfId="6" applyFont="1" applyAlignment="1">
      <alignment horizontal="left" indent="2"/>
    </xf>
    <xf numFmtId="0" fontId="14" fillId="0" borderId="0" xfId="6" applyFont="1" applyAlignment="1">
      <alignment horizontal="center"/>
    </xf>
    <xf numFmtId="174" fontId="14" fillId="0" borderId="0" xfId="6" applyNumberFormat="1" applyFont="1" applyBorder="1"/>
    <xf numFmtId="173" fontId="14" fillId="0" borderId="0" xfId="6" applyNumberFormat="1" applyFont="1" applyBorder="1"/>
    <xf numFmtId="40" fontId="14" fillId="0" borderId="0" xfId="0" quotePrefix="1" applyNumberFormat="1" applyFont="1" applyAlignment="1">
      <alignment horizontal="center"/>
    </xf>
    <xf numFmtId="0" fontId="14" fillId="0" borderId="0" xfId="6" applyFont="1" applyFill="1" applyAlignment="1">
      <alignment horizontal="center"/>
    </xf>
    <xf numFmtId="174" fontId="14" fillId="0" borderId="0" xfId="26" applyNumberFormat="1" applyFont="1" applyFill="1"/>
    <xf numFmtId="174" fontId="14" fillId="0" borderId="4" xfId="6" applyNumberFormat="1" applyFont="1" applyBorder="1"/>
    <xf numFmtId="37" fontId="15" fillId="0" borderId="0" xfId="2" applyNumberFormat="1" applyFont="1" applyFill="1" applyAlignment="1">
      <alignment horizontal="center"/>
    </xf>
    <xf numFmtId="2" fontId="14" fillId="0" borderId="0" xfId="1" applyNumberFormat="1" applyFont="1" applyFill="1" applyAlignment="1">
      <alignment horizontal="center"/>
    </xf>
    <xf numFmtId="2" fontId="14" fillId="0" borderId="0" xfId="1" applyNumberFormat="1" applyFont="1" applyAlignment="1">
      <alignment horizontal="center"/>
    </xf>
    <xf numFmtId="0" fontId="14" fillId="0" borderId="0" xfId="6" applyFont="1" applyBorder="1" applyAlignment="1">
      <alignment horizontal="center"/>
    </xf>
    <xf numFmtId="43" fontId="14" fillId="0" borderId="0" xfId="1" applyFont="1" applyAlignment="1">
      <alignment horizontal="center"/>
    </xf>
    <xf numFmtId="43" fontId="14" fillId="0" borderId="0" xfId="1" quotePrefix="1" applyFont="1" applyFill="1" applyAlignment="1">
      <alignment horizontal="left"/>
    </xf>
    <xf numFmtId="168" fontId="14" fillId="0" borderId="0" xfId="16" quotePrefix="1" applyNumberFormat="1" applyFont="1" applyFill="1" applyAlignment="1"/>
    <xf numFmtId="0" fontId="14" fillId="0" borderId="0" xfId="26" applyFont="1" applyFill="1" applyAlignment="1">
      <alignment horizontal="left"/>
    </xf>
    <xf numFmtId="37" fontId="15" fillId="0" borderId="0" xfId="58" applyNumberFormat="1" applyFont="1" applyFill="1" applyAlignment="1">
      <alignment horizontal="right"/>
    </xf>
    <xf numFmtId="168" fontId="14" fillId="0" borderId="2" xfId="16" applyNumberFormat="1" applyFont="1" applyFill="1" applyBorder="1" applyAlignment="1">
      <alignment horizontal="center"/>
    </xf>
    <xf numFmtId="0" fontId="14" fillId="0" borderId="0" xfId="16" quotePrefix="1" applyNumberFormat="1" applyFont="1" applyFill="1" applyBorder="1" applyAlignment="1">
      <alignment horizontal="center"/>
    </xf>
    <xf numFmtId="190" fontId="14" fillId="0" borderId="0" xfId="6" applyNumberFormat="1" applyFont="1"/>
    <xf numFmtId="190" fontId="14" fillId="0" borderId="0" xfId="6" applyNumberFormat="1" applyFont="1" applyFill="1"/>
    <xf numFmtId="190" fontId="14" fillId="0" borderId="0" xfId="26" applyNumberFormat="1" applyFont="1" applyFill="1" applyAlignment="1">
      <alignment horizontal="left" indent="3"/>
    </xf>
    <xf numFmtId="168" fontId="20" fillId="0" borderId="0" xfId="0" applyNumberFormat="1" applyFont="1" applyFill="1"/>
    <xf numFmtId="168" fontId="14" fillId="0" borderId="0" xfId="16" quotePrefix="1" applyNumberFormat="1" applyFont="1" applyFill="1" applyBorder="1" applyAlignment="1">
      <alignment horizontal="right"/>
    </xf>
    <xf numFmtId="168" fontId="14" fillId="0" borderId="0" xfId="24" applyNumberFormat="1" applyFont="1" applyFill="1" applyAlignment="1"/>
    <xf numFmtId="168" fontId="14" fillId="0" borderId="0" xfId="16" applyNumberFormat="1" applyFont="1" applyAlignment="1"/>
    <xf numFmtId="168" fontId="14" fillId="0" borderId="0" xfId="0" applyNumberFormat="1" applyFont="1" applyAlignment="1">
      <alignment horizontal="right"/>
    </xf>
    <xf numFmtId="0" fontId="14" fillId="0" borderId="0" xfId="0" applyNumberFormat="1" applyFont="1" applyAlignment="1">
      <alignment horizontal="center"/>
    </xf>
    <xf numFmtId="0" fontId="14" fillId="0" borderId="1" xfId="16" applyNumberFormat="1" applyFont="1" applyBorder="1" applyAlignment="1">
      <alignment horizontal="center"/>
    </xf>
    <xf numFmtId="39" fontId="24" fillId="0" borderId="0" xfId="0" applyNumberFormat="1" applyFont="1" applyFill="1"/>
    <xf numFmtId="168" fontId="14" fillId="0" borderId="4" xfId="15" applyNumberFormat="1" applyFont="1" applyFill="1" applyBorder="1"/>
    <xf numFmtId="0" fontId="14" fillId="0" borderId="0" xfId="0" applyFont="1" applyAlignment="1">
      <alignment horizontal="left" indent="3"/>
    </xf>
    <xf numFmtId="190" fontId="14" fillId="0" borderId="0" xfId="15" applyNumberFormat="1" applyFont="1" applyFill="1"/>
    <xf numFmtId="168" fontId="24" fillId="0" borderId="0" xfId="15" applyNumberFormat="1" applyFont="1"/>
    <xf numFmtId="40" fontId="24" fillId="0" borderId="0" xfId="0" applyNumberFormat="1" applyFont="1" applyAlignment="1"/>
    <xf numFmtId="40" fontId="14" fillId="0" borderId="0" xfId="0" quotePrefix="1" applyNumberFormat="1" applyFont="1" applyFill="1" applyAlignment="1">
      <alignment horizontal="left"/>
    </xf>
    <xf numFmtId="40" fontId="14" fillId="0" borderId="0" xfId="0" applyNumberFormat="1" applyFont="1" applyFill="1" applyAlignment="1">
      <alignment horizontal="right"/>
    </xf>
    <xf numFmtId="39" fontId="14" fillId="0" borderId="0" xfId="16" quotePrefix="1" applyNumberFormat="1" applyFont="1" applyBorder="1" applyAlignment="1">
      <alignment horizontal="center"/>
    </xf>
    <xf numFmtId="0" fontId="14" fillId="0" borderId="0" xfId="6" applyFont="1" applyFill="1" applyAlignment="1">
      <alignment horizontal="left" indent="2"/>
    </xf>
    <xf numFmtId="43" fontId="14" fillId="0" borderId="5" xfId="1" applyFont="1" applyFill="1" applyBorder="1" applyAlignment="1">
      <alignment horizontal="left"/>
    </xf>
    <xf numFmtId="43" fontId="15" fillId="0" borderId="0" xfId="1" quotePrefix="1" applyFont="1" applyFill="1" applyAlignment="1">
      <alignment horizontal="center"/>
    </xf>
    <xf numFmtId="43" fontId="24" fillId="0" borderId="19" xfId="1" applyFont="1" applyFill="1" applyBorder="1" applyAlignment="1">
      <alignment horizontal="left"/>
    </xf>
    <xf numFmtId="43" fontId="104" fillId="0" borderId="0" xfId="1" quotePrefix="1" applyFont="1" applyFill="1" applyAlignment="1">
      <alignment horizontal="center"/>
    </xf>
    <xf numFmtId="43" fontId="24" fillId="0" borderId="0" xfId="1" quotePrefix="1" applyFont="1" applyFill="1" applyAlignment="1">
      <alignment horizontal="center"/>
    </xf>
    <xf numFmtId="43" fontId="24" fillId="0" borderId="19" xfId="1" quotePrefix="1" applyFont="1" applyFill="1" applyBorder="1" applyAlignment="1">
      <alignment horizontal="center"/>
    </xf>
    <xf numFmtId="0" fontId="14" fillId="0" borderId="0" xfId="26" applyFont="1"/>
    <xf numFmtId="192" fontId="14" fillId="0" borderId="0" xfId="0" applyNumberFormat="1" applyFont="1" applyFill="1"/>
    <xf numFmtId="192" fontId="14" fillId="0" borderId="0" xfId="26" applyNumberFormat="1" applyFont="1" applyFill="1"/>
    <xf numFmtId="192" fontId="14" fillId="0" borderId="0" xfId="0" applyNumberFormat="1" applyFont="1" applyFill="1" applyBorder="1"/>
    <xf numFmtId="192" fontId="14" fillId="0" borderId="0" xfId="26" applyNumberFormat="1" applyFont="1" applyFill="1" applyBorder="1"/>
    <xf numFmtId="192" fontId="17" fillId="0" borderId="0" xfId="24" applyNumberFormat="1" applyFont="1" applyFill="1" applyBorder="1"/>
    <xf numFmtId="192" fontId="14" fillId="0" borderId="0" xfId="0" applyNumberFormat="1" applyFont="1" applyFill="1" applyAlignment="1">
      <alignment horizontal="right"/>
    </xf>
    <xf numFmtId="192" fontId="14" fillId="0" borderId="1" xfId="26" applyNumberFormat="1" applyFont="1" applyFill="1" applyBorder="1"/>
    <xf numFmtId="192" fontId="17" fillId="0" borderId="1" xfId="24" applyNumberFormat="1" applyFont="1" applyFill="1" applyBorder="1"/>
    <xf numFmtId="192" fontId="14" fillId="0" borderId="1" xfId="0" applyNumberFormat="1" applyFont="1" applyFill="1" applyBorder="1"/>
    <xf numFmtId="168" fontId="16" fillId="0" borderId="0" xfId="15" quotePrefix="1" applyNumberFormat="1" applyFont="1" applyFill="1" applyAlignment="1">
      <alignment horizontal="right"/>
    </xf>
    <xf numFmtId="168" fontId="103" fillId="0" borderId="0" xfId="15" applyNumberFormat="1" applyFont="1" applyFill="1"/>
    <xf numFmtId="40" fontId="10" fillId="0" borderId="0" xfId="0" quotePrefix="1" applyNumberFormat="1" applyFont="1" applyFill="1" applyBorder="1" applyAlignment="1">
      <alignment horizontal="center"/>
    </xf>
    <xf numFmtId="39" fontId="10" fillId="0" borderId="0" xfId="16" quotePrefix="1" applyNumberFormat="1" applyFont="1" applyFill="1" applyBorder="1" applyAlignment="1">
      <alignment horizontal="center"/>
    </xf>
    <xf numFmtId="168" fontId="17" fillId="0" borderId="0" xfId="5" applyNumberFormat="1" applyFont="1" applyFill="1" applyAlignment="1"/>
    <xf numFmtId="168" fontId="10" fillId="0" borderId="0" xfId="16" applyNumberFormat="1" applyFont="1" applyFill="1" applyAlignment="1">
      <alignment horizontal="center"/>
    </xf>
    <xf numFmtId="168" fontId="14" fillId="0" borderId="0" xfId="58" applyNumberFormat="1" applyFont="1" applyFill="1"/>
    <xf numFmtId="168" fontId="14" fillId="0" borderId="0" xfId="16" applyNumberFormat="1" applyFont="1" applyFill="1"/>
    <xf numFmtId="168" fontId="14" fillId="0" borderId="0" xfId="24" applyNumberFormat="1" applyFont="1" applyFill="1" applyAlignment="1"/>
    <xf numFmtId="168" fontId="14" fillId="0" borderId="0" xfId="58" applyNumberFormat="1" applyFont="1" applyFill="1" applyAlignment="1"/>
    <xf numFmtId="168" fontId="14" fillId="0" borderId="0" xfId="24" applyNumberFormat="1" applyFont="1" applyFill="1" applyAlignment="1">
      <alignment horizontal="center"/>
    </xf>
    <xf numFmtId="39" fontId="10" fillId="0" borderId="0" xfId="16" quotePrefix="1" applyFont="1" applyFill="1"/>
    <xf numFmtId="40" fontId="10" fillId="0" borderId="0" xfId="5" applyNumberFormat="1" applyFont="1" applyFill="1" applyAlignment="1"/>
    <xf numFmtId="168" fontId="14" fillId="0" borderId="2" xfId="16" applyNumberFormat="1" applyFont="1" applyFill="1" applyBorder="1" applyAlignment="1" applyProtection="1">
      <alignment horizontal="left"/>
    </xf>
    <xf numFmtId="0" fontId="18" fillId="0" borderId="0" xfId="24" applyFont="1" applyFill="1"/>
    <xf numFmtId="39" fontId="26" fillId="0" borderId="0" xfId="16" quotePrefix="1" applyFont="1" applyFill="1"/>
    <xf numFmtId="168" fontId="17" fillId="0" borderId="0" xfId="58" applyNumberFormat="1" applyFont="1" applyFill="1" applyBorder="1" applyAlignment="1"/>
    <xf numFmtId="168" fontId="18" fillId="0" borderId="0" xfId="24" applyNumberFormat="1" applyFont="1" applyFill="1"/>
    <xf numFmtId="168" fontId="17" fillId="0" borderId="0" xfId="58" applyNumberFormat="1" applyFont="1" applyFill="1"/>
    <xf numFmtId="168" fontId="17" fillId="0" borderId="0" xfId="58" applyNumberFormat="1" applyFont="1" applyFill="1" applyBorder="1"/>
    <xf numFmtId="168" fontId="14" fillId="0" borderId="0" xfId="0" applyNumberFormat="1" applyFont="1" applyFill="1" applyAlignment="1"/>
    <xf numFmtId="40" fontId="10" fillId="0" borderId="0" xfId="0" applyNumberFormat="1" applyFont="1" applyAlignment="1"/>
    <xf numFmtId="168" fontId="14" fillId="0" borderId="0" xfId="58" applyNumberFormat="1" applyFont="1" applyFill="1"/>
    <xf numFmtId="40" fontId="14" fillId="0" borderId="0" xfId="16" applyNumberFormat="1" applyFont="1" applyFill="1" applyAlignment="1"/>
    <xf numFmtId="168" fontId="14" fillId="0" borderId="0" xfId="58" applyNumberFormat="1" applyFont="1" applyFill="1" applyAlignment="1"/>
    <xf numFmtId="168" fontId="14" fillId="0" borderId="3" xfId="58" applyNumberFormat="1" applyFont="1" applyFill="1" applyBorder="1" applyAlignment="1"/>
    <xf numFmtId="0" fontId="109" fillId="0" borderId="0" xfId="26" applyFont="1" applyFill="1"/>
    <xf numFmtId="0" fontId="109" fillId="0" borderId="0" xfId="26" applyFont="1" applyFill="1"/>
    <xf numFmtId="173" fontId="109" fillId="0" borderId="0" xfId="26" applyNumberFormat="1" applyFont="1" applyFill="1"/>
    <xf numFmtId="168" fontId="14" fillId="0" borderId="0" xfId="0" applyNumberFormat="1" applyFont="1" applyFill="1"/>
    <xf numFmtId="168" fontId="14" fillId="0" borderId="0" xfId="0" applyNumberFormat="1" applyFont="1" applyFill="1" applyAlignment="1"/>
    <xf numFmtId="168" fontId="17" fillId="0" borderId="0" xfId="4071" applyNumberFormat="1" applyFont="1" applyFill="1" applyAlignment="1"/>
    <xf numFmtId="168" fontId="14" fillId="0" borderId="0" xfId="15" applyNumberFormat="1" applyFont="1" applyFill="1"/>
    <xf numFmtId="168" fontId="17" fillId="0" borderId="0" xfId="4070" applyNumberFormat="1" applyFont="1" applyFill="1" applyAlignment="1"/>
    <xf numFmtId="43" fontId="14" fillId="0" borderId="0" xfId="1" applyFont="1" applyFill="1"/>
    <xf numFmtId="0" fontId="14" fillId="0" borderId="0" xfId="24" applyFont="1" applyFill="1"/>
    <xf numFmtId="168" fontId="16" fillId="0" borderId="0" xfId="15" applyNumberFormat="1" applyFont="1" applyFill="1"/>
    <xf numFmtId="168" fontId="17" fillId="0" borderId="4" xfId="4070" applyNumberFormat="1" applyFont="1" applyFill="1" applyBorder="1" applyAlignment="1"/>
    <xf numFmtId="168" fontId="14" fillId="0" borderId="2" xfId="16" applyNumberFormat="1" applyFont="1" applyFill="1" applyBorder="1" applyAlignment="1">
      <alignment horizontal="center"/>
    </xf>
    <xf numFmtId="168" fontId="14" fillId="0" borderId="2" xfId="16" applyNumberFormat="1" applyFont="1" applyFill="1" applyBorder="1" applyAlignment="1"/>
    <xf numFmtId="43" fontId="14" fillId="0" borderId="0" xfId="1" applyFont="1" applyFill="1" applyAlignment="1">
      <alignment horizontal="center"/>
    </xf>
    <xf numFmtId="0" fontId="17" fillId="0" borderId="0" xfId="24" applyFont="1" applyFill="1"/>
    <xf numFmtId="168" fontId="14" fillId="0" borderId="2" xfId="16" applyNumberFormat="1" applyFont="1" applyFill="1" applyBorder="1" applyAlignment="1" applyProtection="1">
      <alignment horizontal="center"/>
    </xf>
    <xf numFmtId="40" fontId="10" fillId="0" borderId="0" xfId="16" quotePrefix="1" applyNumberFormat="1" applyFont="1" applyFill="1" applyAlignment="1" applyProtection="1">
      <alignment horizontal="center"/>
    </xf>
    <xf numFmtId="40" fontId="10" fillId="0" borderId="0" xfId="16" applyNumberFormat="1" applyFont="1" applyAlignment="1" applyProtection="1">
      <alignment horizontal="center"/>
    </xf>
    <xf numFmtId="40" fontId="10" fillId="0" borderId="0" xfId="0" applyNumberFormat="1" applyFont="1" applyAlignment="1">
      <alignment horizontal="center"/>
    </xf>
    <xf numFmtId="0" fontId="24" fillId="0" borderId="0" xfId="0" applyFont="1" applyFill="1" applyBorder="1" applyAlignment="1"/>
    <xf numFmtId="0" fontId="24" fillId="0" borderId="20" xfId="0" quotePrefix="1" applyFont="1" applyFill="1" applyBorder="1" applyAlignment="1">
      <alignment horizontal="center"/>
    </xf>
    <xf numFmtId="40" fontId="24" fillId="0" borderId="0" xfId="16" applyNumberFormat="1" applyFont="1" applyFill="1" applyBorder="1" applyAlignment="1"/>
    <xf numFmtId="40" fontId="24" fillId="0" borderId="0" xfId="0" quotePrefix="1" applyNumberFormat="1" applyFont="1" applyFill="1" applyAlignment="1">
      <alignment horizontal="center" wrapText="1"/>
    </xf>
    <xf numFmtId="40" fontId="24" fillId="0" borderId="0" xfId="16" applyNumberFormat="1" applyFont="1" applyFill="1" applyAlignment="1">
      <alignment horizontal="center"/>
    </xf>
    <xf numFmtId="40" fontId="24" fillId="0" borderId="0" xfId="16" applyNumberFormat="1" applyFont="1" applyFill="1" applyAlignment="1" applyProtection="1">
      <alignment horizontal="left" indent="5"/>
    </xf>
    <xf numFmtId="0" fontId="24" fillId="0" borderId="0" xfId="0" quotePrefix="1" applyFont="1" applyFill="1" applyBorder="1" applyAlignment="1">
      <alignment horizontal="center"/>
    </xf>
    <xf numFmtId="0" fontId="24" fillId="0" borderId="0" xfId="26" applyFont="1" applyFill="1" applyAlignment="1">
      <alignment horizontal="left"/>
    </xf>
    <xf numFmtId="40" fontId="10" fillId="0" borderId="0" xfId="16" quotePrefix="1" applyNumberFormat="1" applyFont="1" applyAlignment="1" applyProtection="1">
      <alignment horizontal="center"/>
    </xf>
    <xf numFmtId="40" fontId="10" fillId="0" borderId="0" xfId="16" applyNumberFormat="1" applyFont="1" applyAlignment="1" applyProtection="1">
      <alignment horizontal="center"/>
    </xf>
    <xf numFmtId="168" fontId="14" fillId="0" borderId="2" xfId="16" applyNumberFormat="1" applyFont="1" applyBorder="1" applyAlignment="1" applyProtection="1">
      <alignment horizontal="center"/>
    </xf>
    <xf numFmtId="0" fontId="14" fillId="0" borderId="2" xfId="0" applyFont="1" applyBorder="1" applyAlignment="1">
      <alignment horizontal="center"/>
    </xf>
    <xf numFmtId="40" fontId="10" fillId="0" borderId="0" xfId="0" applyNumberFormat="1" applyFont="1" applyFill="1" applyAlignment="1">
      <alignment horizontal="center"/>
    </xf>
    <xf numFmtId="0" fontId="109" fillId="0" borderId="0" xfId="26" applyFont="1"/>
    <xf numFmtId="168" fontId="124" fillId="0" borderId="0" xfId="0" applyNumberFormat="1" applyFont="1"/>
    <xf numFmtId="168" fontId="24" fillId="0" borderId="0" xfId="0" applyNumberFormat="1" applyFont="1" applyBorder="1"/>
    <xf numFmtId="168" fontId="23" fillId="0" borderId="0" xfId="16" quotePrefix="1" applyNumberFormat="1" applyFont="1" applyBorder="1" applyAlignment="1">
      <alignment horizontal="right"/>
    </xf>
    <xf numFmtId="168" fontId="24" fillId="0" borderId="0" xfId="0" applyNumberFormat="1" applyFont="1" applyFill="1" applyBorder="1"/>
    <xf numFmtId="167" fontId="10" fillId="0" borderId="0" xfId="16" applyNumberFormat="1" applyFont="1" applyFill="1" applyAlignment="1"/>
    <xf numFmtId="168" fontId="14" fillId="0" borderId="0" xfId="58" applyNumberFormat="1" applyFont="1" applyFill="1" applyBorder="1" applyAlignment="1"/>
    <xf numFmtId="168" fontId="17" fillId="0" borderId="0" xfId="0" applyNumberFormat="1" applyFont="1" applyFill="1" applyAlignment="1"/>
    <xf numFmtId="40" fontId="10" fillId="0" borderId="0" xfId="0" applyNumberFormat="1" applyFont="1" applyAlignment="1"/>
    <xf numFmtId="168" fontId="14" fillId="0" borderId="0" xfId="58" applyNumberFormat="1" applyFont="1" applyFill="1"/>
    <xf numFmtId="168" fontId="14" fillId="0" borderId="0" xfId="58" applyNumberFormat="1" applyFont="1" applyFill="1" applyAlignment="1"/>
    <xf numFmtId="168" fontId="17" fillId="0" borderId="0" xfId="24" applyNumberFormat="1" applyFont="1" applyFill="1" applyAlignment="1"/>
    <xf numFmtId="168" fontId="17" fillId="0" borderId="0" xfId="24" applyNumberFormat="1" applyFont="1" applyFill="1"/>
    <xf numFmtId="168" fontId="17" fillId="0" borderId="0" xfId="24" applyNumberFormat="1" applyFont="1" applyFill="1" applyBorder="1"/>
    <xf numFmtId="43" fontId="17" fillId="0" borderId="0" xfId="1" applyFont="1" applyFill="1" applyAlignment="1">
      <alignment horizontal="center"/>
    </xf>
    <xf numFmtId="168" fontId="14" fillId="0" borderId="0" xfId="58" applyNumberFormat="1" applyFont="1" applyFill="1"/>
    <xf numFmtId="168" fontId="14" fillId="0" borderId="0" xfId="16" quotePrefix="1" applyNumberFormat="1" applyFont="1" applyFill="1" applyAlignment="1">
      <alignment horizontal="center"/>
    </xf>
    <xf numFmtId="168" fontId="14" fillId="0" borderId="0" xfId="16" applyNumberFormat="1" applyFont="1" applyFill="1"/>
    <xf numFmtId="168" fontId="14" fillId="0" borderId="0" xfId="24" applyNumberFormat="1" applyFont="1" applyFill="1" applyAlignment="1"/>
    <xf numFmtId="168" fontId="14" fillId="0" borderId="0" xfId="58" applyNumberFormat="1" applyFont="1" applyFill="1" applyBorder="1"/>
    <xf numFmtId="168" fontId="14" fillId="0" borderId="0" xfId="58" applyNumberFormat="1" applyFont="1" applyFill="1" applyAlignment="1"/>
    <xf numFmtId="168" fontId="14" fillId="0" borderId="3" xfId="58" applyNumberFormat="1" applyFont="1" applyFill="1" applyBorder="1" applyAlignment="1"/>
    <xf numFmtId="168" fontId="14" fillId="0" borderId="0" xfId="24" applyNumberFormat="1" applyFont="1" applyFill="1" applyAlignment="1">
      <alignment horizontal="center"/>
    </xf>
    <xf numFmtId="168" fontId="14" fillId="0" borderId="0" xfId="58" applyNumberFormat="1" applyFont="1" applyFill="1" applyBorder="1" applyAlignment="1"/>
    <xf numFmtId="40" fontId="10" fillId="0" borderId="0" xfId="16" quotePrefix="1" applyNumberFormat="1" applyFont="1" applyFill="1" applyAlignment="1" applyProtection="1">
      <alignment horizontal="center"/>
    </xf>
    <xf numFmtId="40" fontId="10" fillId="0" borderId="0" xfId="16" applyNumberFormat="1" applyFont="1" applyFill="1" applyAlignment="1" applyProtection="1">
      <alignment horizontal="center"/>
    </xf>
    <xf numFmtId="39" fontId="23" fillId="0" borderId="0" xfId="16" quotePrefix="1" applyNumberFormat="1" applyFont="1" applyFill="1" applyAlignment="1" applyProtection="1">
      <alignment horizontal="center"/>
    </xf>
    <xf numFmtId="40" fontId="10" fillId="0" borderId="0" xfId="16" quotePrefix="1" applyNumberFormat="1" applyFont="1" applyAlignment="1" applyProtection="1">
      <alignment horizontal="center"/>
    </xf>
    <xf numFmtId="40" fontId="10" fillId="0" borderId="0" xfId="16" applyNumberFormat="1" applyFont="1" applyAlignment="1" applyProtection="1">
      <alignment horizontal="center"/>
    </xf>
    <xf numFmtId="168" fontId="14" fillId="0" borderId="2" xfId="16" applyNumberFormat="1" applyFont="1" applyBorder="1" applyAlignment="1" applyProtection="1">
      <alignment horizontal="center"/>
    </xf>
    <xf numFmtId="0" fontId="14" fillId="0" borderId="2" xfId="0" applyFont="1" applyBorder="1" applyAlignment="1">
      <alignment horizontal="center"/>
    </xf>
    <xf numFmtId="168" fontId="14" fillId="0" borderId="2" xfId="16" applyNumberFormat="1" applyFont="1" applyFill="1" applyBorder="1" applyAlignment="1" applyProtection="1">
      <alignment horizontal="center"/>
    </xf>
    <xf numFmtId="0" fontId="14" fillId="0" borderId="2" xfId="0" applyFont="1" applyFill="1" applyBorder="1" applyAlignment="1">
      <alignment horizontal="center"/>
    </xf>
    <xf numFmtId="40" fontId="10" fillId="0" borderId="0" xfId="0" applyNumberFormat="1" applyFont="1" applyFill="1" applyAlignment="1">
      <alignment horizontal="center"/>
    </xf>
    <xf numFmtId="0" fontId="25" fillId="0" borderId="0" xfId="0" applyFont="1" applyAlignment="1">
      <alignment horizontal="center"/>
    </xf>
    <xf numFmtId="0" fontId="10" fillId="0" borderId="2" xfId="0" quotePrefix="1" applyNumberFormat="1" applyFont="1" applyBorder="1" applyAlignment="1">
      <alignment horizontal="center"/>
    </xf>
    <xf numFmtId="169" fontId="10" fillId="0" borderId="4" xfId="1" applyNumberFormat="1" applyFont="1" applyBorder="1" applyAlignment="1"/>
    <xf numFmtId="169" fontId="10" fillId="0" borderId="0" xfId="1" applyNumberFormat="1" applyFont="1" applyBorder="1" applyAlignment="1"/>
    <xf numFmtId="0" fontId="10" fillId="0" borderId="3" xfId="0" applyFont="1" applyBorder="1" applyAlignment="1">
      <alignment horizontal="center"/>
    </xf>
    <xf numFmtId="40" fontId="10" fillId="0" borderId="0" xfId="0" quotePrefix="1" applyNumberFormat="1" applyFont="1" applyAlignment="1">
      <alignment horizontal="center"/>
    </xf>
    <xf numFmtId="40" fontId="10" fillId="0" borderId="0" xfId="0" applyNumberFormat="1" applyFont="1" applyAlignment="1">
      <alignment horizontal="center"/>
    </xf>
    <xf numFmtId="169" fontId="10" fillId="0" borderId="0" xfId="16" applyNumberFormat="1" applyFont="1" applyAlignment="1">
      <alignment horizontal="right"/>
    </xf>
    <xf numFmtId="169" fontId="10" fillId="0" borderId="4" xfId="1" applyNumberFormat="1" applyFont="1" applyBorder="1" applyAlignment="1">
      <alignment horizontal="right"/>
    </xf>
    <xf numFmtId="169" fontId="10" fillId="0" borderId="0" xfId="16" applyNumberFormat="1" applyFont="1" applyFill="1" applyAlignment="1"/>
    <xf numFmtId="40" fontId="14" fillId="0" borderId="0" xfId="0" quotePrefix="1" applyNumberFormat="1" applyFont="1" applyFill="1" applyAlignment="1">
      <alignment horizontal="center"/>
    </xf>
    <xf numFmtId="0" fontId="123" fillId="0" borderId="0" xfId="0" applyFont="1" applyFill="1" applyAlignment="1">
      <alignment horizontal="center"/>
    </xf>
    <xf numFmtId="40" fontId="24" fillId="0" borderId="2" xfId="16" applyNumberFormat="1" applyFont="1" applyFill="1" applyBorder="1" applyAlignment="1">
      <alignment horizontal="center"/>
    </xf>
    <xf numFmtId="0" fontId="24" fillId="0" borderId="0" xfId="0" applyFont="1" applyFill="1" applyBorder="1" applyAlignment="1">
      <alignment horizontal="center"/>
    </xf>
    <xf numFmtId="168" fontId="24" fillId="0" borderId="0" xfId="0" applyNumberFormat="1" applyFont="1" applyFill="1" applyAlignment="1">
      <alignment horizontal="center"/>
    </xf>
    <xf numFmtId="0" fontId="24" fillId="0" borderId="2" xfId="0" applyFont="1" applyFill="1" applyBorder="1" applyAlignment="1">
      <alignment horizontal="center"/>
    </xf>
    <xf numFmtId="40" fontId="14" fillId="0" borderId="0" xfId="5" applyNumberFormat="1" applyFont="1" applyFill="1" applyBorder="1" applyAlignment="1">
      <alignment horizontal="center"/>
    </xf>
    <xf numFmtId="40" fontId="10" fillId="0" borderId="0" xfId="0" quotePrefix="1" applyNumberFormat="1" applyFont="1" applyFill="1" applyAlignment="1">
      <alignment horizontal="center"/>
    </xf>
    <xf numFmtId="168" fontId="14" fillId="0" borderId="0" xfId="16" applyNumberFormat="1" applyFont="1" applyFill="1" applyBorder="1" applyAlignment="1" applyProtection="1">
      <alignment horizontal="center"/>
    </xf>
    <xf numFmtId="0" fontId="17" fillId="0" borderId="0" xfId="6" applyFont="1" applyFill="1" applyBorder="1" applyAlignment="1">
      <alignment horizontal="center"/>
    </xf>
    <xf numFmtId="40" fontId="14" fillId="0" borderId="0" xfId="0" quotePrefix="1" applyNumberFormat="1" applyFont="1" applyAlignment="1">
      <alignment horizontal="center"/>
    </xf>
    <xf numFmtId="40" fontId="14" fillId="0" borderId="0" xfId="0" applyNumberFormat="1" applyFont="1" applyAlignment="1">
      <alignment horizontal="center"/>
    </xf>
    <xf numFmtId="168" fontId="14" fillId="0" borderId="0" xfId="16" applyNumberFormat="1" applyFont="1" applyFill="1" applyAlignment="1">
      <alignment horizontal="center"/>
    </xf>
    <xf numFmtId="168" fontId="14" fillId="0" borderId="2" xfId="16" applyNumberFormat="1" applyFont="1" applyFill="1" applyBorder="1" applyAlignment="1">
      <alignment horizontal="center"/>
    </xf>
    <xf numFmtId="40" fontId="11" fillId="0" borderId="3" xfId="0" applyNumberFormat="1" applyFont="1" applyFill="1" applyBorder="1" applyAlignment="1">
      <alignment horizontal="center" vertical="center" wrapText="1"/>
    </xf>
    <xf numFmtId="40" fontId="11" fillId="0" borderId="3" xfId="2214" applyNumberFormat="1" applyFont="1" applyBorder="1" applyAlignment="1">
      <alignment horizontal="center" vertical="center" wrapText="1"/>
    </xf>
    <xf numFmtId="40" fontId="14" fillId="0" borderId="0" xfId="16" quotePrefix="1" applyNumberFormat="1" applyFont="1" applyAlignment="1" applyProtection="1">
      <alignment horizontal="center"/>
    </xf>
  </cellXfs>
  <cellStyles count="4076">
    <cellStyle name="20% - Accent1 10" xfId="501"/>
    <cellStyle name="20% - Accent1 10 2" xfId="2449"/>
    <cellStyle name="20% - Accent1 11" xfId="502"/>
    <cellStyle name="20% - Accent1 11 2" xfId="2454"/>
    <cellStyle name="20% - Accent1 12" xfId="503"/>
    <cellStyle name="20% - Accent1 12 2" xfId="2458"/>
    <cellStyle name="20% - Accent1 13" xfId="504"/>
    <cellStyle name="20% - Accent1 13 2" xfId="2376"/>
    <cellStyle name="20% - Accent1 14" xfId="505"/>
    <cellStyle name="20% - Accent1 14 2" xfId="2460"/>
    <cellStyle name="20% - Accent1 15" xfId="506"/>
    <cellStyle name="20% - Accent1 15 2" xfId="2463"/>
    <cellStyle name="20% - Accent1 16" xfId="507"/>
    <cellStyle name="20% - Accent1 16 2" xfId="2466"/>
    <cellStyle name="20% - Accent1 17" xfId="508"/>
    <cellStyle name="20% - Accent1 17 2" xfId="2395"/>
    <cellStyle name="20% - Accent1 18" xfId="509"/>
    <cellStyle name="20% - Accent1 18 2" xfId="2411"/>
    <cellStyle name="20% - Accent1 19" xfId="510"/>
    <cellStyle name="20% - Accent1 19 2" xfId="2368"/>
    <cellStyle name="20% - Accent1 2" xfId="85"/>
    <cellStyle name="20% - Accent1 2 2" xfId="2450"/>
    <cellStyle name="20% - Accent1 20" xfId="511"/>
    <cellStyle name="20% - Accent1 20 2" xfId="2462"/>
    <cellStyle name="20% - Accent1 21" xfId="512"/>
    <cellStyle name="20% - Accent1 21 2" xfId="2465"/>
    <cellStyle name="20% - Accent1 22" xfId="513"/>
    <cellStyle name="20% - Accent1 22 2" xfId="2394"/>
    <cellStyle name="20% - Accent1 23" xfId="514"/>
    <cellStyle name="20% - Accent1 23 2" xfId="2410"/>
    <cellStyle name="20% - Accent1 24" xfId="515"/>
    <cellStyle name="20% - Accent1 24 2" xfId="2367"/>
    <cellStyle name="20% - Accent1 25" xfId="516"/>
    <cellStyle name="20% - Accent1 25 2" xfId="2391"/>
    <cellStyle name="20% - Accent1 26" xfId="517"/>
    <cellStyle name="20% - Accent1 26 2" xfId="2467"/>
    <cellStyle name="20% - Accent1 27" xfId="518"/>
    <cellStyle name="20% - Accent1 27 2" xfId="2469"/>
    <cellStyle name="20% - Accent1 28" xfId="519"/>
    <cellStyle name="20% - Accent1 28 2" xfId="2472"/>
    <cellStyle name="20% - Accent1 29" xfId="520"/>
    <cellStyle name="20% - Accent1 29 2" xfId="2475"/>
    <cellStyle name="20% - Accent1 3" xfId="86"/>
    <cellStyle name="20% - Accent1 3 2" xfId="2478"/>
    <cellStyle name="20% - Accent1 30" xfId="521"/>
    <cellStyle name="20% - Accent1 30 2" xfId="2392"/>
    <cellStyle name="20% - Accent1 31" xfId="522"/>
    <cellStyle name="20% - Accent1 31 2" xfId="2468"/>
    <cellStyle name="20% - Accent1 32" xfId="523"/>
    <cellStyle name="20% - Accent1 32 2" xfId="2470"/>
    <cellStyle name="20% - Accent1 33" xfId="524"/>
    <cellStyle name="20% - Accent1 33 2" xfId="2473"/>
    <cellStyle name="20% - Accent1 34" xfId="525"/>
    <cellStyle name="20% - Accent1 34 2" xfId="2476"/>
    <cellStyle name="20% - Accent1 35" xfId="526"/>
    <cellStyle name="20% - Accent1 35 2" xfId="2479"/>
    <cellStyle name="20% - Accent1 36" xfId="527"/>
    <cellStyle name="20% - Accent1 36 2" xfId="2483"/>
    <cellStyle name="20% - Accent1 37" xfId="528"/>
    <cellStyle name="20% - Accent1 37 2" xfId="2486"/>
    <cellStyle name="20% - Accent1 38" xfId="529"/>
    <cellStyle name="20% - Accent1 38 2" xfId="2489"/>
    <cellStyle name="20% - Accent1 39" xfId="530"/>
    <cellStyle name="20% - Accent1 39 2" xfId="2492"/>
    <cellStyle name="20% - Accent1 4" xfId="531"/>
    <cellStyle name="20% - Accent1 4 2" xfId="2494"/>
    <cellStyle name="20% - Accent1 40" xfId="84"/>
    <cellStyle name="20% - Accent1 40 2" xfId="2480"/>
    <cellStyle name="20% - Accent1 5" xfId="532"/>
    <cellStyle name="20% - Accent1 5 2" xfId="2495"/>
    <cellStyle name="20% - Accent1 6" xfId="533"/>
    <cellStyle name="20% - Accent1 6 2" xfId="2497"/>
    <cellStyle name="20% - Accent1 7" xfId="534"/>
    <cellStyle name="20% - Accent1 7 2" xfId="2499"/>
    <cellStyle name="20% - Accent1 8" xfId="535"/>
    <cellStyle name="20% - Accent1 8 2" xfId="2501"/>
    <cellStyle name="20% - Accent1 9" xfId="536"/>
    <cellStyle name="20% - Accent1 9 2" xfId="2503"/>
    <cellStyle name="20% - Accent2 10" xfId="537"/>
    <cellStyle name="20% - Accent2 10 2" xfId="2506"/>
    <cellStyle name="20% - Accent2 11" xfId="538"/>
    <cellStyle name="20% - Accent2 11 2" xfId="2509"/>
    <cellStyle name="20% - Accent2 12" xfId="539"/>
    <cellStyle name="20% - Accent2 12 2" xfId="2512"/>
    <cellStyle name="20% - Accent2 13" xfId="540"/>
    <cellStyle name="20% - Accent2 13 2" xfId="2515"/>
    <cellStyle name="20% - Accent2 14" xfId="541"/>
    <cellStyle name="20% - Accent2 14 2" xfId="2518"/>
    <cellStyle name="20% - Accent2 15" xfId="542"/>
    <cellStyle name="20% - Accent2 15 2" xfId="2520"/>
    <cellStyle name="20% - Accent2 16" xfId="543"/>
    <cellStyle name="20% - Accent2 16 2" xfId="2378"/>
    <cellStyle name="20% - Accent2 17" xfId="544"/>
    <cellStyle name="20% - Accent2 17 2" xfId="2523"/>
    <cellStyle name="20% - Accent2 18" xfId="545"/>
    <cellStyle name="20% - Accent2 18 2" xfId="2525"/>
    <cellStyle name="20% - Accent2 19" xfId="546"/>
    <cellStyle name="20% - Accent2 19 2" xfId="2527"/>
    <cellStyle name="20% - Accent2 2" xfId="88"/>
    <cellStyle name="20% - Accent2 2 2" xfId="2529"/>
    <cellStyle name="20% - Accent2 20" xfId="547"/>
    <cellStyle name="20% - Accent2 20 2" xfId="2521"/>
    <cellStyle name="20% - Accent2 21" xfId="548"/>
    <cellStyle name="20% - Accent2 21 2" xfId="2379"/>
    <cellStyle name="20% - Accent2 22" xfId="549"/>
    <cellStyle name="20% - Accent2 22 2" xfId="2524"/>
    <cellStyle name="20% - Accent2 23" xfId="550"/>
    <cellStyle name="20% - Accent2 23 2" xfId="2526"/>
    <cellStyle name="20% - Accent2 24" xfId="551"/>
    <cellStyle name="20% - Accent2 24 2" xfId="2528"/>
    <cellStyle name="20% - Accent2 25" xfId="552"/>
    <cellStyle name="20% - Accent2 25 2" xfId="2530"/>
    <cellStyle name="20% - Accent2 26" xfId="553"/>
    <cellStyle name="20% - Accent2 26 2" xfId="2532"/>
    <cellStyle name="20% - Accent2 27" xfId="554"/>
    <cellStyle name="20% - Accent2 27 2" xfId="2534"/>
    <cellStyle name="20% - Accent2 28" xfId="555"/>
    <cellStyle name="20% - Accent2 28 2" xfId="2536"/>
    <cellStyle name="20% - Accent2 29" xfId="556"/>
    <cellStyle name="20% - Accent2 29 2" xfId="2388"/>
    <cellStyle name="20% - Accent2 3" xfId="89"/>
    <cellStyle name="20% - Accent2 3 2" xfId="2538"/>
    <cellStyle name="20% - Accent2 30" xfId="557"/>
    <cellStyle name="20% - Accent2 30 2" xfId="2531"/>
    <cellStyle name="20% - Accent2 31" xfId="558"/>
    <cellStyle name="20% - Accent2 31 2" xfId="2533"/>
    <cellStyle name="20% - Accent2 32" xfId="559"/>
    <cellStyle name="20% - Accent2 32 2" xfId="2535"/>
    <cellStyle name="20% - Accent2 33" xfId="560"/>
    <cellStyle name="20% - Accent2 33 2" xfId="2537"/>
    <cellStyle name="20% - Accent2 34" xfId="561"/>
    <cellStyle name="20% - Accent2 34 2" xfId="2389"/>
    <cellStyle name="20% - Accent2 35" xfId="562"/>
    <cellStyle name="20% - Accent2 35 2" xfId="2539"/>
    <cellStyle name="20% - Accent2 36" xfId="563"/>
    <cellStyle name="20% - Accent2 36 2" xfId="2541"/>
    <cellStyle name="20% - Accent2 37" xfId="564"/>
    <cellStyle name="20% - Accent2 37 2" xfId="2542"/>
    <cellStyle name="20% - Accent2 38" xfId="565"/>
    <cellStyle name="20% - Accent2 38 2" xfId="2543"/>
    <cellStyle name="20% - Accent2 39" xfId="566"/>
    <cellStyle name="20% - Accent2 39 2" xfId="2544"/>
    <cellStyle name="20% - Accent2 4" xfId="567"/>
    <cellStyle name="20% - Accent2 4 2" xfId="2545"/>
    <cellStyle name="20% - Accent2 40" xfId="87"/>
    <cellStyle name="20% - Accent2 40 2" xfId="2540"/>
    <cellStyle name="20% - Accent2 5" xfId="568"/>
    <cellStyle name="20% - Accent2 5 2" xfId="2546"/>
    <cellStyle name="20% - Accent2 6" xfId="569"/>
    <cellStyle name="20% - Accent2 6 2" xfId="2548"/>
    <cellStyle name="20% - Accent2 7" xfId="570"/>
    <cellStyle name="20% - Accent2 7 2" xfId="2550"/>
    <cellStyle name="20% - Accent2 8" xfId="571"/>
    <cellStyle name="20% - Accent2 8 2" xfId="2552"/>
    <cellStyle name="20% - Accent2 9" xfId="572"/>
    <cellStyle name="20% - Accent2 9 2" xfId="2554"/>
    <cellStyle name="20% - Accent3 10" xfId="573"/>
    <cellStyle name="20% - Accent3 10 2" xfId="2555"/>
    <cellStyle name="20% - Accent3 11" xfId="574"/>
    <cellStyle name="20% - Accent3 11 2" xfId="2556"/>
    <cellStyle name="20% - Accent3 12" xfId="575"/>
    <cellStyle name="20% - Accent3 12 2" xfId="2557"/>
    <cellStyle name="20% - Accent3 13" xfId="576"/>
    <cellStyle name="20% - Accent3 13 2" xfId="2558"/>
    <cellStyle name="20% - Accent3 14" xfId="577"/>
    <cellStyle name="20% - Accent3 14 2" xfId="2559"/>
    <cellStyle name="20% - Accent3 15" xfId="578"/>
    <cellStyle name="20% - Accent3 15 2" xfId="2560"/>
    <cellStyle name="20% - Accent3 16" xfId="579"/>
    <cellStyle name="20% - Accent3 16 2" xfId="2562"/>
    <cellStyle name="20% - Accent3 17" xfId="580"/>
    <cellStyle name="20% - Accent3 17 2" xfId="2564"/>
    <cellStyle name="20% - Accent3 18" xfId="581"/>
    <cellStyle name="20% - Accent3 18 2" xfId="2566"/>
    <cellStyle name="20% - Accent3 19" xfId="582"/>
    <cellStyle name="20% - Accent3 19 2" xfId="2568"/>
    <cellStyle name="20% - Accent3 2" xfId="91"/>
    <cellStyle name="20% - Accent3 2 2" xfId="2397"/>
    <cellStyle name="20% - Accent3 20" xfId="583"/>
    <cellStyle name="20% - Accent3 20 2" xfId="2561"/>
    <cellStyle name="20% - Accent3 21" xfId="584"/>
    <cellStyle name="20% - Accent3 21 2" xfId="2563"/>
    <cellStyle name="20% - Accent3 22" xfId="585"/>
    <cellStyle name="20% - Accent3 22 2" xfId="2565"/>
    <cellStyle name="20% - Accent3 23" xfId="586"/>
    <cellStyle name="20% - Accent3 23 2" xfId="2567"/>
    <cellStyle name="20% - Accent3 24" xfId="587"/>
    <cellStyle name="20% - Accent3 24 2" xfId="2569"/>
    <cellStyle name="20% - Accent3 25" xfId="588"/>
    <cellStyle name="20% - Accent3 25 2" xfId="2570"/>
    <cellStyle name="20% - Accent3 26" xfId="589"/>
    <cellStyle name="20% - Accent3 26 2" xfId="2572"/>
    <cellStyle name="20% - Accent3 27" xfId="590"/>
    <cellStyle name="20% - Accent3 27 2" xfId="2574"/>
    <cellStyle name="20% - Accent3 28" xfId="591"/>
    <cellStyle name="20% - Accent3 28 2" xfId="2576"/>
    <cellStyle name="20% - Accent3 29" xfId="592"/>
    <cellStyle name="20% - Accent3 29 2" xfId="2578"/>
    <cellStyle name="20% - Accent3 3" xfId="92"/>
    <cellStyle name="20% - Accent3 3 2" xfId="2401"/>
    <cellStyle name="20% - Accent3 30" xfId="593"/>
    <cellStyle name="20% - Accent3 30 2" xfId="2571"/>
    <cellStyle name="20% - Accent3 31" xfId="594"/>
    <cellStyle name="20% - Accent3 31 2" xfId="2573"/>
    <cellStyle name="20% - Accent3 32" xfId="595"/>
    <cellStyle name="20% - Accent3 32 2" xfId="2575"/>
    <cellStyle name="20% - Accent3 33" xfId="596"/>
    <cellStyle name="20% - Accent3 33 2" xfId="2577"/>
    <cellStyle name="20% - Accent3 34" xfId="597"/>
    <cellStyle name="20% - Accent3 34 2" xfId="2579"/>
    <cellStyle name="20% - Accent3 35" xfId="598"/>
    <cellStyle name="20% - Accent3 35 2" xfId="2580"/>
    <cellStyle name="20% - Accent3 36" xfId="599"/>
    <cellStyle name="20% - Accent3 36 2" xfId="2582"/>
    <cellStyle name="20% - Accent3 37" xfId="600"/>
    <cellStyle name="20% - Accent3 37 2" xfId="2583"/>
    <cellStyle name="20% - Accent3 38" xfId="601"/>
    <cellStyle name="20% - Accent3 38 2" xfId="2584"/>
    <cellStyle name="20% - Accent3 39" xfId="602"/>
    <cellStyle name="20% - Accent3 39 2" xfId="2585"/>
    <cellStyle name="20% - Accent3 4" xfId="603"/>
    <cellStyle name="20% - Accent3 4 2" xfId="2590"/>
    <cellStyle name="20% - Accent3 40" xfId="90"/>
    <cellStyle name="20% - Accent3 40 2" xfId="2581"/>
    <cellStyle name="20% - Accent3 5" xfId="604"/>
    <cellStyle name="20% - Accent3 5 2" xfId="2594"/>
    <cellStyle name="20% - Accent3 6" xfId="605"/>
    <cellStyle name="20% - Accent3 6 2" xfId="2599"/>
    <cellStyle name="20% - Accent3 7" xfId="606"/>
    <cellStyle name="20% - Accent3 7 2" xfId="2604"/>
    <cellStyle name="20% - Accent3 8" xfId="607"/>
    <cellStyle name="20% - Accent3 8 2" xfId="2610"/>
    <cellStyle name="20% - Accent3 9" xfId="608"/>
    <cellStyle name="20% - Accent3 9 2" xfId="2617"/>
    <cellStyle name="20% - Accent4 10" xfId="609"/>
    <cellStyle name="20% - Accent4 10 2" xfId="2620"/>
    <cellStyle name="20% - Accent4 11" xfId="610"/>
    <cellStyle name="20% - Accent4 11 2" xfId="2404"/>
    <cellStyle name="20% - Accent4 12" xfId="611"/>
    <cellStyle name="20% - Accent4 12 2" xfId="2623"/>
    <cellStyle name="20% - Accent4 13" xfId="612"/>
    <cellStyle name="20% - Accent4 13 2" xfId="2626"/>
    <cellStyle name="20% - Accent4 14" xfId="613"/>
    <cellStyle name="20% - Accent4 14 2" xfId="2629"/>
    <cellStyle name="20% - Accent4 15" xfId="614"/>
    <cellStyle name="20% - Accent4 15 2" xfId="2632"/>
    <cellStyle name="20% - Accent4 16" xfId="615"/>
    <cellStyle name="20% - Accent4 16 2" xfId="2636"/>
    <cellStyle name="20% - Accent4 17" xfId="616"/>
    <cellStyle name="20% - Accent4 17 2" xfId="2639"/>
    <cellStyle name="20% - Accent4 18" xfId="617"/>
    <cellStyle name="20% - Accent4 18 2" xfId="2642"/>
    <cellStyle name="20% - Accent4 19" xfId="618"/>
    <cellStyle name="20% - Accent4 19 2" xfId="2645"/>
    <cellStyle name="20% - Accent4 2" xfId="94"/>
    <cellStyle name="20% - Accent4 2 2" xfId="2471"/>
    <cellStyle name="20% - Accent4 20" xfId="619"/>
    <cellStyle name="20% - Accent4 20 2" xfId="2633"/>
    <cellStyle name="20% - Accent4 21" xfId="620"/>
    <cellStyle name="20% - Accent4 21 2" xfId="2637"/>
    <cellStyle name="20% - Accent4 22" xfId="621"/>
    <cellStyle name="20% - Accent4 22 2" xfId="2640"/>
    <cellStyle name="20% - Accent4 23" xfId="622"/>
    <cellStyle name="20% - Accent4 23 2" xfId="2643"/>
    <cellStyle name="20% - Accent4 24" xfId="623"/>
    <cellStyle name="20% - Accent4 24 2" xfId="2646"/>
    <cellStyle name="20% - Accent4 25" xfId="624"/>
    <cellStyle name="20% - Accent4 25 2" xfId="2648"/>
    <cellStyle name="20% - Accent4 26" xfId="625"/>
    <cellStyle name="20% - Accent4 26 2" xfId="2650"/>
    <cellStyle name="20% - Accent4 27" xfId="626"/>
    <cellStyle name="20% - Accent4 27 2" xfId="2652"/>
    <cellStyle name="20% - Accent4 28" xfId="627"/>
    <cellStyle name="20% - Accent4 28 2" xfId="2654"/>
    <cellStyle name="20% - Accent4 29" xfId="628"/>
    <cellStyle name="20% - Accent4 29 2" xfId="2656"/>
    <cellStyle name="20% - Accent4 3" xfId="95"/>
    <cellStyle name="20% - Accent4 3 2" xfId="2474"/>
    <cellStyle name="20% - Accent4 30" xfId="629"/>
    <cellStyle name="20% - Accent4 30 2" xfId="2649"/>
    <cellStyle name="20% - Accent4 31" xfId="630"/>
    <cellStyle name="20% - Accent4 31 2" xfId="2651"/>
    <cellStyle name="20% - Accent4 32" xfId="631"/>
    <cellStyle name="20% - Accent4 32 2" xfId="2653"/>
    <cellStyle name="20% - Accent4 33" xfId="632"/>
    <cellStyle name="20% - Accent4 33 2" xfId="2655"/>
    <cellStyle name="20% - Accent4 34" xfId="633"/>
    <cellStyle name="20% - Accent4 34 2" xfId="2657"/>
    <cellStyle name="20% - Accent4 35" xfId="634"/>
    <cellStyle name="20% - Accent4 35 2" xfId="2658"/>
    <cellStyle name="20% - Accent4 36" xfId="635"/>
    <cellStyle name="20% - Accent4 36 2" xfId="2396"/>
    <cellStyle name="20% - Accent4 37" xfId="636"/>
    <cellStyle name="20% - Accent4 37 2" xfId="2660"/>
    <cellStyle name="20% - Accent4 38" xfId="637"/>
    <cellStyle name="20% - Accent4 38 2" xfId="2369"/>
    <cellStyle name="20% - Accent4 39" xfId="638"/>
    <cellStyle name="20% - Accent4 39 2" xfId="2390"/>
    <cellStyle name="20% - Accent4 4" xfId="639"/>
    <cellStyle name="20% - Accent4 4 2" xfId="2477"/>
    <cellStyle name="20% - Accent4 40" xfId="93"/>
    <cellStyle name="20% - Accent4 40 2" xfId="2659"/>
    <cellStyle name="20% - Accent4 5" xfId="640"/>
    <cellStyle name="20% - Accent4 5 2" xfId="2481"/>
    <cellStyle name="20% - Accent4 6" xfId="641"/>
    <cellStyle name="20% - Accent4 6 2" xfId="2484"/>
    <cellStyle name="20% - Accent4 7" xfId="642"/>
    <cellStyle name="20% - Accent4 7 2" xfId="2487"/>
    <cellStyle name="20% - Accent4 8" xfId="643"/>
    <cellStyle name="20% - Accent4 8 2" xfId="2490"/>
    <cellStyle name="20% - Accent4 9" xfId="644"/>
    <cellStyle name="20% - Accent4 9 2" xfId="2493"/>
    <cellStyle name="20% - Accent5 10" xfId="645"/>
    <cellStyle name="20% - Accent5 10 2" xfId="2400"/>
    <cellStyle name="20% - Accent5 11" xfId="646"/>
    <cellStyle name="20% - Accent5 11 2" xfId="2589"/>
    <cellStyle name="20% - Accent5 12" xfId="647"/>
    <cellStyle name="20% - Accent5 12 2" xfId="2593"/>
    <cellStyle name="20% - Accent5 13" xfId="648"/>
    <cellStyle name="20% - Accent5 13 2" xfId="2598"/>
    <cellStyle name="20% - Accent5 14" xfId="649"/>
    <cellStyle name="20% - Accent5 14 2" xfId="2603"/>
    <cellStyle name="20% - Accent5 15" xfId="650"/>
    <cellStyle name="20% - Accent5 15 2" xfId="2608"/>
    <cellStyle name="20% - Accent5 16" xfId="651"/>
    <cellStyle name="20% - Accent5 16 2" xfId="2614"/>
    <cellStyle name="20% - Accent5 17" xfId="652"/>
    <cellStyle name="20% - Accent5 17 2" xfId="2664"/>
    <cellStyle name="20% - Accent5 18" xfId="653"/>
    <cellStyle name="20% - Accent5 18 2" xfId="2669"/>
    <cellStyle name="20% - Accent5 19" xfId="654"/>
    <cellStyle name="20% - Accent5 19 2" xfId="2674"/>
    <cellStyle name="20% - Accent5 2" xfId="97"/>
    <cellStyle name="20% - Accent5 2 2" xfId="2677"/>
    <cellStyle name="20% - Accent5 20" xfId="655"/>
    <cellStyle name="20% - Accent5 20 2" xfId="2609"/>
    <cellStyle name="20% - Accent5 21" xfId="656"/>
    <cellStyle name="20% - Accent5 21 2" xfId="2615"/>
    <cellStyle name="20% - Accent5 22" xfId="657"/>
    <cellStyle name="20% - Accent5 22 2" xfId="2665"/>
    <cellStyle name="20% - Accent5 23" xfId="658"/>
    <cellStyle name="20% - Accent5 23 2" xfId="2670"/>
    <cellStyle name="20% - Accent5 24" xfId="659"/>
    <cellStyle name="20% - Accent5 24 2" xfId="2675"/>
    <cellStyle name="20% - Accent5 25" xfId="660"/>
    <cellStyle name="20% - Accent5 25 2" xfId="2681"/>
    <cellStyle name="20% - Accent5 26" xfId="661"/>
    <cellStyle name="20% - Accent5 26 2" xfId="2685"/>
    <cellStyle name="20% - Accent5 27" xfId="662"/>
    <cellStyle name="20% - Accent5 27 2" xfId="2447"/>
    <cellStyle name="20% - Accent5 28" xfId="663"/>
    <cellStyle name="20% - Accent5 28 2" xfId="2452"/>
    <cellStyle name="20% - Accent5 29" xfId="664"/>
    <cellStyle name="20% - Accent5 29 2" xfId="2456"/>
    <cellStyle name="20% - Accent5 3" xfId="98"/>
    <cellStyle name="20% - Accent5 3 2" xfId="2688"/>
    <cellStyle name="20% - Accent5 30" xfId="665"/>
    <cellStyle name="20% - Accent5 30 2" xfId="2682"/>
    <cellStyle name="20% - Accent5 31" xfId="666"/>
    <cellStyle name="20% - Accent5 31 2" xfId="2686"/>
    <cellStyle name="20% - Accent5 32" xfId="667"/>
    <cellStyle name="20% - Accent5 32 2" xfId="2448"/>
    <cellStyle name="20% - Accent5 33" xfId="668"/>
    <cellStyle name="20% - Accent5 33 2" xfId="2453"/>
    <cellStyle name="20% - Accent5 34" xfId="669"/>
    <cellStyle name="20% - Accent5 34 2" xfId="2457"/>
    <cellStyle name="20% - Accent5 35" xfId="670"/>
    <cellStyle name="20% - Accent5 35 2" xfId="2374"/>
    <cellStyle name="20% - Accent5 36" xfId="671"/>
    <cellStyle name="20% - Accent5 36 2" xfId="2459"/>
    <cellStyle name="20% - Accent5 37" xfId="672"/>
    <cellStyle name="20% - Accent5 37 2" xfId="2461"/>
    <cellStyle name="20% - Accent5 38" xfId="673"/>
    <cellStyle name="20% - Accent5 38 2" xfId="2464"/>
    <cellStyle name="20% - Accent5 39" xfId="674"/>
    <cellStyle name="20% - Accent5 39 2" xfId="2393"/>
    <cellStyle name="20% - Accent5 4" xfId="675"/>
    <cellStyle name="20% - Accent5 4 2" xfId="2690"/>
    <cellStyle name="20% - Accent5 40" xfId="96"/>
    <cellStyle name="20% - Accent5 40 2" xfId="2375"/>
    <cellStyle name="20% - Accent5 5" xfId="676"/>
    <cellStyle name="20% - Accent5 5 2" xfId="2691"/>
    <cellStyle name="20% - Accent5 6" xfId="677"/>
    <cellStyle name="20% - Accent5 6 2" xfId="2692"/>
    <cellStyle name="20% - Accent5 7" xfId="678"/>
    <cellStyle name="20% - Accent5 7 2" xfId="2693"/>
    <cellStyle name="20% - Accent5 8" xfId="679"/>
    <cellStyle name="20% - Accent5 8 2" xfId="2423"/>
    <cellStyle name="20% - Accent5 9" xfId="680"/>
    <cellStyle name="20% - Accent5 9 2" xfId="2430"/>
    <cellStyle name="20% - Accent6 10" xfId="681"/>
    <cellStyle name="20% - Accent6 10 2" xfId="2695"/>
    <cellStyle name="20% - Accent6 11" xfId="682"/>
    <cellStyle name="20% - Accent6 11 2" xfId="2697"/>
    <cellStyle name="20% - Accent6 12" xfId="683"/>
    <cellStyle name="20% - Accent6 12 2" xfId="2698"/>
    <cellStyle name="20% - Accent6 13" xfId="684"/>
    <cellStyle name="20% - Accent6 13 2" xfId="2699"/>
    <cellStyle name="20% - Accent6 14" xfId="685"/>
    <cellStyle name="20% - Accent6 14 2" xfId="2700"/>
    <cellStyle name="20% - Accent6 15" xfId="686"/>
    <cellStyle name="20% - Accent6 15 2" xfId="2701"/>
    <cellStyle name="20% - Accent6 16" xfId="687"/>
    <cellStyle name="20% - Accent6 16 2" xfId="2703"/>
    <cellStyle name="20% - Accent6 17" xfId="688"/>
    <cellStyle name="20% - Accent6 17 2" xfId="2705"/>
    <cellStyle name="20% - Accent6 18" xfId="689"/>
    <cellStyle name="20% - Accent6 18 2" xfId="2707"/>
    <cellStyle name="20% - Accent6 19" xfId="690"/>
    <cellStyle name="20% - Accent6 19 2" xfId="2709"/>
    <cellStyle name="20% - Accent6 2" xfId="100"/>
    <cellStyle name="20% - Accent6 2 2" xfId="2711"/>
    <cellStyle name="20% - Accent6 20" xfId="691"/>
    <cellStyle name="20% - Accent6 20 2" xfId="2702"/>
    <cellStyle name="20% - Accent6 21" xfId="692"/>
    <cellStyle name="20% - Accent6 21 2" xfId="2704"/>
    <cellStyle name="20% - Accent6 22" xfId="693"/>
    <cellStyle name="20% - Accent6 22 2" xfId="2706"/>
    <cellStyle name="20% - Accent6 23" xfId="694"/>
    <cellStyle name="20% - Accent6 23 2" xfId="2708"/>
    <cellStyle name="20% - Accent6 24" xfId="695"/>
    <cellStyle name="20% - Accent6 24 2" xfId="2710"/>
    <cellStyle name="20% - Accent6 25" xfId="696"/>
    <cellStyle name="20% - Accent6 25 2" xfId="2712"/>
    <cellStyle name="20% - Accent6 26" xfId="697"/>
    <cellStyle name="20% - Accent6 26 2" xfId="2714"/>
    <cellStyle name="20% - Accent6 27" xfId="698"/>
    <cellStyle name="20% - Accent6 27 2" xfId="2504"/>
    <cellStyle name="20% - Accent6 28" xfId="699"/>
    <cellStyle name="20% - Accent6 28 2" xfId="2507"/>
    <cellStyle name="20% - Accent6 29" xfId="700"/>
    <cellStyle name="20% - Accent6 29 2" xfId="2510"/>
    <cellStyle name="20% - Accent6 3" xfId="101"/>
    <cellStyle name="20% - Accent6 3 2" xfId="2418"/>
    <cellStyle name="20% - Accent6 30" xfId="701"/>
    <cellStyle name="20% - Accent6 30 2" xfId="2713"/>
    <cellStyle name="20% - Accent6 31" xfId="702"/>
    <cellStyle name="20% - Accent6 31 2" xfId="2715"/>
    <cellStyle name="20% - Accent6 32" xfId="703"/>
    <cellStyle name="20% - Accent6 32 2" xfId="2505"/>
    <cellStyle name="20% - Accent6 33" xfId="704"/>
    <cellStyle name="20% - Accent6 33 2" xfId="2508"/>
    <cellStyle name="20% - Accent6 34" xfId="705"/>
    <cellStyle name="20% - Accent6 34 2" xfId="2511"/>
    <cellStyle name="20% - Accent6 35" xfId="706"/>
    <cellStyle name="20% - Accent6 35 2" xfId="2513"/>
    <cellStyle name="20% - Accent6 36" xfId="707"/>
    <cellStyle name="20% - Accent6 36 2" xfId="2516"/>
    <cellStyle name="20% - Accent6 37" xfId="708"/>
    <cellStyle name="20% - Accent6 37 2" xfId="2519"/>
    <cellStyle name="20% - Accent6 38" xfId="709"/>
    <cellStyle name="20% - Accent6 38 2" xfId="2377"/>
    <cellStyle name="20% - Accent6 39" xfId="710"/>
    <cellStyle name="20% - Accent6 39 2" xfId="2522"/>
    <cellStyle name="20% - Accent6 4" xfId="711"/>
    <cellStyle name="20% - Accent6 4 2" xfId="2716"/>
    <cellStyle name="20% - Accent6 40" xfId="99"/>
    <cellStyle name="20% - Accent6 40 2" xfId="2514"/>
    <cellStyle name="20% - Accent6 5" xfId="712"/>
    <cellStyle name="20% - Accent6 5 2" xfId="2717"/>
    <cellStyle name="20% - Accent6 6" xfId="713"/>
    <cellStyle name="20% - Accent6 6 2" xfId="2718"/>
    <cellStyle name="20% - Accent6 7" xfId="714"/>
    <cellStyle name="20% - Accent6 7 2" xfId="2719"/>
    <cellStyle name="20% - Accent6 8" xfId="715"/>
    <cellStyle name="20% - Accent6 8 2" xfId="2720"/>
    <cellStyle name="20% - Accent6 9" xfId="716"/>
    <cellStyle name="20% - Accent6 9 2" xfId="2721"/>
    <cellStyle name="20% - ส่วนที่ถูกเน้น1" xfId="2002"/>
    <cellStyle name="20% - ส่วนที่ถูกเน้น1 2" xfId="2722"/>
    <cellStyle name="20% - ส่วนที่ถูกเน้น2" xfId="2003"/>
    <cellStyle name="20% - ส่วนที่ถูกเน้น2 2" xfId="2723"/>
    <cellStyle name="20% - ส่วนที่ถูกเน้น3" xfId="2004"/>
    <cellStyle name="20% - ส่วนที่ถูกเน้น3 2" xfId="2724"/>
    <cellStyle name="20% - ส่วนที่ถูกเน้น4" xfId="2005"/>
    <cellStyle name="20% - ส่วนที่ถูกเน้น4 2" xfId="2725"/>
    <cellStyle name="20% - ส่วนที่ถูกเน้น5" xfId="2006"/>
    <cellStyle name="20% - ส่วนที่ถูกเน้น5 2" xfId="2726"/>
    <cellStyle name="20% - ส่วนที่ถูกเน้น6" xfId="2007"/>
    <cellStyle name="20% - ส่วนที่ถูกเน้น6 2" xfId="2727"/>
    <cellStyle name="40% - Accent1 10" xfId="717"/>
    <cellStyle name="40% - Accent1 10 2" xfId="2732"/>
    <cellStyle name="40% - Accent1 11" xfId="718"/>
    <cellStyle name="40% - Accent1 11 2" xfId="2737"/>
    <cellStyle name="40% - Accent1 12" xfId="719"/>
    <cellStyle name="40% - Accent1 12 2" xfId="2742"/>
    <cellStyle name="40% - Accent1 13" xfId="720"/>
    <cellStyle name="40% - Accent1 13 2" xfId="2747"/>
    <cellStyle name="40% - Accent1 14" xfId="721"/>
    <cellStyle name="40% - Accent1 14 2" xfId="2751"/>
    <cellStyle name="40% - Accent1 15" xfId="722"/>
    <cellStyle name="40% - Accent1 15 2" xfId="2755"/>
    <cellStyle name="40% - Accent1 16" xfId="723"/>
    <cellStyle name="40% - Accent1 16 2" xfId="2760"/>
    <cellStyle name="40% - Accent1 17" xfId="724"/>
    <cellStyle name="40% - Accent1 17 2" xfId="2765"/>
    <cellStyle name="40% - Accent1 18" xfId="725"/>
    <cellStyle name="40% - Accent1 18 2" xfId="2768"/>
    <cellStyle name="40% - Accent1 19" xfId="726"/>
    <cellStyle name="40% - Accent1 19 2" xfId="2771"/>
    <cellStyle name="40% - Accent1 2" xfId="103"/>
    <cellStyle name="40% - Accent1 2 2" xfId="2775"/>
    <cellStyle name="40% - Accent1 20" xfId="727"/>
    <cellStyle name="40% - Accent1 20 2" xfId="2756"/>
    <cellStyle name="40% - Accent1 21" xfId="728"/>
    <cellStyle name="40% - Accent1 21 2" xfId="2761"/>
    <cellStyle name="40% - Accent1 22" xfId="729"/>
    <cellStyle name="40% - Accent1 22 2" xfId="2766"/>
    <cellStyle name="40% - Accent1 23" xfId="730"/>
    <cellStyle name="40% - Accent1 23 2" xfId="2769"/>
    <cellStyle name="40% - Accent1 24" xfId="731"/>
    <cellStyle name="40% - Accent1 24 2" xfId="2772"/>
    <cellStyle name="40% - Accent1 25" xfId="732"/>
    <cellStyle name="40% - Accent1 25 2" xfId="2777"/>
    <cellStyle name="40% - Accent1 26" xfId="733"/>
    <cellStyle name="40% - Accent1 26 2" xfId="2779"/>
    <cellStyle name="40% - Accent1 27" xfId="734"/>
    <cellStyle name="40% - Accent1 27 2" xfId="2781"/>
    <cellStyle name="40% - Accent1 28" xfId="735"/>
    <cellStyle name="40% - Accent1 28 2" xfId="2783"/>
    <cellStyle name="40% - Accent1 29" xfId="736"/>
    <cellStyle name="40% - Accent1 29 2" xfId="2785"/>
    <cellStyle name="40% - Accent1 3" xfId="104"/>
    <cellStyle name="40% - Accent1 3 2" xfId="2789"/>
    <cellStyle name="40% - Accent1 30" xfId="737"/>
    <cellStyle name="40% - Accent1 30 2" xfId="2778"/>
    <cellStyle name="40% - Accent1 31" xfId="738"/>
    <cellStyle name="40% - Accent1 31 2" xfId="2780"/>
    <cellStyle name="40% - Accent1 32" xfId="739"/>
    <cellStyle name="40% - Accent1 32 2" xfId="2782"/>
    <cellStyle name="40% - Accent1 33" xfId="740"/>
    <cellStyle name="40% - Accent1 33 2" xfId="2784"/>
    <cellStyle name="40% - Accent1 34" xfId="741"/>
    <cellStyle name="40% - Accent1 34 2" xfId="2786"/>
    <cellStyle name="40% - Accent1 35" xfId="742"/>
    <cellStyle name="40% - Accent1 35 2" xfId="2790"/>
    <cellStyle name="40% - Accent1 36" xfId="743"/>
    <cellStyle name="40% - Accent1 36 2" xfId="2792"/>
    <cellStyle name="40% - Accent1 37" xfId="744"/>
    <cellStyle name="40% - Accent1 37 2" xfId="2793"/>
    <cellStyle name="40% - Accent1 38" xfId="745"/>
    <cellStyle name="40% - Accent1 38 2" xfId="2794"/>
    <cellStyle name="40% - Accent1 39" xfId="746"/>
    <cellStyle name="40% - Accent1 39 2" xfId="2795"/>
    <cellStyle name="40% - Accent1 4" xfId="747"/>
    <cellStyle name="40% - Accent1 4 2" xfId="2798"/>
    <cellStyle name="40% - Accent1 40" xfId="102"/>
    <cellStyle name="40% - Accent1 40 2" xfId="2791"/>
    <cellStyle name="40% - Accent1 5" xfId="748"/>
    <cellStyle name="40% - Accent1 5 2" xfId="2801"/>
    <cellStyle name="40% - Accent1 6" xfId="749"/>
    <cellStyle name="40% - Accent1 6 2" xfId="2414"/>
    <cellStyle name="40% - Accent1 7" xfId="750"/>
    <cellStyle name="40% - Accent1 7 2" xfId="2804"/>
    <cellStyle name="40% - Accent1 8" xfId="751"/>
    <cellStyle name="40% - Accent1 8 2" xfId="2808"/>
    <cellStyle name="40% - Accent1 9" xfId="752"/>
    <cellStyle name="40% - Accent1 9 2" xfId="2812"/>
    <cellStyle name="40% - Accent2 10" xfId="753"/>
    <cellStyle name="40% - Accent2 10 2" xfId="2415"/>
    <cellStyle name="40% - Accent2 11" xfId="754"/>
    <cellStyle name="40% - Accent2 11 2" xfId="2805"/>
    <cellStyle name="40% - Accent2 12" xfId="755"/>
    <cellStyle name="40% - Accent2 12 2" xfId="2809"/>
    <cellStyle name="40% - Accent2 13" xfId="756"/>
    <cellStyle name="40% - Accent2 13 2" xfId="2813"/>
    <cellStyle name="40% - Accent2 14" xfId="757"/>
    <cellStyle name="40% - Accent2 14 2" xfId="2816"/>
    <cellStyle name="40% - Accent2 15" xfId="758"/>
    <cellStyle name="40% - Accent2 15 2" xfId="2817"/>
    <cellStyle name="40% - Accent2 16" xfId="759"/>
    <cellStyle name="40% - Accent2 16 2" xfId="2819"/>
    <cellStyle name="40% - Accent2 17" xfId="760"/>
    <cellStyle name="40% - Accent2 17 2" xfId="2821"/>
    <cellStyle name="40% - Accent2 18" xfId="761"/>
    <cellStyle name="40% - Accent2 18 2" xfId="2823"/>
    <cellStyle name="40% - Accent2 19" xfId="762"/>
    <cellStyle name="40% - Accent2 19 2" xfId="2825"/>
    <cellStyle name="40% - Accent2 2" xfId="106"/>
    <cellStyle name="40% - Accent2 2 2" xfId="2827"/>
    <cellStyle name="40% - Accent2 20" xfId="763"/>
    <cellStyle name="40% - Accent2 20 2" xfId="2818"/>
    <cellStyle name="40% - Accent2 21" xfId="764"/>
    <cellStyle name="40% - Accent2 21 2" xfId="2820"/>
    <cellStyle name="40% - Accent2 22" xfId="765"/>
    <cellStyle name="40% - Accent2 22 2" xfId="2822"/>
    <cellStyle name="40% - Accent2 23" xfId="766"/>
    <cellStyle name="40% - Accent2 23 2" xfId="2824"/>
    <cellStyle name="40% - Accent2 24" xfId="767"/>
    <cellStyle name="40% - Accent2 24 2" xfId="2826"/>
    <cellStyle name="40% - Accent2 25" xfId="768"/>
    <cellStyle name="40% - Accent2 25 2" xfId="2828"/>
    <cellStyle name="40% - Accent2 26" xfId="769"/>
    <cellStyle name="40% - Accent2 26 2" xfId="2830"/>
    <cellStyle name="40% - Accent2 27" xfId="770"/>
    <cellStyle name="40% - Accent2 27 2" xfId="2380"/>
    <cellStyle name="40% - Accent2 28" xfId="771"/>
    <cellStyle name="40% - Accent2 28 2" xfId="2832"/>
    <cellStyle name="40% - Accent2 29" xfId="772"/>
    <cellStyle name="40% - Accent2 29 2" xfId="2834"/>
    <cellStyle name="40% - Accent2 3" xfId="107"/>
    <cellStyle name="40% - Accent2 3 2" xfId="2836"/>
    <cellStyle name="40% - Accent2 30" xfId="773"/>
    <cellStyle name="40% - Accent2 30 2" xfId="2829"/>
    <cellStyle name="40% - Accent2 31" xfId="774"/>
    <cellStyle name="40% - Accent2 31 2" xfId="2831"/>
    <cellStyle name="40% - Accent2 32" xfId="775"/>
    <cellStyle name="40% - Accent2 32 2" xfId="2381"/>
    <cellStyle name="40% - Accent2 33" xfId="776"/>
    <cellStyle name="40% - Accent2 33 2" xfId="2833"/>
    <cellStyle name="40% - Accent2 34" xfId="777"/>
    <cellStyle name="40% - Accent2 34 2" xfId="2835"/>
    <cellStyle name="40% - Accent2 35" xfId="778"/>
    <cellStyle name="40% - Accent2 35 2" xfId="2837"/>
    <cellStyle name="40% - Accent2 36" xfId="779"/>
    <cellStyle name="40% - Accent2 36 2" xfId="2839"/>
    <cellStyle name="40% - Accent2 37" xfId="780"/>
    <cellStyle name="40% - Accent2 37 2" xfId="2840"/>
    <cellStyle name="40% - Accent2 38" xfId="781"/>
    <cellStyle name="40% - Accent2 38 2" xfId="2841"/>
    <cellStyle name="40% - Accent2 39" xfId="782"/>
    <cellStyle name="40% - Accent2 39 2" xfId="2842"/>
    <cellStyle name="40% - Accent2 4" xfId="783"/>
    <cellStyle name="40% - Accent2 4 2" xfId="2844"/>
    <cellStyle name="40% - Accent2 40" xfId="105"/>
    <cellStyle name="40% - Accent2 40 2" xfId="2838"/>
    <cellStyle name="40% - Accent2 5" xfId="784"/>
    <cellStyle name="40% - Accent2 5 2" xfId="2846"/>
    <cellStyle name="40% - Accent2 6" xfId="785"/>
    <cellStyle name="40% - Accent2 6 2" xfId="2848"/>
    <cellStyle name="40% - Accent2 7" xfId="786"/>
    <cellStyle name="40% - Accent2 7 2" xfId="2850"/>
    <cellStyle name="40% - Accent2 8" xfId="787"/>
    <cellStyle name="40% - Accent2 8 2" xfId="2852"/>
    <cellStyle name="40% - Accent2 9" xfId="788"/>
    <cellStyle name="40% - Accent2 9 2" xfId="2855"/>
    <cellStyle name="40% - Accent3 10" xfId="789"/>
    <cellStyle name="40% - Accent3 10 2" xfId="2857"/>
    <cellStyle name="40% - Accent3 11" xfId="790"/>
    <cellStyle name="40% - Accent3 11 2" xfId="2859"/>
    <cellStyle name="40% - Accent3 12" xfId="791"/>
    <cellStyle name="40% - Accent3 12 2" xfId="2861"/>
    <cellStyle name="40% - Accent3 13" xfId="792"/>
    <cellStyle name="40% - Accent3 13 2" xfId="2863"/>
    <cellStyle name="40% - Accent3 14" xfId="793"/>
    <cellStyle name="40% - Accent3 14 2" xfId="2864"/>
    <cellStyle name="40% - Accent3 15" xfId="794"/>
    <cellStyle name="40% - Accent3 15 2" xfId="2865"/>
    <cellStyle name="40% - Accent3 16" xfId="795"/>
    <cellStyle name="40% - Accent3 16 2" xfId="2867"/>
    <cellStyle name="40% - Accent3 17" xfId="796"/>
    <cellStyle name="40% - Accent3 17 2" xfId="2869"/>
    <cellStyle name="40% - Accent3 18" xfId="797"/>
    <cellStyle name="40% - Accent3 18 2" xfId="2871"/>
    <cellStyle name="40% - Accent3 19" xfId="798"/>
    <cellStyle name="40% - Accent3 19 2" xfId="2873"/>
    <cellStyle name="40% - Accent3 2" xfId="109"/>
    <cellStyle name="40% - Accent3 2 2" xfId="2496"/>
    <cellStyle name="40% - Accent3 20" xfId="799"/>
    <cellStyle name="40% - Accent3 20 2" xfId="2866"/>
    <cellStyle name="40% - Accent3 21" xfId="800"/>
    <cellStyle name="40% - Accent3 21 2" xfId="2868"/>
    <cellStyle name="40% - Accent3 22" xfId="801"/>
    <cellStyle name="40% - Accent3 22 2" xfId="2870"/>
    <cellStyle name="40% - Accent3 23" xfId="802"/>
    <cellStyle name="40% - Accent3 23 2" xfId="2872"/>
    <cellStyle name="40% - Accent3 24" xfId="803"/>
    <cellStyle name="40% - Accent3 24 2" xfId="2874"/>
    <cellStyle name="40% - Accent3 25" xfId="804"/>
    <cellStyle name="40% - Accent3 25 2" xfId="2875"/>
    <cellStyle name="40% - Accent3 26" xfId="805"/>
    <cellStyle name="40% - Accent3 26 2" xfId="2877"/>
    <cellStyle name="40% - Accent3 27" xfId="806"/>
    <cellStyle name="40% - Accent3 27 2" xfId="2880"/>
    <cellStyle name="40% - Accent3 28" xfId="807"/>
    <cellStyle name="40% - Accent3 28 2" xfId="2371"/>
    <cellStyle name="40% - Accent3 29" xfId="808"/>
    <cellStyle name="40% - Accent3 29 2" xfId="2382"/>
    <cellStyle name="40% - Accent3 3" xfId="110"/>
    <cellStyle name="40% - Accent3 3 2" xfId="2498"/>
    <cellStyle name="40% - Accent3 30" xfId="809"/>
    <cellStyle name="40% - Accent3 30 2" xfId="2876"/>
    <cellStyle name="40% - Accent3 31" xfId="810"/>
    <cellStyle name="40% - Accent3 31 2" xfId="2878"/>
    <cellStyle name="40% - Accent3 32" xfId="811"/>
    <cellStyle name="40% - Accent3 32 2" xfId="2881"/>
    <cellStyle name="40% - Accent3 33" xfId="812"/>
    <cellStyle name="40% - Accent3 33 2" xfId="2372"/>
    <cellStyle name="40% - Accent3 34" xfId="813"/>
    <cellStyle name="40% - Accent3 34 2" xfId="2383"/>
    <cellStyle name="40% - Accent3 35" xfId="814"/>
    <cellStyle name="40% - Accent3 35 2" xfId="2882"/>
    <cellStyle name="40% - Accent3 36" xfId="815"/>
    <cellStyle name="40% - Accent3 36 2" xfId="2884"/>
    <cellStyle name="40% - Accent3 37" xfId="816"/>
    <cellStyle name="40% - Accent3 37 2" xfId="2676"/>
    <cellStyle name="40% - Accent3 38" xfId="817"/>
    <cellStyle name="40% - Accent3 38 2" xfId="2687"/>
    <cellStyle name="40% - Accent3 39" xfId="818"/>
    <cellStyle name="40% - Accent3 39 2" xfId="2689"/>
    <cellStyle name="40% - Accent3 4" xfId="819"/>
    <cellStyle name="40% - Accent3 4 2" xfId="2500"/>
    <cellStyle name="40% - Accent3 40" xfId="108"/>
    <cellStyle name="40% - Accent3 40 2" xfId="2883"/>
    <cellStyle name="40% - Accent3 5" xfId="820"/>
    <cellStyle name="40% - Accent3 5 2" xfId="2502"/>
    <cellStyle name="40% - Accent3 6" xfId="821"/>
    <cellStyle name="40% - Accent3 6 2" xfId="2885"/>
    <cellStyle name="40% - Accent3 7" xfId="822"/>
    <cellStyle name="40% - Accent3 7 2" xfId="2886"/>
    <cellStyle name="40% - Accent3 8" xfId="823"/>
    <cellStyle name="40% - Accent3 8 2" xfId="2887"/>
    <cellStyle name="40% - Accent3 9" xfId="824"/>
    <cellStyle name="40% - Accent3 9 2" xfId="2888"/>
    <cellStyle name="40% - Accent4 10" xfId="825"/>
    <cellStyle name="40% - Accent4 10 2" xfId="2889"/>
    <cellStyle name="40% - Accent4 11" xfId="826"/>
    <cellStyle name="40% - Accent4 11 2" xfId="2890"/>
    <cellStyle name="40% - Accent4 12" xfId="827"/>
    <cellStyle name="40% - Accent4 12 2" xfId="2891"/>
    <cellStyle name="40% - Accent4 13" xfId="828"/>
    <cellStyle name="40% - Accent4 13 2" xfId="2892"/>
    <cellStyle name="40% - Accent4 14" xfId="829"/>
    <cellStyle name="40% - Accent4 14 2" xfId="2893"/>
    <cellStyle name="40% - Accent4 15" xfId="830"/>
    <cellStyle name="40% - Accent4 15 2" xfId="2894"/>
    <cellStyle name="40% - Accent4 16" xfId="831"/>
    <cellStyle name="40% - Accent4 16 2" xfId="2896"/>
    <cellStyle name="40% - Accent4 17" xfId="832"/>
    <cellStyle name="40% - Accent4 17 2" xfId="2898"/>
    <cellStyle name="40% - Accent4 18" xfId="833"/>
    <cellStyle name="40% - Accent4 18 2" xfId="2900"/>
    <cellStyle name="40% - Accent4 19" xfId="834"/>
    <cellStyle name="40% - Accent4 19 2" xfId="2902"/>
    <cellStyle name="40% - Accent4 2" xfId="112"/>
    <cellStyle name="40% - Accent4 2 2" xfId="2547"/>
    <cellStyle name="40% - Accent4 20" xfId="835"/>
    <cellStyle name="40% - Accent4 20 2" xfId="2895"/>
    <cellStyle name="40% - Accent4 21" xfId="836"/>
    <cellStyle name="40% - Accent4 21 2" xfId="2897"/>
    <cellStyle name="40% - Accent4 22" xfId="837"/>
    <cellStyle name="40% - Accent4 22 2" xfId="2899"/>
    <cellStyle name="40% - Accent4 23" xfId="838"/>
    <cellStyle name="40% - Accent4 23 2" xfId="2901"/>
    <cellStyle name="40% - Accent4 24" xfId="839"/>
    <cellStyle name="40% - Accent4 24 2" xfId="2903"/>
    <cellStyle name="40% - Accent4 25" xfId="840"/>
    <cellStyle name="40% - Accent4 25 2" xfId="2904"/>
    <cellStyle name="40% - Accent4 26" xfId="841"/>
    <cellStyle name="40% - Accent4 26 2" xfId="2906"/>
    <cellStyle name="40% - Accent4 27" xfId="842"/>
    <cellStyle name="40% - Accent4 27 2" xfId="2908"/>
    <cellStyle name="40% - Accent4 28" xfId="843"/>
    <cellStyle name="40% - Accent4 28 2" xfId="2910"/>
    <cellStyle name="40% - Accent4 29" xfId="844"/>
    <cellStyle name="40% - Accent4 29 2" xfId="2912"/>
    <cellStyle name="40% - Accent4 3" xfId="113"/>
    <cellStyle name="40% - Accent4 3 2" xfId="2549"/>
    <cellStyle name="40% - Accent4 30" xfId="845"/>
    <cellStyle name="40% - Accent4 30 2" xfId="2905"/>
    <cellStyle name="40% - Accent4 31" xfId="846"/>
    <cellStyle name="40% - Accent4 31 2" xfId="2907"/>
    <cellStyle name="40% - Accent4 32" xfId="847"/>
    <cellStyle name="40% - Accent4 32 2" xfId="2909"/>
    <cellStyle name="40% - Accent4 33" xfId="848"/>
    <cellStyle name="40% - Accent4 33 2" xfId="2911"/>
    <cellStyle name="40% - Accent4 34" xfId="849"/>
    <cellStyle name="40% - Accent4 34 2" xfId="2913"/>
    <cellStyle name="40% - Accent4 35" xfId="850"/>
    <cellStyle name="40% - Accent4 35 2" xfId="2914"/>
    <cellStyle name="40% - Accent4 36" xfId="851"/>
    <cellStyle name="40% - Accent4 36 2" xfId="2916"/>
    <cellStyle name="40% - Accent4 37" xfId="852"/>
    <cellStyle name="40% - Accent4 37 2" xfId="2917"/>
    <cellStyle name="40% - Accent4 38" xfId="853"/>
    <cellStyle name="40% - Accent4 38 2" xfId="2918"/>
    <cellStyle name="40% - Accent4 39" xfId="854"/>
    <cellStyle name="40% - Accent4 39 2" xfId="2919"/>
    <cellStyle name="40% - Accent4 4" xfId="855"/>
    <cellStyle name="40% - Accent4 4 2" xfId="2551"/>
    <cellStyle name="40% - Accent4 40" xfId="111"/>
    <cellStyle name="40% - Accent4 40 2" xfId="2915"/>
    <cellStyle name="40% - Accent4 5" xfId="856"/>
    <cellStyle name="40% - Accent4 5 2" xfId="2553"/>
    <cellStyle name="40% - Accent4 6" xfId="857"/>
    <cellStyle name="40% - Accent4 6 2" xfId="2920"/>
    <cellStyle name="40% - Accent4 7" xfId="858"/>
    <cellStyle name="40% - Accent4 7 2" xfId="2921"/>
    <cellStyle name="40% - Accent4 8" xfId="859"/>
    <cellStyle name="40% - Accent4 8 2" xfId="2922"/>
    <cellStyle name="40% - Accent4 9" xfId="860"/>
    <cellStyle name="40% - Accent4 9 2" xfId="2923"/>
    <cellStyle name="40% - Accent5 10" xfId="861"/>
    <cellStyle name="40% - Accent5 10 2" xfId="2924"/>
    <cellStyle name="40% - Accent5 11" xfId="862"/>
    <cellStyle name="40% - Accent5 11 2" xfId="2925"/>
    <cellStyle name="40% - Accent5 12" xfId="863"/>
    <cellStyle name="40% - Accent5 12 2" xfId="2926"/>
    <cellStyle name="40% - Accent5 13" xfId="864"/>
    <cellStyle name="40% - Accent5 13 2" xfId="2927"/>
    <cellStyle name="40% - Accent5 14" xfId="865"/>
    <cellStyle name="40% - Accent5 14 2" xfId="2928"/>
    <cellStyle name="40% - Accent5 15" xfId="866"/>
    <cellStyle name="40% - Accent5 15 2" xfId="2929"/>
    <cellStyle name="40% - Accent5 16" xfId="867"/>
    <cellStyle name="40% - Accent5 16 2" xfId="2932"/>
    <cellStyle name="40% - Accent5 17" xfId="868"/>
    <cellStyle name="40% - Accent5 17 2" xfId="2935"/>
    <cellStyle name="40% - Accent5 18" xfId="869"/>
    <cellStyle name="40% - Accent5 18 2" xfId="2938"/>
    <cellStyle name="40% - Accent5 19" xfId="870"/>
    <cellStyle name="40% - Accent5 19 2" xfId="2941"/>
    <cellStyle name="40% - Accent5 2" xfId="115"/>
    <cellStyle name="40% - Accent5 2 2" xfId="2595"/>
    <cellStyle name="40% - Accent5 20" xfId="871"/>
    <cellStyle name="40% - Accent5 20 2" xfId="2930"/>
    <cellStyle name="40% - Accent5 21" xfId="872"/>
    <cellStyle name="40% - Accent5 21 2" xfId="2933"/>
    <cellStyle name="40% - Accent5 22" xfId="873"/>
    <cellStyle name="40% - Accent5 22 2" xfId="2936"/>
    <cellStyle name="40% - Accent5 23" xfId="874"/>
    <cellStyle name="40% - Accent5 23 2" xfId="2939"/>
    <cellStyle name="40% - Accent5 24" xfId="875"/>
    <cellStyle name="40% - Accent5 24 2" xfId="2942"/>
    <cellStyle name="40% - Accent5 25" xfId="876"/>
    <cellStyle name="40% - Accent5 25 2" xfId="2944"/>
    <cellStyle name="40% - Accent5 26" xfId="877"/>
    <cellStyle name="40% - Accent5 26 2" xfId="2948"/>
    <cellStyle name="40% - Accent5 27" xfId="878"/>
    <cellStyle name="40% - Accent5 27 2" xfId="2730"/>
    <cellStyle name="40% - Accent5 28" xfId="879"/>
    <cellStyle name="40% - Accent5 28 2" xfId="2735"/>
    <cellStyle name="40% - Accent5 29" xfId="880"/>
    <cellStyle name="40% - Accent5 29 2" xfId="2740"/>
    <cellStyle name="40% - Accent5 3" xfId="116"/>
    <cellStyle name="40% - Accent5 3 2" xfId="2600"/>
    <cellStyle name="40% - Accent5 30" xfId="881"/>
    <cellStyle name="40% - Accent5 30 2" xfId="2945"/>
    <cellStyle name="40% - Accent5 31" xfId="882"/>
    <cellStyle name="40% - Accent5 31 2" xfId="2949"/>
    <cellStyle name="40% - Accent5 32" xfId="883"/>
    <cellStyle name="40% - Accent5 32 2" xfId="2731"/>
    <cellStyle name="40% - Accent5 33" xfId="884"/>
    <cellStyle name="40% - Accent5 33 2" xfId="2736"/>
    <cellStyle name="40% - Accent5 34" xfId="885"/>
    <cellStyle name="40% - Accent5 34 2" xfId="2741"/>
    <cellStyle name="40% - Accent5 35" xfId="886"/>
    <cellStyle name="40% - Accent5 35 2" xfId="2745"/>
    <cellStyle name="40% - Accent5 36" xfId="887"/>
    <cellStyle name="40% - Accent5 36 2" xfId="2750"/>
    <cellStyle name="40% - Accent5 37" xfId="888"/>
    <cellStyle name="40% - Accent5 37 2" xfId="2754"/>
    <cellStyle name="40% - Accent5 38" xfId="889"/>
    <cellStyle name="40% - Accent5 38 2" xfId="2759"/>
    <cellStyle name="40% - Accent5 39" xfId="890"/>
    <cellStyle name="40% - Accent5 39 2" xfId="2764"/>
    <cellStyle name="40% - Accent5 4" xfId="891"/>
    <cellStyle name="40% - Accent5 4 2" xfId="2605"/>
    <cellStyle name="40% - Accent5 40" xfId="114"/>
    <cellStyle name="40% - Accent5 40 2" xfId="2746"/>
    <cellStyle name="40% - Accent5 5" xfId="892"/>
    <cellStyle name="40% - Accent5 5 2" xfId="2611"/>
    <cellStyle name="40% - Accent5 6" xfId="893"/>
    <cellStyle name="40% - Accent5 6 2" xfId="2661"/>
    <cellStyle name="40% - Accent5 7" xfId="894"/>
    <cellStyle name="40% - Accent5 7 2" xfId="2666"/>
    <cellStyle name="40% - Accent5 8" xfId="895"/>
    <cellStyle name="40% - Accent5 8 2" xfId="2671"/>
    <cellStyle name="40% - Accent5 9" xfId="896"/>
    <cellStyle name="40% - Accent5 9 2" xfId="2678"/>
    <cellStyle name="40% - Accent6 10" xfId="897"/>
    <cellStyle name="40% - Accent6 10 2" xfId="2387"/>
    <cellStyle name="40% - Accent6 11" xfId="898"/>
    <cellStyle name="40% - Accent6 11 2" xfId="2439"/>
    <cellStyle name="40% - Accent6 12" xfId="899"/>
    <cellStyle name="40% - Accent6 12 2" xfId="2440"/>
    <cellStyle name="40% - Accent6 13" xfId="900"/>
    <cellStyle name="40% - Accent6 13 2" xfId="2443"/>
    <cellStyle name="40% - Accent6 14" xfId="901"/>
    <cellStyle name="40% - Accent6 14 2" xfId="2950"/>
    <cellStyle name="40% - Accent6 15" xfId="902"/>
    <cellStyle name="40% - Accent6 15 2" xfId="2951"/>
    <cellStyle name="40% - Accent6 16" xfId="903"/>
    <cellStyle name="40% - Accent6 16 2" xfId="2953"/>
    <cellStyle name="40% - Accent6 17" xfId="904"/>
    <cellStyle name="40% - Accent6 17 2" xfId="2955"/>
    <cellStyle name="40% - Accent6 18" xfId="905"/>
    <cellStyle name="40% - Accent6 18 2" xfId="2773"/>
    <cellStyle name="40% - Accent6 19" xfId="906"/>
    <cellStyle name="40% - Accent6 19 2" xfId="2787"/>
    <cellStyle name="40% - Accent6 2" xfId="118"/>
    <cellStyle name="40% - Accent6 2 2" xfId="2482"/>
    <cellStyle name="40% - Accent6 20" xfId="907"/>
    <cellStyle name="40% - Accent6 20 2" xfId="2952"/>
    <cellStyle name="40% - Accent6 21" xfId="908"/>
    <cellStyle name="40% - Accent6 21 2" xfId="2954"/>
    <cellStyle name="40% - Accent6 22" xfId="909"/>
    <cellStyle name="40% - Accent6 22 2" xfId="2956"/>
    <cellStyle name="40% - Accent6 23" xfId="910"/>
    <cellStyle name="40% - Accent6 23 2" xfId="2774"/>
    <cellStyle name="40% - Accent6 24" xfId="911"/>
    <cellStyle name="40% - Accent6 24 2" xfId="2788"/>
    <cellStyle name="40% - Accent6 25" xfId="912"/>
    <cellStyle name="40% - Accent6 25 2" xfId="2796"/>
    <cellStyle name="40% - Accent6 26" xfId="913"/>
    <cellStyle name="40% - Accent6 26 2" xfId="2799"/>
    <cellStyle name="40% - Accent6 27" xfId="914"/>
    <cellStyle name="40% - Accent6 27 2" xfId="2412"/>
    <cellStyle name="40% - Accent6 28" xfId="915"/>
    <cellStyle name="40% - Accent6 28 2" xfId="2802"/>
    <cellStyle name="40% - Accent6 29" xfId="916"/>
    <cellStyle name="40% - Accent6 29 2" xfId="2806"/>
    <cellStyle name="40% - Accent6 3" xfId="119"/>
    <cellStyle name="40% - Accent6 3 2" xfId="2485"/>
    <cellStyle name="40% - Accent6 30" xfId="917"/>
    <cellStyle name="40% - Accent6 30 2" xfId="2797"/>
    <cellStyle name="40% - Accent6 31" xfId="918"/>
    <cellStyle name="40% - Accent6 31 2" xfId="2800"/>
    <cellStyle name="40% - Accent6 32" xfId="919"/>
    <cellStyle name="40% - Accent6 32 2" xfId="2413"/>
    <cellStyle name="40% - Accent6 33" xfId="920"/>
    <cellStyle name="40% - Accent6 33 2" xfId="2803"/>
    <cellStyle name="40% - Accent6 34" xfId="921"/>
    <cellStyle name="40% - Accent6 34 2" xfId="2807"/>
    <cellStyle name="40% - Accent6 35" xfId="922"/>
    <cellStyle name="40% - Accent6 35 2" xfId="2811"/>
    <cellStyle name="40% - Accent6 36" xfId="923"/>
    <cellStyle name="40% - Accent6 36 2" xfId="2814"/>
    <cellStyle name="40% - Accent6 37" xfId="924"/>
    <cellStyle name="40% - Accent6 37 2" xfId="2957"/>
    <cellStyle name="40% - Accent6 38" xfId="925"/>
    <cellStyle name="40% - Accent6 38 2" xfId="2958"/>
    <cellStyle name="40% - Accent6 39" xfId="926"/>
    <cellStyle name="40% - Accent6 39 2" xfId="2959"/>
    <cellStyle name="40% - Accent6 4" xfId="927"/>
    <cellStyle name="40% - Accent6 4 2" xfId="2960"/>
    <cellStyle name="40% - Accent6 40" xfId="117"/>
    <cellStyle name="40% - Accent6 40 2" xfId="2810"/>
    <cellStyle name="40% - Accent6 5" xfId="928"/>
    <cellStyle name="40% - Accent6 5 2" xfId="2961"/>
    <cellStyle name="40% - Accent6 6" xfId="929"/>
    <cellStyle name="40% - Accent6 6 2" xfId="2856"/>
    <cellStyle name="40% - Accent6 7" xfId="930"/>
    <cellStyle name="40% - Accent6 7 2" xfId="2858"/>
    <cellStyle name="40% - Accent6 8" xfId="931"/>
    <cellStyle name="40% - Accent6 8 2" xfId="2860"/>
    <cellStyle name="40% - Accent6 9" xfId="932"/>
    <cellStyle name="40% - Accent6 9 2" xfId="2862"/>
    <cellStyle name="40% - ส่วนที่ถูกเน้น1" xfId="2008"/>
    <cellStyle name="40% - ส่วนที่ถูกเน้น1 2" xfId="2962"/>
    <cellStyle name="40% - ส่วนที่ถูกเน้น2" xfId="2009"/>
    <cellStyle name="40% - ส่วนที่ถูกเน้น2 2" xfId="2963"/>
    <cellStyle name="40% - ส่วนที่ถูกเน้น3" xfId="2010"/>
    <cellStyle name="40% - ส่วนที่ถูกเน้น3 2" xfId="2964"/>
    <cellStyle name="40% - ส่วนที่ถูกเน้น4" xfId="2011"/>
    <cellStyle name="40% - ส่วนที่ถูกเน้น4 2" xfId="2965"/>
    <cellStyle name="40% - ส่วนที่ถูกเน้น5" xfId="2012"/>
    <cellStyle name="40% - ส่วนที่ถูกเน้น5 2" xfId="2966"/>
    <cellStyle name="40% - ส่วนที่ถูกเน้น6" xfId="2013"/>
    <cellStyle name="40% - ส่วนที่ถูกเน้น6 2" xfId="2967"/>
    <cellStyle name="60% - Accent1 10" xfId="933"/>
    <cellStyle name="60% - Accent1 10 2" xfId="2968"/>
    <cellStyle name="60% - Accent1 11" xfId="934"/>
    <cellStyle name="60% - Accent1 11 2" xfId="2969"/>
    <cellStyle name="60% - Accent1 12" xfId="935"/>
    <cellStyle name="60% - Accent1 12 2" xfId="2970"/>
    <cellStyle name="60% - Accent1 13" xfId="936"/>
    <cellStyle name="60% - Accent1 13 2" xfId="2971"/>
    <cellStyle name="60% - Accent1 14" xfId="937"/>
    <cellStyle name="60% - Accent1 14 2" xfId="2972"/>
    <cellStyle name="60% - Accent1 15" xfId="938"/>
    <cellStyle name="60% - Accent1 15 2" xfId="2974"/>
    <cellStyle name="60% - Accent1 16" xfId="939"/>
    <cellStyle name="60% - Accent1 16 2" xfId="2976"/>
    <cellStyle name="60% - Accent1 17" xfId="940"/>
    <cellStyle name="60% - Accent1 17 2" xfId="2978"/>
    <cellStyle name="60% - Accent1 18" xfId="941"/>
    <cellStyle name="60% - Accent1 18 2" xfId="2980"/>
    <cellStyle name="60% - Accent1 19" xfId="942"/>
    <cellStyle name="60% - Accent1 19 2" xfId="2982"/>
    <cellStyle name="60% - Accent1 2" xfId="121"/>
    <cellStyle name="60% - Accent1 2 2" xfId="2983"/>
    <cellStyle name="60% - Accent1 20" xfId="943"/>
    <cellStyle name="60% - Accent1 20 2" xfId="2973"/>
    <cellStyle name="60% - Accent1 21" xfId="944"/>
    <cellStyle name="60% - Accent1 21 2" xfId="2975"/>
    <cellStyle name="60% - Accent1 22" xfId="945"/>
    <cellStyle name="60% - Accent1 22 2" xfId="2977"/>
    <cellStyle name="60% - Accent1 23" xfId="946"/>
    <cellStyle name="60% - Accent1 23 2" xfId="2979"/>
    <cellStyle name="60% - Accent1 24" xfId="947"/>
    <cellStyle name="60% - Accent1 24 2" xfId="2981"/>
    <cellStyle name="60% - Accent1 25" xfId="948"/>
    <cellStyle name="60% - Accent1 25 2" xfId="2985"/>
    <cellStyle name="60% - Accent1 26" xfId="949"/>
    <cellStyle name="60% - Accent1 26 2" xfId="2987"/>
    <cellStyle name="60% - Accent1 27" xfId="950"/>
    <cellStyle name="60% - Accent1 27 2" xfId="2989"/>
    <cellStyle name="60% - Accent1 28" xfId="951"/>
    <cellStyle name="60% - Accent1 28 2" xfId="2991"/>
    <cellStyle name="60% - Accent1 29" xfId="952"/>
    <cellStyle name="60% - Accent1 29 2" xfId="2993"/>
    <cellStyle name="60% - Accent1 3" xfId="122"/>
    <cellStyle name="60% - Accent1 3 2" xfId="2994"/>
    <cellStyle name="60% - Accent1 30" xfId="953"/>
    <cellStyle name="60% - Accent1 30 2" xfId="2984"/>
    <cellStyle name="60% - Accent1 31" xfId="954"/>
    <cellStyle name="60% - Accent1 31 2" xfId="2986"/>
    <cellStyle name="60% - Accent1 32" xfId="955"/>
    <cellStyle name="60% - Accent1 32 2" xfId="2988"/>
    <cellStyle name="60% - Accent1 33" xfId="956"/>
    <cellStyle name="60% - Accent1 33 2" xfId="2990"/>
    <cellStyle name="60% - Accent1 34" xfId="957"/>
    <cellStyle name="60% - Accent1 34 2" xfId="2992"/>
    <cellStyle name="60% - Accent1 35" xfId="958"/>
    <cellStyle name="60% - Accent1 35 2" xfId="2996"/>
    <cellStyle name="60% - Accent1 36" xfId="959"/>
    <cellStyle name="60% - Accent1 36 2" xfId="2997"/>
    <cellStyle name="60% - Accent1 37" xfId="960"/>
    <cellStyle name="60% - Accent1 37 2" xfId="2998"/>
    <cellStyle name="60% - Accent1 38" xfId="961"/>
    <cellStyle name="60% - Accent1 38 2" xfId="3000"/>
    <cellStyle name="60% - Accent1 39" xfId="962"/>
    <cellStyle name="60% - Accent1 39 2" xfId="3001"/>
    <cellStyle name="60% - Accent1 4" xfId="963"/>
    <cellStyle name="60% - Accent1 4 2" xfId="3002"/>
    <cellStyle name="60% - Accent1 40" xfId="120"/>
    <cellStyle name="60% - Accent1 40 2" xfId="2995"/>
    <cellStyle name="60% - Accent1 5" xfId="964"/>
    <cellStyle name="60% - Accent1 5 2" xfId="3003"/>
    <cellStyle name="60% - Accent1 6" xfId="965"/>
    <cellStyle name="60% - Accent1 6 2" xfId="3004"/>
    <cellStyle name="60% - Accent1 7" xfId="966"/>
    <cellStyle name="60% - Accent1 7 2" xfId="3005"/>
    <cellStyle name="60% - Accent1 8" xfId="967"/>
    <cellStyle name="60% - Accent1 8 2" xfId="3006"/>
    <cellStyle name="60% - Accent1 9" xfId="968"/>
    <cellStyle name="60% - Accent1 9 2" xfId="3007"/>
    <cellStyle name="60% - Accent2 10" xfId="969"/>
    <cellStyle name="60% - Accent2 10 2" xfId="3008"/>
    <cellStyle name="60% - Accent2 11" xfId="970"/>
    <cellStyle name="60% - Accent2 11 2" xfId="3010"/>
    <cellStyle name="60% - Accent2 12" xfId="971"/>
    <cellStyle name="60% - Accent2 12 2" xfId="3012"/>
    <cellStyle name="60% - Accent2 13" xfId="972"/>
    <cellStyle name="60% - Accent2 13 2" xfId="3014"/>
    <cellStyle name="60% - Accent2 14" xfId="973"/>
    <cellStyle name="60% - Accent2 14 2" xfId="3016"/>
    <cellStyle name="60% - Accent2 15" xfId="974"/>
    <cellStyle name="60% - Accent2 15 2" xfId="3019"/>
    <cellStyle name="60% - Accent2 16" xfId="975"/>
    <cellStyle name="60% - Accent2 16 2" xfId="3022"/>
    <cellStyle name="60% - Accent2 17" xfId="976"/>
    <cellStyle name="60% - Accent2 17 2" xfId="3024"/>
    <cellStyle name="60% - Accent2 18" xfId="977"/>
    <cellStyle name="60% - Accent2 18 2" xfId="3026"/>
    <cellStyle name="60% - Accent2 19" xfId="978"/>
    <cellStyle name="60% - Accent2 19 2" xfId="3028"/>
    <cellStyle name="60% - Accent2 2" xfId="124"/>
    <cellStyle name="60% - Accent2 2 2" xfId="3029"/>
    <cellStyle name="60% - Accent2 20" xfId="979"/>
    <cellStyle name="60% - Accent2 20 2" xfId="3018"/>
    <cellStyle name="60% - Accent2 21" xfId="980"/>
    <cellStyle name="60% - Accent2 21 2" xfId="3021"/>
    <cellStyle name="60% - Accent2 22" xfId="981"/>
    <cellStyle name="60% - Accent2 22 2" xfId="3023"/>
    <cellStyle name="60% - Accent2 23" xfId="982"/>
    <cellStyle name="60% - Accent2 23 2" xfId="3025"/>
    <cellStyle name="60% - Accent2 24" xfId="983"/>
    <cellStyle name="60% - Accent2 24 2" xfId="3027"/>
    <cellStyle name="60% - Accent2 25" xfId="984"/>
    <cellStyle name="60% - Accent2 25 2" xfId="3031"/>
    <cellStyle name="60% - Accent2 26" xfId="985"/>
    <cellStyle name="60% - Accent2 26 2" xfId="3033"/>
    <cellStyle name="60% - Accent2 27" xfId="986"/>
    <cellStyle name="60% - Accent2 27 2" xfId="3035"/>
    <cellStyle name="60% - Accent2 28" xfId="987"/>
    <cellStyle name="60% - Accent2 28 2" xfId="3037"/>
    <cellStyle name="60% - Accent2 29" xfId="988"/>
    <cellStyle name="60% - Accent2 29 2" xfId="3039"/>
    <cellStyle name="60% - Accent2 3" xfId="125"/>
    <cellStyle name="60% - Accent2 3 2" xfId="3040"/>
    <cellStyle name="60% - Accent2 30" xfId="989"/>
    <cellStyle name="60% - Accent2 30 2" xfId="3030"/>
    <cellStyle name="60% - Accent2 31" xfId="990"/>
    <cellStyle name="60% - Accent2 31 2" xfId="3032"/>
    <cellStyle name="60% - Accent2 32" xfId="991"/>
    <cellStyle name="60% - Accent2 32 2" xfId="3034"/>
    <cellStyle name="60% - Accent2 33" xfId="992"/>
    <cellStyle name="60% - Accent2 33 2" xfId="3036"/>
    <cellStyle name="60% - Accent2 34" xfId="993"/>
    <cellStyle name="60% - Accent2 34 2" xfId="3038"/>
    <cellStyle name="60% - Accent2 35" xfId="994"/>
    <cellStyle name="60% - Accent2 35 2" xfId="3042"/>
    <cellStyle name="60% - Accent2 36" xfId="995"/>
    <cellStyle name="60% - Accent2 36 2" xfId="3043"/>
    <cellStyle name="60% - Accent2 37" xfId="996"/>
    <cellStyle name="60% - Accent2 37 2" xfId="3044"/>
    <cellStyle name="60% - Accent2 38" xfId="997"/>
    <cellStyle name="60% - Accent2 38 2" xfId="3045"/>
    <cellStyle name="60% - Accent2 39" xfId="998"/>
    <cellStyle name="60% - Accent2 39 2" xfId="3046"/>
    <cellStyle name="60% - Accent2 4" xfId="999"/>
    <cellStyle name="60% - Accent2 4 2" xfId="3047"/>
    <cellStyle name="60% - Accent2 40" xfId="123"/>
    <cellStyle name="60% - Accent2 40 2" xfId="3041"/>
    <cellStyle name="60% - Accent2 5" xfId="1000"/>
    <cellStyle name="60% - Accent2 5 2" xfId="3048"/>
    <cellStyle name="60% - Accent2 6" xfId="1001"/>
    <cellStyle name="60% - Accent2 6 2" xfId="3049"/>
    <cellStyle name="60% - Accent2 7" xfId="1002"/>
    <cellStyle name="60% - Accent2 7 2" xfId="3050"/>
    <cellStyle name="60% - Accent2 8" xfId="1003"/>
    <cellStyle name="60% - Accent2 8 2" xfId="3051"/>
    <cellStyle name="60% - Accent2 9" xfId="1004"/>
    <cellStyle name="60% - Accent2 9 2" xfId="3052"/>
    <cellStyle name="60% - Accent3 10" xfId="1005"/>
    <cellStyle name="60% - Accent3 10 2" xfId="3053"/>
    <cellStyle name="60% - Accent3 11" xfId="1006"/>
    <cellStyle name="60% - Accent3 11 2" xfId="3054"/>
    <cellStyle name="60% - Accent3 12" xfId="1007"/>
    <cellStyle name="60% - Accent3 12 2" xfId="3055"/>
    <cellStyle name="60% - Accent3 13" xfId="1008"/>
    <cellStyle name="60% - Accent3 13 2" xfId="3056"/>
    <cellStyle name="60% - Accent3 14" xfId="1009"/>
    <cellStyle name="60% - Accent3 14 2" xfId="3057"/>
    <cellStyle name="60% - Accent3 15" xfId="1010"/>
    <cellStyle name="60% - Accent3 15 2" xfId="3059"/>
    <cellStyle name="60% - Accent3 16" xfId="1011"/>
    <cellStyle name="60% - Accent3 16 2" xfId="3061"/>
    <cellStyle name="60% - Accent3 17" xfId="1012"/>
    <cellStyle name="60% - Accent3 17 2" xfId="3063"/>
    <cellStyle name="60% - Accent3 18" xfId="1013"/>
    <cellStyle name="60% - Accent3 18 2" xfId="3065"/>
    <cellStyle name="60% - Accent3 19" xfId="1014"/>
    <cellStyle name="60% - Accent3 19 2" xfId="3067"/>
    <cellStyle name="60% - Accent3 2" xfId="127"/>
    <cellStyle name="60% - Accent3 2 2" xfId="3068"/>
    <cellStyle name="60% - Accent3 20" xfId="1015"/>
    <cellStyle name="60% - Accent3 20 2" xfId="3058"/>
    <cellStyle name="60% - Accent3 21" xfId="1016"/>
    <cellStyle name="60% - Accent3 21 2" xfId="3060"/>
    <cellStyle name="60% - Accent3 22" xfId="1017"/>
    <cellStyle name="60% - Accent3 22 2" xfId="3062"/>
    <cellStyle name="60% - Accent3 23" xfId="1018"/>
    <cellStyle name="60% - Accent3 23 2" xfId="3064"/>
    <cellStyle name="60% - Accent3 24" xfId="1019"/>
    <cellStyle name="60% - Accent3 24 2" xfId="3066"/>
    <cellStyle name="60% - Accent3 25" xfId="1020"/>
    <cellStyle name="60% - Accent3 25 2" xfId="3070"/>
    <cellStyle name="60% - Accent3 26" xfId="1021"/>
    <cellStyle name="60% - Accent3 26 2" xfId="3072"/>
    <cellStyle name="60% - Accent3 27" xfId="1022"/>
    <cellStyle name="60% - Accent3 27 2" xfId="3074"/>
    <cellStyle name="60% - Accent3 28" xfId="1023"/>
    <cellStyle name="60% - Accent3 28 2" xfId="3076"/>
    <cellStyle name="60% - Accent3 29" xfId="1024"/>
    <cellStyle name="60% - Accent3 29 2" xfId="3078"/>
    <cellStyle name="60% - Accent3 3" xfId="128"/>
    <cellStyle name="60% - Accent3 3 2" xfId="3079"/>
    <cellStyle name="60% - Accent3 30" xfId="1025"/>
    <cellStyle name="60% - Accent3 30 2" xfId="3069"/>
    <cellStyle name="60% - Accent3 31" xfId="1026"/>
    <cellStyle name="60% - Accent3 31 2" xfId="3071"/>
    <cellStyle name="60% - Accent3 32" xfId="1027"/>
    <cellStyle name="60% - Accent3 32 2" xfId="3073"/>
    <cellStyle name="60% - Accent3 33" xfId="1028"/>
    <cellStyle name="60% - Accent3 33 2" xfId="3075"/>
    <cellStyle name="60% - Accent3 34" xfId="1029"/>
    <cellStyle name="60% - Accent3 34 2" xfId="3077"/>
    <cellStyle name="60% - Accent3 35" xfId="1030"/>
    <cellStyle name="60% - Accent3 35 2" xfId="3081"/>
    <cellStyle name="60% - Accent3 36" xfId="1031"/>
    <cellStyle name="60% - Accent3 36 2" xfId="3082"/>
    <cellStyle name="60% - Accent3 37" xfId="1032"/>
    <cellStyle name="60% - Accent3 37 2" xfId="3083"/>
    <cellStyle name="60% - Accent3 38" xfId="1033"/>
    <cellStyle name="60% - Accent3 38 2" xfId="3084"/>
    <cellStyle name="60% - Accent3 39" xfId="1034"/>
    <cellStyle name="60% - Accent3 39 2" xfId="3085"/>
    <cellStyle name="60% - Accent3 4" xfId="1035"/>
    <cellStyle name="60% - Accent3 4 2" xfId="3086"/>
    <cellStyle name="60% - Accent3 40" xfId="126"/>
    <cellStyle name="60% - Accent3 40 2" xfId="3080"/>
    <cellStyle name="60% - Accent3 5" xfId="1036"/>
    <cellStyle name="60% - Accent3 5 2" xfId="3087"/>
    <cellStyle name="60% - Accent3 6" xfId="1037"/>
    <cellStyle name="60% - Accent3 6 2" xfId="3088"/>
    <cellStyle name="60% - Accent3 7" xfId="1038"/>
    <cellStyle name="60% - Accent3 7 2" xfId="3089"/>
    <cellStyle name="60% - Accent3 8" xfId="1039"/>
    <cellStyle name="60% - Accent3 8 2" xfId="3090"/>
    <cellStyle name="60% - Accent3 9" xfId="1040"/>
    <cellStyle name="60% - Accent3 9 2" xfId="3091"/>
    <cellStyle name="60% - Accent4 10" xfId="1041"/>
    <cellStyle name="60% - Accent4 10 2" xfId="3092"/>
    <cellStyle name="60% - Accent4 11" xfId="1042"/>
    <cellStyle name="60% - Accent4 11 2" xfId="3093"/>
    <cellStyle name="60% - Accent4 12" xfId="1043"/>
    <cellStyle name="60% - Accent4 12 2" xfId="3094"/>
    <cellStyle name="60% - Accent4 13" xfId="1044"/>
    <cellStyle name="60% - Accent4 13 2" xfId="3095"/>
    <cellStyle name="60% - Accent4 14" xfId="1045"/>
    <cellStyle name="60% - Accent4 14 2" xfId="3096"/>
    <cellStyle name="60% - Accent4 15" xfId="1046"/>
    <cellStyle name="60% - Accent4 15 2" xfId="3099"/>
    <cellStyle name="60% - Accent4 16" xfId="1047"/>
    <cellStyle name="60% - Accent4 16 2" xfId="3102"/>
    <cellStyle name="60% - Accent4 17" xfId="1048"/>
    <cellStyle name="60% - Accent4 17 2" xfId="3105"/>
    <cellStyle name="60% - Accent4 18" xfId="1049"/>
    <cellStyle name="60% - Accent4 18 2" xfId="3108"/>
    <cellStyle name="60% - Accent4 19" xfId="1050"/>
    <cellStyle name="60% - Accent4 19 2" xfId="3111"/>
    <cellStyle name="60% - Accent4 2" xfId="130"/>
    <cellStyle name="60% - Accent4 2 2" xfId="3098"/>
    <cellStyle name="60% - Accent4 20" xfId="1051"/>
    <cellStyle name="60% - Accent4 20 2" xfId="3097"/>
    <cellStyle name="60% - Accent4 21" xfId="1052"/>
    <cellStyle name="60% - Accent4 21 2" xfId="3101"/>
    <cellStyle name="60% - Accent4 22" xfId="1053"/>
    <cellStyle name="60% - Accent4 22 2" xfId="3104"/>
    <cellStyle name="60% - Accent4 23" xfId="1054"/>
    <cellStyle name="60% - Accent4 23 2" xfId="3107"/>
    <cellStyle name="60% - Accent4 24" xfId="1055"/>
    <cellStyle name="60% - Accent4 24 2" xfId="3110"/>
    <cellStyle name="60% - Accent4 25" xfId="1056"/>
    <cellStyle name="60% - Accent4 25 2" xfId="3114"/>
    <cellStyle name="60% - Accent4 26" xfId="1057"/>
    <cellStyle name="60% - Accent4 26 2" xfId="3117"/>
    <cellStyle name="60% - Accent4 27" xfId="1058"/>
    <cellStyle name="60% - Accent4 27 2" xfId="3120"/>
    <cellStyle name="60% - Accent4 28" xfId="1059"/>
    <cellStyle name="60% - Accent4 28 2" xfId="3122"/>
    <cellStyle name="60% - Accent4 29" xfId="1060"/>
    <cellStyle name="60% - Accent4 29 2" xfId="3124"/>
    <cellStyle name="60% - Accent4 3" xfId="131"/>
    <cellStyle name="60% - Accent4 3 2" xfId="3100"/>
    <cellStyle name="60% - Accent4 30" xfId="1061"/>
    <cellStyle name="60% - Accent4 30 2" xfId="3113"/>
    <cellStyle name="60% - Accent4 31" xfId="1062"/>
    <cellStyle name="60% - Accent4 31 2" xfId="3116"/>
    <cellStyle name="60% - Accent4 32" xfId="1063"/>
    <cellStyle name="60% - Accent4 32 2" xfId="3119"/>
    <cellStyle name="60% - Accent4 33" xfId="1064"/>
    <cellStyle name="60% - Accent4 33 2" xfId="3121"/>
    <cellStyle name="60% - Accent4 34" xfId="1065"/>
    <cellStyle name="60% - Accent4 34 2" xfId="3123"/>
    <cellStyle name="60% - Accent4 35" xfId="1066"/>
    <cellStyle name="60% - Accent4 35 2" xfId="3126"/>
    <cellStyle name="60% - Accent4 36" xfId="1067"/>
    <cellStyle name="60% - Accent4 36 2" xfId="3127"/>
    <cellStyle name="60% - Accent4 37" xfId="1068"/>
    <cellStyle name="60% - Accent4 37 2" xfId="3128"/>
    <cellStyle name="60% - Accent4 38" xfId="1069"/>
    <cellStyle name="60% - Accent4 38 2" xfId="3129"/>
    <cellStyle name="60% - Accent4 39" xfId="1070"/>
    <cellStyle name="60% - Accent4 39 2" xfId="3130"/>
    <cellStyle name="60% - Accent4 4" xfId="1071"/>
    <cellStyle name="60% - Accent4 4 2" xfId="3103"/>
    <cellStyle name="60% - Accent4 40" xfId="129"/>
    <cellStyle name="60% - Accent4 40 2" xfId="3125"/>
    <cellStyle name="60% - Accent4 5" xfId="1072"/>
    <cellStyle name="60% - Accent4 5 2" xfId="3106"/>
    <cellStyle name="60% - Accent4 6" xfId="1073"/>
    <cellStyle name="60% - Accent4 6 2" xfId="3109"/>
    <cellStyle name="60% - Accent4 7" xfId="1074"/>
    <cellStyle name="60% - Accent4 7 2" xfId="3112"/>
    <cellStyle name="60% - Accent4 8" xfId="1075"/>
    <cellStyle name="60% - Accent4 8 2" xfId="3115"/>
    <cellStyle name="60% - Accent4 9" xfId="1076"/>
    <cellStyle name="60% - Accent4 9 2" xfId="3118"/>
    <cellStyle name="60% - Accent5 10" xfId="1077"/>
    <cellStyle name="60% - Accent5 10 2" xfId="3131"/>
    <cellStyle name="60% - Accent5 11" xfId="1078"/>
    <cellStyle name="60% - Accent5 11 2" xfId="3132"/>
    <cellStyle name="60% - Accent5 12" xfId="1079"/>
    <cellStyle name="60% - Accent5 12 2" xfId="3133"/>
    <cellStyle name="60% - Accent5 13" xfId="1080"/>
    <cellStyle name="60% - Accent5 13 2" xfId="3134"/>
    <cellStyle name="60% - Accent5 14" xfId="1081"/>
    <cellStyle name="60% - Accent5 14 2" xfId="3136"/>
    <cellStyle name="60% - Accent5 15" xfId="1082"/>
    <cellStyle name="60% - Accent5 15 2" xfId="3138"/>
    <cellStyle name="60% - Accent5 16" xfId="1083"/>
    <cellStyle name="60% - Accent5 16 2" xfId="3141"/>
    <cellStyle name="60% - Accent5 17" xfId="1084"/>
    <cellStyle name="60% - Accent5 17 2" xfId="3144"/>
    <cellStyle name="60% - Accent5 18" xfId="1085"/>
    <cellStyle name="60% - Accent5 18 2" xfId="3147"/>
    <cellStyle name="60% - Accent5 19" xfId="1086"/>
    <cellStyle name="60% - Accent5 19 2" xfId="3150"/>
    <cellStyle name="60% - Accent5 2" xfId="133"/>
    <cellStyle name="60% - Accent5 2 2" xfId="3151"/>
    <cellStyle name="60% - Accent5 20" xfId="1087"/>
    <cellStyle name="60% - Accent5 20 2" xfId="3137"/>
    <cellStyle name="60% - Accent5 21" xfId="1088"/>
    <cellStyle name="60% - Accent5 21 2" xfId="3140"/>
    <cellStyle name="60% - Accent5 22" xfId="1089"/>
    <cellStyle name="60% - Accent5 22 2" xfId="3143"/>
    <cellStyle name="60% - Accent5 23" xfId="1090"/>
    <cellStyle name="60% - Accent5 23 2" xfId="3146"/>
    <cellStyle name="60% - Accent5 24" xfId="1091"/>
    <cellStyle name="60% - Accent5 24 2" xfId="3149"/>
    <cellStyle name="60% - Accent5 25" xfId="1092"/>
    <cellStyle name="60% - Accent5 25 2" xfId="3154"/>
    <cellStyle name="60% - Accent5 26" xfId="1093"/>
    <cellStyle name="60% - Accent5 26 2" xfId="3157"/>
    <cellStyle name="60% - Accent5 27" xfId="1094"/>
    <cellStyle name="60% - Accent5 27 2" xfId="3159"/>
    <cellStyle name="60% - Accent5 28" xfId="1095"/>
    <cellStyle name="60% - Accent5 28 2" xfId="3161"/>
    <cellStyle name="60% - Accent5 29" xfId="1096"/>
    <cellStyle name="60% - Accent5 29 2" xfId="3163"/>
    <cellStyle name="60% - Accent5 3" xfId="134"/>
    <cellStyle name="60% - Accent5 3 2" xfId="3164"/>
    <cellStyle name="60% - Accent5 30" xfId="1097"/>
    <cellStyle name="60% - Accent5 30 2" xfId="3153"/>
    <cellStyle name="60% - Accent5 31" xfId="1098"/>
    <cellStyle name="60% - Accent5 31 2" xfId="3156"/>
    <cellStyle name="60% - Accent5 32" xfId="1099"/>
    <cellStyle name="60% - Accent5 32 2" xfId="3158"/>
    <cellStyle name="60% - Accent5 33" xfId="1100"/>
    <cellStyle name="60% - Accent5 33 2" xfId="3160"/>
    <cellStyle name="60% - Accent5 34" xfId="1101"/>
    <cellStyle name="60% - Accent5 34 2" xfId="3162"/>
    <cellStyle name="60% - Accent5 35" xfId="1102"/>
    <cellStyle name="60% - Accent5 35 2" xfId="3166"/>
    <cellStyle name="60% - Accent5 36" xfId="1103"/>
    <cellStyle name="60% - Accent5 36 2" xfId="3167"/>
    <cellStyle name="60% - Accent5 37" xfId="1104"/>
    <cellStyle name="60% - Accent5 37 2" xfId="3168"/>
    <cellStyle name="60% - Accent5 38" xfId="1105"/>
    <cellStyle name="60% - Accent5 38 2" xfId="3169"/>
    <cellStyle name="60% - Accent5 39" xfId="1106"/>
    <cellStyle name="60% - Accent5 39 2" xfId="3170"/>
    <cellStyle name="60% - Accent5 4" xfId="1107"/>
    <cellStyle name="60% - Accent5 4 2" xfId="3171"/>
    <cellStyle name="60% - Accent5 40" xfId="132"/>
    <cellStyle name="60% - Accent5 40 2" xfId="3165"/>
    <cellStyle name="60% - Accent5 5" xfId="1108"/>
    <cellStyle name="60% - Accent5 5 2" xfId="3172"/>
    <cellStyle name="60% - Accent5 6" xfId="1109"/>
    <cellStyle name="60% - Accent5 6 2" xfId="3173"/>
    <cellStyle name="60% - Accent5 7" xfId="1110"/>
    <cellStyle name="60% - Accent5 7 2" xfId="3174"/>
    <cellStyle name="60% - Accent5 8" xfId="1111"/>
    <cellStyle name="60% - Accent5 8 2" xfId="3175"/>
    <cellStyle name="60% - Accent5 9" xfId="1112"/>
    <cellStyle name="60% - Accent5 9 2" xfId="3176"/>
    <cellStyle name="60% - Accent6 10" xfId="1113"/>
    <cellStyle name="60% - Accent6 10 2" xfId="3177"/>
    <cellStyle name="60% - Accent6 11" xfId="1114"/>
    <cellStyle name="60% - Accent6 11 2" xfId="3178"/>
    <cellStyle name="60% - Accent6 12" xfId="1115"/>
    <cellStyle name="60% - Accent6 12 2" xfId="3179"/>
    <cellStyle name="60% - Accent6 13" xfId="1116"/>
    <cellStyle name="60% - Accent6 13 2" xfId="3180"/>
    <cellStyle name="60% - Accent6 14" xfId="1117"/>
    <cellStyle name="60% - Accent6 14 2" xfId="3181"/>
    <cellStyle name="60% - Accent6 15" xfId="1118"/>
    <cellStyle name="60% - Accent6 15 2" xfId="3183"/>
    <cellStyle name="60% - Accent6 16" xfId="1119"/>
    <cellStyle name="60% - Accent6 16 2" xfId="3185"/>
    <cellStyle name="60% - Accent6 17" xfId="1120"/>
    <cellStyle name="60% - Accent6 17 2" xfId="3187"/>
    <cellStyle name="60% - Accent6 18" xfId="1121"/>
    <cellStyle name="60% - Accent6 18 2" xfId="3189"/>
    <cellStyle name="60% - Accent6 19" xfId="1122"/>
    <cellStyle name="60% - Accent6 19 2" xfId="3192"/>
    <cellStyle name="60% - Accent6 2" xfId="136"/>
    <cellStyle name="60% - Accent6 2 2" xfId="3193"/>
    <cellStyle name="60% - Accent6 20" xfId="1123"/>
    <cellStyle name="60% - Accent6 20 2" xfId="3182"/>
    <cellStyle name="60% - Accent6 21" xfId="1124"/>
    <cellStyle name="60% - Accent6 21 2" xfId="3184"/>
    <cellStyle name="60% - Accent6 22" xfId="1125"/>
    <cellStyle name="60% - Accent6 22 2" xfId="3186"/>
    <cellStyle name="60% - Accent6 23" xfId="1126"/>
    <cellStyle name="60% - Accent6 23 2" xfId="3188"/>
    <cellStyle name="60% - Accent6 24" xfId="1127"/>
    <cellStyle name="60% - Accent6 24 2" xfId="3191"/>
    <cellStyle name="60% - Accent6 25" xfId="1128"/>
    <cellStyle name="60% - Accent6 25 2" xfId="3196"/>
    <cellStyle name="60% - Accent6 26" xfId="1129"/>
    <cellStyle name="60% - Accent6 26 2" xfId="3199"/>
    <cellStyle name="60% - Accent6 27" xfId="1130"/>
    <cellStyle name="60% - Accent6 27 2" xfId="3202"/>
    <cellStyle name="60% - Accent6 28" xfId="1131"/>
    <cellStyle name="60% - Accent6 28 2" xfId="3205"/>
    <cellStyle name="60% - Accent6 29" xfId="1132"/>
    <cellStyle name="60% - Accent6 29 2" xfId="3208"/>
    <cellStyle name="60% - Accent6 3" xfId="137"/>
    <cellStyle name="60% - Accent6 3 2" xfId="3209"/>
    <cellStyle name="60% - Accent6 30" xfId="1133"/>
    <cellStyle name="60% - Accent6 30 2" xfId="3195"/>
    <cellStyle name="60% - Accent6 31" xfId="1134"/>
    <cellStyle name="60% - Accent6 31 2" xfId="3198"/>
    <cellStyle name="60% - Accent6 32" xfId="1135"/>
    <cellStyle name="60% - Accent6 32 2" xfId="3201"/>
    <cellStyle name="60% - Accent6 33" xfId="1136"/>
    <cellStyle name="60% - Accent6 33 2" xfId="3204"/>
    <cellStyle name="60% - Accent6 34" xfId="1137"/>
    <cellStyle name="60% - Accent6 34 2" xfId="3207"/>
    <cellStyle name="60% - Accent6 35" xfId="1138"/>
    <cellStyle name="60% - Accent6 35 2" xfId="3212"/>
    <cellStyle name="60% - Accent6 36" xfId="1139"/>
    <cellStyle name="60% - Accent6 36 2" xfId="3214"/>
    <cellStyle name="60% - Accent6 37" xfId="1140"/>
    <cellStyle name="60% - Accent6 37 2" xfId="3215"/>
    <cellStyle name="60% - Accent6 38" xfId="1141"/>
    <cellStyle name="60% - Accent6 38 2" xfId="3216"/>
    <cellStyle name="60% - Accent6 39" xfId="1142"/>
    <cellStyle name="60% - Accent6 39 2" xfId="3217"/>
    <cellStyle name="60% - Accent6 4" xfId="1143"/>
    <cellStyle name="60% - Accent6 4 2" xfId="3218"/>
    <cellStyle name="60% - Accent6 40" xfId="135"/>
    <cellStyle name="60% - Accent6 40 2" xfId="3211"/>
    <cellStyle name="60% - Accent6 5" xfId="1144"/>
    <cellStyle name="60% - Accent6 5 2" xfId="3219"/>
    <cellStyle name="60% - Accent6 6" xfId="1145"/>
    <cellStyle name="60% - Accent6 6 2" xfId="3220"/>
    <cellStyle name="60% - Accent6 7" xfId="1146"/>
    <cellStyle name="60% - Accent6 7 2" xfId="3221"/>
    <cellStyle name="60% - Accent6 8" xfId="1147"/>
    <cellStyle name="60% - Accent6 8 2" xfId="3222"/>
    <cellStyle name="60% - Accent6 9" xfId="1148"/>
    <cellStyle name="60% - Accent6 9 2" xfId="3223"/>
    <cellStyle name="60% - ส่วนที่ถูกเน้น1" xfId="2014"/>
    <cellStyle name="60% - ส่วนที่ถูกเน้น1 2" xfId="3224"/>
    <cellStyle name="60% - ส่วนที่ถูกเน้น2" xfId="2015"/>
    <cellStyle name="60% - ส่วนที่ถูกเน้น2 2" xfId="3225"/>
    <cellStyle name="60% - ส่วนที่ถูกเน้น3" xfId="2016"/>
    <cellStyle name="60% - ส่วนที่ถูกเน้น3 2" xfId="3226"/>
    <cellStyle name="60% - ส่วนที่ถูกเน้น4" xfId="2017"/>
    <cellStyle name="60% - ส่วนที่ถูกเน้น4 2" xfId="3227"/>
    <cellStyle name="60% - ส่วนที่ถูกเน้น5" xfId="2018"/>
    <cellStyle name="60% - ส่วนที่ถูกเน้น5 2" xfId="3228"/>
    <cellStyle name="60% - ส่วนที่ถูกเน้น6" xfId="2019"/>
    <cellStyle name="60% - ส่วนที่ถูกเน้น6 2" xfId="3229"/>
    <cellStyle name="Accent1 10" xfId="1149"/>
    <cellStyle name="Accent1 10 2" xfId="3230"/>
    <cellStyle name="Accent1 11" xfId="1150"/>
    <cellStyle name="Accent1 11 2" xfId="3231"/>
    <cellStyle name="Accent1 12" xfId="1151"/>
    <cellStyle name="Accent1 12 2" xfId="3232"/>
    <cellStyle name="Accent1 13" xfId="1152"/>
    <cellStyle name="Accent1 13 2" xfId="3233"/>
    <cellStyle name="Accent1 14" xfId="1153"/>
    <cellStyle name="Accent1 14 2" xfId="3235"/>
    <cellStyle name="Accent1 15" xfId="1154"/>
    <cellStyle name="Accent1 15 2" xfId="3237"/>
    <cellStyle name="Accent1 16" xfId="1155"/>
    <cellStyle name="Accent1 16 2" xfId="3239"/>
    <cellStyle name="Accent1 17" xfId="1156"/>
    <cellStyle name="Accent1 17 2" xfId="2425"/>
    <cellStyle name="Accent1 18" xfId="1157"/>
    <cellStyle name="Accent1 18 2" xfId="2432"/>
    <cellStyle name="Accent1 19" xfId="1158"/>
    <cellStyle name="Accent1 19 2" xfId="2406"/>
    <cellStyle name="Accent1 2" xfId="139"/>
    <cellStyle name="Accent1 2 2" xfId="3240"/>
    <cellStyle name="Accent1 20" xfId="1159"/>
    <cellStyle name="Accent1 20 2" xfId="3236"/>
    <cellStyle name="Accent1 21" xfId="1160"/>
    <cellStyle name="Accent1 21 2" xfId="3238"/>
    <cellStyle name="Accent1 22" xfId="1161"/>
    <cellStyle name="Accent1 22 2" xfId="2424"/>
    <cellStyle name="Accent1 23" xfId="1162"/>
    <cellStyle name="Accent1 23 2" xfId="2431"/>
    <cellStyle name="Accent1 24" xfId="1163"/>
    <cellStyle name="Accent1 24 2" xfId="2405"/>
    <cellStyle name="Accent1 25" xfId="1164"/>
    <cellStyle name="Accent1 25 2" xfId="2386"/>
    <cellStyle name="Accent1 26" xfId="1165"/>
    <cellStyle name="Accent1 26 2" xfId="2442"/>
    <cellStyle name="Accent1 27" xfId="1166"/>
    <cellStyle name="Accent1 27 2" xfId="2445"/>
    <cellStyle name="Accent1 28" xfId="1167"/>
    <cellStyle name="Accent1 28 2" xfId="3242"/>
    <cellStyle name="Accent1 29" xfId="1168"/>
    <cellStyle name="Accent1 29 2" xfId="3244"/>
    <cellStyle name="Accent1 3" xfId="140"/>
    <cellStyle name="Accent1 3 2" xfId="3245"/>
    <cellStyle name="Accent1 30" xfId="1169"/>
    <cellStyle name="Accent1 30 2" xfId="2385"/>
    <cellStyle name="Accent1 31" xfId="1170"/>
    <cellStyle name="Accent1 31 2" xfId="2441"/>
    <cellStyle name="Accent1 32" xfId="1171"/>
    <cellStyle name="Accent1 32 2" xfId="2444"/>
    <cellStyle name="Accent1 33" xfId="1172"/>
    <cellStyle name="Accent1 33 2" xfId="3241"/>
    <cellStyle name="Accent1 34" xfId="1173"/>
    <cellStyle name="Accent1 34 2" xfId="3243"/>
    <cellStyle name="Accent1 35" xfId="1174"/>
    <cellStyle name="Accent1 35 2" xfId="3247"/>
    <cellStyle name="Accent1 36" xfId="1175"/>
    <cellStyle name="Accent1 36 2" xfId="3248"/>
    <cellStyle name="Accent1 37" xfId="1176"/>
    <cellStyle name="Accent1 37 2" xfId="3249"/>
    <cellStyle name="Accent1 38" xfId="1177"/>
    <cellStyle name="Accent1 38 2" xfId="3250"/>
    <cellStyle name="Accent1 39" xfId="1178"/>
    <cellStyle name="Accent1 39 2" xfId="3251"/>
    <cellStyle name="Accent1 4" xfId="1179"/>
    <cellStyle name="Accent1 4 2" xfId="3252"/>
    <cellStyle name="Accent1 40" xfId="138"/>
    <cellStyle name="Accent1 40 2" xfId="3246"/>
    <cellStyle name="Accent1 5" xfId="1180"/>
    <cellStyle name="Accent1 5 2" xfId="3253"/>
    <cellStyle name="Accent1 6" xfId="1181"/>
    <cellStyle name="Accent1 6 2" xfId="3254"/>
    <cellStyle name="Accent1 7" xfId="1182"/>
    <cellStyle name="Accent1 7 2" xfId="3255"/>
    <cellStyle name="Accent1 8" xfId="1183"/>
    <cellStyle name="Accent1 8 2" xfId="3256"/>
    <cellStyle name="Accent1 9" xfId="1184"/>
    <cellStyle name="Accent1 9 2" xfId="3257"/>
    <cellStyle name="Accent2 10" xfId="1185"/>
    <cellStyle name="Accent2 10 2" xfId="3258"/>
    <cellStyle name="Accent2 11" xfId="1186"/>
    <cellStyle name="Accent2 11 2" xfId="3259"/>
    <cellStyle name="Accent2 12" xfId="1187"/>
    <cellStyle name="Accent2 12 2" xfId="3260"/>
    <cellStyle name="Accent2 13" xfId="1188"/>
    <cellStyle name="Accent2 13 2" xfId="3261"/>
    <cellStyle name="Accent2 14" xfId="1189"/>
    <cellStyle name="Accent2 14 2" xfId="3262"/>
    <cellStyle name="Accent2 15" xfId="1190"/>
    <cellStyle name="Accent2 15 2" xfId="3264"/>
    <cellStyle name="Accent2 16" xfId="1191"/>
    <cellStyle name="Accent2 16 2" xfId="3266"/>
    <cellStyle name="Accent2 17" xfId="1192"/>
    <cellStyle name="Accent2 17 2" xfId="3268"/>
    <cellStyle name="Accent2 18" xfId="1193"/>
    <cellStyle name="Accent2 18 2" xfId="3270"/>
    <cellStyle name="Accent2 19" xfId="1194"/>
    <cellStyle name="Accent2 19 2" xfId="3272"/>
    <cellStyle name="Accent2 2" xfId="142"/>
    <cellStyle name="Accent2 2 2" xfId="3190"/>
    <cellStyle name="Accent2 20" xfId="1195"/>
    <cellStyle name="Accent2 20 2" xfId="3263"/>
    <cellStyle name="Accent2 21" xfId="1196"/>
    <cellStyle name="Accent2 21 2" xfId="3265"/>
    <cellStyle name="Accent2 22" xfId="1197"/>
    <cellStyle name="Accent2 22 2" xfId="3267"/>
    <cellStyle name="Accent2 23" xfId="1198"/>
    <cellStyle name="Accent2 23 2" xfId="3269"/>
    <cellStyle name="Accent2 24" xfId="1199"/>
    <cellStyle name="Accent2 24 2" xfId="3271"/>
    <cellStyle name="Accent2 25" xfId="1200"/>
    <cellStyle name="Accent2 25 2" xfId="3274"/>
    <cellStyle name="Accent2 26" xfId="1201"/>
    <cellStyle name="Accent2 26 2" xfId="3276"/>
    <cellStyle name="Accent2 27" xfId="1202"/>
    <cellStyle name="Accent2 27 2" xfId="3278"/>
    <cellStyle name="Accent2 28" xfId="1203"/>
    <cellStyle name="Accent2 28 2" xfId="3280"/>
    <cellStyle name="Accent2 29" xfId="1204"/>
    <cellStyle name="Accent2 29 2" xfId="3282"/>
    <cellStyle name="Accent2 3" xfId="143"/>
    <cellStyle name="Accent2 3 2" xfId="3194"/>
    <cellStyle name="Accent2 30" xfId="1205"/>
    <cellStyle name="Accent2 30 2" xfId="3273"/>
    <cellStyle name="Accent2 31" xfId="1206"/>
    <cellStyle name="Accent2 31 2" xfId="3275"/>
    <cellStyle name="Accent2 32" xfId="1207"/>
    <cellStyle name="Accent2 32 2" xfId="3277"/>
    <cellStyle name="Accent2 33" xfId="1208"/>
    <cellStyle name="Accent2 33 2" xfId="3279"/>
    <cellStyle name="Accent2 34" xfId="1209"/>
    <cellStyle name="Accent2 34 2" xfId="3281"/>
    <cellStyle name="Accent2 35" xfId="1210"/>
    <cellStyle name="Accent2 35 2" xfId="3284"/>
    <cellStyle name="Accent2 36" xfId="1211"/>
    <cellStyle name="Accent2 36 2" xfId="3285"/>
    <cellStyle name="Accent2 37" xfId="1212"/>
    <cellStyle name="Accent2 37 2" xfId="3286"/>
    <cellStyle name="Accent2 38" xfId="1213"/>
    <cellStyle name="Accent2 38 2" xfId="3287"/>
    <cellStyle name="Accent2 39" xfId="1214"/>
    <cellStyle name="Accent2 39 2" xfId="3288"/>
    <cellStyle name="Accent2 4" xfId="1215"/>
    <cellStyle name="Accent2 4 2" xfId="3197"/>
    <cellStyle name="Accent2 40" xfId="141"/>
    <cellStyle name="Accent2 40 2" xfId="3283"/>
    <cellStyle name="Accent2 5" xfId="1216"/>
    <cellStyle name="Accent2 5 2" xfId="3200"/>
    <cellStyle name="Accent2 6" xfId="1217"/>
    <cellStyle name="Accent2 6 2" xfId="3203"/>
    <cellStyle name="Accent2 7" xfId="1218"/>
    <cellStyle name="Accent2 7 2" xfId="3206"/>
    <cellStyle name="Accent2 8" xfId="1219"/>
    <cellStyle name="Accent2 8 2" xfId="3210"/>
    <cellStyle name="Accent2 9" xfId="1220"/>
    <cellStyle name="Accent2 9 2" xfId="3213"/>
    <cellStyle name="Accent3 10" xfId="1221"/>
    <cellStyle name="Accent3 10 2" xfId="3289"/>
    <cellStyle name="Accent3 11" xfId="1222"/>
    <cellStyle name="Accent3 11 2" xfId="3290"/>
    <cellStyle name="Accent3 12" xfId="1223"/>
    <cellStyle name="Accent3 12 2" xfId="3291"/>
    <cellStyle name="Accent3 13" xfId="1224"/>
    <cellStyle name="Accent3 13 2" xfId="3292"/>
    <cellStyle name="Accent3 14" xfId="1225"/>
    <cellStyle name="Accent3 14 2" xfId="3293"/>
    <cellStyle name="Accent3 15" xfId="1226"/>
    <cellStyle name="Accent3 15 2" xfId="3295"/>
    <cellStyle name="Accent3 16" xfId="1227"/>
    <cellStyle name="Accent3 16 2" xfId="3297"/>
    <cellStyle name="Accent3 17" xfId="1228"/>
    <cellStyle name="Accent3 17 2" xfId="3299"/>
    <cellStyle name="Accent3 18" xfId="1229"/>
    <cellStyle name="Accent3 18 2" xfId="3302"/>
    <cellStyle name="Accent3 19" xfId="1230"/>
    <cellStyle name="Accent3 19 2" xfId="3305"/>
    <cellStyle name="Accent3 2" xfId="145"/>
    <cellStyle name="Accent3 2 2" xfId="3306"/>
    <cellStyle name="Accent3 20" xfId="1231"/>
    <cellStyle name="Accent3 20 2" xfId="3294"/>
    <cellStyle name="Accent3 21" xfId="1232"/>
    <cellStyle name="Accent3 21 2" xfId="3296"/>
    <cellStyle name="Accent3 22" xfId="1233"/>
    <cellStyle name="Accent3 22 2" xfId="3298"/>
    <cellStyle name="Accent3 23" xfId="1234"/>
    <cellStyle name="Accent3 23 2" xfId="3301"/>
    <cellStyle name="Accent3 24" xfId="1235"/>
    <cellStyle name="Accent3 24 2" xfId="3304"/>
    <cellStyle name="Accent3 25" xfId="1236"/>
    <cellStyle name="Accent3 25 2" xfId="3309"/>
    <cellStyle name="Accent3 26" xfId="1237"/>
    <cellStyle name="Accent3 26 2" xfId="3312"/>
    <cellStyle name="Accent3 27" xfId="1238"/>
    <cellStyle name="Accent3 27 2" xfId="3314"/>
    <cellStyle name="Accent3 28" xfId="1239"/>
    <cellStyle name="Accent3 28 2" xfId="3316"/>
    <cellStyle name="Accent3 29" xfId="1240"/>
    <cellStyle name="Accent3 29 2" xfId="3318"/>
    <cellStyle name="Accent3 3" xfId="146"/>
    <cellStyle name="Accent3 3 2" xfId="3319"/>
    <cellStyle name="Accent3 30" xfId="1241"/>
    <cellStyle name="Accent3 30 2" xfId="3308"/>
    <cellStyle name="Accent3 31" xfId="1242"/>
    <cellStyle name="Accent3 31 2" xfId="3311"/>
    <cellStyle name="Accent3 32" xfId="1243"/>
    <cellStyle name="Accent3 32 2" xfId="3313"/>
    <cellStyle name="Accent3 33" xfId="1244"/>
    <cellStyle name="Accent3 33 2" xfId="3315"/>
    <cellStyle name="Accent3 34" xfId="1245"/>
    <cellStyle name="Accent3 34 2" xfId="3317"/>
    <cellStyle name="Accent3 35" xfId="1246"/>
    <cellStyle name="Accent3 35 2" xfId="3321"/>
    <cellStyle name="Accent3 36" xfId="1247"/>
    <cellStyle name="Accent3 36 2" xfId="3322"/>
    <cellStyle name="Accent3 37" xfId="1248"/>
    <cellStyle name="Accent3 37 2" xfId="3323"/>
    <cellStyle name="Accent3 38" xfId="1249"/>
    <cellStyle name="Accent3 38 2" xfId="3324"/>
    <cellStyle name="Accent3 39" xfId="1250"/>
    <cellStyle name="Accent3 39 2" xfId="3325"/>
    <cellStyle name="Accent3 4" xfId="1251"/>
    <cellStyle name="Accent3 4 2" xfId="2370"/>
    <cellStyle name="Accent3 40" xfId="144"/>
    <cellStyle name="Accent3 40 2" xfId="3320"/>
    <cellStyle name="Accent3 5" xfId="1252"/>
    <cellStyle name="Accent3 5 2" xfId="3326"/>
    <cellStyle name="Accent3 6" xfId="1253"/>
    <cellStyle name="Accent3 6 2" xfId="3327"/>
    <cellStyle name="Accent3 7" xfId="1254"/>
    <cellStyle name="Accent3 7 2" xfId="3328"/>
    <cellStyle name="Accent3 8" xfId="1255"/>
    <cellStyle name="Accent3 8 2" xfId="3329"/>
    <cellStyle name="Accent3 9" xfId="1256"/>
    <cellStyle name="Accent3 9 2" xfId="3330"/>
    <cellStyle name="Accent4 10" xfId="1257"/>
    <cellStyle name="Accent4 10 2" xfId="3331"/>
    <cellStyle name="Accent4 11" xfId="1258"/>
    <cellStyle name="Accent4 11 2" xfId="3332"/>
    <cellStyle name="Accent4 12" xfId="1259"/>
    <cellStyle name="Accent4 12 2" xfId="3333"/>
    <cellStyle name="Accent4 13" xfId="1260"/>
    <cellStyle name="Accent4 13 2" xfId="3334"/>
    <cellStyle name="Accent4 14" xfId="1261"/>
    <cellStyle name="Accent4 14 2" xfId="3335"/>
    <cellStyle name="Accent4 15" xfId="1262"/>
    <cellStyle name="Accent4 15 2" xfId="3337"/>
    <cellStyle name="Accent4 16" xfId="1263"/>
    <cellStyle name="Accent4 16 2" xfId="3339"/>
    <cellStyle name="Accent4 17" xfId="1264"/>
    <cellStyle name="Accent4 17 2" xfId="3341"/>
    <cellStyle name="Accent4 18" xfId="1265"/>
    <cellStyle name="Accent4 18 2" xfId="3343"/>
    <cellStyle name="Accent4 19" xfId="1266"/>
    <cellStyle name="Accent4 19 2" xfId="3345"/>
    <cellStyle name="Accent4 2" xfId="148"/>
    <cellStyle name="Accent4 2 2" xfId="3346"/>
    <cellStyle name="Accent4 20" xfId="1267"/>
    <cellStyle name="Accent4 20 2" xfId="3336"/>
    <cellStyle name="Accent4 21" xfId="1268"/>
    <cellStyle name="Accent4 21 2" xfId="3338"/>
    <cellStyle name="Accent4 22" xfId="1269"/>
    <cellStyle name="Accent4 22 2" xfId="3340"/>
    <cellStyle name="Accent4 23" xfId="1270"/>
    <cellStyle name="Accent4 23 2" xfId="3342"/>
    <cellStyle name="Accent4 24" xfId="1271"/>
    <cellStyle name="Accent4 24 2" xfId="3344"/>
    <cellStyle name="Accent4 25" xfId="1272"/>
    <cellStyle name="Accent4 25 2" xfId="3348"/>
    <cellStyle name="Accent4 26" xfId="1273"/>
    <cellStyle name="Accent4 26 2" xfId="3350"/>
    <cellStyle name="Accent4 27" xfId="1274"/>
    <cellStyle name="Accent4 27 2" xfId="3352"/>
    <cellStyle name="Accent4 28" xfId="1275"/>
    <cellStyle name="Accent4 28 2" xfId="3354"/>
    <cellStyle name="Accent4 29" xfId="1276"/>
    <cellStyle name="Accent4 29 2" xfId="3356"/>
    <cellStyle name="Accent4 3" xfId="149"/>
    <cellStyle name="Accent4 3 2" xfId="3357"/>
    <cellStyle name="Accent4 30" xfId="1277"/>
    <cellStyle name="Accent4 30 2" xfId="3347"/>
    <cellStyle name="Accent4 31" xfId="1278"/>
    <cellStyle name="Accent4 31 2" xfId="3349"/>
    <cellStyle name="Accent4 32" xfId="1279"/>
    <cellStyle name="Accent4 32 2" xfId="3351"/>
    <cellStyle name="Accent4 33" xfId="1280"/>
    <cellStyle name="Accent4 33 2" xfId="3353"/>
    <cellStyle name="Accent4 34" xfId="1281"/>
    <cellStyle name="Accent4 34 2" xfId="3355"/>
    <cellStyle name="Accent4 35" xfId="1282"/>
    <cellStyle name="Accent4 35 2" xfId="3359"/>
    <cellStyle name="Accent4 36" xfId="1283"/>
    <cellStyle name="Accent4 36 2" xfId="3360"/>
    <cellStyle name="Accent4 37" xfId="1284"/>
    <cellStyle name="Accent4 37 2" xfId="3361"/>
    <cellStyle name="Accent4 38" xfId="1285"/>
    <cellStyle name="Accent4 38 2" xfId="3362"/>
    <cellStyle name="Accent4 39" xfId="1286"/>
    <cellStyle name="Accent4 39 2" xfId="3363"/>
    <cellStyle name="Accent4 4" xfId="1287"/>
    <cellStyle name="Accent4 4 2" xfId="3364"/>
    <cellStyle name="Accent4 40" xfId="147"/>
    <cellStyle name="Accent4 40 2" xfId="3358"/>
    <cellStyle name="Accent4 5" xfId="1288"/>
    <cellStyle name="Accent4 5 2" xfId="3365"/>
    <cellStyle name="Accent4 6" xfId="1289"/>
    <cellStyle name="Accent4 6 2" xfId="3366"/>
    <cellStyle name="Accent4 7" xfId="1290"/>
    <cellStyle name="Accent4 7 2" xfId="3367"/>
    <cellStyle name="Accent4 8" xfId="1291"/>
    <cellStyle name="Accent4 8 2" xfId="3368"/>
    <cellStyle name="Accent4 9" xfId="1292"/>
    <cellStyle name="Accent4 9 2" xfId="3369"/>
    <cellStyle name="Accent5 10" xfId="1293"/>
    <cellStyle name="Accent5 10 2" xfId="3371"/>
    <cellStyle name="Accent5 11" xfId="1294"/>
    <cellStyle name="Accent5 11 2" xfId="3373"/>
    <cellStyle name="Accent5 12" xfId="1295"/>
    <cellStyle name="Accent5 12 2" xfId="3374"/>
    <cellStyle name="Accent5 13" xfId="1296"/>
    <cellStyle name="Accent5 13 2" xfId="3376"/>
    <cellStyle name="Accent5 14" xfId="1297"/>
    <cellStyle name="Accent5 14 2" xfId="3377"/>
    <cellStyle name="Accent5 15" xfId="1298"/>
    <cellStyle name="Accent5 15 2" xfId="3379"/>
    <cellStyle name="Accent5 16" xfId="1299"/>
    <cellStyle name="Accent5 16 2" xfId="3381"/>
    <cellStyle name="Accent5 17" xfId="1300"/>
    <cellStyle name="Accent5 17 2" xfId="3383"/>
    <cellStyle name="Accent5 18" xfId="1301"/>
    <cellStyle name="Accent5 18 2" xfId="3385"/>
    <cellStyle name="Accent5 19" xfId="1302"/>
    <cellStyle name="Accent5 19 2" xfId="3387"/>
    <cellStyle name="Accent5 2" xfId="151"/>
    <cellStyle name="Accent5 2 2" xfId="3388"/>
    <cellStyle name="Accent5 20" xfId="1303"/>
    <cellStyle name="Accent5 20 2" xfId="3378"/>
    <cellStyle name="Accent5 21" xfId="1304"/>
    <cellStyle name="Accent5 21 2" xfId="3380"/>
    <cellStyle name="Accent5 22" xfId="1305"/>
    <cellStyle name="Accent5 22 2" xfId="3382"/>
    <cellStyle name="Accent5 23" xfId="1306"/>
    <cellStyle name="Accent5 23 2" xfId="3384"/>
    <cellStyle name="Accent5 24" xfId="1307"/>
    <cellStyle name="Accent5 24 2" xfId="3386"/>
    <cellStyle name="Accent5 25" xfId="1308"/>
    <cellStyle name="Accent5 25 2" xfId="3390"/>
    <cellStyle name="Accent5 26" xfId="1309"/>
    <cellStyle name="Accent5 26 2" xfId="3392"/>
    <cellStyle name="Accent5 27" xfId="1310"/>
    <cellStyle name="Accent5 27 2" xfId="3394"/>
    <cellStyle name="Accent5 28" xfId="1311"/>
    <cellStyle name="Accent5 28 2" xfId="3396"/>
    <cellStyle name="Accent5 29" xfId="1312"/>
    <cellStyle name="Accent5 29 2" xfId="3398"/>
    <cellStyle name="Accent5 3" xfId="152"/>
    <cellStyle name="Accent5 3 2" xfId="3399"/>
    <cellStyle name="Accent5 30" xfId="1313"/>
    <cellStyle name="Accent5 30 2" xfId="3389"/>
    <cellStyle name="Accent5 31" xfId="1314"/>
    <cellStyle name="Accent5 31 2" xfId="3391"/>
    <cellStyle name="Accent5 32" xfId="1315"/>
    <cellStyle name="Accent5 32 2" xfId="3393"/>
    <cellStyle name="Accent5 33" xfId="1316"/>
    <cellStyle name="Accent5 33 2" xfId="3395"/>
    <cellStyle name="Accent5 34" xfId="1317"/>
    <cellStyle name="Accent5 34 2" xfId="3397"/>
    <cellStyle name="Accent5 35" xfId="1318"/>
    <cellStyle name="Accent5 35 2" xfId="3401"/>
    <cellStyle name="Accent5 36" xfId="1319"/>
    <cellStyle name="Accent5 36 2" xfId="3402"/>
    <cellStyle name="Accent5 37" xfId="1320"/>
    <cellStyle name="Accent5 37 2" xfId="3403"/>
    <cellStyle name="Accent5 38" xfId="1321"/>
    <cellStyle name="Accent5 38 2" xfId="3404"/>
    <cellStyle name="Accent5 39" xfId="1322"/>
    <cellStyle name="Accent5 39 2" xfId="3405"/>
    <cellStyle name="Accent5 4" xfId="1323"/>
    <cellStyle name="Accent5 4 2" xfId="3406"/>
    <cellStyle name="Accent5 40" xfId="150"/>
    <cellStyle name="Accent5 40 2" xfId="3400"/>
    <cellStyle name="Accent5 5" xfId="1324"/>
    <cellStyle name="Accent5 5 2" xfId="3407"/>
    <cellStyle name="Accent5 6" xfId="1325"/>
    <cellStyle name="Accent5 6 2" xfId="3408"/>
    <cellStyle name="Accent5 7" xfId="1326"/>
    <cellStyle name="Accent5 7 2" xfId="3409"/>
    <cellStyle name="Accent5 8" xfId="1327"/>
    <cellStyle name="Accent5 8 2" xfId="3410"/>
    <cellStyle name="Accent5 9" xfId="1328"/>
    <cellStyle name="Accent5 9 2" xfId="3411"/>
    <cellStyle name="Accent6 10" xfId="1329"/>
    <cellStyle name="Accent6 10 2" xfId="3412"/>
    <cellStyle name="Accent6 11" xfId="1330"/>
    <cellStyle name="Accent6 11 2" xfId="3413"/>
    <cellStyle name="Accent6 12" xfId="1331"/>
    <cellStyle name="Accent6 12 2" xfId="3414"/>
    <cellStyle name="Accent6 13" xfId="1332"/>
    <cellStyle name="Accent6 13 2" xfId="3415"/>
    <cellStyle name="Accent6 14" xfId="1333"/>
    <cellStyle name="Accent6 14 2" xfId="3416"/>
    <cellStyle name="Accent6 15" xfId="1334"/>
    <cellStyle name="Accent6 15 2" xfId="3418"/>
    <cellStyle name="Accent6 16" xfId="1335"/>
    <cellStyle name="Accent6 16 2" xfId="3420"/>
    <cellStyle name="Accent6 17" xfId="1336"/>
    <cellStyle name="Accent6 17 2" xfId="3422"/>
    <cellStyle name="Accent6 18" xfId="1337"/>
    <cellStyle name="Accent6 18 2" xfId="3424"/>
    <cellStyle name="Accent6 19" xfId="1338"/>
    <cellStyle name="Accent6 19 2" xfId="3427"/>
    <cellStyle name="Accent6 2" xfId="154"/>
    <cellStyle name="Accent6 2 2" xfId="3428"/>
    <cellStyle name="Accent6 20" xfId="1339"/>
    <cellStyle name="Accent6 20 2" xfId="3417"/>
    <cellStyle name="Accent6 21" xfId="1340"/>
    <cellStyle name="Accent6 21 2" xfId="3419"/>
    <cellStyle name="Accent6 22" xfId="1341"/>
    <cellStyle name="Accent6 22 2" xfId="3421"/>
    <cellStyle name="Accent6 23" xfId="1342"/>
    <cellStyle name="Accent6 23 2" xfId="3423"/>
    <cellStyle name="Accent6 24" xfId="1343"/>
    <cellStyle name="Accent6 24 2" xfId="3426"/>
    <cellStyle name="Accent6 25" xfId="1344"/>
    <cellStyle name="Accent6 25 2" xfId="3431"/>
    <cellStyle name="Accent6 26" xfId="1345"/>
    <cellStyle name="Accent6 26 2" xfId="3433"/>
    <cellStyle name="Accent6 27" xfId="1346"/>
    <cellStyle name="Accent6 27 2" xfId="3435"/>
    <cellStyle name="Accent6 28" xfId="1347"/>
    <cellStyle name="Accent6 28 2" xfId="3437"/>
    <cellStyle name="Accent6 29" xfId="1348"/>
    <cellStyle name="Accent6 29 2" xfId="3439"/>
    <cellStyle name="Accent6 3" xfId="155"/>
    <cellStyle name="Accent6 3 2" xfId="3440"/>
    <cellStyle name="Accent6 30" xfId="1349"/>
    <cellStyle name="Accent6 30 2" xfId="3430"/>
    <cellStyle name="Accent6 31" xfId="1350"/>
    <cellStyle name="Accent6 31 2" xfId="3432"/>
    <cellStyle name="Accent6 32" xfId="1351"/>
    <cellStyle name="Accent6 32 2" xfId="3434"/>
    <cellStyle name="Accent6 33" xfId="1352"/>
    <cellStyle name="Accent6 33 2" xfId="3436"/>
    <cellStyle name="Accent6 34" xfId="1353"/>
    <cellStyle name="Accent6 34 2" xfId="3438"/>
    <cellStyle name="Accent6 35" xfId="1354"/>
    <cellStyle name="Accent6 35 2" xfId="3442"/>
    <cellStyle name="Accent6 36" xfId="1355"/>
    <cellStyle name="Accent6 36 2" xfId="3443"/>
    <cellStyle name="Accent6 37" xfId="1356"/>
    <cellStyle name="Accent6 37 2" xfId="3444"/>
    <cellStyle name="Accent6 38" xfId="1357"/>
    <cellStyle name="Accent6 38 2" xfId="3445"/>
    <cellStyle name="Accent6 39" xfId="1358"/>
    <cellStyle name="Accent6 39 2" xfId="3446"/>
    <cellStyle name="Accent6 4" xfId="1359"/>
    <cellStyle name="Accent6 4 2" xfId="3447"/>
    <cellStyle name="Accent6 40" xfId="153"/>
    <cellStyle name="Accent6 40 2" xfId="3441"/>
    <cellStyle name="Accent6 5" xfId="1360"/>
    <cellStyle name="Accent6 5 2" xfId="3448"/>
    <cellStyle name="Accent6 6" xfId="1361"/>
    <cellStyle name="Accent6 6 2" xfId="3449"/>
    <cellStyle name="Accent6 7" xfId="1362"/>
    <cellStyle name="Accent6 7 2" xfId="3450"/>
    <cellStyle name="Accent6 8" xfId="1363"/>
    <cellStyle name="Accent6 8 2" xfId="3451"/>
    <cellStyle name="Accent6 9" xfId="1364"/>
    <cellStyle name="Accent6 9 2" xfId="3452"/>
    <cellStyle name="Bad 10" xfId="1365"/>
    <cellStyle name="Bad 10 2" xfId="3456"/>
    <cellStyle name="Bad 11" xfId="1366"/>
    <cellStyle name="Bad 11 2" xfId="3460"/>
    <cellStyle name="Bad 12" xfId="1367"/>
    <cellStyle name="Bad 12 2" xfId="3462"/>
    <cellStyle name="Bad 13" xfId="1368"/>
    <cellStyle name="Bad 13 2" xfId="3464"/>
    <cellStyle name="Bad 14" xfId="1369"/>
    <cellStyle name="Bad 14 2" xfId="2399"/>
    <cellStyle name="Bad 15" xfId="1370"/>
    <cellStyle name="Bad 15 2" xfId="2588"/>
    <cellStyle name="Bad 16" xfId="1371"/>
    <cellStyle name="Bad 16 2" xfId="2592"/>
    <cellStyle name="Bad 17" xfId="1372"/>
    <cellStyle name="Bad 17 2" xfId="2597"/>
    <cellStyle name="Bad 18" xfId="1373"/>
    <cellStyle name="Bad 18 2" xfId="2602"/>
    <cellStyle name="Bad 19" xfId="1374"/>
    <cellStyle name="Bad 19 2" xfId="2607"/>
    <cellStyle name="Bad 2" xfId="157"/>
    <cellStyle name="Bad 2 2" xfId="3465"/>
    <cellStyle name="Bad 20" xfId="1375"/>
    <cellStyle name="Bad 20 2" xfId="2587"/>
    <cellStyle name="Bad 21" xfId="1376"/>
    <cellStyle name="Bad 21 2" xfId="2591"/>
    <cellStyle name="Bad 22" xfId="1377"/>
    <cellStyle name="Bad 22 2" xfId="2596"/>
    <cellStyle name="Bad 23" xfId="1378"/>
    <cellStyle name="Bad 23 2" xfId="2601"/>
    <cellStyle name="Bad 24" xfId="1379"/>
    <cellStyle name="Bad 24 2" xfId="2606"/>
    <cellStyle name="Bad 25" xfId="1380"/>
    <cellStyle name="Bad 25 2" xfId="2613"/>
    <cellStyle name="Bad 26" xfId="1381"/>
    <cellStyle name="Bad 26 2" xfId="2663"/>
    <cellStyle name="Bad 27" xfId="1382"/>
    <cellStyle name="Bad 27 2" xfId="2668"/>
    <cellStyle name="Bad 28" xfId="1383"/>
    <cellStyle name="Bad 28 2" xfId="2673"/>
    <cellStyle name="Bad 29" xfId="1384"/>
    <cellStyle name="Bad 29 2" xfId="2680"/>
    <cellStyle name="Bad 3" xfId="158"/>
    <cellStyle name="Bad 3 2" xfId="3466"/>
    <cellStyle name="Bad 30" xfId="1385"/>
    <cellStyle name="Bad 30 2" xfId="2612"/>
    <cellStyle name="Bad 31" xfId="1386"/>
    <cellStyle name="Bad 31 2" xfId="2662"/>
    <cellStyle name="Bad 32" xfId="1387"/>
    <cellStyle name="Bad 32 2" xfId="2667"/>
    <cellStyle name="Bad 33" xfId="1388"/>
    <cellStyle name="Bad 33 2" xfId="2672"/>
    <cellStyle name="Bad 34" xfId="1389"/>
    <cellStyle name="Bad 34 2" xfId="2679"/>
    <cellStyle name="Bad 35" xfId="1390"/>
    <cellStyle name="Bad 35 2" xfId="2684"/>
    <cellStyle name="Bad 36" xfId="1391"/>
    <cellStyle name="Bad 36 2" xfId="2446"/>
    <cellStyle name="Bad 37" xfId="1392"/>
    <cellStyle name="Bad 37 2" xfId="2451"/>
    <cellStyle name="Bad 38" xfId="1393"/>
    <cellStyle name="Bad 38 2" xfId="2455"/>
    <cellStyle name="Bad 39" xfId="1394"/>
    <cellStyle name="Bad 39 2" xfId="2373"/>
    <cellStyle name="Bad 4" xfId="1395"/>
    <cellStyle name="Bad 4 2" xfId="3467"/>
    <cellStyle name="Bad 40" xfId="156"/>
    <cellStyle name="Bad 40 2" xfId="2683"/>
    <cellStyle name="Bad 5" xfId="1396"/>
    <cellStyle name="Bad 5 2" xfId="3468"/>
    <cellStyle name="Bad 6" xfId="1397"/>
    <cellStyle name="Bad 6 2" xfId="3469"/>
    <cellStyle name="Bad 7" xfId="1398"/>
    <cellStyle name="Bad 7 2" xfId="3470"/>
    <cellStyle name="Bad 8" xfId="1399"/>
    <cellStyle name="Bad 8 2" xfId="3471"/>
    <cellStyle name="Bad 9" xfId="1400"/>
    <cellStyle name="Bad 9 2" xfId="3472"/>
    <cellStyle name="Calculation 10" xfId="1401"/>
    <cellStyle name="Calculation 10 2" xfId="3473"/>
    <cellStyle name="Calculation 11" xfId="1402"/>
    <cellStyle name="Calculation 11 2" xfId="3474"/>
    <cellStyle name="Calculation 12" xfId="1403"/>
    <cellStyle name="Calculation 12 2" xfId="3475"/>
    <cellStyle name="Calculation 13" xfId="1404"/>
    <cellStyle name="Calculation 13 2" xfId="3476"/>
    <cellStyle name="Calculation 14" xfId="1405"/>
    <cellStyle name="Calculation 14 2" xfId="3477"/>
    <cellStyle name="Calculation 15" xfId="1406"/>
    <cellStyle name="Calculation 15 2" xfId="3479"/>
    <cellStyle name="Calculation 16" xfId="1407"/>
    <cellStyle name="Calculation 16 2" xfId="3481"/>
    <cellStyle name="Calculation 17" xfId="1408"/>
    <cellStyle name="Calculation 17 2" xfId="3483"/>
    <cellStyle name="Calculation 18" xfId="1409"/>
    <cellStyle name="Calculation 18 2" xfId="3485"/>
    <cellStyle name="Calculation 19" xfId="1410"/>
    <cellStyle name="Calculation 19 2" xfId="3487"/>
    <cellStyle name="Calculation 2" xfId="160"/>
    <cellStyle name="Calculation 2 2" xfId="3488"/>
    <cellStyle name="Calculation 20" xfId="1411"/>
    <cellStyle name="Calculation 20 2" xfId="3478"/>
    <cellStyle name="Calculation 21" xfId="1412"/>
    <cellStyle name="Calculation 21 2" xfId="3480"/>
    <cellStyle name="Calculation 22" xfId="1413"/>
    <cellStyle name="Calculation 22 2" xfId="3482"/>
    <cellStyle name="Calculation 23" xfId="1414"/>
    <cellStyle name="Calculation 23 2" xfId="3484"/>
    <cellStyle name="Calculation 24" xfId="1415"/>
    <cellStyle name="Calculation 24 2" xfId="3486"/>
    <cellStyle name="Calculation 25" xfId="1416"/>
    <cellStyle name="Calculation 25 2" xfId="3490"/>
    <cellStyle name="Calculation 26" xfId="1417"/>
    <cellStyle name="Calculation 26 2" xfId="3492"/>
    <cellStyle name="Calculation 27" xfId="1418"/>
    <cellStyle name="Calculation 27 2" xfId="3494"/>
    <cellStyle name="Calculation 28" xfId="1419"/>
    <cellStyle name="Calculation 28 2" xfId="3496"/>
    <cellStyle name="Calculation 29" xfId="1420"/>
    <cellStyle name="Calculation 29 2" xfId="3498"/>
    <cellStyle name="Calculation 3" xfId="161"/>
    <cellStyle name="Calculation 3 2" xfId="3499"/>
    <cellStyle name="Calculation 30" xfId="1421"/>
    <cellStyle name="Calculation 30 2" xfId="3489"/>
    <cellStyle name="Calculation 31" xfId="1422"/>
    <cellStyle name="Calculation 31 2" xfId="3491"/>
    <cellStyle name="Calculation 32" xfId="1423"/>
    <cellStyle name="Calculation 32 2" xfId="3493"/>
    <cellStyle name="Calculation 33" xfId="1424"/>
    <cellStyle name="Calculation 33 2" xfId="3495"/>
    <cellStyle name="Calculation 34" xfId="1425"/>
    <cellStyle name="Calculation 34 2" xfId="3497"/>
    <cellStyle name="Calculation 35" xfId="1426"/>
    <cellStyle name="Calculation 35 2" xfId="3501"/>
    <cellStyle name="Calculation 36" xfId="1427"/>
    <cellStyle name="Calculation 36 2" xfId="3502"/>
    <cellStyle name="Calculation 37" xfId="1428"/>
    <cellStyle name="Calculation 37 2" xfId="3503"/>
    <cellStyle name="Calculation 38" xfId="1429"/>
    <cellStyle name="Calculation 38 2" xfId="3504"/>
    <cellStyle name="Calculation 39" xfId="1430"/>
    <cellStyle name="Calculation 39 2" xfId="3505"/>
    <cellStyle name="Calculation 4" xfId="1431"/>
    <cellStyle name="Calculation 4 2" xfId="3506"/>
    <cellStyle name="Calculation 40" xfId="159"/>
    <cellStyle name="Calculation 40 2" xfId="3500"/>
    <cellStyle name="Calculation 5" xfId="1432"/>
    <cellStyle name="Calculation 5 2" xfId="3507"/>
    <cellStyle name="Calculation 6" xfId="1433"/>
    <cellStyle name="Calculation 6 2" xfId="3508"/>
    <cellStyle name="Calculation 7" xfId="1434"/>
    <cellStyle name="Calculation 7 2" xfId="3509"/>
    <cellStyle name="Calculation 8" xfId="1435"/>
    <cellStyle name="Calculation 8 2" xfId="3510"/>
    <cellStyle name="Calculation 9" xfId="1436"/>
    <cellStyle name="Calculation 9 2" xfId="3511"/>
    <cellStyle name="Check Cell 10" xfId="1437"/>
    <cellStyle name="Check Cell 10 2" xfId="3512"/>
    <cellStyle name="Check Cell 11" xfId="1438"/>
    <cellStyle name="Check Cell 11 2" xfId="3513"/>
    <cellStyle name="Check Cell 12" xfId="1439"/>
    <cellStyle name="Check Cell 12 2" xfId="3514"/>
    <cellStyle name="Check Cell 13" xfId="1440"/>
    <cellStyle name="Check Cell 13 2" xfId="3516"/>
    <cellStyle name="Check Cell 14" xfId="1441"/>
    <cellStyle name="Check Cell 14 2" xfId="3518"/>
    <cellStyle name="Check Cell 15" xfId="1442"/>
    <cellStyle name="Check Cell 15 2" xfId="3521"/>
    <cellStyle name="Check Cell 16" xfId="1443"/>
    <cellStyle name="Check Cell 16 2" xfId="3523"/>
    <cellStyle name="Check Cell 17" xfId="1444"/>
    <cellStyle name="Check Cell 17 2" xfId="3525"/>
    <cellStyle name="Check Cell 18" xfId="1445"/>
    <cellStyle name="Check Cell 18 2" xfId="3527"/>
    <cellStyle name="Check Cell 19" xfId="1446"/>
    <cellStyle name="Check Cell 19 2" xfId="3529"/>
    <cellStyle name="Check Cell 2" xfId="163"/>
    <cellStyle name="Check Cell 2 2" xfId="3530"/>
    <cellStyle name="Check Cell 20" xfId="1447"/>
    <cellStyle name="Check Cell 20 2" xfId="3520"/>
    <cellStyle name="Check Cell 21" xfId="1448"/>
    <cellStyle name="Check Cell 21 2" xfId="3522"/>
    <cellStyle name="Check Cell 22" xfId="1449"/>
    <cellStyle name="Check Cell 22 2" xfId="3524"/>
    <cellStyle name="Check Cell 23" xfId="1450"/>
    <cellStyle name="Check Cell 23 2" xfId="3526"/>
    <cellStyle name="Check Cell 24" xfId="1451"/>
    <cellStyle name="Check Cell 24 2" xfId="3528"/>
    <cellStyle name="Check Cell 25" xfId="1452"/>
    <cellStyle name="Check Cell 25 2" xfId="3532"/>
    <cellStyle name="Check Cell 26" xfId="1453"/>
    <cellStyle name="Check Cell 26 2" xfId="3534"/>
    <cellStyle name="Check Cell 27" xfId="1454"/>
    <cellStyle name="Check Cell 27 2" xfId="3536"/>
    <cellStyle name="Check Cell 28" xfId="1455"/>
    <cellStyle name="Check Cell 28 2" xfId="3538"/>
    <cellStyle name="Check Cell 29" xfId="1456"/>
    <cellStyle name="Check Cell 29 2" xfId="3540"/>
    <cellStyle name="Check Cell 3" xfId="164"/>
    <cellStyle name="Check Cell 3 2" xfId="3541"/>
    <cellStyle name="Check Cell 30" xfId="1457"/>
    <cellStyle name="Check Cell 30 2" xfId="3531"/>
    <cellStyle name="Check Cell 31" xfId="1458"/>
    <cellStyle name="Check Cell 31 2" xfId="3533"/>
    <cellStyle name="Check Cell 32" xfId="1459"/>
    <cellStyle name="Check Cell 32 2" xfId="3535"/>
    <cellStyle name="Check Cell 33" xfId="1460"/>
    <cellStyle name="Check Cell 33 2" xfId="3537"/>
    <cellStyle name="Check Cell 34" xfId="1461"/>
    <cellStyle name="Check Cell 34 2" xfId="3539"/>
    <cellStyle name="Check Cell 35" xfId="1462"/>
    <cellStyle name="Check Cell 35 2" xfId="3543"/>
    <cellStyle name="Check Cell 36" xfId="1463"/>
    <cellStyle name="Check Cell 36 2" xfId="3544"/>
    <cellStyle name="Check Cell 37" xfId="1464"/>
    <cellStyle name="Check Cell 37 2" xfId="3545"/>
    <cellStyle name="Check Cell 38" xfId="1465"/>
    <cellStyle name="Check Cell 38 2" xfId="3546"/>
    <cellStyle name="Check Cell 39" xfId="1466"/>
    <cellStyle name="Check Cell 39 2" xfId="3547"/>
    <cellStyle name="Check Cell 4" xfId="1467"/>
    <cellStyle name="Check Cell 4 2" xfId="3548"/>
    <cellStyle name="Check Cell 40" xfId="162"/>
    <cellStyle name="Check Cell 40 2" xfId="3542"/>
    <cellStyle name="Check Cell 5" xfId="1468"/>
    <cellStyle name="Check Cell 5 2" xfId="3549"/>
    <cellStyle name="Check Cell 6" xfId="1469"/>
    <cellStyle name="Check Cell 6 2" xfId="3550"/>
    <cellStyle name="Check Cell 7" xfId="1470"/>
    <cellStyle name="Check Cell 7 2" xfId="3551"/>
    <cellStyle name="Check Cell 8" xfId="1471"/>
    <cellStyle name="Check Cell 8 2" xfId="3552"/>
    <cellStyle name="Check Cell 9" xfId="1472"/>
    <cellStyle name="Check Cell 9 2" xfId="3553"/>
    <cellStyle name="Comma" xfId="1" builtinId="3"/>
    <cellStyle name="Comma 10" xfId="166"/>
    <cellStyle name="Comma 10 2" xfId="167"/>
    <cellStyle name="Comma 10 3" xfId="3555"/>
    <cellStyle name="Comma 11" xfId="168"/>
    <cellStyle name="Comma 12" xfId="169"/>
    <cellStyle name="Comma 12 2" xfId="170"/>
    <cellStyle name="Comma 12_Lead -  NU 31-3-54" xfId="171"/>
    <cellStyle name="Comma 13" xfId="172"/>
    <cellStyle name="Comma 14" xfId="173"/>
    <cellStyle name="Comma 15" xfId="174"/>
    <cellStyle name="Comma 16" xfId="175"/>
    <cellStyle name="Comma 17" xfId="176"/>
    <cellStyle name="Comma 18" xfId="177"/>
    <cellStyle name="Comma 19" xfId="178"/>
    <cellStyle name="Comma 2" xfId="2"/>
    <cellStyle name="Comma 2 10" xfId="2239"/>
    <cellStyle name="Comma 2 11" xfId="2240"/>
    <cellStyle name="Comma 2 12" xfId="2241"/>
    <cellStyle name="Comma 2 13" xfId="2242"/>
    <cellStyle name="Comma 2 14" xfId="2243"/>
    <cellStyle name="Comma 2 15" xfId="2244"/>
    <cellStyle name="Comma 2 16" xfId="2245"/>
    <cellStyle name="Comma 2 17" xfId="2246"/>
    <cellStyle name="Comma 2 18" xfId="2247"/>
    <cellStyle name="Comma 2 19" xfId="2248"/>
    <cellStyle name="Comma 2 2" xfId="3"/>
    <cellStyle name="Comma 2 2 2" xfId="58"/>
    <cellStyle name="Comma 2 2 2 2" xfId="181"/>
    <cellStyle name="Comma 2 2 2 2 2" xfId="3562"/>
    <cellStyle name="Comma 2 2 2 3" xfId="180"/>
    <cellStyle name="Comma 2 2 2 3 2" xfId="3563"/>
    <cellStyle name="Comma 2 2 3" xfId="182"/>
    <cellStyle name="Comma 2 2 4" xfId="183"/>
    <cellStyle name="Comma 2 2 4 2" xfId="3564"/>
    <cellStyle name="Comma 2 2 5" xfId="179"/>
    <cellStyle name="Comma 2 2 5 2" xfId="3565"/>
    <cellStyle name="Comma 2 2 6" xfId="29"/>
    <cellStyle name="Comma 2 2_ทะเบียนที่ดิน" xfId="184"/>
    <cellStyle name="Comma 2 20" xfId="2249"/>
    <cellStyle name="Comma 2 21" xfId="2250"/>
    <cellStyle name="Comma 2 22" xfId="2251"/>
    <cellStyle name="Comma 2 23" xfId="2252"/>
    <cellStyle name="Comma 2 24" xfId="2253"/>
    <cellStyle name="Comma 2 25" xfId="2254"/>
    <cellStyle name="Comma 2 26" xfId="2255"/>
    <cellStyle name="Comma 2 27" xfId="2256"/>
    <cellStyle name="Comma 2 28" xfId="2257"/>
    <cellStyle name="Comma 2 29" xfId="2258"/>
    <cellStyle name="Comma 2 3" xfId="57"/>
    <cellStyle name="Comma 2 3 2" xfId="186"/>
    <cellStyle name="Comma 2 3 3" xfId="187"/>
    <cellStyle name="Comma 2 3 4" xfId="185"/>
    <cellStyle name="Comma 2 30" xfId="2259"/>
    <cellStyle name="Comma 2 31" xfId="2260"/>
    <cellStyle name="Comma 2 32" xfId="2261"/>
    <cellStyle name="Comma 2 33" xfId="2262"/>
    <cellStyle name="Comma 2 34" xfId="2263"/>
    <cellStyle name="Comma 2 35" xfId="2264"/>
    <cellStyle name="Comma 2 36" xfId="2265"/>
    <cellStyle name="Comma 2 37" xfId="2266"/>
    <cellStyle name="Comma 2 38" xfId="2267"/>
    <cellStyle name="Comma 2 39" xfId="2268"/>
    <cellStyle name="Comma 2 4" xfId="188"/>
    <cellStyle name="Comma 2 40" xfId="2269"/>
    <cellStyle name="Comma 2 41" xfId="2270"/>
    <cellStyle name="Comma 2 42" xfId="2271"/>
    <cellStyle name="Comma 2 43" xfId="2272"/>
    <cellStyle name="Comma 2 44" xfId="2273"/>
    <cellStyle name="Comma 2 45" xfId="2274"/>
    <cellStyle name="Comma 2 46" xfId="2275"/>
    <cellStyle name="Comma 2 47" xfId="2276"/>
    <cellStyle name="Comma 2 48" xfId="2277"/>
    <cellStyle name="Comma 2 49" xfId="2278"/>
    <cellStyle name="Comma 2 5" xfId="189"/>
    <cellStyle name="Comma 2 5 2" xfId="190"/>
    <cellStyle name="Comma 2 5 2 2" xfId="191"/>
    <cellStyle name="Comma 2 50" xfId="2279"/>
    <cellStyle name="Comma 2 51" xfId="2280"/>
    <cellStyle name="Comma 2 52" xfId="2281"/>
    <cellStyle name="Comma 2 53" xfId="2282"/>
    <cellStyle name="Comma 2 54" xfId="2283"/>
    <cellStyle name="Comma 2 55" xfId="2284"/>
    <cellStyle name="Comma 2 56" xfId="2285"/>
    <cellStyle name="Comma 2 57" xfId="2286"/>
    <cellStyle name="Comma 2 58" xfId="2287"/>
    <cellStyle name="Comma 2 59" xfId="2288"/>
    <cellStyle name="Comma 2 6" xfId="1986"/>
    <cellStyle name="Comma 2 6 2" xfId="2067"/>
    <cellStyle name="Comma 2 6 2 2" xfId="2112"/>
    <cellStyle name="Comma 2 6 2 3" xfId="2231"/>
    <cellStyle name="Comma 2 6 3" xfId="2139"/>
    <cellStyle name="Comma 2 6 4" xfId="2161"/>
    <cellStyle name="Comma 2 6 5" xfId="2104"/>
    <cellStyle name="Comma 2 6 6" xfId="2208"/>
    <cellStyle name="Comma 2 6 7" xfId="2289"/>
    <cellStyle name="Comma 2 6 8" xfId="3567"/>
    <cellStyle name="Comma 2 60" xfId="2290"/>
    <cellStyle name="Comma 2 61" xfId="2291"/>
    <cellStyle name="Comma 2 62" xfId="2292"/>
    <cellStyle name="Comma 2 63" xfId="2293"/>
    <cellStyle name="Comma 2 64" xfId="2294"/>
    <cellStyle name="Comma 2 65" xfId="2295"/>
    <cellStyle name="Comma 2 66" xfId="2296"/>
    <cellStyle name="Comma 2 67" xfId="2297"/>
    <cellStyle name="Comma 2 68" xfId="2298"/>
    <cellStyle name="Comma 2 69" xfId="2299"/>
    <cellStyle name="Comma 2 7" xfId="28"/>
    <cellStyle name="Comma 2 8" xfId="2300"/>
    <cellStyle name="Comma 2 9" xfId="1473"/>
    <cellStyle name="Comma 2 9 2" xfId="2301"/>
    <cellStyle name="Comma 2_ประหน้าecl-19-4-54(แพน)" xfId="192"/>
    <cellStyle name="Comma 20" xfId="193"/>
    <cellStyle name="Comma 21" xfId="194"/>
    <cellStyle name="Comma 22" xfId="195"/>
    <cellStyle name="Comma 23" xfId="196"/>
    <cellStyle name="Comma 24" xfId="197"/>
    <cellStyle name="Comma 25" xfId="198"/>
    <cellStyle name="Comma 26" xfId="199"/>
    <cellStyle name="Comma 27" xfId="200"/>
    <cellStyle name="Comma 28" xfId="201"/>
    <cellStyle name="Comma 29" xfId="202"/>
    <cellStyle name="Comma 3" xfId="30"/>
    <cellStyle name="Comma 3 2" xfId="31"/>
    <cellStyle name="Comma 3 2 2" xfId="60"/>
    <cellStyle name="Comma 3 2 2 2" xfId="204"/>
    <cellStyle name="Comma 3 2 2 2 2" xfId="3571"/>
    <cellStyle name="Comma 3 2 3" xfId="203"/>
    <cellStyle name="Comma 3 3" xfId="59"/>
    <cellStyle name="Comma 3 3 2" xfId="205"/>
    <cellStyle name="Comma 3 3 2 2" xfId="3572"/>
    <cellStyle name="Comma 3 4" xfId="1989"/>
    <cellStyle name="Comma 3_ประหน้าecl-19-4-54(แพน)" xfId="206"/>
    <cellStyle name="Comma 30" xfId="207"/>
    <cellStyle name="Comma 30 2" xfId="208"/>
    <cellStyle name="Comma 30 2 2" xfId="3573"/>
    <cellStyle name="Comma 30 3" xfId="3568"/>
    <cellStyle name="Comma 31" xfId="209"/>
    <cellStyle name="Comma 31 2" xfId="210"/>
    <cellStyle name="Comma 31 2 2" xfId="2113"/>
    <cellStyle name="Comma 31 2 3" xfId="2087"/>
    <cellStyle name="Comma 31 3" xfId="3569"/>
    <cellStyle name="Comma 32" xfId="211"/>
    <cellStyle name="Comma 32 2" xfId="212"/>
    <cellStyle name="Comma 32 2 2" xfId="2114"/>
    <cellStyle name="Comma 32 2 3" xfId="2088"/>
    <cellStyle name="Comma 32 3" xfId="3570"/>
    <cellStyle name="Comma 33" xfId="213"/>
    <cellStyle name="Comma 34" xfId="214"/>
    <cellStyle name="Comma 34 2" xfId="215"/>
    <cellStyle name="Comma 34 2 2" xfId="1990"/>
    <cellStyle name="Comma 34 2 2 2" xfId="3575"/>
    <cellStyle name="Comma 34 2 3" xfId="3574"/>
    <cellStyle name="Comma 35" xfId="216"/>
    <cellStyle name="Comma 35 2" xfId="217"/>
    <cellStyle name="Comma 36" xfId="218"/>
    <cellStyle name="Comma 36 2" xfId="219"/>
    <cellStyle name="Comma 37" xfId="220"/>
    <cellStyle name="Comma 38" xfId="498"/>
    <cellStyle name="Comma 39" xfId="1983"/>
    <cellStyle name="Comma 4" xfId="32"/>
    <cellStyle name="Comma 4 2" xfId="222"/>
    <cellStyle name="Comma 4 2 2" xfId="3580"/>
    <cellStyle name="Comma 4 3" xfId="223"/>
    <cellStyle name="Comma 4 4" xfId="1991"/>
    <cellStyle name="Comma 4 4 2" xfId="3585"/>
    <cellStyle name="Comma 4 5" xfId="221"/>
    <cellStyle name="Comma 4 5 2" xfId="3588"/>
    <cellStyle name="Comma 40" xfId="165"/>
    <cellStyle name="Comma 40 2" xfId="3576"/>
    <cellStyle name="Comma 41" xfId="80"/>
    <cellStyle name="Comma 41 2" xfId="2057"/>
    <cellStyle name="Comma 41 2 2" xfId="2115"/>
    <cellStyle name="Comma 41 2 3" xfId="2223"/>
    <cellStyle name="Comma 41 3" xfId="2140"/>
    <cellStyle name="Comma 41 4" xfId="2162"/>
    <cellStyle name="Comma 41 5" xfId="2086"/>
    <cellStyle name="Comma 41 6" xfId="2200"/>
    <cellStyle name="Comma 41 7" xfId="3577"/>
    <cellStyle name="Comma 46" xfId="224"/>
    <cellStyle name="Comma 46 2" xfId="2116"/>
    <cellStyle name="Comma 46 3" xfId="2089"/>
    <cellStyle name="Comma 5" xfId="33"/>
    <cellStyle name="Comma 5 2" xfId="226"/>
    <cellStyle name="Comma 5 2 2" xfId="3370"/>
    <cellStyle name="Comma 5 3" xfId="227"/>
    <cellStyle name="Comma 5 3 2" xfId="3372"/>
    <cellStyle name="Comma 5 4" xfId="499"/>
    <cellStyle name="Comma 5 5" xfId="225"/>
    <cellStyle name="Comma 5 5 2" xfId="3375"/>
    <cellStyle name="Comma 53" xfId="228"/>
    <cellStyle name="Comma 53 2" xfId="3589"/>
    <cellStyle name="Comma 6" xfId="34"/>
    <cellStyle name="Comma 6 2" xfId="230"/>
    <cellStyle name="Comma 6 2 2" xfId="3590"/>
    <cellStyle name="Comma 6 3" xfId="1992"/>
    <cellStyle name="Comma 6 4" xfId="229"/>
    <cellStyle name="Comma 7" xfId="35"/>
    <cellStyle name="Comma 7 2" xfId="232"/>
    <cellStyle name="Comma 7 2 2" xfId="233"/>
    <cellStyle name="Comma 7 2 2 2" xfId="3591"/>
    <cellStyle name="Comma 7 2_Lead -  NU 31-3-54" xfId="234"/>
    <cellStyle name="Comma 7 3" xfId="235"/>
    <cellStyle name="Comma 7 4" xfId="1993"/>
    <cellStyle name="Comma 7 5" xfId="1994"/>
    <cellStyle name="Comma 7 6" xfId="231"/>
    <cellStyle name="Comma 7_PRE-BUILTQ1-54" xfId="236"/>
    <cellStyle name="Comma 8" xfId="36"/>
    <cellStyle name="Comma 8 2" xfId="238"/>
    <cellStyle name="Comma 8 2 2" xfId="3592"/>
    <cellStyle name="Comma 8 3" xfId="239"/>
    <cellStyle name="Comma 8 4" xfId="237"/>
    <cellStyle name="Comma 9" xfId="72"/>
    <cellStyle name="Comma 9 2" xfId="241"/>
    <cellStyle name="Comma 9 3" xfId="240"/>
    <cellStyle name="Comma 9_Q2-54+บิล แลนด์-นุ่น(1)" xfId="242"/>
    <cellStyle name="comma zerodec" xfId="243"/>
    <cellStyle name="comma zerodec 2" xfId="244"/>
    <cellStyle name="comma zerodec 2 2" xfId="3596"/>
    <cellStyle name="comma zerodec 3" xfId="245"/>
    <cellStyle name="comma zerodec 3 2" xfId="3599"/>
    <cellStyle name="comma zerodec 4" xfId="246"/>
    <cellStyle name="comma zerodec 4 2" xfId="3601"/>
    <cellStyle name="comma zerodec 5" xfId="3593"/>
    <cellStyle name="comma zerodec_Lead -  NU 31-3-54" xfId="247"/>
    <cellStyle name="Currency 2" xfId="248"/>
    <cellStyle name="Currency 2 2" xfId="3602"/>
    <cellStyle name="Currency1" xfId="249"/>
    <cellStyle name="Currency1 2" xfId="250"/>
    <cellStyle name="Currency1 2 2" xfId="2767"/>
    <cellStyle name="Currency1 28" xfId="4"/>
    <cellStyle name="Currency1 28 2" xfId="61"/>
    <cellStyle name="Currency1 28 3" xfId="37"/>
    <cellStyle name="Currency1 28 4" xfId="2189"/>
    <cellStyle name="Currency1 3" xfId="251"/>
    <cellStyle name="Currency1 3 2" xfId="2770"/>
    <cellStyle name="Currency1 4" xfId="252"/>
    <cellStyle name="Currency1 4 2" xfId="2776"/>
    <cellStyle name="Currency1 5" xfId="3603"/>
    <cellStyle name="Currency1_FA" xfId="253"/>
    <cellStyle name="Dollar (zero dec)" xfId="254"/>
    <cellStyle name="Dollar (zero dec) 2" xfId="255"/>
    <cellStyle name="Dollar (zero dec) 2 2" xfId="3605"/>
    <cellStyle name="Dollar (zero dec) 3" xfId="256"/>
    <cellStyle name="Dollar (zero dec) 3 2" xfId="3606"/>
    <cellStyle name="Dollar (zero dec) 4" xfId="257"/>
    <cellStyle name="Dollar (zero dec) 4 2" xfId="3607"/>
    <cellStyle name="Dollar (zero dec) 5" xfId="3604"/>
    <cellStyle name="Dollar (zero dec)_FA" xfId="258"/>
    <cellStyle name="Explanatory Text 10" xfId="1474"/>
    <cellStyle name="Explanatory Text 10 2" xfId="3608"/>
    <cellStyle name="Explanatory Text 11" xfId="1475"/>
    <cellStyle name="Explanatory Text 11 2" xfId="3566"/>
    <cellStyle name="Explanatory Text 12" xfId="1476"/>
    <cellStyle name="Explanatory Text 12 2" xfId="3609"/>
    <cellStyle name="Explanatory Text 13" xfId="1477"/>
    <cellStyle name="Explanatory Text 13 2" xfId="3610"/>
    <cellStyle name="Explanatory Text 14" xfId="1478"/>
    <cellStyle name="Explanatory Text 14 2" xfId="3611"/>
    <cellStyle name="Explanatory Text 15" xfId="1479"/>
    <cellStyle name="Explanatory Text 15 2" xfId="3613"/>
    <cellStyle name="Explanatory Text 16" xfId="1480"/>
    <cellStyle name="Explanatory Text 16 2" xfId="3615"/>
    <cellStyle name="Explanatory Text 17" xfId="1481"/>
    <cellStyle name="Explanatory Text 17 2" xfId="3617"/>
    <cellStyle name="Explanatory Text 18" xfId="1482"/>
    <cellStyle name="Explanatory Text 18 2" xfId="3619"/>
    <cellStyle name="Explanatory Text 19" xfId="1483"/>
    <cellStyle name="Explanatory Text 19 2" xfId="3621"/>
    <cellStyle name="Explanatory Text 2" xfId="260"/>
    <cellStyle name="Explanatory Text 20" xfId="1484"/>
    <cellStyle name="Explanatory Text 20 2" xfId="3612"/>
    <cellStyle name="Explanatory Text 21" xfId="1485"/>
    <cellStyle name="Explanatory Text 21 2" xfId="3614"/>
    <cellStyle name="Explanatory Text 22" xfId="1486"/>
    <cellStyle name="Explanatory Text 22 2" xfId="3616"/>
    <cellStyle name="Explanatory Text 23" xfId="1487"/>
    <cellStyle name="Explanatory Text 23 2" xfId="3618"/>
    <cellStyle name="Explanatory Text 24" xfId="1488"/>
    <cellStyle name="Explanatory Text 24 2" xfId="3620"/>
    <cellStyle name="Explanatory Text 25" xfId="1489"/>
    <cellStyle name="Explanatory Text 25 2" xfId="3623"/>
    <cellStyle name="Explanatory Text 26" xfId="1490"/>
    <cellStyle name="Explanatory Text 26 2" xfId="3625"/>
    <cellStyle name="Explanatory Text 27" xfId="1491"/>
    <cellStyle name="Explanatory Text 27 2" xfId="3627"/>
    <cellStyle name="Explanatory Text 28" xfId="1492"/>
    <cellStyle name="Explanatory Text 28 2" xfId="3629"/>
    <cellStyle name="Explanatory Text 29" xfId="1493"/>
    <cellStyle name="Explanatory Text 29 2" xfId="2417"/>
    <cellStyle name="Explanatory Text 3" xfId="261"/>
    <cellStyle name="Explanatory Text 30" xfId="1494"/>
    <cellStyle name="Explanatory Text 30 2" xfId="3622"/>
    <cellStyle name="Explanatory Text 31" xfId="1495"/>
    <cellStyle name="Explanatory Text 31 2" xfId="3624"/>
    <cellStyle name="Explanatory Text 32" xfId="1496"/>
    <cellStyle name="Explanatory Text 32 2" xfId="3626"/>
    <cellStyle name="Explanatory Text 33" xfId="1497"/>
    <cellStyle name="Explanatory Text 33 2" xfId="3628"/>
    <cellStyle name="Explanatory Text 34" xfId="1498"/>
    <cellStyle name="Explanatory Text 34 2" xfId="2416"/>
    <cellStyle name="Explanatory Text 35" xfId="1499"/>
    <cellStyle name="Explanatory Text 35 2" xfId="3631"/>
    <cellStyle name="Explanatory Text 36" xfId="1500"/>
    <cellStyle name="Explanatory Text 36 2" xfId="3632"/>
    <cellStyle name="Explanatory Text 37" xfId="1501"/>
    <cellStyle name="Explanatory Text 37 2" xfId="3633"/>
    <cellStyle name="Explanatory Text 38" xfId="1502"/>
    <cellStyle name="Explanatory Text 38 2" xfId="3634"/>
    <cellStyle name="Explanatory Text 39" xfId="1503"/>
    <cellStyle name="Explanatory Text 39 2" xfId="3635"/>
    <cellStyle name="Explanatory Text 4" xfId="1504"/>
    <cellStyle name="Explanatory Text 4 2" xfId="3636"/>
    <cellStyle name="Explanatory Text 40" xfId="259"/>
    <cellStyle name="Explanatory Text 40 2" xfId="3630"/>
    <cellStyle name="Explanatory Text 5" xfId="1505"/>
    <cellStyle name="Explanatory Text 5 2" xfId="3637"/>
    <cellStyle name="Explanatory Text 6" xfId="1506"/>
    <cellStyle name="Explanatory Text 6 2" xfId="3638"/>
    <cellStyle name="Explanatory Text 7" xfId="1507"/>
    <cellStyle name="Explanatory Text 7 2" xfId="3639"/>
    <cellStyle name="Explanatory Text 8" xfId="1508"/>
    <cellStyle name="Explanatory Text 8 2" xfId="3640"/>
    <cellStyle name="Explanatory Text 9" xfId="1509"/>
    <cellStyle name="Explanatory Text 9 2" xfId="3641"/>
    <cellStyle name="Good 10" xfId="1510"/>
    <cellStyle name="Good 10 2" xfId="3642"/>
    <cellStyle name="Good 11" xfId="1511"/>
    <cellStyle name="Good 11 2" xfId="3643"/>
    <cellStyle name="Good 12" xfId="1512"/>
    <cellStyle name="Good 12 2" xfId="3644"/>
    <cellStyle name="Good 13" xfId="1513"/>
    <cellStyle name="Good 13 2" xfId="3645"/>
    <cellStyle name="Good 14" xfId="1514"/>
    <cellStyle name="Good 14 2" xfId="3646"/>
    <cellStyle name="Good 15" xfId="1515"/>
    <cellStyle name="Good 15 2" xfId="3648"/>
    <cellStyle name="Good 16" xfId="1516"/>
    <cellStyle name="Good 16 2" xfId="3650"/>
    <cellStyle name="Good 17" xfId="1517"/>
    <cellStyle name="Good 17 2" xfId="3652"/>
    <cellStyle name="Good 18" xfId="1518"/>
    <cellStyle name="Good 18 2" xfId="3654"/>
    <cellStyle name="Good 19" xfId="1519"/>
    <cellStyle name="Good 19 2" xfId="2619"/>
    <cellStyle name="Good 2" xfId="263"/>
    <cellStyle name="Good 2 2" xfId="3655"/>
    <cellStyle name="Good 20" xfId="1520"/>
    <cellStyle name="Good 20 2" xfId="3647"/>
    <cellStyle name="Good 21" xfId="1521"/>
    <cellStyle name="Good 21 2" xfId="3649"/>
    <cellStyle name="Good 22" xfId="1522"/>
    <cellStyle name="Good 22 2" xfId="3651"/>
    <cellStyle name="Good 23" xfId="1523"/>
    <cellStyle name="Good 23 2" xfId="3653"/>
    <cellStyle name="Good 24" xfId="1524"/>
    <cellStyle name="Good 24 2" xfId="2618"/>
    <cellStyle name="Good 25" xfId="1525"/>
    <cellStyle name="Good 25 2" xfId="2403"/>
    <cellStyle name="Good 26" xfId="1526"/>
    <cellStyle name="Good 26 2" xfId="2622"/>
    <cellStyle name="Good 27" xfId="1527"/>
    <cellStyle name="Good 27 2" xfId="2625"/>
    <cellStyle name="Good 28" xfId="1528"/>
    <cellStyle name="Good 28 2" xfId="2628"/>
    <cellStyle name="Good 29" xfId="1529"/>
    <cellStyle name="Good 29 2" xfId="2631"/>
    <cellStyle name="Good 3" xfId="264"/>
    <cellStyle name="Good 3 2" xfId="3656"/>
    <cellStyle name="Good 30" xfId="1530"/>
    <cellStyle name="Good 30 2" xfId="2402"/>
    <cellStyle name="Good 31" xfId="1531"/>
    <cellStyle name="Good 31 2" xfId="2621"/>
    <cellStyle name="Good 32" xfId="1532"/>
    <cellStyle name="Good 32 2" xfId="2624"/>
    <cellStyle name="Good 33" xfId="1533"/>
    <cellStyle name="Good 33 2" xfId="2627"/>
    <cellStyle name="Good 34" xfId="1534"/>
    <cellStyle name="Good 34 2" xfId="2630"/>
    <cellStyle name="Good 35" xfId="1535"/>
    <cellStyle name="Good 35 2" xfId="2635"/>
    <cellStyle name="Good 36" xfId="1536"/>
    <cellStyle name="Good 36 2" xfId="2638"/>
    <cellStyle name="Good 37" xfId="1537"/>
    <cellStyle name="Good 37 2" xfId="2641"/>
    <cellStyle name="Good 38" xfId="1538"/>
    <cellStyle name="Good 38 2" xfId="2644"/>
    <cellStyle name="Good 39" xfId="1539"/>
    <cellStyle name="Good 39 2" xfId="2647"/>
    <cellStyle name="Good 4" xfId="1540"/>
    <cellStyle name="Good 4 2" xfId="3657"/>
    <cellStyle name="Good 40" xfId="262"/>
    <cellStyle name="Good 40 2" xfId="2634"/>
    <cellStyle name="Good 5" xfId="1541"/>
    <cellStyle name="Good 5 2" xfId="3658"/>
    <cellStyle name="Good 6" xfId="1542"/>
    <cellStyle name="Good 6 2" xfId="2419"/>
    <cellStyle name="Good 7" xfId="1543"/>
    <cellStyle name="Good 7 2" xfId="2426"/>
    <cellStyle name="Good 8" xfId="1544"/>
    <cellStyle name="Good 8 2" xfId="2433"/>
    <cellStyle name="Good 9" xfId="1545"/>
    <cellStyle name="Good 9 2" xfId="2436"/>
    <cellStyle name="Grey" xfId="265"/>
    <cellStyle name="Grey 2" xfId="2815"/>
    <cellStyle name="Heading" xfId="266"/>
    <cellStyle name="Heading 1 10" xfId="1546"/>
    <cellStyle name="Heading 1 10 2" xfId="3659"/>
    <cellStyle name="Heading 1 11" xfId="1547"/>
    <cellStyle name="Heading 1 11 2" xfId="3660"/>
    <cellStyle name="Heading 1 12" xfId="1548"/>
    <cellStyle name="Heading 1 12 2" xfId="3661"/>
    <cellStyle name="Heading 1 13" xfId="1549"/>
    <cellStyle name="Heading 1 13 2" xfId="3662"/>
    <cellStyle name="Heading 1 14" xfId="1550"/>
    <cellStyle name="Heading 1 14 2" xfId="3663"/>
    <cellStyle name="Heading 1 15" xfId="1551"/>
    <cellStyle name="Heading 1 15 2" xfId="3665"/>
    <cellStyle name="Heading 1 16" xfId="1552"/>
    <cellStyle name="Heading 1 16 2" xfId="3667"/>
    <cellStyle name="Heading 1 17" xfId="1553"/>
    <cellStyle name="Heading 1 17 2" xfId="3670"/>
    <cellStyle name="Heading 1 18" xfId="1554"/>
    <cellStyle name="Heading 1 18 2" xfId="3673"/>
    <cellStyle name="Heading 1 19" xfId="1555"/>
    <cellStyle name="Heading 1 19 2" xfId="3676"/>
    <cellStyle name="Heading 1 2" xfId="268"/>
    <cellStyle name="Heading 1 20" xfId="1556"/>
    <cellStyle name="Heading 1 20 2" xfId="3664"/>
    <cellStyle name="Heading 1 21" xfId="1557"/>
    <cellStyle name="Heading 1 21 2" xfId="3666"/>
    <cellStyle name="Heading 1 22" xfId="1558"/>
    <cellStyle name="Heading 1 22 2" xfId="3669"/>
    <cellStyle name="Heading 1 23" xfId="1559"/>
    <cellStyle name="Heading 1 23 2" xfId="3672"/>
    <cellStyle name="Heading 1 24" xfId="1560"/>
    <cellStyle name="Heading 1 24 2" xfId="3675"/>
    <cellStyle name="Heading 1 25" xfId="1561"/>
    <cellStyle name="Heading 1 25 2" xfId="3679"/>
    <cellStyle name="Heading 1 26" xfId="1562"/>
    <cellStyle name="Heading 1 26 2" xfId="3682"/>
    <cellStyle name="Heading 1 27" xfId="1563"/>
    <cellStyle name="Heading 1 27 2" xfId="3685"/>
    <cellStyle name="Heading 1 28" xfId="1564"/>
    <cellStyle name="Heading 1 28 2" xfId="3688"/>
    <cellStyle name="Heading 1 29" xfId="1565"/>
    <cellStyle name="Heading 1 29 2" xfId="3455"/>
    <cellStyle name="Heading 1 3" xfId="269"/>
    <cellStyle name="Heading 1 30" xfId="1566"/>
    <cellStyle name="Heading 1 30 2" xfId="3678"/>
    <cellStyle name="Heading 1 31" xfId="1567"/>
    <cellStyle name="Heading 1 31 2" xfId="3681"/>
    <cellStyle name="Heading 1 32" xfId="1568"/>
    <cellStyle name="Heading 1 32 2" xfId="3684"/>
    <cellStyle name="Heading 1 33" xfId="1569"/>
    <cellStyle name="Heading 1 33 2" xfId="3687"/>
    <cellStyle name="Heading 1 34" xfId="1570"/>
    <cellStyle name="Heading 1 34 2" xfId="3454"/>
    <cellStyle name="Heading 1 35" xfId="1571"/>
    <cellStyle name="Heading 1 35 2" xfId="3459"/>
    <cellStyle name="Heading 1 36" xfId="1572"/>
    <cellStyle name="Heading 1 36 2" xfId="3461"/>
    <cellStyle name="Heading 1 37" xfId="1573"/>
    <cellStyle name="Heading 1 37 2" xfId="3463"/>
    <cellStyle name="Heading 1 38" xfId="1574"/>
    <cellStyle name="Heading 1 38 2" xfId="2398"/>
    <cellStyle name="Heading 1 39" xfId="1575"/>
    <cellStyle name="Heading 1 39 2" xfId="2586"/>
    <cellStyle name="Heading 1 4" xfId="1576"/>
    <cellStyle name="Heading 1 4 2" xfId="3689"/>
    <cellStyle name="Heading 1 40" xfId="267"/>
    <cellStyle name="Heading 1 40 2" xfId="3458"/>
    <cellStyle name="Heading 1 5" xfId="1577"/>
    <cellStyle name="Heading 1 5 2" xfId="3690"/>
    <cellStyle name="Heading 1 6" xfId="1578"/>
    <cellStyle name="Heading 1 6 2" xfId="3691"/>
    <cellStyle name="Heading 1 7" xfId="1579"/>
    <cellStyle name="Heading 1 7 2" xfId="3692"/>
    <cellStyle name="Heading 1 8" xfId="1580"/>
    <cellStyle name="Heading 1 8 2" xfId="3693"/>
    <cellStyle name="Heading 1 9" xfId="1581"/>
    <cellStyle name="Heading 1 9 2" xfId="3694"/>
    <cellStyle name="Heading 2 10" xfId="1582"/>
    <cellStyle name="Heading 2 10 2" xfId="3695"/>
    <cellStyle name="Heading 2 11" xfId="1583"/>
    <cellStyle name="Heading 2 11 2" xfId="3696"/>
    <cellStyle name="Heading 2 12" xfId="1584"/>
    <cellStyle name="Heading 2 12 2" xfId="3697"/>
    <cellStyle name="Heading 2 13" xfId="1585"/>
    <cellStyle name="Heading 2 13 2" xfId="3698"/>
    <cellStyle name="Heading 2 14" xfId="1586"/>
    <cellStyle name="Heading 2 14 2" xfId="3699"/>
    <cellStyle name="Heading 2 15" xfId="1587"/>
    <cellStyle name="Heading 2 15 2" xfId="3701"/>
    <cellStyle name="Heading 2 16" xfId="1588"/>
    <cellStyle name="Heading 2 16 2" xfId="3703"/>
    <cellStyle name="Heading 2 17" xfId="1589"/>
    <cellStyle name="Heading 2 17 2" xfId="3705"/>
    <cellStyle name="Heading 2 18" xfId="1590"/>
    <cellStyle name="Heading 2 18 2" xfId="3707"/>
    <cellStyle name="Heading 2 19" xfId="1591"/>
    <cellStyle name="Heading 2 19 2" xfId="3709"/>
    <cellStyle name="Heading 2 2" xfId="271"/>
    <cellStyle name="Heading 2 20" xfId="1592"/>
    <cellStyle name="Heading 2 20 2" xfId="3700"/>
    <cellStyle name="Heading 2 21" xfId="1593"/>
    <cellStyle name="Heading 2 21 2" xfId="3702"/>
    <cellStyle name="Heading 2 22" xfId="1594"/>
    <cellStyle name="Heading 2 22 2" xfId="3704"/>
    <cellStyle name="Heading 2 23" xfId="1595"/>
    <cellStyle name="Heading 2 23 2" xfId="3706"/>
    <cellStyle name="Heading 2 24" xfId="1596"/>
    <cellStyle name="Heading 2 24 2" xfId="3708"/>
    <cellStyle name="Heading 2 25" xfId="1597"/>
    <cellStyle name="Heading 2 25 2" xfId="3711"/>
    <cellStyle name="Heading 2 26" xfId="1598"/>
    <cellStyle name="Heading 2 26 2" xfId="3713"/>
    <cellStyle name="Heading 2 27" xfId="1599"/>
    <cellStyle name="Heading 2 27 2" xfId="3715"/>
    <cellStyle name="Heading 2 28" xfId="1600"/>
    <cellStyle name="Heading 2 28 2" xfId="3717"/>
    <cellStyle name="Heading 2 29" xfId="1601"/>
    <cellStyle name="Heading 2 29 2" xfId="3719"/>
    <cellStyle name="Heading 2 3" xfId="272"/>
    <cellStyle name="Heading 2 30" xfId="1602"/>
    <cellStyle name="Heading 2 30 2" xfId="3710"/>
    <cellStyle name="Heading 2 31" xfId="1603"/>
    <cellStyle name="Heading 2 31 2" xfId="3712"/>
    <cellStyle name="Heading 2 32" xfId="1604"/>
    <cellStyle name="Heading 2 32 2" xfId="3714"/>
    <cellStyle name="Heading 2 33" xfId="1605"/>
    <cellStyle name="Heading 2 33 2" xfId="3716"/>
    <cellStyle name="Heading 2 34" xfId="1606"/>
    <cellStyle name="Heading 2 34 2" xfId="3718"/>
    <cellStyle name="Heading 2 35" xfId="1607"/>
    <cellStyle name="Heading 2 35 2" xfId="3721"/>
    <cellStyle name="Heading 2 36" xfId="1608"/>
    <cellStyle name="Heading 2 36 2" xfId="3722"/>
    <cellStyle name="Heading 2 37" xfId="1609"/>
    <cellStyle name="Heading 2 37 2" xfId="3723"/>
    <cellStyle name="Heading 2 38" xfId="1610"/>
    <cellStyle name="Heading 2 38 2" xfId="2694"/>
    <cellStyle name="Heading 2 39" xfId="1611"/>
    <cellStyle name="Heading 2 39 2" xfId="2696"/>
    <cellStyle name="Heading 2 4" xfId="1612"/>
    <cellStyle name="Heading 2 4 2" xfId="3724"/>
    <cellStyle name="Heading 2 40" xfId="270"/>
    <cellStyle name="Heading 2 40 2" xfId="3720"/>
    <cellStyle name="Heading 2 5" xfId="1613"/>
    <cellStyle name="Heading 2 5 2" xfId="3725"/>
    <cellStyle name="Heading 2 6" xfId="1614"/>
    <cellStyle name="Heading 2 6 2" xfId="3726"/>
    <cellStyle name="Heading 2 7" xfId="1615"/>
    <cellStyle name="Heading 2 7 2" xfId="3727"/>
    <cellStyle name="Heading 2 8" xfId="1616"/>
    <cellStyle name="Heading 2 8 2" xfId="3728"/>
    <cellStyle name="Heading 2 9" xfId="1617"/>
    <cellStyle name="Heading 2 9 2" xfId="3729"/>
    <cellStyle name="Heading 3 10" xfId="1618"/>
    <cellStyle name="Heading 3 10 2" xfId="3730"/>
    <cellStyle name="Heading 3 11" xfId="1619"/>
    <cellStyle name="Heading 3 11 2" xfId="3731"/>
    <cellStyle name="Heading 3 12" xfId="1620"/>
    <cellStyle name="Heading 3 12 2" xfId="3732"/>
    <cellStyle name="Heading 3 13" xfId="1621"/>
    <cellStyle name="Heading 3 13 2" xfId="3733"/>
    <cellStyle name="Heading 3 14" xfId="1622"/>
    <cellStyle name="Heading 3 14 2" xfId="3734"/>
    <cellStyle name="Heading 3 15" xfId="1623"/>
    <cellStyle name="Heading 3 15 2" xfId="3736"/>
    <cellStyle name="Heading 3 16" xfId="1624"/>
    <cellStyle name="Heading 3 16 2" xfId="3738"/>
    <cellStyle name="Heading 3 17" xfId="1625"/>
    <cellStyle name="Heading 3 17 2" xfId="3740"/>
    <cellStyle name="Heading 3 18" xfId="1626"/>
    <cellStyle name="Heading 3 18 2" xfId="3742"/>
    <cellStyle name="Heading 3 19" xfId="1627"/>
    <cellStyle name="Heading 3 19 2" xfId="3744"/>
    <cellStyle name="Heading 3 2" xfId="274"/>
    <cellStyle name="Heading 3 20" xfId="1628"/>
    <cellStyle name="Heading 3 20 2" xfId="3735"/>
    <cellStyle name="Heading 3 21" xfId="1629"/>
    <cellStyle name="Heading 3 21 2" xfId="3737"/>
    <cellStyle name="Heading 3 22" xfId="1630"/>
    <cellStyle name="Heading 3 22 2" xfId="3739"/>
    <cellStyle name="Heading 3 23" xfId="1631"/>
    <cellStyle name="Heading 3 23 2" xfId="3741"/>
    <cellStyle name="Heading 3 24" xfId="1632"/>
    <cellStyle name="Heading 3 24 2" xfId="3743"/>
    <cellStyle name="Heading 3 25" xfId="1633"/>
    <cellStyle name="Heading 3 25 2" xfId="3746"/>
    <cellStyle name="Heading 3 26" xfId="1634"/>
    <cellStyle name="Heading 3 26 2" xfId="2408"/>
    <cellStyle name="Heading 3 27" xfId="1635"/>
    <cellStyle name="Heading 3 27 2" xfId="2428"/>
    <cellStyle name="Heading 3 28" xfId="1636"/>
    <cellStyle name="Heading 3 28 2" xfId="2435"/>
    <cellStyle name="Heading 3 29" xfId="1637"/>
    <cellStyle name="Heading 3 29 2" xfId="2438"/>
    <cellStyle name="Heading 3 3" xfId="275"/>
    <cellStyle name="Heading 3 30" xfId="1638"/>
    <cellStyle name="Heading 3 30 2" xfId="3745"/>
    <cellStyle name="Heading 3 31" xfId="1639"/>
    <cellStyle name="Heading 3 31 2" xfId="2407"/>
    <cellStyle name="Heading 3 32" xfId="1640"/>
    <cellStyle name="Heading 3 32 2" xfId="2427"/>
    <cellStyle name="Heading 3 33" xfId="1641"/>
    <cellStyle name="Heading 3 33 2" xfId="2434"/>
    <cellStyle name="Heading 3 34" xfId="1642"/>
    <cellStyle name="Heading 3 34 2" xfId="2437"/>
    <cellStyle name="Heading 3 35" xfId="1643"/>
    <cellStyle name="Heading 3 35 2" xfId="2421"/>
    <cellStyle name="Heading 3 36" xfId="1644"/>
    <cellStyle name="Heading 3 36 2" xfId="2429"/>
    <cellStyle name="Heading 3 37" xfId="1645"/>
    <cellStyle name="Heading 3 37 2" xfId="3747"/>
    <cellStyle name="Heading 3 38" xfId="1646"/>
    <cellStyle name="Heading 3 38 2" xfId="3748"/>
    <cellStyle name="Heading 3 39" xfId="1647"/>
    <cellStyle name="Heading 3 39 2" xfId="3749"/>
    <cellStyle name="Heading 3 4" xfId="1648"/>
    <cellStyle name="Heading 3 4 2" xfId="3750"/>
    <cellStyle name="Heading 3 40" xfId="273"/>
    <cellStyle name="Heading 3 40 2" xfId="2420"/>
    <cellStyle name="Heading 3 5" xfId="1649"/>
    <cellStyle name="Heading 3 5 2" xfId="3751"/>
    <cellStyle name="Heading 3 6" xfId="1650"/>
    <cellStyle name="Heading 3 6 2" xfId="3752"/>
    <cellStyle name="Heading 3 7" xfId="1651"/>
    <cellStyle name="Heading 3 7 2" xfId="3753"/>
    <cellStyle name="Heading 3 8" xfId="1652"/>
    <cellStyle name="Heading 3 8 2" xfId="3754"/>
    <cellStyle name="Heading 3 9" xfId="1653"/>
    <cellStyle name="Heading 3 9 2" xfId="3755"/>
    <cellStyle name="Heading 4 10" xfId="1654"/>
    <cellStyle name="Heading 4 10 2" xfId="3756"/>
    <cellStyle name="Heading 4 11" xfId="1655"/>
    <cellStyle name="Heading 4 11 2" xfId="3757"/>
    <cellStyle name="Heading 4 12" xfId="1656"/>
    <cellStyle name="Heading 4 12 2" xfId="3758"/>
    <cellStyle name="Heading 4 13" xfId="1657"/>
    <cellStyle name="Heading 4 13 2" xfId="3759"/>
    <cellStyle name="Heading 4 14" xfId="1658"/>
    <cellStyle name="Heading 4 14 2" xfId="3760"/>
    <cellStyle name="Heading 4 15" xfId="1659"/>
    <cellStyle name="Heading 4 15 2" xfId="3762"/>
    <cellStyle name="Heading 4 16" xfId="1660"/>
    <cellStyle name="Heading 4 16 2" xfId="3764"/>
    <cellStyle name="Heading 4 17" xfId="1661"/>
    <cellStyle name="Heading 4 17 2" xfId="3766"/>
    <cellStyle name="Heading 4 18" xfId="1662"/>
    <cellStyle name="Heading 4 18 2" xfId="3768"/>
    <cellStyle name="Heading 4 19" xfId="1663"/>
    <cellStyle name="Heading 4 19 2" xfId="3770"/>
    <cellStyle name="Heading 4 2" xfId="277"/>
    <cellStyle name="Heading 4 20" xfId="1664"/>
    <cellStyle name="Heading 4 20 2" xfId="3761"/>
    <cellStyle name="Heading 4 21" xfId="1665"/>
    <cellStyle name="Heading 4 21 2" xfId="3763"/>
    <cellStyle name="Heading 4 22" xfId="1666"/>
    <cellStyle name="Heading 4 22 2" xfId="3765"/>
    <cellStyle name="Heading 4 23" xfId="1667"/>
    <cellStyle name="Heading 4 23 2" xfId="3767"/>
    <cellStyle name="Heading 4 24" xfId="1668"/>
    <cellStyle name="Heading 4 24 2" xfId="3769"/>
    <cellStyle name="Heading 4 25" xfId="1669"/>
    <cellStyle name="Heading 4 25 2" xfId="3772"/>
    <cellStyle name="Heading 4 26" xfId="1670"/>
    <cellStyle name="Heading 4 26 2" xfId="3774"/>
    <cellStyle name="Heading 4 27" xfId="1671"/>
    <cellStyle name="Heading 4 27 2" xfId="3776"/>
    <cellStyle name="Heading 4 28" xfId="1672"/>
    <cellStyle name="Heading 4 28 2" xfId="3779"/>
    <cellStyle name="Heading 4 29" xfId="1673"/>
    <cellStyle name="Heading 4 29 2" xfId="3781"/>
    <cellStyle name="Heading 4 3" xfId="278"/>
    <cellStyle name="Heading 4 30" xfId="1674"/>
    <cellStyle name="Heading 4 30 2" xfId="3771"/>
    <cellStyle name="Heading 4 31" xfId="1675"/>
    <cellStyle name="Heading 4 31 2" xfId="3773"/>
    <cellStyle name="Heading 4 32" xfId="1676"/>
    <cellStyle name="Heading 4 32 2" xfId="3775"/>
    <cellStyle name="Heading 4 33" xfId="1677"/>
    <cellStyle name="Heading 4 33 2" xfId="3778"/>
    <cellStyle name="Heading 4 34" xfId="1678"/>
    <cellStyle name="Heading 4 34 2" xfId="3780"/>
    <cellStyle name="Heading 4 35" xfId="1679"/>
    <cellStyle name="Heading 4 35 2" xfId="3783"/>
    <cellStyle name="Heading 4 36" xfId="1680"/>
    <cellStyle name="Heading 4 36 2" xfId="3784"/>
    <cellStyle name="Heading 4 37" xfId="1681"/>
    <cellStyle name="Heading 4 37 2" xfId="3786"/>
    <cellStyle name="Heading 4 38" xfId="1682"/>
    <cellStyle name="Heading 4 38 2" xfId="3787"/>
    <cellStyle name="Heading 4 39" xfId="1683"/>
    <cellStyle name="Heading 4 39 2" xfId="3788"/>
    <cellStyle name="Heading 4 4" xfId="1684"/>
    <cellStyle name="Heading 4 4 2" xfId="3789"/>
    <cellStyle name="Heading 4 40" xfId="276"/>
    <cellStyle name="Heading 4 40 2" xfId="3782"/>
    <cellStyle name="Heading 4 5" xfId="1685"/>
    <cellStyle name="Heading 4 5 2" xfId="3790"/>
    <cellStyle name="Heading 4 6" xfId="1686"/>
    <cellStyle name="Heading 4 6 2" xfId="3791"/>
    <cellStyle name="Heading 4 7" xfId="1687"/>
    <cellStyle name="Heading 4 7 2" xfId="3792"/>
    <cellStyle name="Heading 4 8" xfId="1688"/>
    <cellStyle name="Heading 4 8 2" xfId="3793"/>
    <cellStyle name="Heading 4 9" xfId="1689"/>
    <cellStyle name="Heading 4 9 2" xfId="3794"/>
    <cellStyle name="Heading1" xfId="279"/>
    <cellStyle name="Hyperlink 2" xfId="280"/>
    <cellStyle name="Input [yellow]" xfId="282"/>
    <cellStyle name="Input [yellow] 2" xfId="2879"/>
    <cellStyle name="Input 10" xfId="1690"/>
    <cellStyle name="Input 10 2" xfId="3795"/>
    <cellStyle name="Input 11" xfId="1691"/>
    <cellStyle name="Input 11 2" xfId="3796"/>
    <cellStyle name="Input 12" xfId="1692"/>
    <cellStyle name="Input 12 2" xfId="3797"/>
    <cellStyle name="Input 13" xfId="1693"/>
    <cellStyle name="Input 13 2" xfId="3798"/>
    <cellStyle name="Input 14" xfId="1694"/>
    <cellStyle name="Input 14 2" xfId="3799"/>
    <cellStyle name="Input 15" xfId="1695"/>
    <cellStyle name="Input 15 2" xfId="3801"/>
    <cellStyle name="Input 16" xfId="1696"/>
    <cellStyle name="Input 16 2" xfId="3803"/>
    <cellStyle name="Input 17" xfId="1697"/>
    <cellStyle name="Input 17 2" xfId="3805"/>
    <cellStyle name="Input 18" xfId="1698"/>
    <cellStyle name="Input 18 2" xfId="3807"/>
    <cellStyle name="Input 19" xfId="1699"/>
    <cellStyle name="Input 19 2" xfId="3809"/>
    <cellStyle name="Input 2" xfId="283"/>
    <cellStyle name="Input 2 2" xfId="3671"/>
    <cellStyle name="Input 20" xfId="1700"/>
    <cellStyle name="Input 20 2" xfId="3800"/>
    <cellStyle name="Input 21" xfId="1701"/>
    <cellStyle name="Input 21 2" xfId="3802"/>
    <cellStyle name="Input 22" xfId="1702"/>
    <cellStyle name="Input 22 2" xfId="3804"/>
    <cellStyle name="Input 23" xfId="1703"/>
    <cellStyle name="Input 23 2" xfId="3806"/>
    <cellStyle name="Input 24" xfId="1704"/>
    <cellStyle name="Input 24 2" xfId="3808"/>
    <cellStyle name="Input 25" xfId="1705"/>
    <cellStyle name="Input 25 2" xfId="3811"/>
    <cellStyle name="Input 26" xfId="1706"/>
    <cellStyle name="Input 26 2" xfId="3813"/>
    <cellStyle name="Input 27" xfId="1707"/>
    <cellStyle name="Input 27 2" xfId="3815"/>
    <cellStyle name="Input 28" xfId="1708"/>
    <cellStyle name="Input 28 2" xfId="3817"/>
    <cellStyle name="Input 29" xfId="1709"/>
    <cellStyle name="Input 29 2" xfId="3819"/>
    <cellStyle name="Input 3" xfId="284"/>
    <cellStyle name="Input 3 2" xfId="3674"/>
    <cellStyle name="Input 30" xfId="1710"/>
    <cellStyle name="Input 30 2" xfId="3810"/>
    <cellStyle name="Input 31" xfId="1711"/>
    <cellStyle name="Input 31 2" xfId="3812"/>
    <cellStyle name="Input 32" xfId="1712"/>
    <cellStyle name="Input 32 2" xfId="3814"/>
    <cellStyle name="Input 33" xfId="1713"/>
    <cellStyle name="Input 33 2" xfId="3816"/>
    <cellStyle name="Input 34" xfId="1714"/>
    <cellStyle name="Input 34 2" xfId="3818"/>
    <cellStyle name="Input 35" xfId="1715"/>
    <cellStyle name="Input 35 2" xfId="3821"/>
    <cellStyle name="Input 36" xfId="1716"/>
    <cellStyle name="Input 36 2" xfId="3822"/>
    <cellStyle name="Input 37" xfId="1717"/>
    <cellStyle name="Input 37 2" xfId="3823"/>
    <cellStyle name="Input 38" xfId="1718"/>
    <cellStyle name="Input 38 2" xfId="3825"/>
    <cellStyle name="Input 39" xfId="1719"/>
    <cellStyle name="Input 39 2" xfId="3826"/>
    <cellStyle name="Input 4" xfId="1720"/>
    <cellStyle name="Input 4 2" xfId="3677"/>
    <cellStyle name="Input 40" xfId="281"/>
    <cellStyle name="Input 40 2" xfId="3820"/>
    <cellStyle name="Input 5" xfId="1721"/>
    <cellStyle name="Input 5 2" xfId="3680"/>
    <cellStyle name="Input 6" xfId="1722"/>
    <cellStyle name="Input 6 2" xfId="3683"/>
    <cellStyle name="Input 7" xfId="1723"/>
    <cellStyle name="Input 7 2" xfId="3686"/>
    <cellStyle name="Input 8" xfId="1724"/>
    <cellStyle name="Input 8 2" xfId="3453"/>
    <cellStyle name="Input 9" xfId="1725"/>
    <cellStyle name="Input 9 2" xfId="3457"/>
    <cellStyle name="Linked Cell 10" xfId="1726"/>
    <cellStyle name="Linked Cell 10 2" xfId="3827"/>
    <cellStyle name="Linked Cell 11" xfId="1727"/>
    <cellStyle name="Linked Cell 11 2" xfId="3828"/>
    <cellStyle name="Linked Cell 12" xfId="1728"/>
    <cellStyle name="Linked Cell 12 2" xfId="3829"/>
    <cellStyle name="Linked Cell 13" xfId="1729"/>
    <cellStyle name="Linked Cell 13 2" xfId="3830"/>
    <cellStyle name="Linked Cell 14" xfId="1730"/>
    <cellStyle name="Linked Cell 14 2" xfId="3831"/>
    <cellStyle name="Linked Cell 15" xfId="1731"/>
    <cellStyle name="Linked Cell 15 2" xfId="3833"/>
    <cellStyle name="Linked Cell 16" xfId="1732"/>
    <cellStyle name="Linked Cell 16 2" xfId="3835"/>
    <cellStyle name="Linked Cell 17" xfId="1733"/>
    <cellStyle name="Linked Cell 17 2" xfId="3837"/>
    <cellStyle name="Linked Cell 18" xfId="1734"/>
    <cellStyle name="Linked Cell 18 2" xfId="3839"/>
    <cellStyle name="Linked Cell 19" xfId="1735"/>
    <cellStyle name="Linked Cell 19 2" xfId="3841"/>
    <cellStyle name="Linked Cell 2" xfId="286"/>
    <cellStyle name="Linked Cell 20" xfId="1736"/>
    <cellStyle name="Linked Cell 20 2" xfId="3832"/>
    <cellStyle name="Linked Cell 21" xfId="1737"/>
    <cellStyle name="Linked Cell 21 2" xfId="3834"/>
    <cellStyle name="Linked Cell 22" xfId="1738"/>
    <cellStyle name="Linked Cell 22 2" xfId="3836"/>
    <cellStyle name="Linked Cell 23" xfId="1739"/>
    <cellStyle name="Linked Cell 23 2" xfId="3838"/>
    <cellStyle name="Linked Cell 24" xfId="1740"/>
    <cellStyle name="Linked Cell 24 2" xfId="3840"/>
    <cellStyle name="Linked Cell 25" xfId="1741"/>
    <cellStyle name="Linked Cell 25 2" xfId="3843"/>
    <cellStyle name="Linked Cell 26" xfId="1742"/>
    <cellStyle name="Linked Cell 26 2" xfId="3845"/>
    <cellStyle name="Linked Cell 27" xfId="1743"/>
    <cellStyle name="Linked Cell 27 2" xfId="3847"/>
    <cellStyle name="Linked Cell 28" xfId="1744"/>
    <cellStyle name="Linked Cell 28 2" xfId="3849"/>
    <cellStyle name="Linked Cell 29" xfId="1745"/>
    <cellStyle name="Linked Cell 29 2" xfId="3851"/>
    <cellStyle name="Linked Cell 3" xfId="287"/>
    <cellStyle name="Linked Cell 30" xfId="1746"/>
    <cellStyle name="Linked Cell 30 2" xfId="3842"/>
    <cellStyle name="Linked Cell 31" xfId="1747"/>
    <cellStyle name="Linked Cell 31 2" xfId="3844"/>
    <cellStyle name="Linked Cell 32" xfId="1748"/>
    <cellStyle name="Linked Cell 32 2" xfId="3846"/>
    <cellStyle name="Linked Cell 33" xfId="1749"/>
    <cellStyle name="Linked Cell 33 2" xfId="3848"/>
    <cellStyle name="Linked Cell 34" xfId="1750"/>
    <cellStyle name="Linked Cell 34 2" xfId="3850"/>
    <cellStyle name="Linked Cell 35" xfId="1751"/>
    <cellStyle name="Linked Cell 35 2" xfId="3853"/>
    <cellStyle name="Linked Cell 36" xfId="1752"/>
    <cellStyle name="Linked Cell 36 2" xfId="3854"/>
    <cellStyle name="Linked Cell 37" xfId="1753"/>
    <cellStyle name="Linked Cell 37 2" xfId="3855"/>
    <cellStyle name="Linked Cell 38" xfId="1754"/>
    <cellStyle name="Linked Cell 38 2" xfId="3856"/>
    <cellStyle name="Linked Cell 39" xfId="1755"/>
    <cellStyle name="Linked Cell 39 2" xfId="3857"/>
    <cellStyle name="Linked Cell 4" xfId="1756"/>
    <cellStyle name="Linked Cell 4 2" xfId="3858"/>
    <cellStyle name="Linked Cell 40" xfId="285"/>
    <cellStyle name="Linked Cell 40 2" xfId="3852"/>
    <cellStyle name="Linked Cell 5" xfId="1757"/>
    <cellStyle name="Linked Cell 5 2" xfId="3859"/>
    <cellStyle name="Linked Cell 6" xfId="1758"/>
    <cellStyle name="Linked Cell 6 2" xfId="3860"/>
    <cellStyle name="Linked Cell 7" xfId="1759"/>
    <cellStyle name="Linked Cell 7 2" xfId="3861"/>
    <cellStyle name="Linked Cell 8" xfId="1760"/>
    <cellStyle name="Linked Cell 8 2" xfId="3862"/>
    <cellStyle name="Linked Cell 9" xfId="1761"/>
    <cellStyle name="Linked Cell 9 2" xfId="3863"/>
    <cellStyle name="Neutral 10" xfId="1762"/>
    <cellStyle name="Neutral 10 2" xfId="3864"/>
    <cellStyle name="Neutral 11" xfId="1763"/>
    <cellStyle name="Neutral 11 2" xfId="3865"/>
    <cellStyle name="Neutral 12" xfId="1764"/>
    <cellStyle name="Neutral 12 2" xfId="3866"/>
    <cellStyle name="Neutral 13" xfId="1765"/>
    <cellStyle name="Neutral 13 2" xfId="3867"/>
    <cellStyle name="Neutral 14" xfId="1766"/>
    <cellStyle name="Neutral 14 2" xfId="3868"/>
    <cellStyle name="Neutral 15" xfId="1767"/>
    <cellStyle name="Neutral 15 2" xfId="3870"/>
    <cellStyle name="Neutral 16" xfId="1768"/>
    <cellStyle name="Neutral 16 2" xfId="3872"/>
    <cellStyle name="Neutral 17" xfId="1769"/>
    <cellStyle name="Neutral 17 2" xfId="3579"/>
    <cellStyle name="Neutral 18" xfId="1770"/>
    <cellStyle name="Neutral 18 2" xfId="3582"/>
    <cellStyle name="Neutral 19" xfId="1771"/>
    <cellStyle name="Neutral 19 2" xfId="3584"/>
    <cellStyle name="Neutral 2" xfId="289"/>
    <cellStyle name="Neutral 2 2" xfId="3873"/>
    <cellStyle name="Neutral 20" xfId="1772"/>
    <cellStyle name="Neutral 20 2" xfId="3869"/>
    <cellStyle name="Neutral 21" xfId="1773"/>
    <cellStyle name="Neutral 21 2" xfId="3871"/>
    <cellStyle name="Neutral 22" xfId="1774"/>
    <cellStyle name="Neutral 22 2" xfId="3578"/>
    <cellStyle name="Neutral 23" xfId="1775"/>
    <cellStyle name="Neutral 23 2" xfId="3581"/>
    <cellStyle name="Neutral 24" xfId="1776"/>
    <cellStyle name="Neutral 24 2" xfId="3583"/>
    <cellStyle name="Neutral 25" xfId="1777"/>
    <cellStyle name="Neutral 25 2" xfId="3587"/>
    <cellStyle name="Neutral 26" xfId="1778"/>
    <cellStyle name="Neutral 26 2" xfId="3875"/>
    <cellStyle name="Neutral 27" xfId="1779"/>
    <cellStyle name="Neutral 27 2" xfId="3877"/>
    <cellStyle name="Neutral 28" xfId="1780"/>
    <cellStyle name="Neutral 28 2" xfId="3879"/>
    <cellStyle name="Neutral 29" xfId="1781"/>
    <cellStyle name="Neutral 29 2" xfId="3881"/>
    <cellStyle name="Neutral 3" xfId="290"/>
    <cellStyle name="Neutral 3 2" xfId="3554"/>
    <cellStyle name="Neutral 30" xfId="1782"/>
    <cellStyle name="Neutral 30 2" xfId="3586"/>
    <cellStyle name="Neutral 31" xfId="1783"/>
    <cellStyle name="Neutral 31 2" xfId="3874"/>
    <cellStyle name="Neutral 32" xfId="1784"/>
    <cellStyle name="Neutral 32 2" xfId="3876"/>
    <cellStyle name="Neutral 33" xfId="1785"/>
    <cellStyle name="Neutral 33 2" xfId="3878"/>
    <cellStyle name="Neutral 34" xfId="1786"/>
    <cellStyle name="Neutral 34 2" xfId="3880"/>
    <cellStyle name="Neutral 35" xfId="1787"/>
    <cellStyle name="Neutral 35 2" xfId="3883"/>
    <cellStyle name="Neutral 36" xfId="1788"/>
    <cellStyle name="Neutral 36 2" xfId="3885"/>
    <cellStyle name="Neutral 37" xfId="1789"/>
    <cellStyle name="Neutral 37 2" xfId="3886"/>
    <cellStyle name="Neutral 38" xfId="1790"/>
    <cellStyle name="Neutral 38 2" xfId="3887"/>
    <cellStyle name="Neutral 39" xfId="1791"/>
    <cellStyle name="Neutral 39 2" xfId="3888"/>
    <cellStyle name="Neutral 4" xfId="1792"/>
    <cellStyle name="Neutral 4 2" xfId="3556"/>
    <cellStyle name="Neutral 40" xfId="288"/>
    <cellStyle name="Neutral 40 2" xfId="3882"/>
    <cellStyle name="Neutral 5" xfId="1793"/>
    <cellStyle name="Neutral 5 2" xfId="3557"/>
    <cellStyle name="Neutral 6" xfId="1794"/>
    <cellStyle name="Neutral 6 2" xfId="3558"/>
    <cellStyle name="Neutral 7" xfId="1795"/>
    <cellStyle name="Neutral 7 2" xfId="3559"/>
    <cellStyle name="Neutral 8" xfId="1796"/>
    <cellStyle name="Neutral 8 2" xfId="3560"/>
    <cellStyle name="Neutral 9" xfId="1797"/>
    <cellStyle name="Neutral 9 2" xfId="3561"/>
    <cellStyle name="no dec" xfId="291"/>
    <cellStyle name="Normal" xfId="0" builtinId="0"/>
    <cellStyle name="Normal - Style1" xfId="292"/>
    <cellStyle name="Normal 10" xfId="38"/>
    <cellStyle name="Normal 10 2" xfId="294"/>
    <cellStyle name="Normal 10 2 2" xfId="496"/>
    <cellStyle name="Normal 10 2 2 2" xfId="2999"/>
    <cellStyle name="Normal 10 2 3" xfId="3889"/>
    <cellStyle name="Normal 10 3" xfId="293"/>
    <cellStyle name="Normal 10_Lead -  NU 31-3-54" xfId="295"/>
    <cellStyle name="Normal 11" xfId="39"/>
    <cellStyle name="Normal 11 2" xfId="297"/>
    <cellStyle name="Normal 11 2 2" xfId="3890"/>
    <cellStyle name="Normal 11 3" xfId="296"/>
    <cellStyle name="Normal 11 3 2" xfId="3891"/>
    <cellStyle name="Normal 12" xfId="56"/>
    <cellStyle name="Normal 12 2" xfId="299"/>
    <cellStyle name="Normal 12 2 2" xfId="3892"/>
    <cellStyle name="Normal 12 3" xfId="298"/>
    <cellStyle name="Normal 12 3 2" xfId="2409"/>
    <cellStyle name="Normal 13" xfId="69"/>
    <cellStyle name="Normal 13 2" xfId="77"/>
    <cellStyle name="Normal 13 2 2" xfId="2055"/>
    <cellStyle name="Normal 13 2 2 2" xfId="2118"/>
    <cellStyle name="Normal 13 2 2 3" xfId="2221"/>
    <cellStyle name="Normal 13 2 3" xfId="2142"/>
    <cellStyle name="Normal 13 2 4" xfId="2164"/>
    <cellStyle name="Normal 13 2 5" xfId="2084"/>
    <cellStyle name="Normal 13 2 6" xfId="2198"/>
    <cellStyle name="Normal 13 2 7" xfId="3894"/>
    <cellStyle name="Normal 13 3" xfId="300"/>
    <cellStyle name="Normal 13 4" xfId="2051"/>
    <cellStyle name="Normal 13 4 2" xfId="2117"/>
    <cellStyle name="Normal 13 4 3" xfId="2217"/>
    <cellStyle name="Normal 13 5" xfId="2141"/>
    <cellStyle name="Normal 13 6" xfId="2163"/>
    <cellStyle name="Normal 13 7" xfId="2080"/>
    <cellStyle name="Normal 13 8" xfId="2194"/>
    <cellStyle name="Normal 13 9" xfId="3893"/>
    <cellStyle name="Normal 14" xfId="71"/>
    <cellStyle name="Normal 14 2" xfId="302"/>
    <cellStyle name="Normal 14 3" xfId="301"/>
    <cellStyle name="Normal 14 4" xfId="2119"/>
    <cellStyle name="Normal 14_Q2-54+บิล แลนด์-นุ่น(1)" xfId="303"/>
    <cellStyle name="Normal 15" xfId="70"/>
    <cellStyle name="Normal 15 2" xfId="305"/>
    <cellStyle name="Normal 15 3" xfId="304"/>
    <cellStyle name="Normal 15 4" xfId="2052"/>
    <cellStyle name="Normal 15 4 2" xfId="2120"/>
    <cellStyle name="Normal 15 4 3" xfId="2218"/>
    <cellStyle name="Normal 15 5" xfId="2143"/>
    <cellStyle name="Normal 15 6" xfId="2165"/>
    <cellStyle name="Normal 15 7" xfId="2081"/>
    <cellStyle name="Normal 15 8" xfId="2195"/>
    <cellStyle name="Normal 15 9" xfId="3895"/>
    <cellStyle name="Normal 15_Q2-54+บิล แลนด์-นุ่น(1)" xfId="306"/>
    <cellStyle name="Normal 16" xfId="307"/>
    <cellStyle name="Normal 17" xfId="308"/>
    <cellStyle name="Normal 18" xfId="309"/>
    <cellStyle name="Normal 18 2" xfId="310"/>
    <cellStyle name="Normal 18 3" xfId="311"/>
    <cellStyle name="Normal 18 3 2" xfId="3896"/>
    <cellStyle name="Normal 18_Lead - N Praram 9 31-3-54" xfId="312"/>
    <cellStyle name="Normal 19" xfId="313"/>
    <cellStyle name="Normal 2" xfId="5"/>
    <cellStyle name="Normal 2 10" xfId="24"/>
    <cellStyle name="Normal 2 11" xfId="2302"/>
    <cellStyle name="Normal 2 12" xfId="2303"/>
    <cellStyle name="Normal 2 13" xfId="2304"/>
    <cellStyle name="Normal 2 14" xfId="2305"/>
    <cellStyle name="Normal 2 15" xfId="2306"/>
    <cellStyle name="Normal 2 16" xfId="2307"/>
    <cellStyle name="Normal 2 17" xfId="2308"/>
    <cellStyle name="Normal 2 18" xfId="2309"/>
    <cellStyle name="Normal 2 19" xfId="2310"/>
    <cellStyle name="Normal 2 2" xfId="6"/>
    <cellStyle name="Normal 2 2 2" xfId="26"/>
    <cellStyle name="Normal 2 20" xfId="2311"/>
    <cellStyle name="Normal 2 21" xfId="2312"/>
    <cellStyle name="Normal 2 22" xfId="2313"/>
    <cellStyle name="Normal 2 23" xfId="2314"/>
    <cellStyle name="Normal 2 24" xfId="2315"/>
    <cellStyle name="Normal 2 25" xfId="2316"/>
    <cellStyle name="Normal 2 26" xfId="2317"/>
    <cellStyle name="Normal 2 27" xfId="2318"/>
    <cellStyle name="Normal 2 28" xfId="2319"/>
    <cellStyle name="Normal 2 29" xfId="2320"/>
    <cellStyle name="Normal 2 3" xfId="7"/>
    <cellStyle name="Normal 2 3 2" xfId="73"/>
    <cellStyle name="Normal 2 3 3" xfId="40"/>
    <cellStyle name="Normal 2 30" xfId="2321"/>
    <cellStyle name="Normal 2 31" xfId="2322"/>
    <cellStyle name="Normal 2 32" xfId="2323"/>
    <cellStyle name="Normal 2 33" xfId="2324"/>
    <cellStyle name="Normal 2 34" xfId="2325"/>
    <cellStyle name="Normal 2 35" xfId="2326"/>
    <cellStyle name="Normal 2 36" xfId="2327"/>
    <cellStyle name="Normal 2 37" xfId="2328"/>
    <cellStyle name="Normal 2 38" xfId="2329"/>
    <cellStyle name="Normal 2 39" xfId="2330"/>
    <cellStyle name="Normal 2 4" xfId="62"/>
    <cellStyle name="Normal 2 4 2" xfId="314"/>
    <cellStyle name="Normal 2 4 2 2" xfId="2517"/>
    <cellStyle name="Normal 2 40" xfId="2331"/>
    <cellStyle name="Normal 2 41" xfId="2332"/>
    <cellStyle name="Normal 2 42" xfId="2333"/>
    <cellStyle name="Normal 2 43" xfId="2334"/>
    <cellStyle name="Normal 2 44" xfId="2335"/>
    <cellStyle name="Normal 2 45" xfId="2336"/>
    <cellStyle name="Normal 2 46" xfId="2337"/>
    <cellStyle name="Normal 2 47" xfId="2338"/>
    <cellStyle name="Normal 2 48" xfId="2339"/>
    <cellStyle name="Normal 2 49" xfId="2340"/>
    <cellStyle name="Normal 2 5" xfId="2341"/>
    <cellStyle name="Normal 2 50" xfId="2342"/>
    <cellStyle name="Normal 2 51" xfId="2343"/>
    <cellStyle name="Normal 2 52" xfId="2344"/>
    <cellStyle name="Normal 2 53" xfId="2345"/>
    <cellStyle name="Normal 2 54" xfId="2346"/>
    <cellStyle name="Normal 2 55" xfId="2347"/>
    <cellStyle name="Normal 2 56" xfId="2348"/>
    <cellStyle name="Normal 2 57" xfId="2349"/>
    <cellStyle name="Normal 2 58" xfId="2350"/>
    <cellStyle name="Normal 2 59" xfId="2351"/>
    <cellStyle name="Normal 2 6" xfId="2352"/>
    <cellStyle name="Normal 2 60" xfId="2353"/>
    <cellStyle name="Normal 2 61" xfId="2354"/>
    <cellStyle name="Normal 2 62" xfId="2355"/>
    <cellStyle name="Normal 2 63" xfId="2356"/>
    <cellStyle name="Normal 2 64" xfId="2357"/>
    <cellStyle name="Normal 2 65" xfId="2358"/>
    <cellStyle name="Normal 2 66" xfId="2359"/>
    <cellStyle name="Normal 2 67" xfId="2360"/>
    <cellStyle name="Normal 2 68" xfId="2361"/>
    <cellStyle name="Normal 2 69" xfId="2362"/>
    <cellStyle name="Normal 2 7" xfId="2363"/>
    <cellStyle name="Normal 2 8" xfId="2364"/>
    <cellStyle name="Normal 2 9" xfId="2365"/>
    <cellStyle name="Normal 2_40-1 บิลแลนด์" xfId="315"/>
    <cellStyle name="Normal 20" xfId="41"/>
    <cellStyle name="Normal 20 2" xfId="63"/>
    <cellStyle name="Normal 20 3" xfId="316"/>
    <cellStyle name="Normal 21" xfId="317"/>
    <cellStyle name="Normal 21 3" xfId="497"/>
    <cellStyle name="Normal 21 3 2" xfId="3899"/>
    <cellStyle name="Normal 22" xfId="318"/>
    <cellStyle name="Normal 23" xfId="319"/>
    <cellStyle name="Normal 24" xfId="320"/>
    <cellStyle name="Normal 25" xfId="321"/>
    <cellStyle name="Normal 26" xfId="322"/>
    <cellStyle name="Normal 27" xfId="323"/>
    <cellStyle name="Normal 28" xfId="324"/>
    <cellStyle name="Normal 29" xfId="325"/>
    <cellStyle name="Normal 3" xfId="8"/>
    <cellStyle name="Normal 3 10" xfId="2074"/>
    <cellStyle name="Normal 3 2" xfId="326"/>
    <cellStyle name="Normal 3 2 2" xfId="327"/>
    <cellStyle name="Normal 3 2_FA" xfId="328"/>
    <cellStyle name="Normal 3 3" xfId="329"/>
    <cellStyle name="Normal 3 3 2" xfId="3900"/>
    <cellStyle name="Normal 3 4" xfId="330"/>
    <cellStyle name="Normal 3 5" xfId="331"/>
    <cellStyle name="Normal 3 5 2" xfId="3901"/>
    <cellStyle name="Normal 3 6" xfId="81"/>
    <cellStyle name="Normal 3 7" xfId="42"/>
    <cellStyle name="Normal 3 8" xfId="2048"/>
    <cellStyle name="Normal 3 9" xfId="2060"/>
    <cellStyle name="Normal 3_Book1" xfId="332"/>
    <cellStyle name="Normal 30" xfId="333"/>
    <cellStyle name="Normal 31" xfId="334"/>
    <cellStyle name="Normal 32" xfId="335"/>
    <cellStyle name="Normal 33" xfId="336"/>
    <cellStyle name="Normal 34" xfId="337"/>
    <cellStyle name="Normal 35" xfId="338"/>
    <cellStyle name="Normal 36" xfId="339"/>
    <cellStyle name="Normal 37" xfId="340"/>
    <cellStyle name="Normal 38" xfId="341"/>
    <cellStyle name="Normal 39" xfId="342"/>
    <cellStyle name="Normal 4" xfId="9"/>
    <cellStyle name="Normal 4 2" xfId="344"/>
    <cellStyle name="Normal 4 2 2" xfId="3902"/>
    <cellStyle name="Normal 4 3" xfId="345"/>
    <cellStyle name="Normal 4 3 2" xfId="1996"/>
    <cellStyle name="Normal 4 3 2 2" xfId="2069"/>
    <cellStyle name="Normal 4 3 2 2 2" xfId="2122"/>
    <cellStyle name="Normal 4 3 2 2 3" xfId="2233"/>
    <cellStyle name="Normal 4 3 2 3" xfId="2145"/>
    <cellStyle name="Normal 4 3 2 4" xfId="2167"/>
    <cellStyle name="Normal 4 3 2 5" xfId="2106"/>
    <cellStyle name="Normal 4 3 2 6" xfId="2210"/>
    <cellStyle name="Normal 4 3 2 7" xfId="3904"/>
    <cellStyle name="Normal 4 3 3" xfId="2059"/>
    <cellStyle name="Normal 4 3 3 2" xfId="2121"/>
    <cellStyle name="Normal 4 3 3 3" xfId="2225"/>
    <cellStyle name="Normal 4 3 4" xfId="2144"/>
    <cellStyle name="Normal 4 3 5" xfId="2166"/>
    <cellStyle name="Normal 4 3 6" xfId="2091"/>
    <cellStyle name="Normal 4 3 7" xfId="2202"/>
    <cellStyle name="Normal 4 3 8" xfId="3903"/>
    <cellStyle name="Normal 4 4" xfId="1995"/>
    <cellStyle name="Normal 4 4 2" xfId="2068"/>
    <cellStyle name="Normal 4 4 2 2" xfId="2123"/>
    <cellStyle name="Normal 4 4 2 3" xfId="2232"/>
    <cellStyle name="Normal 4 4 3" xfId="2146"/>
    <cellStyle name="Normal 4 4 4" xfId="2168"/>
    <cellStyle name="Normal 4 4 5" xfId="2105"/>
    <cellStyle name="Normal 4 4 6" xfId="2209"/>
    <cellStyle name="Normal 4 4 7" xfId="3905"/>
    <cellStyle name="Normal 4 5" xfId="343"/>
    <cellStyle name="Normal 4 5 2" xfId="2058"/>
    <cellStyle name="Normal 4 5 2 2" xfId="2124"/>
    <cellStyle name="Normal 4 5 2 3" xfId="2224"/>
    <cellStyle name="Normal 4 5 3" xfId="2147"/>
    <cellStyle name="Normal 4 5 4" xfId="2169"/>
    <cellStyle name="Normal 4 5 5" xfId="2090"/>
    <cellStyle name="Normal 4 5 6" xfId="2201"/>
    <cellStyle name="Normal 4 5 7" xfId="3906"/>
    <cellStyle name="Normal 4 6" xfId="43"/>
    <cellStyle name="Normal 4 7" xfId="2190"/>
    <cellStyle name="Normal 4_J136_JSW_Lead_Q1'52_090710" xfId="1798"/>
    <cellStyle name="Normal 40" xfId="346"/>
    <cellStyle name="Normal 41" xfId="347"/>
    <cellStyle name="Normal 42" xfId="348"/>
    <cellStyle name="Normal 43" xfId="349"/>
    <cellStyle name="Normal 43 2 2" xfId="1799"/>
    <cellStyle name="Normal 44" xfId="350"/>
    <cellStyle name="Normal 45" xfId="44"/>
    <cellStyle name="Normal 45 2" xfId="64"/>
    <cellStyle name="Normal 45 3" xfId="351"/>
    <cellStyle name="Normal 46" xfId="352"/>
    <cellStyle name="Normal 47" xfId="353"/>
    <cellStyle name="Normal 48" xfId="354"/>
    <cellStyle name="Normal 48 2" xfId="1800"/>
    <cellStyle name="Normal 48 2 2" xfId="2065"/>
    <cellStyle name="Normal 48 2 2 2" xfId="2125"/>
    <cellStyle name="Normal 48 2 2 3" xfId="2229"/>
    <cellStyle name="Normal 48 2 3" xfId="2148"/>
    <cellStyle name="Normal 48 2 4" xfId="2170"/>
    <cellStyle name="Normal 48 2 5" xfId="2101"/>
    <cellStyle name="Normal 48 2 6" xfId="2206"/>
    <cellStyle name="Normal 48 2 7" xfId="3907"/>
    <cellStyle name="Normal 49" xfId="355"/>
    <cellStyle name="Normal 49 2" xfId="3785"/>
    <cellStyle name="Normal 5" xfId="10"/>
    <cellStyle name="Normal 5 2" xfId="356"/>
    <cellStyle name="Normal 5 3" xfId="45"/>
    <cellStyle name="Normal 5_Q2-54+บิล แลนด์-นุ่น(1)" xfId="357"/>
    <cellStyle name="Normal 50" xfId="358"/>
    <cellStyle name="Normal 50 2" xfId="1985"/>
    <cellStyle name="Normal 50 2 2" xfId="2066"/>
    <cellStyle name="Normal 50 2 2 2" xfId="2126"/>
    <cellStyle name="Normal 50 2 2 3" xfId="2230"/>
    <cellStyle name="Normal 50 2 3" xfId="2149"/>
    <cellStyle name="Normal 50 2 4" xfId="2171"/>
    <cellStyle name="Normal 50 2 5" xfId="2103"/>
    <cellStyle name="Normal 50 2 6" xfId="2207"/>
    <cellStyle name="Normal 50 2 7" xfId="3234"/>
    <cellStyle name="Normal 50 3" xfId="3777"/>
    <cellStyle name="Normal 51" xfId="500"/>
    <cellStyle name="Normal 52" xfId="1801"/>
    <cellStyle name="Normal 53" xfId="2043"/>
    <cellStyle name="Normal 54" xfId="2044"/>
    <cellStyle name="Normal 55" xfId="2045"/>
    <cellStyle name="Normal 56" xfId="2046"/>
    <cellStyle name="Normal 57" xfId="2047"/>
    <cellStyle name="Normal 58" xfId="83"/>
    <cellStyle name="Normal 59" xfId="79"/>
    <cellStyle name="Normal 59 2" xfId="2056"/>
    <cellStyle name="Normal 59 2 2" xfId="2127"/>
    <cellStyle name="Normal 59 2 3" xfId="2222"/>
    <cellStyle name="Normal 59 3" xfId="2150"/>
    <cellStyle name="Normal 59 4" xfId="2172"/>
    <cellStyle name="Normal 59 5" xfId="2085"/>
    <cellStyle name="Normal 59 6" xfId="2199"/>
    <cellStyle name="Normal 59 7" xfId="3908"/>
    <cellStyle name="Normal 6" xfId="23"/>
    <cellStyle name="Normal 6 2" xfId="65"/>
    <cellStyle name="Normal 6 2 2" xfId="361"/>
    <cellStyle name="Normal 6 2 2 2" xfId="3909"/>
    <cellStyle name="Normal 6 2 3" xfId="362"/>
    <cellStyle name="Normal 6 2 3 2" xfId="3910"/>
    <cellStyle name="Normal 6 2 4" xfId="360"/>
    <cellStyle name="Normal 6 3" xfId="363"/>
    <cellStyle name="Normal 6 3 2" xfId="3911"/>
    <cellStyle name="Normal 6 4" xfId="364"/>
    <cellStyle name="Normal 6 5" xfId="359"/>
    <cellStyle name="Normal 6 6" xfId="46"/>
    <cellStyle name="Normal 6 7" xfId="2191"/>
    <cellStyle name="Normal 6_FA BL" xfId="365"/>
    <cellStyle name="Normal 60" xfId="2073"/>
    <cellStyle name="Normal 61" xfId="2075"/>
    <cellStyle name="Normal 62" xfId="2064"/>
    <cellStyle name="Normal 63" xfId="2184"/>
    <cellStyle name="Normal 64" xfId="2185"/>
    <cellStyle name="Normal 65" xfId="2183"/>
    <cellStyle name="Normal 66" xfId="2077"/>
    <cellStyle name="Normal 67" xfId="2111"/>
    <cellStyle name="Normal 68" xfId="2186"/>
    <cellStyle name="Normal 69" xfId="2102"/>
    <cellStyle name="Normal 7" xfId="47"/>
    <cellStyle name="Normal 7 2" xfId="367"/>
    <cellStyle name="Normal 7 2 2" xfId="2384"/>
    <cellStyle name="Normal 7 3" xfId="366"/>
    <cellStyle name="Normal 7 3 2" xfId="3912"/>
    <cellStyle name="Normal 7_FA" xfId="368"/>
    <cellStyle name="Normal 70" xfId="2110"/>
    <cellStyle name="Normal 71" xfId="2100"/>
    <cellStyle name="Normal 72" xfId="2098"/>
    <cellStyle name="Normal 73" xfId="2099"/>
    <cellStyle name="Normal 74" xfId="2097"/>
    <cellStyle name="Normal 75" xfId="2096"/>
    <cellStyle name="Normal 76" xfId="2187"/>
    <cellStyle name="Normal 77" xfId="2188"/>
    <cellStyle name="Normal 78" xfId="2214"/>
    <cellStyle name="Normal 79" xfId="2238"/>
    <cellStyle name="Normal 8" xfId="48"/>
    <cellStyle name="Normal 8 2" xfId="49"/>
    <cellStyle name="Normal 8 2 2" xfId="66"/>
    <cellStyle name="Normal 8 3" xfId="369"/>
    <cellStyle name="Normal 80" xfId="4071"/>
    <cellStyle name="Normal 81" xfId="4070"/>
    <cellStyle name="Normal 82" xfId="4074"/>
    <cellStyle name="Normal 83" xfId="4075"/>
    <cellStyle name="Normal 84" xfId="4073"/>
    <cellStyle name="Normal 85" xfId="4072"/>
    <cellStyle name="Normal 9" xfId="50"/>
    <cellStyle name="Normal 9 2" xfId="371"/>
    <cellStyle name="Normal 9 2 2" xfId="3913"/>
    <cellStyle name="Normal 9 3" xfId="370"/>
    <cellStyle name="Normal_C779A0245" xfId="11"/>
    <cellStyle name="Normal_Pre-Built-Mar'51-t3 2 2" xfId="2366"/>
    <cellStyle name="Normal_W168-Dec'51-T3 วินท์คอม เทคโนโลยี" xfId="22"/>
    <cellStyle name="Note 10" xfId="1802"/>
    <cellStyle name="Note 11" xfId="1803"/>
    <cellStyle name="Note 12" xfId="1804"/>
    <cellStyle name="Note 13" xfId="1805"/>
    <cellStyle name="Note 14" xfId="1806"/>
    <cellStyle name="Note 15" xfId="1807"/>
    <cellStyle name="Note 16" xfId="1808"/>
    <cellStyle name="Note 17" xfId="1809"/>
    <cellStyle name="Note 18" xfId="1810"/>
    <cellStyle name="Note 19" xfId="1811"/>
    <cellStyle name="Note 2" xfId="373"/>
    <cellStyle name="Note 2 2" xfId="3914"/>
    <cellStyle name="Note 20" xfId="1812"/>
    <cellStyle name="Note 21" xfId="1813"/>
    <cellStyle name="Note 22" xfId="1814"/>
    <cellStyle name="Note 23" xfId="1815"/>
    <cellStyle name="Note 24" xfId="1816"/>
    <cellStyle name="Note 25" xfId="1817"/>
    <cellStyle name="Note 26" xfId="1818"/>
    <cellStyle name="Note 27" xfId="1819"/>
    <cellStyle name="Note 28" xfId="1820"/>
    <cellStyle name="Note 29" xfId="1821"/>
    <cellStyle name="Note 3" xfId="1822"/>
    <cellStyle name="Note 30" xfId="1823"/>
    <cellStyle name="Note 31" xfId="1824"/>
    <cellStyle name="Note 32" xfId="1825"/>
    <cellStyle name="Note 33" xfId="1826"/>
    <cellStyle name="Note 34" xfId="1827"/>
    <cellStyle name="Note 35" xfId="1828"/>
    <cellStyle name="Note 36" xfId="1829"/>
    <cellStyle name="Note 37" xfId="1830"/>
    <cellStyle name="Note 38" xfId="1831"/>
    <cellStyle name="Note 39" xfId="1832"/>
    <cellStyle name="Note 4" xfId="1833"/>
    <cellStyle name="Note 40" xfId="372"/>
    <cellStyle name="Note 40 2" xfId="3915"/>
    <cellStyle name="Note 5" xfId="1834"/>
    <cellStyle name="Note 6" xfId="1835"/>
    <cellStyle name="Note 7" xfId="1836"/>
    <cellStyle name="Note 8" xfId="1837"/>
    <cellStyle name="Note 9" xfId="1838"/>
    <cellStyle name="Output 10" xfId="1839"/>
    <cellStyle name="Output 10 2" xfId="2843"/>
    <cellStyle name="Output 11" xfId="1840"/>
    <cellStyle name="Output 11 2" xfId="2845"/>
    <cellStyle name="Output 12" xfId="1841"/>
    <cellStyle name="Output 12 2" xfId="2847"/>
    <cellStyle name="Output 13" xfId="1842"/>
    <cellStyle name="Output 13 2" xfId="2849"/>
    <cellStyle name="Output 14" xfId="1843"/>
    <cellStyle name="Output 14 2" xfId="2851"/>
    <cellStyle name="Output 15" xfId="1844"/>
    <cellStyle name="Output 15 2" xfId="2854"/>
    <cellStyle name="Output 16" xfId="1845"/>
    <cellStyle name="Output 16 2" xfId="3917"/>
    <cellStyle name="Output 17" xfId="1846"/>
    <cellStyle name="Output 17 2" xfId="3919"/>
    <cellStyle name="Output 18" xfId="1847"/>
    <cellStyle name="Output 18 2" xfId="3921"/>
    <cellStyle name="Output 19" xfId="1848"/>
    <cellStyle name="Output 19 2" xfId="3923"/>
    <cellStyle name="Output 2" xfId="375"/>
    <cellStyle name="Output 2 2" xfId="3925"/>
    <cellStyle name="Output 20" xfId="1849"/>
    <cellStyle name="Output 20 2" xfId="2853"/>
    <cellStyle name="Output 21" xfId="1850"/>
    <cellStyle name="Output 21 2" xfId="3916"/>
    <cellStyle name="Output 22" xfId="1851"/>
    <cellStyle name="Output 22 2" xfId="3918"/>
    <cellStyle name="Output 23" xfId="1852"/>
    <cellStyle name="Output 23 2" xfId="3920"/>
    <cellStyle name="Output 24" xfId="1853"/>
    <cellStyle name="Output 24 2" xfId="3922"/>
    <cellStyle name="Output 25" xfId="1854"/>
    <cellStyle name="Output 25 2" xfId="3927"/>
    <cellStyle name="Output 26" xfId="1855"/>
    <cellStyle name="Output 26 2" xfId="3929"/>
    <cellStyle name="Output 27" xfId="1856"/>
    <cellStyle name="Output 27 2" xfId="3931"/>
    <cellStyle name="Output 28" xfId="1857"/>
    <cellStyle name="Output 28 2" xfId="3933"/>
    <cellStyle name="Output 29" xfId="1858"/>
    <cellStyle name="Output 29 2" xfId="3935"/>
    <cellStyle name="Output 3" xfId="376"/>
    <cellStyle name="Output 3 2" xfId="3898"/>
    <cellStyle name="Output 30" xfId="1859"/>
    <cellStyle name="Output 30 2" xfId="3926"/>
    <cellStyle name="Output 31" xfId="1860"/>
    <cellStyle name="Output 31 2" xfId="3928"/>
    <cellStyle name="Output 32" xfId="1861"/>
    <cellStyle name="Output 32 2" xfId="3930"/>
    <cellStyle name="Output 33" xfId="1862"/>
    <cellStyle name="Output 33 2" xfId="3932"/>
    <cellStyle name="Output 34" xfId="1863"/>
    <cellStyle name="Output 34 2" xfId="3934"/>
    <cellStyle name="Output 35" xfId="1864"/>
    <cellStyle name="Output 35 2" xfId="3937"/>
    <cellStyle name="Output 36" xfId="1865"/>
    <cellStyle name="Output 36 2" xfId="3938"/>
    <cellStyle name="Output 37" xfId="1866"/>
    <cellStyle name="Output 37 2" xfId="3939"/>
    <cellStyle name="Output 38" xfId="1867"/>
    <cellStyle name="Output 38 2" xfId="3940"/>
    <cellStyle name="Output 39" xfId="1868"/>
    <cellStyle name="Output 39 2" xfId="3941"/>
    <cellStyle name="Output 4" xfId="1869"/>
    <cellStyle name="Output 4 2" xfId="3943"/>
    <cellStyle name="Output 40" xfId="374"/>
    <cellStyle name="Output 40 2" xfId="3936"/>
    <cellStyle name="Output 5" xfId="1870"/>
    <cellStyle name="Output 5 2" xfId="3945"/>
    <cellStyle name="Output 6" xfId="1871"/>
    <cellStyle name="Output 6 2" xfId="3947"/>
    <cellStyle name="Output 7" xfId="1872"/>
    <cellStyle name="Output 7 2" xfId="3950"/>
    <cellStyle name="Output 8" xfId="1873"/>
    <cellStyle name="Output 8 2" xfId="3953"/>
    <cellStyle name="Output 9" xfId="1874"/>
    <cellStyle name="Output 9 2" xfId="3956"/>
    <cellStyle name="Percent" xfId="12" builtinId="5"/>
    <cellStyle name="Percent (0)" xfId="1987"/>
    <cellStyle name="Percent [2]" xfId="378"/>
    <cellStyle name="Percent [2] 2" xfId="379"/>
    <cellStyle name="Percent [2] 3" xfId="380"/>
    <cellStyle name="Percent [2] 4" xfId="381"/>
    <cellStyle name="Percent 10" xfId="377"/>
    <cellStyle name="Percent 10 2" xfId="3957"/>
    <cellStyle name="Percent 2" xfId="51"/>
    <cellStyle name="Percent 2 2" xfId="383"/>
    <cellStyle name="Percent 2 3" xfId="384"/>
    <cellStyle name="Percent 2 3 2" xfId="2616"/>
    <cellStyle name="Percent 2 4" xfId="385"/>
    <cellStyle name="Percent 2 4 2" xfId="3958"/>
    <cellStyle name="Percent 2 5" xfId="1997"/>
    <cellStyle name="Percent 2 6" xfId="382"/>
    <cellStyle name="Percent 2_Q1-54 บิลท์ แลนด์" xfId="386"/>
    <cellStyle name="Percent 3" xfId="52"/>
    <cellStyle name="Percent 3 2" xfId="388"/>
    <cellStyle name="Percent 3 2 2" xfId="2488"/>
    <cellStyle name="Percent 3 3" xfId="387"/>
    <cellStyle name="Percent 3 3 2" xfId="2491"/>
    <cellStyle name="Percent 4" xfId="74"/>
    <cellStyle name="Percent 4 2" xfId="389"/>
    <cellStyle name="Percent 4 2 2" xfId="2422"/>
    <cellStyle name="Percent 5" xfId="390"/>
    <cellStyle name="Percent 5 2" xfId="3515"/>
    <cellStyle name="Percent 6" xfId="391"/>
    <cellStyle name="Percent 6 2" xfId="3517"/>
    <cellStyle name="Percent 7" xfId="392"/>
    <cellStyle name="Percent 7 2" xfId="3519"/>
    <cellStyle name="Percent 8" xfId="393"/>
    <cellStyle name="Percent 9" xfId="1984"/>
    <cellStyle name="Quantity" xfId="394"/>
    <cellStyle name="Quantity 2" xfId="395"/>
    <cellStyle name="Quantity 3" xfId="396"/>
    <cellStyle name="Quantity 4" xfId="397"/>
    <cellStyle name="Quantity_FA BL" xfId="398"/>
    <cellStyle name="Result" xfId="399"/>
    <cellStyle name="Result2" xfId="400"/>
    <cellStyle name="Tickmark" xfId="1988"/>
    <cellStyle name="Title 10" xfId="1875"/>
    <cellStyle name="Title 10 2" xfId="3924"/>
    <cellStyle name="Title 11" xfId="1876"/>
    <cellStyle name="Title 11 2" xfId="3897"/>
    <cellStyle name="Title 12" xfId="1877"/>
    <cellStyle name="Title 12 2" xfId="3942"/>
    <cellStyle name="Title 13" xfId="1878"/>
    <cellStyle name="Title 13 2" xfId="3944"/>
    <cellStyle name="Title 14" xfId="1879"/>
    <cellStyle name="Title 14 2" xfId="3946"/>
    <cellStyle name="Title 15" xfId="1880"/>
    <cellStyle name="Title 15 2" xfId="3949"/>
    <cellStyle name="Title 16" xfId="1881"/>
    <cellStyle name="Title 16 2" xfId="3952"/>
    <cellStyle name="Title 17" xfId="1882"/>
    <cellStyle name="Title 17 2" xfId="3955"/>
    <cellStyle name="Title 18" xfId="1883"/>
    <cellStyle name="Title 18 2" xfId="3960"/>
    <cellStyle name="Title 19" xfId="1884"/>
    <cellStyle name="Title 19 2" xfId="3962"/>
    <cellStyle name="Title 2" xfId="402"/>
    <cellStyle name="Title 2 2" xfId="3135"/>
    <cellStyle name="Title 20" xfId="1885"/>
    <cellStyle name="Title 20 2" xfId="3948"/>
    <cellStyle name="Title 21" xfId="1886"/>
    <cellStyle name="Title 21 2" xfId="3951"/>
    <cellStyle name="Title 22" xfId="1887"/>
    <cellStyle name="Title 22 2" xfId="3954"/>
    <cellStyle name="Title 23" xfId="1888"/>
    <cellStyle name="Title 23 2" xfId="3959"/>
    <cellStyle name="Title 24" xfId="1889"/>
    <cellStyle name="Title 24 2" xfId="3961"/>
    <cellStyle name="Title 25" xfId="1890"/>
    <cellStyle name="Title 25 2" xfId="3964"/>
    <cellStyle name="Title 26" xfId="1891"/>
    <cellStyle name="Title 26 2" xfId="3966"/>
    <cellStyle name="Title 27" xfId="1892"/>
    <cellStyle name="Title 27 2" xfId="3968"/>
    <cellStyle name="Title 28" xfId="1893"/>
    <cellStyle name="Title 28 2" xfId="3970"/>
    <cellStyle name="Title 29" xfId="1894"/>
    <cellStyle name="Title 29 2" xfId="3972"/>
    <cellStyle name="Title 3" xfId="403"/>
    <cellStyle name="Title 30" xfId="1895"/>
    <cellStyle name="Title 30 2" xfId="3963"/>
    <cellStyle name="Title 31" xfId="1896"/>
    <cellStyle name="Title 31 2" xfId="3965"/>
    <cellStyle name="Title 32" xfId="1897"/>
    <cellStyle name="Title 32 2" xfId="3967"/>
    <cellStyle name="Title 33" xfId="1898"/>
    <cellStyle name="Title 33 2" xfId="3969"/>
    <cellStyle name="Title 34" xfId="1899"/>
    <cellStyle name="Title 34 2" xfId="3971"/>
    <cellStyle name="Title 35" xfId="1900"/>
    <cellStyle name="Title 35 2" xfId="3974"/>
    <cellStyle name="Title 36" xfId="1901"/>
    <cellStyle name="Title 36 2" xfId="3975"/>
    <cellStyle name="Title 37" xfId="1902"/>
    <cellStyle name="Title 37 2" xfId="3976"/>
    <cellStyle name="Title 38" xfId="1903"/>
    <cellStyle name="Title 38 2" xfId="3977"/>
    <cellStyle name="Title 39" xfId="1904"/>
    <cellStyle name="Title 39 2" xfId="3978"/>
    <cellStyle name="Title 4" xfId="1905"/>
    <cellStyle name="Title 4 2" xfId="3139"/>
    <cellStyle name="Title 40" xfId="401"/>
    <cellStyle name="Title 40 2" xfId="3973"/>
    <cellStyle name="Title 5" xfId="1906"/>
    <cellStyle name="Title 5 2" xfId="3142"/>
    <cellStyle name="Title 6" xfId="1907"/>
    <cellStyle name="Title 6 2" xfId="3145"/>
    <cellStyle name="Title 7" xfId="1908"/>
    <cellStyle name="Title 7 2" xfId="3148"/>
    <cellStyle name="Title 8" xfId="1909"/>
    <cellStyle name="Title 8 2" xfId="3152"/>
    <cellStyle name="Title 9" xfId="1910"/>
    <cellStyle name="Title 9 2" xfId="3155"/>
    <cellStyle name="Total 10" xfId="1911"/>
    <cellStyle name="Total 10 2" xfId="3979"/>
    <cellStyle name="Total 11" xfId="1912"/>
    <cellStyle name="Total 11 2" xfId="3980"/>
    <cellStyle name="Total 12" xfId="1913"/>
    <cellStyle name="Total 12 2" xfId="3981"/>
    <cellStyle name="Total 13" xfId="1914"/>
    <cellStyle name="Total 13 2" xfId="3982"/>
    <cellStyle name="Total 14" xfId="1915"/>
    <cellStyle name="Total 14 2" xfId="3983"/>
    <cellStyle name="Total 15" xfId="1916"/>
    <cellStyle name="Total 15 2" xfId="3985"/>
    <cellStyle name="Total 16" xfId="1917"/>
    <cellStyle name="Total 16 2" xfId="3987"/>
    <cellStyle name="Total 17" xfId="1918"/>
    <cellStyle name="Total 17 2" xfId="3989"/>
    <cellStyle name="Total 18" xfId="1919"/>
    <cellStyle name="Total 18 2" xfId="3991"/>
    <cellStyle name="Total 19" xfId="1920"/>
    <cellStyle name="Total 19 2" xfId="3993"/>
    <cellStyle name="Total 2" xfId="405"/>
    <cellStyle name="Total 20" xfId="1921"/>
    <cellStyle name="Total 20 2" xfId="3984"/>
    <cellStyle name="Total 21" xfId="1922"/>
    <cellStyle name="Total 21 2" xfId="3986"/>
    <cellStyle name="Total 22" xfId="1923"/>
    <cellStyle name="Total 22 2" xfId="3988"/>
    <cellStyle name="Total 23" xfId="1924"/>
    <cellStyle name="Total 23 2" xfId="3990"/>
    <cellStyle name="Total 24" xfId="1925"/>
    <cellStyle name="Total 24 2" xfId="3992"/>
    <cellStyle name="Total 25" xfId="1926"/>
    <cellStyle name="Total 25 2" xfId="3995"/>
    <cellStyle name="Total 26" xfId="1927"/>
    <cellStyle name="Total 26 2" xfId="3997"/>
    <cellStyle name="Total 27" xfId="1928"/>
    <cellStyle name="Total 27 2" xfId="3999"/>
    <cellStyle name="Total 28" xfId="1929"/>
    <cellStyle name="Total 28 2" xfId="4001"/>
    <cellStyle name="Total 29" xfId="1930"/>
    <cellStyle name="Total 29 2" xfId="3595"/>
    <cellStyle name="Total 3" xfId="406"/>
    <cellStyle name="Total 30" xfId="1931"/>
    <cellStyle name="Total 30 2" xfId="3994"/>
    <cellStyle name="Total 31" xfId="1932"/>
    <cellStyle name="Total 31 2" xfId="3996"/>
    <cellStyle name="Total 32" xfId="1933"/>
    <cellStyle name="Total 32 2" xfId="3998"/>
    <cellStyle name="Total 33" xfId="1934"/>
    <cellStyle name="Total 33 2" xfId="4000"/>
    <cellStyle name="Total 34" xfId="1935"/>
    <cellStyle name="Total 34 2" xfId="3594"/>
    <cellStyle name="Total 35" xfId="1936"/>
    <cellStyle name="Total 35 2" xfId="3598"/>
    <cellStyle name="Total 36" xfId="1937"/>
    <cellStyle name="Total 36 2" xfId="3600"/>
    <cellStyle name="Total 37" xfId="1938"/>
    <cellStyle name="Total 37 2" xfId="4002"/>
    <cellStyle name="Total 38" xfId="1939"/>
    <cellStyle name="Total 38 2" xfId="4003"/>
    <cellStyle name="Total 39" xfId="1940"/>
    <cellStyle name="Total 39 2" xfId="4004"/>
    <cellStyle name="Total 4" xfId="1941"/>
    <cellStyle name="Total 4 2" xfId="4005"/>
    <cellStyle name="Total 40" xfId="404"/>
    <cellStyle name="Total 40 2" xfId="3597"/>
    <cellStyle name="Total 5" xfId="1942"/>
    <cellStyle name="Total 5 2" xfId="4006"/>
    <cellStyle name="Total 6" xfId="1943"/>
    <cellStyle name="Total 6 2" xfId="4007"/>
    <cellStyle name="Total 7" xfId="1944"/>
    <cellStyle name="Total 7 2" xfId="4008"/>
    <cellStyle name="Total 8" xfId="1945"/>
    <cellStyle name="Total 8 2" xfId="4009"/>
    <cellStyle name="Total 9" xfId="1946"/>
    <cellStyle name="Total 9 2" xfId="4010"/>
    <cellStyle name="Warning Text 10" xfId="1947"/>
    <cellStyle name="Warning Text 10 2" xfId="2931"/>
    <cellStyle name="Warning Text 11" xfId="1948"/>
    <cellStyle name="Warning Text 11 2" xfId="2934"/>
    <cellStyle name="Warning Text 12" xfId="1949"/>
    <cellStyle name="Warning Text 12 2" xfId="2937"/>
    <cellStyle name="Warning Text 13" xfId="1950"/>
    <cellStyle name="Warning Text 13 2" xfId="2940"/>
    <cellStyle name="Warning Text 14" xfId="1951"/>
    <cellStyle name="Warning Text 14 2" xfId="2943"/>
    <cellStyle name="Warning Text 15" xfId="1952"/>
    <cellStyle name="Warning Text 15 2" xfId="2947"/>
    <cellStyle name="Warning Text 16" xfId="1953"/>
    <cellStyle name="Warning Text 16 2" xfId="2729"/>
    <cellStyle name="Warning Text 17" xfId="1954"/>
    <cellStyle name="Warning Text 17 2" xfId="2734"/>
    <cellStyle name="Warning Text 18" xfId="1955"/>
    <cellStyle name="Warning Text 18 2" xfId="2739"/>
    <cellStyle name="Warning Text 19" xfId="1956"/>
    <cellStyle name="Warning Text 19 2" xfId="2744"/>
    <cellStyle name="Warning Text 2" xfId="408"/>
    <cellStyle name="Warning Text 20" xfId="1957"/>
    <cellStyle name="Warning Text 20 2" xfId="2946"/>
    <cellStyle name="Warning Text 21" xfId="1958"/>
    <cellStyle name="Warning Text 21 2" xfId="2728"/>
    <cellStyle name="Warning Text 22" xfId="1959"/>
    <cellStyle name="Warning Text 22 2" xfId="2733"/>
    <cellStyle name="Warning Text 23" xfId="1960"/>
    <cellStyle name="Warning Text 23 2" xfId="2738"/>
    <cellStyle name="Warning Text 24" xfId="1961"/>
    <cellStyle name="Warning Text 24 2" xfId="2743"/>
    <cellStyle name="Warning Text 25" xfId="1962"/>
    <cellStyle name="Warning Text 25 2" xfId="2749"/>
    <cellStyle name="Warning Text 26" xfId="1963"/>
    <cellStyle name="Warning Text 26 2" xfId="2753"/>
    <cellStyle name="Warning Text 27" xfId="1964"/>
    <cellStyle name="Warning Text 27 2" xfId="2758"/>
    <cellStyle name="Warning Text 28" xfId="1965"/>
    <cellStyle name="Warning Text 28 2" xfId="2763"/>
    <cellStyle name="Warning Text 29" xfId="1966"/>
    <cellStyle name="Warning Text 29 2" xfId="4012"/>
    <cellStyle name="Warning Text 3" xfId="409"/>
    <cellStyle name="Warning Text 30" xfId="1967"/>
    <cellStyle name="Warning Text 30 2" xfId="2748"/>
    <cellStyle name="Warning Text 31" xfId="1968"/>
    <cellStyle name="Warning Text 31 2" xfId="2752"/>
    <cellStyle name="Warning Text 32" xfId="1969"/>
    <cellStyle name="Warning Text 32 2" xfId="2757"/>
    <cellStyle name="Warning Text 33" xfId="1970"/>
    <cellStyle name="Warning Text 33 2" xfId="2762"/>
    <cellStyle name="Warning Text 34" xfId="1971"/>
    <cellStyle name="Warning Text 34 2" xfId="4011"/>
    <cellStyle name="Warning Text 35" xfId="1972"/>
    <cellStyle name="Warning Text 35 2" xfId="4014"/>
    <cellStyle name="Warning Text 36" xfId="1973"/>
    <cellStyle name="Warning Text 36 2" xfId="4015"/>
    <cellStyle name="Warning Text 37" xfId="1974"/>
    <cellStyle name="Warning Text 37 2" xfId="4016"/>
    <cellStyle name="Warning Text 38" xfId="1975"/>
    <cellStyle name="Warning Text 38 2" xfId="4017"/>
    <cellStyle name="Warning Text 39" xfId="1976"/>
    <cellStyle name="Warning Text 39 2" xfId="4018"/>
    <cellStyle name="Warning Text 4" xfId="1977"/>
    <cellStyle name="Warning Text 4 2" xfId="4019"/>
    <cellStyle name="Warning Text 40" xfId="407"/>
    <cellStyle name="Warning Text 40 2" xfId="4013"/>
    <cellStyle name="Warning Text 5" xfId="1978"/>
    <cellStyle name="Warning Text 5 2" xfId="4020"/>
    <cellStyle name="Warning Text 6" xfId="1979"/>
    <cellStyle name="Warning Text 6 2" xfId="4021"/>
    <cellStyle name="Warning Text 7" xfId="1980"/>
    <cellStyle name="Warning Text 7 2" xfId="4022"/>
    <cellStyle name="Warning Text 8" xfId="1981"/>
    <cellStyle name="Warning Text 8 2" xfId="4023"/>
    <cellStyle name="Warning Text 9" xfId="1982"/>
    <cellStyle name="Warning Text 9 2" xfId="4024"/>
    <cellStyle name="การคำนวณ" xfId="2020"/>
    <cellStyle name="การคำนวณ 2" xfId="4041"/>
    <cellStyle name="ข้อความเตือน" xfId="2021"/>
    <cellStyle name="ข้อความเตือน 2" xfId="3884"/>
    <cellStyle name="ข้อความอธิบาย" xfId="2022"/>
    <cellStyle name="ข้อความอธิบาย 2" xfId="3668"/>
    <cellStyle name="เครื่องหมายจุลภาค 10" xfId="410"/>
    <cellStyle name="เครื่องหมายจุลภาค 10 2" xfId="411"/>
    <cellStyle name="เครื่องหมายจุลภาค 10 2 2" xfId="4026"/>
    <cellStyle name="เครื่องหมายจุลภาค 10 3" xfId="412"/>
    <cellStyle name="เครื่องหมายจุลภาค 10 4" xfId="4025"/>
    <cellStyle name="เครื่องหมายจุลภาค 10_Q2-54+บิล แลนด์-นุ่น(1)" xfId="413"/>
    <cellStyle name="เครื่องหมายจุลภาค 11" xfId="414"/>
    <cellStyle name="เครื่องหมายจุลภาค 11 2" xfId="415"/>
    <cellStyle name="เครื่องหมายจุลภาค 11 3" xfId="416"/>
    <cellStyle name="เครื่องหมายจุลภาค 11 3 2" xfId="4027"/>
    <cellStyle name="เครื่องหมายจุลภาค 12" xfId="417"/>
    <cellStyle name="เครื่องหมายจุลภาค 12 2" xfId="418"/>
    <cellStyle name="เครื่องหมายจุลภาค 13" xfId="419"/>
    <cellStyle name="เครื่องหมายจุลภาค 13 2" xfId="420"/>
    <cellStyle name="เครื่องหมายจุลภาค 14" xfId="421"/>
    <cellStyle name="เครื่องหมายจุลภาค 14 2" xfId="422"/>
    <cellStyle name="เครื่องหมายจุลภาค 15" xfId="423"/>
    <cellStyle name="เครื่องหมายจุลภาค 16" xfId="424"/>
    <cellStyle name="เครื่องหมายจุลภาค 17" xfId="425"/>
    <cellStyle name="เครื่องหมายจุลภาค 18" xfId="426"/>
    <cellStyle name="เครื่องหมายจุลภาค 19" xfId="427"/>
    <cellStyle name="เครื่องหมายจุลภาค 19 2" xfId="1998"/>
    <cellStyle name="เครื่องหมายจุลภาค 2" xfId="55"/>
    <cellStyle name="เครื่องหมายจุลภาค 2 2" xfId="429"/>
    <cellStyle name="เครื่องหมายจุลภาค 2 2 2" xfId="430"/>
    <cellStyle name="เครื่องหมายจุลภาค 2 3" xfId="431"/>
    <cellStyle name="เครื่องหมายจุลภาค 2 4" xfId="432"/>
    <cellStyle name="เครื่องหมายจุลภาค 2 5" xfId="433"/>
    <cellStyle name="เครื่องหมายจุลภาค 2 5 2" xfId="4030"/>
    <cellStyle name="เครื่องหมายจุลภาค 2 6" xfId="428"/>
    <cellStyle name="เครื่องหมายจุลภาค 2 6 2" xfId="4031"/>
    <cellStyle name="เครื่องหมายจุลภาค 2 7" xfId="4029"/>
    <cellStyle name="เครื่องหมายจุลภาค 2_AJE_Preb" xfId="434"/>
    <cellStyle name="เครื่องหมายจุลภาค 20" xfId="494"/>
    <cellStyle name="เครื่องหมายจุลภาค 20 2" xfId="2000"/>
    <cellStyle name="เครื่องหมายจุลภาค 20 2 2" xfId="2071"/>
    <cellStyle name="เครื่องหมายจุลภาค 20 2 2 2" xfId="2129"/>
    <cellStyle name="เครื่องหมายจุลภาค 20 2 2 3" xfId="2235"/>
    <cellStyle name="เครื่องหมายจุลภาค 20 2 3" xfId="2152"/>
    <cellStyle name="เครื่องหมายจุลภาค 20 2 4" xfId="2174"/>
    <cellStyle name="เครื่องหมายจุลภาค 20 2 5" xfId="2108"/>
    <cellStyle name="เครื่องหมายจุลภาค 20 2 6" xfId="2212"/>
    <cellStyle name="เครื่องหมายจุลภาค 20 2 7" xfId="4032"/>
    <cellStyle name="เครื่องหมายจุลภาค 20 3" xfId="2062"/>
    <cellStyle name="เครื่องหมายจุลภาค 20 3 2" xfId="2128"/>
    <cellStyle name="เครื่องหมายจุลภาค 20 3 3" xfId="2227"/>
    <cellStyle name="เครื่องหมายจุลภาค 20 4" xfId="2151"/>
    <cellStyle name="เครื่องหมายจุลภาค 20 5" xfId="2173"/>
    <cellStyle name="เครื่องหมายจุลภาค 20 6" xfId="2094"/>
    <cellStyle name="เครื่องหมายจุลภาค 20 7" xfId="2204"/>
    <cellStyle name="เครื่องหมายจุลภาค 20 8" xfId="4028"/>
    <cellStyle name="เครื่องหมายจุลภาค 3" xfId="78"/>
    <cellStyle name="เครื่องหมายจุลภาค 3 2" xfId="436"/>
    <cellStyle name="เครื่องหมายจุลภาค 3 2 2" xfId="3425"/>
    <cellStyle name="เครื่องหมายจุลภาค 3 3" xfId="435"/>
    <cellStyle name="เครื่องหมายจุลภาค 3 3 2" xfId="3429"/>
    <cellStyle name="เครื่องหมายจุลภาค 3 4" xfId="4033"/>
    <cellStyle name="เครื่องหมายจุลภาค 3_Q1-54 บิลท์ แลนด์" xfId="437"/>
    <cellStyle name="เครื่องหมายจุลภาค 4" xfId="438"/>
    <cellStyle name="เครื่องหมายจุลภาค 4 2" xfId="439"/>
    <cellStyle name="เครื่องหมายจุลภาค 5" xfId="440"/>
    <cellStyle name="เครื่องหมายจุลภาค 5 2" xfId="4034"/>
    <cellStyle name="เครื่องหมายจุลภาค 6" xfId="441"/>
    <cellStyle name="เครื่องหมายจุลภาค 7" xfId="442"/>
    <cellStyle name="เครื่องหมายจุลภาค 7 2" xfId="443"/>
    <cellStyle name="เครื่องหมายจุลภาค 7 2 2" xfId="2130"/>
    <cellStyle name="เครื่องหมายจุลภาค 7 2 3" xfId="2092"/>
    <cellStyle name="เครื่องหมายจุลภาค 7_Lead -  NU 31-3-54" xfId="444"/>
    <cellStyle name="เครื่องหมายจุลภาค 8" xfId="445"/>
    <cellStyle name="เครื่องหมายจุลภาค 9" xfId="446"/>
    <cellStyle name="ชื่อเรื่อง" xfId="2023"/>
    <cellStyle name="ชื่อเรื่อง 2" xfId="4042"/>
    <cellStyle name="เซลล์ตรวจสอบ" xfId="2024"/>
    <cellStyle name="เซลล์ตรวจสอบ 2" xfId="4035"/>
    <cellStyle name="เซลล์ที่มีการเชื่อมโยง" xfId="2025"/>
    <cellStyle name="เซลล์ที่มีการเชื่อมโยง 2" xfId="4036"/>
    <cellStyle name="ดี" xfId="2026"/>
    <cellStyle name="ดี 2" xfId="4043"/>
    <cellStyle name="ปกติ 10" xfId="447"/>
    <cellStyle name="ปกติ 10 2" xfId="448"/>
    <cellStyle name="ปกติ 10 3" xfId="4044"/>
    <cellStyle name="ปกติ 11" xfId="449"/>
    <cellStyle name="ปกติ 11 2" xfId="450"/>
    <cellStyle name="ปกติ 11 3" xfId="4045"/>
    <cellStyle name="ปกติ 12" xfId="451"/>
    <cellStyle name="ปกติ 12 2" xfId="4046"/>
    <cellStyle name="ปกติ 13" xfId="452"/>
    <cellStyle name="ปกติ 14" xfId="453"/>
    <cellStyle name="ปกติ 15" xfId="493"/>
    <cellStyle name="ปกติ 15 2" xfId="1999"/>
    <cellStyle name="ปกติ 15 2 2" xfId="2070"/>
    <cellStyle name="ปกติ 15 2 2 2" xfId="2132"/>
    <cellStyle name="ปกติ 15 2 2 3" xfId="2234"/>
    <cellStyle name="ปกติ 15 2 3" xfId="2154"/>
    <cellStyle name="ปกติ 15 2 4" xfId="2176"/>
    <cellStyle name="ปกติ 15 2 5" xfId="2107"/>
    <cellStyle name="ปกติ 15 2 6" xfId="2211"/>
    <cellStyle name="ปกติ 15 2 7" xfId="4048"/>
    <cellStyle name="ปกติ 15 3" xfId="2061"/>
    <cellStyle name="ปกติ 15 3 2" xfId="2131"/>
    <cellStyle name="ปกติ 15 3 3" xfId="2226"/>
    <cellStyle name="ปกติ 15 4" xfId="2153"/>
    <cellStyle name="ปกติ 15 5" xfId="2175"/>
    <cellStyle name="ปกติ 15 6" xfId="2093"/>
    <cellStyle name="ปกติ 15 7" xfId="2203"/>
    <cellStyle name="ปกติ 15 8" xfId="4047"/>
    <cellStyle name="ปกติ 16" xfId="495"/>
    <cellStyle name="ปกติ 16 2" xfId="2001"/>
    <cellStyle name="ปกติ 16 2 2" xfId="2072"/>
    <cellStyle name="ปกติ 16 2 2 2" xfId="2134"/>
    <cellStyle name="ปกติ 16 2 2 3" xfId="2236"/>
    <cellStyle name="ปกติ 16 2 3" xfId="2156"/>
    <cellStyle name="ปกติ 16 2 4" xfId="2178"/>
    <cellStyle name="ปกติ 16 2 5" xfId="2109"/>
    <cellStyle name="ปกติ 16 2 6" xfId="2213"/>
    <cellStyle name="ปกติ 16 2 7" xfId="4050"/>
    <cellStyle name="ปกติ 16 3" xfId="2063"/>
    <cellStyle name="ปกติ 16 3 2" xfId="2133"/>
    <cellStyle name="ปกติ 16 3 3" xfId="2228"/>
    <cellStyle name="ปกติ 16 4" xfId="2155"/>
    <cellStyle name="ปกติ 16 5" xfId="2177"/>
    <cellStyle name="ปกติ 16 6" xfId="2095"/>
    <cellStyle name="ปกติ 16 7" xfId="2205"/>
    <cellStyle name="ปกติ 16 8" xfId="4049"/>
    <cellStyle name="ปกติ 2" xfId="13"/>
    <cellStyle name="ปกติ 2 2" xfId="67"/>
    <cellStyle name="ปกติ 2 2 2" xfId="455"/>
    <cellStyle name="ปกติ 2 2 3" xfId="454"/>
    <cellStyle name="ปกติ 2 3" xfId="456"/>
    <cellStyle name="ปกติ 2 3 2" xfId="3300"/>
    <cellStyle name="ปกติ 2 4" xfId="457"/>
    <cellStyle name="ปกติ 2 4 2" xfId="3303"/>
    <cellStyle name="ปกติ 2 5" xfId="458"/>
    <cellStyle name="ปกติ 2 5 2" xfId="3307"/>
    <cellStyle name="ปกติ 2 6" xfId="82"/>
    <cellStyle name="ปกติ 2 6 2" xfId="3310"/>
    <cellStyle name="ปกติ 2 7" xfId="53"/>
    <cellStyle name="ปกติ 2_40-1 บิลแลนด์" xfId="459"/>
    <cellStyle name="ปกติ 3" xfId="14"/>
    <cellStyle name="ปกติ 3 2" xfId="68"/>
    <cellStyle name="ปกติ 3 2 2" xfId="76"/>
    <cellStyle name="ปกติ 3 2 2 2" xfId="462"/>
    <cellStyle name="ปกติ 3 2 2 2 2" xfId="4054"/>
    <cellStyle name="ปกติ 3 2 2 3" xfId="2054"/>
    <cellStyle name="ปกติ 3 2 2 3 2" xfId="2137"/>
    <cellStyle name="ปกติ 3 2 2 3 3" xfId="2220"/>
    <cellStyle name="ปกติ 3 2 2 4" xfId="2159"/>
    <cellStyle name="ปกติ 3 2 2 5" xfId="2181"/>
    <cellStyle name="ปกติ 3 2 2 6" xfId="2083"/>
    <cellStyle name="ปกติ 3 2 2 7" xfId="2197"/>
    <cellStyle name="ปกติ 3 2 2 8" xfId="4053"/>
    <cellStyle name="ปกติ 3 2 3" xfId="461"/>
    <cellStyle name="ปกติ 3 2 3 2" xfId="4055"/>
    <cellStyle name="ปกติ 3 2 4" xfId="2050"/>
    <cellStyle name="ปกติ 3 2 4 2" xfId="2136"/>
    <cellStyle name="ปกติ 3 2 4 3" xfId="2216"/>
    <cellStyle name="ปกติ 3 2 5" xfId="2158"/>
    <cellStyle name="ปกติ 3 2 6" xfId="2180"/>
    <cellStyle name="ปกติ 3 2 7" xfId="2079"/>
    <cellStyle name="ปกติ 3 2 8" xfId="2193"/>
    <cellStyle name="ปกติ 3 2 9" xfId="4052"/>
    <cellStyle name="ปกติ 3 3" xfId="75"/>
    <cellStyle name="ปกติ 3 3 2" xfId="464"/>
    <cellStyle name="ปกติ 3 3 3" xfId="463"/>
    <cellStyle name="ปกติ 3 3 4" xfId="2053"/>
    <cellStyle name="ปกติ 3 3 4 2" xfId="2138"/>
    <cellStyle name="ปกติ 3 3 4 3" xfId="2219"/>
    <cellStyle name="ปกติ 3 3 5" xfId="2160"/>
    <cellStyle name="ปกติ 3 3 6" xfId="2182"/>
    <cellStyle name="ปกติ 3 3 7" xfId="2082"/>
    <cellStyle name="ปกติ 3 3 8" xfId="2196"/>
    <cellStyle name="ปกติ 3 3 9" xfId="4056"/>
    <cellStyle name="ปกติ 3 4" xfId="460"/>
    <cellStyle name="ปกติ 3 4 2" xfId="4039"/>
    <cellStyle name="ปกติ 3 5" xfId="54"/>
    <cellStyle name="ปกติ 3 5 2" xfId="2135"/>
    <cellStyle name="ปกติ 3 5 3" xfId="2192"/>
    <cellStyle name="ปกติ 3 6" xfId="2049"/>
    <cellStyle name="ปกติ 3 6 2" xfId="2157"/>
    <cellStyle name="ปกติ 3 6 3" xfId="2215"/>
    <cellStyle name="ปกติ 3 7" xfId="2179"/>
    <cellStyle name="ปกติ 3 8" xfId="2078"/>
    <cellStyle name="ปกติ 3 9" xfId="4051"/>
    <cellStyle name="ปกติ 3_Index Prebuilt" xfId="465"/>
    <cellStyle name="ปกติ 4" xfId="466"/>
    <cellStyle name="ปกติ 4 2" xfId="27"/>
    <cellStyle name="ปกติ 4 2 2" xfId="467"/>
    <cellStyle name="ปกติ 4_Book2" xfId="468"/>
    <cellStyle name="ปกติ 5" xfId="469"/>
    <cellStyle name="ปกติ 5 2" xfId="4057"/>
    <cellStyle name="ปกติ 6" xfId="470"/>
    <cellStyle name="ปกติ 6 2" xfId="471"/>
    <cellStyle name="ปกติ 6 2 2" xfId="4059"/>
    <cellStyle name="ปกติ 6 3" xfId="4058"/>
    <cellStyle name="ปกติ 6_PRE-BUILTQ1-54" xfId="472"/>
    <cellStyle name="ปกติ 7" xfId="473"/>
    <cellStyle name="ปกติ 8" xfId="474"/>
    <cellStyle name="ปกติ 8 2" xfId="4060"/>
    <cellStyle name="ปกติ 9" xfId="475"/>
    <cellStyle name="ปกติ 9 2" xfId="476"/>
    <cellStyle name="ปกติ 9_Lead -  NU 31-3-54" xfId="477"/>
    <cellStyle name="ปกติ_Book2" xfId="15"/>
    <cellStyle name="ปกติ_Sheet1" xfId="16"/>
    <cellStyle name="ปกติ_Sheet1 2" xfId="17"/>
    <cellStyle name="ปกติ_Sheet1_a710T-Dec'49 เอสพีพี ซีรีน" xfId="25"/>
    <cellStyle name="ปกติ_Sheet1_APD-Dec46-T03" xfId="2237"/>
    <cellStyle name="ปกติ_Sheet1_Pre-Built-Mar'51-t3" xfId="18"/>
    <cellStyle name="ปกติ_Sheet1_Samchai-Jun'50-T3" xfId="19"/>
    <cellStyle name="ปกติ_SPC-Dec'50-T3" xfId="20"/>
    <cellStyle name="ปกติ_SPC-Dec'50-T3 2" xfId="21"/>
    <cellStyle name="ปกติ_SPC-Dec'50-T3_Note new STD" xfId="2076"/>
    <cellStyle name="ป้อนค่า" xfId="2027"/>
    <cellStyle name="ป้อนค่า 2" xfId="4061"/>
    <cellStyle name="ปานกลาง" xfId="2028"/>
    <cellStyle name="ปานกลาง 2" xfId="478"/>
    <cellStyle name="ปานกลาง 2 2" xfId="4063"/>
    <cellStyle name="ปานกลาง 3" xfId="4062"/>
    <cellStyle name="เปอร์เซ็นต์ 2" xfId="479"/>
    <cellStyle name="เปอร์เซ็นต์ 2 2" xfId="480"/>
    <cellStyle name="เปอร์เซ็นต์ 2 3" xfId="481"/>
    <cellStyle name="เปอร์เซ็นต์ 2 4" xfId="482"/>
    <cellStyle name="เปอร์เซ็นต์ 3" xfId="483"/>
    <cellStyle name="เปอร์เซ็นต์ 4" xfId="484"/>
    <cellStyle name="เปอร์เซ็นต์ 4 2" xfId="4037"/>
    <cellStyle name="เปอร์เซ็นต์ 5" xfId="485"/>
    <cellStyle name="เปอร์เซ็นต์ 5 2" xfId="486"/>
    <cellStyle name="เปอร์เซ็นต์ 5 3" xfId="4038"/>
    <cellStyle name="เปอร์เซ็นต์ 6" xfId="487"/>
    <cellStyle name="ผลรวม" xfId="2029"/>
    <cellStyle name="ผลรวม 2" xfId="4064"/>
    <cellStyle name="แย่" xfId="2030"/>
    <cellStyle name="แย่ 2" xfId="4040"/>
    <cellStyle name="ส่วนที่ถูกเน้น1" xfId="2031"/>
    <cellStyle name="ส่วนที่ถูกเน้น1 2" xfId="3009"/>
    <cellStyle name="ส่วนที่ถูกเน้น2" xfId="2032"/>
    <cellStyle name="ส่วนที่ถูกเน้น2 2" xfId="3011"/>
    <cellStyle name="ส่วนที่ถูกเน้น3" xfId="2033"/>
    <cellStyle name="ส่วนที่ถูกเน้น3 2" xfId="3013"/>
    <cellStyle name="ส่วนที่ถูกเน้น4" xfId="2034"/>
    <cellStyle name="ส่วนที่ถูกเน้น4 2" xfId="3015"/>
    <cellStyle name="ส่วนที่ถูกเน้น5" xfId="2035"/>
    <cellStyle name="ส่วนที่ถูกเน้น5 2" xfId="3017"/>
    <cellStyle name="ส่วนที่ถูกเน้น6" xfId="2036"/>
    <cellStyle name="ส่วนที่ถูกเน้น6 2" xfId="3020"/>
    <cellStyle name="เส้นขอบขวา" xfId="488"/>
    <cellStyle name="เส้นขอบขวา 2" xfId="489"/>
    <cellStyle name="เส้นขอบขวา 3" xfId="490"/>
    <cellStyle name="เส้นขอบขวา 4" xfId="491"/>
    <cellStyle name="เส้นขอบขวา_FA BL" xfId="492"/>
    <cellStyle name="แสดงผล" xfId="2037"/>
    <cellStyle name="แสดงผล 2" xfId="3824"/>
    <cellStyle name="หมายเหตุ" xfId="2038"/>
    <cellStyle name="หมายเหตุ 2" xfId="4065"/>
    <cellStyle name="หัวเรื่อง 1" xfId="2039"/>
    <cellStyle name="หัวเรื่อง 1 2" xfId="4066"/>
    <cellStyle name="หัวเรื่อง 2" xfId="2040"/>
    <cellStyle name="หัวเรื่อง 2 2" xfId="4067"/>
    <cellStyle name="หัวเรื่อง 3" xfId="2041"/>
    <cellStyle name="หัวเรื่อง 3 2" xfId="4068"/>
    <cellStyle name="หัวเรื่อง 4" xfId="2042"/>
    <cellStyle name="หัวเรื่อง 4 2" xfId="4069"/>
  </cellStyles>
  <dxfs count="1">
    <dxf>
      <font>
        <color rgb="FF9C0006"/>
      </font>
      <fill>
        <patternFill>
          <bgColor rgb="FFFFC7CE"/>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gl-feb.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odjana\Pre-Built\02%20Work\Audit\03%20Job%20DTTJ\working%20paper\Job\Herba%2009\8110%20Sales-Local%20Combined%20Leadshee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ทดลอง"/>
      <sheetName val="สินค้าคงเหลือ"/>
      <sheetName val="รายการปรับปรุง"/>
      <sheetName val="cost4-47"/>
    </sheetNames>
    <sheetDataSet>
      <sheetData sheetId="0"/>
      <sheetData sheetId="1"/>
      <sheetData sheetId="2"/>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Rollforward"/>
      <sheetName val="thershold"/>
      <sheetName val="Anaytical reviewed"/>
    </sheetNames>
    <sheetDataSet>
      <sheetData sheetId="0">
        <row r="2">
          <cell r="G2" t="str">
            <v>Preliminary</v>
          </cell>
          <cell r="I2" t="str">
            <v>AJE</v>
          </cell>
          <cell r="J2" t="str">
            <v>Adjusted</v>
          </cell>
          <cell r="K2" t="str">
            <v>RJE</v>
          </cell>
          <cell r="L2" t="str">
            <v>31/12/09</v>
          </cell>
          <cell r="N2" t="str">
            <v>31/12/08</v>
          </cell>
        </row>
        <row r="3">
          <cell r="G3" t="str">
            <v>GL</v>
          </cell>
          <cell r="N3" t="str">
            <v>{a}</v>
          </cell>
        </row>
        <row r="4">
          <cell r="G4">
            <v>0</v>
          </cell>
          <cell r="I4">
            <v>0</v>
          </cell>
          <cell r="J4">
            <v>0</v>
          </cell>
          <cell r="K4">
            <v>0</v>
          </cell>
          <cell r="L4">
            <v>0</v>
          </cell>
          <cell r="N4">
            <v>0</v>
          </cell>
        </row>
        <row r="5">
          <cell r="G5">
            <v>0</v>
          </cell>
          <cell r="I5">
            <v>0</v>
          </cell>
          <cell r="J5">
            <v>0</v>
          </cell>
          <cell r="K5">
            <v>0</v>
          </cell>
          <cell r="L5">
            <v>0</v>
          </cell>
          <cell r="N5">
            <v>0</v>
          </cell>
        </row>
        <row r="6">
          <cell r="G6">
            <v>0</v>
          </cell>
          <cell r="I6">
            <v>0</v>
          </cell>
          <cell r="J6">
            <v>0</v>
          </cell>
          <cell r="K6">
            <v>0</v>
          </cell>
          <cell r="L6">
            <v>0</v>
          </cell>
          <cell r="N6">
            <v>0</v>
          </cell>
        </row>
        <row r="8">
          <cell r="G8">
            <v>0</v>
          </cell>
          <cell r="I8">
            <v>0</v>
          </cell>
          <cell r="J8">
            <v>0</v>
          </cell>
          <cell r="K8">
            <v>0</v>
          </cell>
          <cell r="L8">
            <v>0</v>
          </cell>
          <cell r="N8">
            <v>0</v>
          </cell>
        </row>
        <row r="9">
          <cell r="G9">
            <v>0</v>
          </cell>
          <cell r="I9">
            <v>0</v>
          </cell>
          <cell r="J9">
            <v>0</v>
          </cell>
          <cell r="K9">
            <v>0</v>
          </cell>
          <cell r="L9">
            <v>0</v>
          </cell>
          <cell r="N9">
            <v>0</v>
          </cell>
        </row>
        <row r="10">
          <cell r="G10">
            <v>-798123269.75</v>
          </cell>
          <cell r="I10">
            <v>0</v>
          </cell>
          <cell r="J10">
            <v>-798123269.75</v>
          </cell>
          <cell r="K10">
            <v>0</v>
          </cell>
          <cell r="L10">
            <v>-798123269.75</v>
          </cell>
          <cell r="N10">
            <v>-1015677465.16</v>
          </cell>
        </row>
        <row r="11">
          <cell r="G11">
            <v>-798123269.75</v>
          </cell>
          <cell r="I11">
            <v>0</v>
          </cell>
          <cell r="J11">
            <v>-798123269.75</v>
          </cell>
          <cell r="K11">
            <v>0</v>
          </cell>
          <cell r="L11">
            <v>-798123269.75</v>
          </cell>
          <cell r="N11">
            <v>-1015677465.16</v>
          </cell>
        </row>
        <row r="12">
          <cell r="G12">
            <v>-798123269.75</v>
          </cell>
          <cell r="I12">
            <v>0</v>
          </cell>
          <cell r="J12">
            <v>-798123269.75</v>
          </cell>
          <cell r="K12">
            <v>0</v>
          </cell>
          <cell r="L12">
            <v>-798123269.75</v>
          </cell>
          <cell r="N12">
            <v>-1015677465.16</v>
          </cell>
        </row>
      </sheetData>
      <sheetData sheetId="1">
        <row r="1">
          <cell r="F1" t="str">
            <v>Preliminary</v>
          </cell>
          <cell r="G1" t="str">
            <v>AJE</v>
          </cell>
          <cell r="H1" t="str">
            <v>Adjusted</v>
          </cell>
          <cell r="I1" t="str">
            <v>RJE</v>
          </cell>
          <cell r="J1" t="str">
            <v>31/12/09</v>
          </cell>
          <cell r="K1" t="str">
            <v>31/12/08</v>
          </cell>
        </row>
        <row r="3">
          <cell r="F3">
            <v>0</v>
          </cell>
          <cell r="G3">
            <v>0</v>
          </cell>
          <cell r="H3">
            <v>0</v>
          </cell>
          <cell r="I3">
            <v>0</v>
          </cell>
          <cell r="J3">
            <v>0</v>
          </cell>
          <cell r="K3">
            <v>0</v>
          </cell>
        </row>
        <row r="4">
          <cell r="F4">
            <v>0</v>
          </cell>
          <cell r="G4">
            <v>0</v>
          </cell>
          <cell r="H4">
            <v>0</v>
          </cell>
          <cell r="I4">
            <v>0</v>
          </cell>
          <cell r="J4">
            <v>0</v>
          </cell>
          <cell r="K4">
            <v>0</v>
          </cell>
        </row>
        <row r="5">
          <cell r="F5">
            <v>0</v>
          </cell>
          <cell r="G5">
            <v>0</v>
          </cell>
          <cell r="H5">
            <v>0</v>
          </cell>
          <cell r="I5">
            <v>0</v>
          </cell>
          <cell r="J5">
            <v>0</v>
          </cell>
          <cell r="K5">
            <v>0</v>
          </cell>
        </row>
        <row r="7">
          <cell r="F7">
            <v>0</v>
          </cell>
          <cell r="G7">
            <v>0</v>
          </cell>
          <cell r="H7">
            <v>0</v>
          </cell>
          <cell r="I7">
            <v>0</v>
          </cell>
          <cell r="J7">
            <v>0</v>
          </cell>
          <cell r="K7">
            <v>0</v>
          </cell>
        </row>
        <row r="8">
          <cell r="F8">
            <v>0</v>
          </cell>
          <cell r="G8">
            <v>0</v>
          </cell>
          <cell r="H8">
            <v>0</v>
          </cell>
          <cell r="I8">
            <v>0</v>
          </cell>
          <cell r="J8">
            <v>0</v>
          </cell>
          <cell r="K8">
            <v>0</v>
          </cell>
        </row>
        <row r="9">
          <cell r="F9">
            <v>-798123269.75</v>
          </cell>
          <cell r="G9">
            <v>0</v>
          </cell>
          <cell r="H9">
            <v>-798123269.75</v>
          </cell>
          <cell r="I9">
            <v>0</v>
          </cell>
          <cell r="J9">
            <v>-798123269.75</v>
          </cell>
          <cell r="K9">
            <v>-1015677465.16</v>
          </cell>
        </row>
        <row r="10">
          <cell r="F10">
            <v>-798123269.75</v>
          </cell>
          <cell r="G10">
            <v>0</v>
          </cell>
          <cell r="H10">
            <v>-798123269.75</v>
          </cell>
          <cell r="I10">
            <v>0</v>
          </cell>
          <cell r="J10">
            <v>-798123269.75</v>
          </cell>
          <cell r="K10">
            <v>-1015677465.16</v>
          </cell>
        </row>
        <row r="11">
          <cell r="F11">
            <v>-798123269.75</v>
          </cell>
          <cell r="G11">
            <v>0</v>
          </cell>
          <cell r="H11">
            <v>-798123269.75</v>
          </cell>
          <cell r="I11">
            <v>0</v>
          </cell>
          <cell r="J11">
            <v>-798123269.75</v>
          </cell>
          <cell r="K11">
            <v>-1015677465.16</v>
          </cell>
        </row>
      </sheetData>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6"/>
  <sheetViews>
    <sheetView zoomScaleNormal="100" zoomScaleSheetLayoutView="90" workbookViewId="0">
      <selection activeCell="F149" sqref="F148:F149"/>
    </sheetView>
  </sheetViews>
  <sheetFormatPr defaultRowHeight="21.75"/>
  <cols>
    <col min="1" max="8" width="9.140625" style="133" customWidth="1"/>
    <col min="9" max="9" width="6.28515625" style="133" customWidth="1"/>
    <col min="10" max="10" width="16.42578125" style="133" customWidth="1"/>
    <col min="11" max="11" width="3.140625" style="133" customWidth="1"/>
    <col min="12" max="12" width="11.28515625" style="133" customWidth="1"/>
    <col min="13" max="16384" width="9.140625" style="133"/>
  </cols>
  <sheetData>
    <row r="1" spans="1:13" ht="24" customHeight="1">
      <c r="A1" s="929" t="s">
        <v>69</v>
      </c>
      <c r="B1" s="929"/>
      <c r="C1" s="929"/>
      <c r="D1" s="929"/>
      <c r="E1" s="929"/>
      <c r="F1" s="929"/>
      <c r="G1" s="929"/>
      <c r="H1" s="929"/>
      <c r="I1" s="929"/>
      <c r="J1" s="929"/>
      <c r="K1" s="154"/>
    </row>
    <row r="2" spans="1:13" ht="24" customHeight="1">
      <c r="A2" s="929" t="s">
        <v>49</v>
      </c>
      <c r="B2" s="929"/>
      <c r="C2" s="929"/>
      <c r="D2" s="929"/>
      <c r="E2" s="929"/>
      <c r="F2" s="929"/>
      <c r="G2" s="929"/>
      <c r="H2" s="929"/>
      <c r="I2" s="929"/>
      <c r="J2" s="929"/>
      <c r="K2" s="154"/>
    </row>
    <row r="3" spans="1:13" s="83" customFormat="1" ht="24" customHeight="1">
      <c r="A3" s="930" t="s">
        <v>611</v>
      </c>
      <c r="B3" s="930"/>
      <c r="C3" s="930"/>
      <c r="D3" s="930"/>
      <c r="E3" s="930"/>
      <c r="F3" s="930"/>
      <c r="G3" s="930"/>
      <c r="H3" s="930"/>
      <c r="I3" s="930"/>
      <c r="J3" s="930"/>
      <c r="L3" s="155"/>
    </row>
    <row r="4" spans="1:13" s="83" customFormat="1" ht="24" customHeight="1">
      <c r="A4" s="156"/>
      <c r="B4" s="156"/>
      <c r="C4" s="156"/>
      <c r="D4" s="156"/>
      <c r="E4" s="156"/>
      <c r="F4" s="156"/>
      <c r="G4" s="156"/>
      <c r="H4" s="156"/>
      <c r="I4" s="156"/>
      <c r="J4" s="156"/>
      <c r="K4" s="300"/>
      <c r="L4" s="155"/>
    </row>
    <row r="5" spans="1:13" s="83" customFormat="1" ht="24" customHeight="1">
      <c r="A5" s="154" t="s">
        <v>23</v>
      </c>
      <c r="B5" s="154"/>
      <c r="C5" s="154"/>
      <c r="D5" s="154"/>
      <c r="E5" s="154"/>
      <c r="F5" s="154"/>
      <c r="G5" s="154"/>
      <c r="H5" s="154"/>
      <c r="I5" s="154"/>
      <c r="J5" s="133"/>
      <c r="L5" s="155"/>
    </row>
    <row r="6" spans="1:13" s="83" customFormat="1" ht="24" customHeight="1">
      <c r="A6" s="154" t="s">
        <v>856</v>
      </c>
      <c r="B6" s="133"/>
      <c r="C6" s="154"/>
      <c r="D6" s="154"/>
      <c r="E6" s="154"/>
      <c r="F6" s="154"/>
      <c r="G6" s="154"/>
      <c r="H6" s="154"/>
      <c r="I6" s="154"/>
      <c r="J6" s="57"/>
      <c r="L6" s="155"/>
    </row>
    <row r="7" spans="1:13" s="83" customFormat="1" ht="24" customHeight="1">
      <c r="A7" s="154" t="s">
        <v>854</v>
      </c>
      <c r="B7" s="133"/>
      <c r="C7" s="154"/>
      <c r="D7" s="154"/>
      <c r="E7" s="154"/>
      <c r="F7" s="154"/>
      <c r="G7" s="154"/>
      <c r="H7" s="154"/>
      <c r="I7" s="154"/>
      <c r="J7" s="57"/>
      <c r="L7" s="155"/>
    </row>
    <row r="8" spans="1:13" s="83" customFormat="1" ht="24" customHeight="1">
      <c r="A8" s="154" t="s">
        <v>855</v>
      </c>
      <c r="B8" s="133"/>
      <c r="C8" s="154"/>
      <c r="D8" s="154"/>
      <c r="E8" s="154"/>
      <c r="F8" s="154"/>
      <c r="G8" s="154"/>
      <c r="H8" s="154"/>
      <c r="I8" s="154"/>
      <c r="J8" s="57"/>
      <c r="L8" s="155"/>
    </row>
    <row r="9" spans="1:13" s="83" customFormat="1" ht="24" customHeight="1">
      <c r="A9" s="157" t="s">
        <v>214</v>
      </c>
      <c r="B9" s="133"/>
      <c r="C9" s="154"/>
      <c r="D9" s="154"/>
      <c r="E9" s="154"/>
      <c r="F9" s="154"/>
      <c r="G9" s="154"/>
      <c r="H9" s="154"/>
      <c r="I9" s="154"/>
      <c r="J9" s="57"/>
      <c r="L9" s="155"/>
    </row>
    <row r="10" spans="1:13" s="83" customFormat="1" ht="24" customHeight="1">
      <c r="A10" s="154" t="s">
        <v>215</v>
      </c>
      <c r="B10" s="133"/>
      <c r="C10" s="154"/>
      <c r="D10" s="154"/>
      <c r="E10" s="154"/>
      <c r="F10" s="154"/>
      <c r="G10" s="154"/>
      <c r="H10" s="154"/>
      <c r="I10" s="154"/>
      <c r="J10" s="133"/>
      <c r="L10" s="155"/>
    </row>
    <row r="11" spans="1:13" s="29" customFormat="1" ht="24" customHeight="1">
      <c r="A11" s="29" t="s">
        <v>133</v>
      </c>
      <c r="B11" s="158"/>
      <c r="C11" s="159"/>
      <c r="D11" s="159"/>
      <c r="E11" s="159"/>
      <c r="F11" s="159"/>
      <c r="G11" s="159"/>
    </row>
    <row r="12" spans="1:13" s="29" customFormat="1" ht="24" customHeight="1">
      <c r="A12" s="160" t="s">
        <v>132</v>
      </c>
      <c r="C12" s="161"/>
      <c r="D12" s="161"/>
      <c r="E12" s="161"/>
      <c r="F12" s="161"/>
      <c r="G12" s="161"/>
      <c r="H12" s="161"/>
      <c r="I12" s="161"/>
      <c r="J12" s="161"/>
    </row>
    <row r="13" spans="1:13" s="62" customFormat="1" ht="24" customHeight="1">
      <c r="A13" s="403" t="s">
        <v>441</v>
      </c>
      <c r="B13" s="255"/>
      <c r="C13" s="256"/>
      <c r="D13" s="256"/>
      <c r="E13" s="256"/>
      <c r="F13" s="256"/>
      <c r="G13" s="256"/>
      <c r="H13" s="256"/>
      <c r="I13" s="256"/>
      <c r="J13" s="29"/>
      <c r="K13" s="29"/>
      <c r="L13" s="29"/>
      <c r="M13" s="29"/>
    </row>
    <row r="14" spans="1:13" s="62" customFormat="1" ht="24" customHeight="1">
      <c r="A14" s="404" t="s">
        <v>440</v>
      </c>
      <c r="B14" s="256"/>
      <c r="C14" s="256"/>
      <c r="D14" s="256"/>
      <c r="E14" s="256"/>
      <c r="F14" s="256"/>
      <c r="G14" s="256"/>
      <c r="H14" s="256"/>
      <c r="I14" s="256"/>
      <c r="J14" s="29"/>
      <c r="K14" s="29"/>
      <c r="L14" s="29"/>
      <c r="M14" s="29"/>
    </row>
    <row r="15" spans="1:13" s="62" customFormat="1" ht="24" customHeight="1">
      <c r="A15" s="404" t="s">
        <v>439</v>
      </c>
      <c r="B15" s="256"/>
      <c r="C15" s="256"/>
      <c r="D15" s="256"/>
      <c r="E15" s="256"/>
      <c r="F15" s="256"/>
      <c r="G15" s="256"/>
      <c r="H15" s="256"/>
      <c r="I15" s="256"/>
      <c r="J15" s="29"/>
      <c r="K15" s="29"/>
      <c r="L15" s="29"/>
      <c r="M15" s="29"/>
    </row>
    <row r="16" spans="1:13" s="62" customFormat="1" ht="24" customHeight="1">
      <c r="A16" s="404" t="s">
        <v>442</v>
      </c>
      <c r="B16" s="256"/>
      <c r="C16" s="256"/>
      <c r="D16" s="256"/>
      <c r="E16" s="256"/>
      <c r="F16" s="256"/>
      <c r="G16" s="256"/>
      <c r="H16" s="256"/>
      <c r="I16" s="256"/>
      <c r="J16" s="29"/>
      <c r="K16" s="29"/>
      <c r="L16" s="29"/>
      <c r="M16" s="29"/>
    </row>
    <row r="17" spans="1:13" s="62" customFormat="1" ht="24" customHeight="1">
      <c r="A17" s="404" t="s">
        <v>443</v>
      </c>
      <c r="B17" s="256"/>
      <c r="C17" s="256"/>
      <c r="D17" s="256"/>
      <c r="E17" s="256"/>
      <c r="F17" s="256"/>
      <c r="G17" s="256"/>
      <c r="H17" s="256"/>
      <c r="I17" s="256"/>
      <c r="J17" s="29"/>
      <c r="K17" s="29"/>
      <c r="L17" s="29"/>
      <c r="M17" s="29"/>
    </row>
    <row r="18" spans="1:13" s="62" customFormat="1" ht="24" customHeight="1">
      <c r="A18" s="404" t="s">
        <v>444</v>
      </c>
      <c r="B18" s="255"/>
      <c r="C18" s="29"/>
      <c r="D18" s="256"/>
      <c r="E18" s="256"/>
      <c r="F18" s="256"/>
      <c r="G18" s="256"/>
      <c r="H18" s="256"/>
      <c r="I18" s="256"/>
      <c r="J18" s="29"/>
      <c r="K18" s="29"/>
      <c r="L18" s="29"/>
      <c r="M18" s="29"/>
    </row>
    <row r="19" spans="1:13" s="62" customFormat="1" ht="24" customHeight="1">
      <c r="A19" s="404" t="s">
        <v>445</v>
      </c>
      <c r="B19" s="255"/>
      <c r="C19" s="29"/>
      <c r="D19" s="256"/>
      <c r="E19" s="256"/>
      <c r="F19" s="256"/>
      <c r="G19" s="256"/>
      <c r="H19" s="256"/>
      <c r="I19" s="256"/>
      <c r="J19" s="29"/>
      <c r="K19" s="29"/>
      <c r="L19" s="29"/>
      <c r="M19" s="29"/>
    </row>
    <row r="20" spans="1:13" s="62" customFormat="1" ht="24" customHeight="1">
      <c r="A20" s="160" t="s">
        <v>447</v>
      </c>
      <c r="C20" s="29"/>
      <c r="D20" s="161"/>
      <c r="E20" s="161"/>
      <c r="F20" s="161"/>
      <c r="G20" s="161"/>
      <c r="H20" s="161"/>
      <c r="I20" s="161"/>
      <c r="J20" s="29"/>
      <c r="K20" s="29"/>
      <c r="L20" s="29"/>
      <c r="M20" s="29"/>
    </row>
    <row r="21" spans="1:13" s="61" customFormat="1" ht="24" customHeight="1">
      <c r="A21" s="161" t="s">
        <v>446</v>
      </c>
      <c r="C21" s="162"/>
      <c r="D21" s="163"/>
      <c r="E21" s="162"/>
      <c r="F21" s="162"/>
      <c r="G21" s="162"/>
      <c r="H21" s="164"/>
      <c r="I21" s="165"/>
      <c r="J21" s="29"/>
      <c r="K21" s="29"/>
      <c r="L21" s="29"/>
      <c r="M21" s="29"/>
    </row>
    <row r="22" spans="1:13" s="51" customFormat="1" ht="24" customHeight="1">
      <c r="A22" s="51" t="s">
        <v>226</v>
      </c>
      <c r="B22" s="166"/>
      <c r="D22" s="130"/>
      <c r="E22" s="130"/>
      <c r="F22" s="130"/>
      <c r="G22" s="130"/>
      <c r="H22" s="130"/>
      <c r="I22" s="131"/>
      <c r="J22" s="132"/>
      <c r="K22" s="132"/>
      <c r="L22" s="132"/>
    </row>
    <row r="23" spans="1:13" s="51" customFormat="1" ht="24" customHeight="1">
      <c r="A23" s="167" t="s">
        <v>448</v>
      </c>
      <c r="B23" s="166"/>
      <c r="D23" s="130"/>
      <c r="E23" s="130"/>
      <c r="F23" s="130"/>
      <c r="G23" s="130"/>
      <c r="H23" s="130"/>
      <c r="I23" s="131"/>
      <c r="J23" s="132"/>
      <c r="K23" s="132"/>
      <c r="L23" s="132"/>
    </row>
    <row r="24" spans="1:13" s="51" customFormat="1" ht="24" customHeight="1">
      <c r="A24" s="167" t="s">
        <v>278</v>
      </c>
      <c r="B24" s="166"/>
      <c r="D24" s="130"/>
      <c r="E24" s="130"/>
      <c r="F24" s="130"/>
      <c r="G24" s="130"/>
      <c r="H24" s="130"/>
      <c r="I24" s="131"/>
      <c r="J24" s="132"/>
      <c r="K24" s="132"/>
      <c r="L24" s="132"/>
    </row>
    <row r="25" spans="1:13" s="51" customFormat="1" ht="24" customHeight="1">
      <c r="A25" s="167" t="s">
        <v>193</v>
      </c>
      <c r="B25" s="166"/>
      <c r="D25" s="130"/>
      <c r="E25" s="130"/>
      <c r="F25" s="130"/>
      <c r="G25" s="130"/>
      <c r="H25" s="130"/>
      <c r="I25" s="131"/>
      <c r="J25" s="132"/>
      <c r="K25" s="132"/>
      <c r="L25" s="132"/>
    </row>
    <row r="26" spans="1:13" s="51" customFormat="1" ht="24" customHeight="1">
      <c r="A26" s="75" t="s">
        <v>273</v>
      </c>
      <c r="D26" s="130"/>
      <c r="E26" s="130"/>
      <c r="F26" s="130"/>
      <c r="G26" s="130"/>
      <c r="H26" s="130"/>
      <c r="I26" s="131"/>
      <c r="J26" s="132"/>
      <c r="K26" s="132"/>
      <c r="L26" s="132"/>
    </row>
    <row r="27" spans="1:13" s="51" customFormat="1" ht="24" customHeight="1">
      <c r="A27" s="75" t="s">
        <v>449</v>
      </c>
      <c r="B27" s="168"/>
      <c r="D27" s="130"/>
      <c r="E27" s="130"/>
      <c r="F27" s="130"/>
      <c r="G27" s="130"/>
      <c r="H27" s="130"/>
      <c r="I27" s="131"/>
      <c r="J27" s="132"/>
      <c r="K27" s="132"/>
      <c r="L27" s="132"/>
    </row>
    <row r="28" spans="1:13" s="51" customFormat="1" ht="24" customHeight="1">
      <c r="A28" s="169" t="s">
        <v>450</v>
      </c>
      <c r="B28" s="75"/>
      <c r="D28" s="130"/>
      <c r="E28" s="130"/>
      <c r="F28" s="130"/>
      <c r="G28" s="130"/>
      <c r="H28" s="130"/>
      <c r="I28" s="131"/>
      <c r="J28" s="132"/>
      <c r="K28" s="132"/>
      <c r="L28" s="132"/>
    </row>
    <row r="29" spans="1:13" s="51" customFormat="1" ht="24" customHeight="1">
      <c r="A29" s="169" t="s">
        <v>194</v>
      </c>
      <c r="B29" s="75"/>
      <c r="D29" s="130"/>
      <c r="E29" s="130"/>
      <c r="F29" s="130"/>
      <c r="G29" s="130"/>
      <c r="H29" s="130"/>
      <c r="I29" s="131"/>
      <c r="J29" s="132"/>
      <c r="K29" s="132"/>
      <c r="L29" s="132"/>
    </row>
    <row r="30" spans="1:13" s="51" customFormat="1" ht="24" customHeight="1">
      <c r="A30" s="169"/>
      <c r="B30" s="75"/>
      <c r="D30" s="130"/>
      <c r="E30" s="130"/>
      <c r="F30" s="130"/>
      <c r="G30" s="130"/>
      <c r="H30" s="130"/>
      <c r="I30" s="131"/>
      <c r="J30" s="132"/>
      <c r="K30" s="132"/>
      <c r="L30" s="132"/>
    </row>
    <row r="31" spans="1:13" s="51" customFormat="1" ht="24" customHeight="1">
      <c r="A31" s="169"/>
      <c r="B31" s="75"/>
      <c r="D31" s="130"/>
      <c r="E31" s="130"/>
      <c r="F31" s="130"/>
      <c r="G31" s="130"/>
      <c r="H31" s="130"/>
      <c r="I31" s="131"/>
      <c r="J31" s="132"/>
      <c r="K31" s="132"/>
      <c r="L31" s="132"/>
    </row>
    <row r="32" spans="1:13" s="51" customFormat="1" ht="24" customHeight="1">
      <c r="A32" s="170"/>
      <c r="B32" s="83"/>
      <c r="C32" s="79" t="s">
        <v>105</v>
      </c>
      <c r="D32" s="79"/>
      <c r="E32" s="171"/>
      <c r="F32" s="154"/>
      <c r="G32" s="154"/>
      <c r="H32" s="154"/>
      <c r="I32" s="154"/>
      <c r="J32" s="133"/>
    </row>
    <row r="33" spans="1:12" s="51" customFormat="1" ht="24" customHeight="1">
      <c r="A33" s="170"/>
      <c r="B33" s="172"/>
      <c r="C33" s="79" t="s">
        <v>288</v>
      </c>
      <c r="D33" s="79"/>
      <c r="E33" s="171"/>
      <c r="F33" s="154"/>
      <c r="G33" s="154"/>
      <c r="H33" s="154"/>
      <c r="I33" s="154"/>
      <c r="J33" s="133"/>
    </row>
    <row r="34" spans="1:12" s="51" customFormat="1" ht="24" customHeight="1">
      <c r="A34" s="170"/>
      <c r="B34" s="172"/>
      <c r="C34" s="79"/>
      <c r="D34" s="79"/>
      <c r="E34" s="171"/>
      <c r="F34" s="154"/>
      <c r="G34" s="154"/>
      <c r="H34" s="154"/>
      <c r="I34" s="154"/>
      <c r="J34" s="133"/>
    </row>
    <row r="35" spans="1:12" ht="24" customHeight="1">
      <c r="A35" s="928" t="s">
        <v>150</v>
      </c>
      <c r="B35" s="928"/>
      <c r="C35" s="928"/>
      <c r="D35" s="928"/>
      <c r="E35" s="928"/>
      <c r="F35" s="928"/>
      <c r="G35" s="928"/>
      <c r="H35" s="928"/>
      <c r="I35" s="928"/>
      <c r="J35" s="928"/>
    </row>
    <row r="36" spans="1:12" ht="24" customHeight="1">
      <c r="A36" s="888"/>
      <c r="B36" s="888"/>
      <c r="C36" s="888"/>
      <c r="D36" s="888"/>
      <c r="E36" s="888"/>
      <c r="F36" s="888"/>
      <c r="G36" s="888"/>
      <c r="H36" s="888"/>
      <c r="I36" s="888"/>
      <c r="J36" s="888"/>
    </row>
    <row r="37" spans="1:12" ht="24" customHeight="1">
      <c r="A37" s="29" t="s">
        <v>858</v>
      </c>
      <c r="B37" s="888"/>
      <c r="C37" s="888"/>
      <c r="D37" s="888"/>
      <c r="E37" s="888"/>
      <c r="F37" s="888"/>
      <c r="G37" s="888"/>
      <c r="H37" s="888"/>
      <c r="I37" s="888"/>
      <c r="J37" s="888"/>
    </row>
    <row r="38" spans="1:12" ht="24" customHeight="1">
      <c r="A38" s="51" t="s">
        <v>857</v>
      </c>
      <c r="B38" s="299"/>
      <c r="C38" s="299"/>
      <c r="D38" s="299"/>
      <c r="E38" s="299"/>
      <c r="F38" s="299"/>
      <c r="G38" s="299"/>
      <c r="H38" s="299"/>
      <c r="I38" s="299"/>
      <c r="J38" s="299"/>
    </row>
    <row r="39" spans="1:12" s="51" customFormat="1" ht="24" customHeight="1">
      <c r="A39" s="75" t="s">
        <v>274</v>
      </c>
      <c r="D39" s="130"/>
      <c r="E39" s="130"/>
      <c r="F39" s="130"/>
      <c r="G39" s="130"/>
      <c r="H39" s="130"/>
      <c r="I39" s="131"/>
      <c r="J39" s="132"/>
      <c r="K39" s="132"/>
      <c r="L39" s="132"/>
    </row>
    <row r="40" spans="1:12" s="51" customFormat="1" ht="24" customHeight="1">
      <c r="A40" s="169" t="s">
        <v>451</v>
      </c>
      <c r="B40" s="168"/>
      <c r="D40" s="130"/>
      <c r="E40" s="130"/>
      <c r="F40" s="130"/>
      <c r="G40" s="130"/>
      <c r="H40" s="130"/>
      <c r="I40" s="131"/>
      <c r="J40" s="132"/>
      <c r="K40" s="132"/>
      <c r="L40" s="132"/>
    </row>
    <row r="41" spans="1:12" s="51" customFormat="1" ht="24" customHeight="1">
      <c r="A41" s="169" t="s">
        <v>452</v>
      </c>
      <c r="B41" s="75"/>
      <c r="D41" s="130"/>
      <c r="E41" s="130"/>
      <c r="F41" s="130"/>
      <c r="G41" s="130"/>
      <c r="H41" s="130"/>
      <c r="I41" s="131"/>
      <c r="J41" s="132"/>
      <c r="K41" s="132"/>
      <c r="L41" s="132"/>
    </row>
    <row r="42" spans="1:12" s="51" customFormat="1" ht="24" customHeight="1">
      <c r="A42" s="169" t="s">
        <v>199</v>
      </c>
      <c r="B42" s="75"/>
      <c r="D42" s="130"/>
      <c r="E42" s="130"/>
      <c r="F42" s="130"/>
      <c r="G42" s="130"/>
      <c r="H42" s="130"/>
      <c r="I42" s="131"/>
      <c r="J42" s="132"/>
      <c r="K42" s="132"/>
      <c r="L42" s="132"/>
    </row>
    <row r="43" spans="1:12" s="51" customFormat="1" ht="24" customHeight="1">
      <c r="A43" s="75" t="s">
        <v>372</v>
      </c>
      <c r="D43" s="130"/>
      <c r="E43" s="130"/>
      <c r="F43" s="130"/>
      <c r="G43" s="130"/>
      <c r="H43" s="130"/>
      <c r="I43" s="131"/>
      <c r="J43" s="132"/>
      <c r="K43" s="132"/>
      <c r="L43" s="132"/>
    </row>
    <row r="44" spans="1:12" s="51" customFormat="1" ht="24" customHeight="1">
      <c r="A44" s="128" t="s">
        <v>373</v>
      </c>
      <c r="B44" s="75"/>
      <c r="D44" s="130"/>
      <c r="E44" s="130"/>
      <c r="F44" s="130"/>
      <c r="G44" s="130"/>
      <c r="H44" s="130"/>
      <c r="I44" s="131"/>
      <c r="J44" s="132"/>
      <c r="K44" s="132"/>
      <c r="L44" s="132"/>
    </row>
    <row r="45" spans="1:12" s="51" customFormat="1" ht="24" customHeight="1">
      <c r="A45" s="123" t="s">
        <v>374</v>
      </c>
      <c r="B45" s="75"/>
      <c r="D45" s="130"/>
      <c r="E45" s="130"/>
      <c r="F45" s="130"/>
      <c r="G45" s="130"/>
      <c r="H45" s="130"/>
      <c r="I45" s="131"/>
      <c r="J45" s="132"/>
      <c r="K45" s="132"/>
      <c r="L45" s="132"/>
    </row>
    <row r="46" spans="1:12" s="51" customFormat="1" ht="24" customHeight="1">
      <c r="A46" s="75" t="s">
        <v>378</v>
      </c>
      <c r="B46" s="75"/>
      <c r="D46" s="130"/>
      <c r="E46" s="130"/>
      <c r="F46" s="130"/>
      <c r="G46" s="130"/>
      <c r="H46" s="130"/>
      <c r="I46" s="131"/>
      <c r="J46" s="132"/>
      <c r="K46" s="132"/>
      <c r="L46" s="132"/>
    </row>
    <row r="47" spans="1:12" s="51" customFormat="1" ht="24" customHeight="1">
      <c r="A47" s="173" t="s">
        <v>379</v>
      </c>
      <c r="B47" s="75"/>
      <c r="D47" s="130"/>
      <c r="E47" s="130"/>
      <c r="F47" s="130"/>
      <c r="G47" s="130"/>
      <c r="H47" s="130"/>
      <c r="I47" s="131"/>
      <c r="J47" s="132"/>
      <c r="K47" s="132"/>
      <c r="L47" s="132"/>
    </row>
    <row r="48" spans="1:12" s="51" customFormat="1" ht="24" customHeight="1">
      <c r="A48" s="174" t="s">
        <v>330</v>
      </c>
      <c r="B48" s="75"/>
      <c r="D48" s="130"/>
      <c r="E48" s="130"/>
      <c r="F48" s="130"/>
      <c r="G48" s="130"/>
      <c r="H48" s="130"/>
      <c r="I48" s="131"/>
      <c r="J48" s="132"/>
      <c r="K48" s="132"/>
      <c r="L48" s="132"/>
    </row>
    <row r="49" spans="1:12" s="51" customFormat="1" ht="24" customHeight="1">
      <c r="A49" s="75" t="s">
        <v>275</v>
      </c>
      <c r="D49" s="130"/>
      <c r="E49" s="130"/>
      <c r="F49" s="130"/>
      <c r="G49" s="130"/>
      <c r="H49" s="130"/>
      <c r="I49" s="131"/>
      <c r="J49" s="132"/>
      <c r="K49" s="132"/>
      <c r="L49" s="132"/>
    </row>
    <row r="50" spans="1:12" s="51" customFormat="1" ht="24" customHeight="1">
      <c r="A50" s="174" t="s">
        <v>512</v>
      </c>
      <c r="B50" s="168"/>
      <c r="D50" s="130"/>
      <c r="E50" s="130"/>
      <c r="F50" s="130"/>
      <c r="G50" s="130"/>
      <c r="H50" s="130"/>
      <c r="I50" s="131"/>
      <c r="J50" s="132"/>
      <c r="K50" s="132"/>
      <c r="L50" s="132"/>
    </row>
    <row r="51" spans="1:12" s="51" customFormat="1" ht="24" customHeight="1">
      <c r="A51" s="174" t="s">
        <v>297</v>
      </c>
      <c r="B51" s="75"/>
      <c r="D51" s="130"/>
      <c r="E51" s="130"/>
      <c r="F51" s="130"/>
      <c r="G51" s="130"/>
      <c r="H51" s="130"/>
      <c r="I51" s="131"/>
      <c r="J51" s="132"/>
      <c r="K51" s="132"/>
      <c r="L51" s="132"/>
    </row>
    <row r="52" spans="1:12" s="51" customFormat="1" ht="24" customHeight="1">
      <c r="A52" s="174" t="s">
        <v>298</v>
      </c>
      <c r="B52" s="75"/>
      <c r="D52" s="130"/>
      <c r="E52" s="130"/>
      <c r="F52" s="130"/>
      <c r="G52" s="130"/>
      <c r="H52" s="130"/>
      <c r="I52" s="131"/>
      <c r="J52" s="132"/>
      <c r="K52" s="132"/>
      <c r="L52" s="132"/>
    </row>
    <row r="53" spans="1:12" s="51" customFormat="1" ht="24" customHeight="1">
      <c r="A53" s="174" t="s">
        <v>195</v>
      </c>
      <c r="D53" s="130"/>
      <c r="E53" s="130"/>
      <c r="F53" s="130"/>
      <c r="G53" s="130"/>
      <c r="H53" s="130"/>
      <c r="I53" s="131"/>
      <c r="J53" s="132"/>
      <c r="K53" s="132"/>
      <c r="L53" s="132"/>
    </row>
    <row r="54" spans="1:12" s="51" customFormat="1" ht="24" customHeight="1">
      <c r="A54" s="75" t="s">
        <v>276</v>
      </c>
      <c r="B54" s="75"/>
      <c r="D54" s="130"/>
      <c r="E54" s="130"/>
      <c r="F54" s="130"/>
      <c r="G54" s="130"/>
      <c r="H54" s="130"/>
      <c r="I54" s="131"/>
      <c r="J54" s="132"/>
      <c r="K54" s="132"/>
      <c r="L54" s="132"/>
    </row>
    <row r="55" spans="1:12" s="51" customFormat="1" ht="24" customHeight="1">
      <c r="A55" s="169" t="s">
        <v>233</v>
      </c>
      <c r="B55" s="75"/>
      <c r="D55" s="130"/>
      <c r="E55" s="130"/>
      <c r="F55" s="130"/>
      <c r="G55" s="130"/>
      <c r="H55" s="130"/>
      <c r="I55" s="131"/>
      <c r="J55" s="132"/>
      <c r="K55" s="132"/>
      <c r="L55" s="132"/>
    </row>
    <row r="56" spans="1:12" s="51" customFormat="1" ht="24" customHeight="1">
      <c r="A56" s="169" t="s">
        <v>234</v>
      </c>
      <c r="B56" s="75"/>
      <c r="D56" s="130"/>
      <c r="E56" s="130"/>
      <c r="F56" s="130"/>
      <c r="G56" s="130"/>
      <c r="H56" s="130"/>
      <c r="I56" s="131"/>
      <c r="J56" s="132"/>
      <c r="K56" s="132"/>
      <c r="L56" s="132"/>
    </row>
    <row r="57" spans="1:12" s="51" customFormat="1" ht="24" customHeight="1">
      <c r="A57" s="75" t="s">
        <v>196</v>
      </c>
      <c r="B57" s="75"/>
      <c r="D57" s="130"/>
      <c r="E57" s="130"/>
      <c r="F57" s="130"/>
      <c r="G57" s="130"/>
      <c r="H57" s="130"/>
      <c r="I57" s="131"/>
      <c r="J57" s="132"/>
      <c r="K57" s="132"/>
      <c r="L57" s="132"/>
    </row>
    <row r="58" spans="1:12" s="51" customFormat="1" ht="24" customHeight="1">
      <c r="A58" s="554" t="s">
        <v>650</v>
      </c>
      <c r="B58" s="75"/>
      <c r="C58" s="75"/>
      <c r="D58" s="130"/>
      <c r="E58" s="130"/>
      <c r="F58" s="130"/>
      <c r="G58" s="130"/>
      <c r="H58" s="130"/>
      <c r="I58" s="131"/>
      <c r="J58" s="132"/>
      <c r="K58" s="132"/>
      <c r="L58" s="132"/>
    </row>
    <row r="59" spans="1:12" s="51" customFormat="1" ht="24" customHeight="1">
      <c r="A59" s="554" t="s">
        <v>761</v>
      </c>
      <c r="B59" s="684"/>
      <c r="C59" s="598"/>
      <c r="D59" s="130"/>
      <c r="E59" s="130"/>
      <c r="F59" s="130"/>
      <c r="G59" s="130"/>
      <c r="H59" s="130"/>
      <c r="I59" s="131"/>
      <c r="J59" s="132"/>
      <c r="K59" s="132"/>
      <c r="L59" s="132"/>
    </row>
    <row r="60" spans="1:12" s="51" customFormat="1" ht="24" customHeight="1">
      <c r="A60" s="683" t="s">
        <v>762</v>
      </c>
      <c r="B60" s="598"/>
      <c r="C60" s="684"/>
      <c r="D60" s="130"/>
      <c r="E60" s="130"/>
      <c r="F60" s="130"/>
      <c r="G60" s="130"/>
      <c r="H60" s="130"/>
      <c r="I60" s="131"/>
      <c r="J60" s="132"/>
      <c r="K60" s="132"/>
      <c r="L60" s="132"/>
    </row>
    <row r="61" spans="1:12" s="51" customFormat="1" ht="24" customHeight="1">
      <c r="A61" s="683" t="s">
        <v>763</v>
      </c>
      <c r="B61" s="598"/>
      <c r="C61" s="684"/>
      <c r="D61" s="130"/>
      <c r="E61" s="130"/>
      <c r="F61" s="130"/>
      <c r="G61" s="130"/>
      <c r="H61" s="130"/>
      <c r="I61" s="131"/>
      <c r="J61" s="132"/>
      <c r="K61" s="132"/>
      <c r="L61" s="132"/>
    </row>
    <row r="62" spans="1:12" s="51" customFormat="1" ht="24" customHeight="1">
      <c r="A62" s="683" t="s">
        <v>764</v>
      </c>
      <c r="B62" s="598"/>
      <c r="C62" s="684"/>
      <c r="D62" s="130"/>
      <c r="E62" s="556"/>
      <c r="F62" s="130"/>
      <c r="G62" s="130"/>
      <c r="H62" s="130"/>
      <c r="I62" s="131"/>
      <c r="J62" s="132"/>
      <c r="K62" s="132"/>
      <c r="L62" s="132"/>
    </row>
    <row r="63" spans="1:12" s="51" customFormat="1" ht="24" customHeight="1">
      <c r="A63" s="683" t="s">
        <v>766</v>
      </c>
      <c r="B63" s="598"/>
      <c r="C63" s="684"/>
      <c r="D63" s="133"/>
      <c r="E63" s="133"/>
      <c r="F63" s="133"/>
      <c r="G63" s="133"/>
      <c r="H63" s="133"/>
      <c r="I63" s="133"/>
      <c r="J63" s="133"/>
      <c r="K63" s="132"/>
      <c r="L63" s="132"/>
    </row>
    <row r="64" spans="1:12" s="51" customFormat="1" ht="24" customHeight="1">
      <c r="A64" s="683" t="s">
        <v>765</v>
      </c>
      <c r="B64" s="598"/>
      <c r="C64" s="684"/>
      <c r="D64" s="75"/>
      <c r="E64" s="75"/>
      <c r="F64" s="75"/>
      <c r="G64" s="75"/>
      <c r="H64" s="175"/>
      <c r="I64" s="175"/>
      <c r="J64" s="175"/>
      <c r="K64" s="132"/>
      <c r="L64" s="132"/>
    </row>
    <row r="65" spans="1:12" s="51" customFormat="1" ht="24" customHeight="1">
      <c r="D65" s="684"/>
      <c r="E65" s="685"/>
      <c r="F65" s="75"/>
      <c r="G65" s="75"/>
      <c r="H65" s="175"/>
      <c r="I65" s="175"/>
      <c r="J65" s="175"/>
      <c r="K65" s="132"/>
      <c r="L65" s="132"/>
    </row>
    <row r="66" spans="1:12" s="51" customFormat="1" ht="24" customHeight="1">
      <c r="D66" s="684"/>
      <c r="E66" s="685"/>
      <c r="F66" s="75"/>
      <c r="G66" s="75"/>
      <c r="H66" s="175"/>
      <c r="I66" s="175"/>
      <c r="J66" s="175"/>
      <c r="K66" s="132"/>
      <c r="L66" s="132"/>
    </row>
    <row r="67" spans="1:12" s="51" customFormat="1" ht="24" customHeight="1">
      <c r="A67" s="170"/>
      <c r="B67" s="83"/>
      <c r="C67" s="79" t="s">
        <v>105</v>
      </c>
      <c r="D67" s="79"/>
      <c r="E67" s="171"/>
      <c r="F67" s="154"/>
      <c r="G67" s="154"/>
      <c r="H67" s="154"/>
      <c r="I67" s="154"/>
      <c r="J67" s="133"/>
    </row>
    <row r="68" spans="1:12" s="51" customFormat="1" ht="24" customHeight="1">
      <c r="A68" s="170"/>
      <c r="B68" s="172"/>
      <c r="C68" s="79" t="s">
        <v>288</v>
      </c>
      <c r="D68" s="79"/>
      <c r="E68" s="171"/>
      <c r="F68" s="154"/>
      <c r="G68" s="154"/>
      <c r="H68" s="154"/>
      <c r="I68" s="154"/>
      <c r="J68" s="133"/>
    </row>
    <row r="69" spans="1:12" ht="22.5" customHeight="1">
      <c r="A69" s="928" t="s">
        <v>151</v>
      </c>
      <c r="B69" s="928"/>
      <c r="C69" s="928"/>
      <c r="D69" s="928"/>
      <c r="E69" s="928"/>
      <c r="F69" s="928"/>
      <c r="G69" s="928"/>
      <c r="H69" s="928"/>
      <c r="I69" s="928"/>
      <c r="J69" s="928"/>
      <c r="K69" s="154"/>
    </row>
    <row r="70" spans="1:12" ht="22.5" customHeight="1">
      <c r="A70" s="299"/>
      <c r="B70" s="299"/>
      <c r="C70" s="299"/>
      <c r="D70" s="299"/>
      <c r="E70" s="299"/>
      <c r="F70" s="299"/>
      <c r="G70" s="299"/>
      <c r="H70" s="299"/>
      <c r="I70" s="299"/>
      <c r="J70" s="299"/>
      <c r="K70" s="154"/>
    </row>
    <row r="71" spans="1:12" ht="22.5" customHeight="1">
      <c r="A71" s="29" t="s">
        <v>858</v>
      </c>
      <c r="B71" s="888"/>
      <c r="C71" s="888"/>
      <c r="D71" s="888"/>
      <c r="E71" s="888"/>
      <c r="F71" s="888"/>
      <c r="G71" s="888"/>
      <c r="H71" s="888"/>
      <c r="I71" s="888"/>
      <c r="J71" s="888"/>
      <c r="K71" s="154"/>
    </row>
    <row r="72" spans="1:12" ht="22.5" customHeight="1">
      <c r="A72" s="51" t="s">
        <v>859</v>
      </c>
      <c r="B72" s="555"/>
      <c r="C72" s="552"/>
      <c r="D72" s="552"/>
      <c r="E72" s="552"/>
      <c r="F72" s="556"/>
      <c r="G72" s="552"/>
      <c r="H72" s="552"/>
      <c r="I72" s="552"/>
      <c r="J72" s="552"/>
      <c r="K72" s="154"/>
    </row>
    <row r="73" spans="1:12" ht="22.5" customHeight="1">
      <c r="A73" s="696" t="s">
        <v>860</v>
      </c>
      <c r="B73" s="555"/>
      <c r="C73" s="888"/>
      <c r="D73" s="888"/>
      <c r="E73" s="888"/>
      <c r="F73" s="556"/>
      <c r="G73" s="888"/>
      <c r="H73" s="888"/>
      <c r="I73" s="888"/>
      <c r="J73" s="888"/>
      <c r="K73" s="154"/>
    </row>
    <row r="74" spans="1:12" ht="22.5" customHeight="1">
      <c r="A74" s="51" t="s">
        <v>861</v>
      </c>
      <c r="B74" s="555"/>
      <c r="C74" s="888"/>
      <c r="D74" s="888"/>
      <c r="E74" s="888"/>
      <c r="F74" s="556"/>
      <c r="G74" s="888"/>
      <c r="H74" s="888"/>
      <c r="I74" s="888"/>
      <c r="J74" s="888"/>
      <c r="K74" s="154"/>
    </row>
    <row r="75" spans="1:12" ht="22.5" customHeight="1">
      <c r="A75" s="51" t="s">
        <v>863</v>
      </c>
      <c r="B75" s="555"/>
      <c r="C75" s="888"/>
      <c r="D75" s="888"/>
      <c r="E75" s="888"/>
      <c r="F75" s="556"/>
      <c r="G75" s="888"/>
      <c r="H75" s="888"/>
      <c r="I75" s="888"/>
      <c r="J75" s="888"/>
      <c r="K75" s="154"/>
    </row>
    <row r="76" spans="1:12" ht="22.5" customHeight="1">
      <c r="A76" s="51" t="s">
        <v>862</v>
      </c>
      <c r="B76" s="555"/>
      <c r="C76" s="888"/>
      <c r="D76" s="888"/>
      <c r="E76" s="888"/>
      <c r="F76" s="556"/>
      <c r="G76" s="888"/>
      <c r="H76" s="888"/>
      <c r="I76" s="888"/>
      <c r="J76" s="888"/>
      <c r="K76" s="154"/>
    </row>
    <row r="77" spans="1:12" ht="22.5" customHeight="1">
      <c r="A77" s="598" t="s">
        <v>970</v>
      </c>
      <c r="B77" s="598"/>
      <c r="C77" s="598"/>
      <c r="D77" s="686"/>
      <c r="E77" s="687"/>
      <c r="F77" s="598"/>
      <c r="G77" s="688"/>
      <c r="H77" s="689"/>
      <c r="I77" s="598"/>
      <c r="J77" s="690"/>
      <c r="K77" s="691"/>
    </row>
    <row r="78" spans="1:12" ht="22.5" customHeight="1">
      <c r="A78" s="693" t="s">
        <v>969</v>
      </c>
      <c r="C78" s="598"/>
      <c r="D78" s="693"/>
      <c r="E78" s="692"/>
      <c r="F78" s="692"/>
      <c r="G78" s="598"/>
      <c r="H78" s="692"/>
      <c r="I78" s="692"/>
      <c r="J78" s="692"/>
      <c r="K78" s="694"/>
    </row>
    <row r="79" spans="1:12" ht="22.5" customHeight="1">
      <c r="A79" s="693" t="s">
        <v>971</v>
      </c>
      <c r="C79" s="598"/>
      <c r="D79" s="693"/>
      <c r="E79" s="692"/>
      <c r="F79" s="692"/>
      <c r="G79" s="598"/>
      <c r="H79" s="692"/>
      <c r="I79" s="692"/>
      <c r="J79" s="692"/>
      <c r="K79" s="694"/>
    </row>
    <row r="80" spans="1:12" ht="22.5" customHeight="1">
      <c r="A80" s="598" t="s">
        <v>864</v>
      </c>
      <c r="C80" s="598"/>
      <c r="D80" s="693"/>
      <c r="E80" s="692"/>
      <c r="F80" s="692"/>
      <c r="G80" s="598"/>
      <c r="H80" s="692"/>
      <c r="I80" s="692"/>
      <c r="J80" s="692"/>
      <c r="K80" s="694"/>
    </row>
    <row r="81" spans="1:11" ht="22.5" customHeight="1">
      <c r="A81" s="693" t="s">
        <v>866</v>
      </c>
      <c r="C81" s="598"/>
      <c r="D81" s="693"/>
      <c r="E81" s="692"/>
      <c r="F81" s="692"/>
      <c r="G81" s="598"/>
      <c r="H81" s="692"/>
      <c r="I81" s="692"/>
      <c r="J81" s="692"/>
      <c r="K81" s="694"/>
    </row>
    <row r="82" spans="1:11" ht="22.5" customHeight="1">
      <c r="A82" s="693" t="s">
        <v>867</v>
      </c>
      <c r="C82" s="598"/>
      <c r="D82" s="693"/>
      <c r="E82" s="692"/>
      <c r="F82" s="692"/>
      <c r="G82" s="598"/>
      <c r="H82" s="692"/>
      <c r="I82" s="692"/>
      <c r="J82" s="692"/>
      <c r="K82" s="694"/>
    </row>
    <row r="83" spans="1:11" ht="22.5" customHeight="1">
      <c r="A83" s="693" t="s">
        <v>868</v>
      </c>
      <c r="C83" s="598"/>
      <c r="D83" s="693"/>
      <c r="E83" s="692"/>
      <c r="F83" s="692"/>
      <c r="G83" s="598"/>
      <c r="H83" s="692"/>
      <c r="I83" s="692"/>
      <c r="J83" s="692"/>
      <c r="K83" s="694"/>
    </row>
    <row r="84" spans="1:11" ht="22.5" customHeight="1">
      <c r="A84" s="693" t="s">
        <v>869</v>
      </c>
      <c r="C84" s="598"/>
      <c r="D84" s="693"/>
      <c r="E84" s="692"/>
      <c r="F84" s="692"/>
      <c r="G84" s="598"/>
      <c r="H84" s="692"/>
      <c r="I84" s="692"/>
      <c r="J84" s="692"/>
      <c r="K84" s="694"/>
    </row>
    <row r="85" spans="1:11" ht="22.5" customHeight="1">
      <c r="A85" s="693" t="s">
        <v>870</v>
      </c>
      <c r="C85" s="598"/>
      <c r="D85" s="693"/>
      <c r="E85" s="692"/>
      <c r="F85" s="692"/>
      <c r="G85" s="598"/>
      <c r="H85" s="692"/>
      <c r="I85" s="692"/>
      <c r="J85" s="692"/>
      <c r="K85" s="694"/>
    </row>
    <row r="86" spans="1:11" ht="22.5" customHeight="1">
      <c r="A86" s="693" t="s">
        <v>865</v>
      </c>
      <c r="C86" s="598"/>
      <c r="D86" s="693"/>
      <c r="E86" s="692"/>
      <c r="F86" s="692"/>
      <c r="G86" s="598"/>
      <c r="H86" s="692"/>
      <c r="I86" s="692"/>
      <c r="J86" s="692"/>
      <c r="K86" s="694"/>
    </row>
    <row r="87" spans="1:11" ht="22.5" customHeight="1">
      <c r="A87" s="598" t="s">
        <v>871</v>
      </c>
      <c r="C87" s="598"/>
      <c r="D87" s="693"/>
      <c r="E87" s="692"/>
      <c r="F87" s="692"/>
      <c r="G87" s="598"/>
      <c r="H87" s="692"/>
      <c r="I87" s="692"/>
      <c r="J87" s="692"/>
      <c r="K87" s="694"/>
    </row>
    <row r="88" spans="1:11" ht="22.5" customHeight="1">
      <c r="A88" s="693" t="s">
        <v>872</v>
      </c>
      <c r="C88" s="598"/>
      <c r="D88" s="693"/>
      <c r="E88" s="692"/>
      <c r="F88" s="692"/>
      <c r="G88" s="598"/>
      <c r="H88" s="692"/>
      <c r="I88" s="692"/>
      <c r="J88" s="692"/>
      <c r="K88" s="694"/>
    </row>
    <row r="89" spans="1:11" ht="22.5" customHeight="1">
      <c r="A89" s="693" t="s">
        <v>874</v>
      </c>
      <c r="C89" s="598"/>
      <c r="D89" s="693"/>
      <c r="E89" s="692"/>
      <c r="F89" s="692"/>
      <c r="G89" s="598"/>
      <c r="H89" s="692"/>
      <c r="I89" s="692"/>
      <c r="J89" s="692"/>
      <c r="K89" s="694"/>
    </row>
    <row r="90" spans="1:11" ht="22.5" customHeight="1">
      <c r="A90" s="693" t="s">
        <v>873</v>
      </c>
      <c r="C90" s="598"/>
      <c r="D90" s="693"/>
      <c r="E90" s="692"/>
      <c r="F90" s="692"/>
      <c r="G90" s="598"/>
      <c r="H90" s="692"/>
      <c r="I90" s="692"/>
      <c r="J90" s="692"/>
      <c r="K90" s="694"/>
    </row>
    <row r="91" spans="1:11" ht="22.5" customHeight="1">
      <c r="A91" s="693" t="s">
        <v>875</v>
      </c>
      <c r="C91" s="598"/>
      <c r="D91" s="693"/>
      <c r="E91" s="692"/>
      <c r="F91" s="692"/>
      <c r="G91" s="598"/>
      <c r="H91" s="692"/>
      <c r="I91" s="692"/>
      <c r="J91" s="692"/>
      <c r="K91" s="694"/>
    </row>
    <row r="92" spans="1:11" ht="22.5" customHeight="1">
      <c r="A92" s="598" t="s">
        <v>881</v>
      </c>
      <c r="B92" s="598"/>
      <c r="C92" s="598"/>
      <c r="D92" s="688"/>
      <c r="E92" s="692"/>
      <c r="F92" s="692"/>
      <c r="G92" s="598"/>
      <c r="H92" s="692"/>
      <c r="I92" s="692"/>
      <c r="J92" s="692"/>
      <c r="K92" s="695"/>
    </row>
    <row r="93" spans="1:11" ht="22.5" customHeight="1">
      <c r="A93" s="696" t="s">
        <v>876</v>
      </c>
      <c r="B93" s="598"/>
      <c r="D93" s="688"/>
      <c r="E93" s="692"/>
      <c r="F93" s="692"/>
      <c r="G93" s="598"/>
      <c r="H93" s="692"/>
      <c r="I93" s="692"/>
      <c r="J93" s="692"/>
      <c r="K93" s="695"/>
    </row>
    <row r="94" spans="1:11" ht="22.5" customHeight="1">
      <c r="A94" s="696" t="s">
        <v>877</v>
      </c>
      <c r="B94" s="598"/>
      <c r="D94" s="688"/>
      <c r="E94" s="692"/>
      <c r="F94" s="692"/>
      <c r="G94" s="598"/>
      <c r="H94" s="692"/>
      <c r="I94" s="692"/>
      <c r="J94" s="692"/>
      <c r="K94" s="695"/>
    </row>
    <row r="95" spans="1:11" ht="22.5" customHeight="1">
      <c r="A95" s="696" t="s">
        <v>878</v>
      </c>
      <c r="B95" s="598"/>
      <c r="D95" s="688"/>
      <c r="E95" s="692"/>
      <c r="F95" s="692"/>
      <c r="G95" s="598"/>
      <c r="H95" s="692"/>
      <c r="I95" s="692"/>
      <c r="J95" s="692"/>
      <c r="K95" s="695"/>
    </row>
    <row r="96" spans="1:11" ht="22.5" customHeight="1">
      <c r="A96" s="696" t="s">
        <v>879</v>
      </c>
      <c r="B96" s="598"/>
      <c r="D96" s="688"/>
      <c r="E96" s="692"/>
      <c r="F96" s="692"/>
      <c r="G96" s="598"/>
      <c r="H96" s="692"/>
      <c r="I96" s="692"/>
      <c r="J96" s="692"/>
      <c r="K96" s="695"/>
    </row>
    <row r="97" spans="1:11" ht="22.5" customHeight="1">
      <c r="A97" s="696" t="s">
        <v>880</v>
      </c>
      <c r="B97" s="598"/>
      <c r="D97" s="688"/>
      <c r="E97" s="692"/>
      <c r="F97" s="692"/>
      <c r="G97" s="598"/>
      <c r="H97" s="692"/>
      <c r="I97" s="692"/>
      <c r="J97" s="692"/>
      <c r="K97" s="695"/>
    </row>
    <row r="98" spans="1:11" ht="22.5" customHeight="1">
      <c r="A98" s="598" t="s">
        <v>882</v>
      </c>
      <c r="B98" s="598"/>
      <c r="D98" s="688"/>
      <c r="E98" s="692"/>
      <c r="F98" s="692"/>
      <c r="G98" s="598"/>
      <c r="H98" s="692"/>
      <c r="I98" s="692"/>
      <c r="J98" s="692"/>
      <c r="K98" s="695"/>
    </row>
    <row r="99" spans="1:11" ht="22.5" customHeight="1">
      <c r="A99" s="598" t="s">
        <v>666</v>
      </c>
      <c r="B99" s="598"/>
      <c r="D99" s="688"/>
      <c r="E99" s="692"/>
      <c r="F99" s="692"/>
      <c r="G99" s="598"/>
      <c r="H99" s="692"/>
      <c r="I99" s="692"/>
      <c r="J99" s="692"/>
      <c r="K99" s="695"/>
    </row>
    <row r="100" spans="1:11" ht="22.5" customHeight="1">
      <c r="A100" s="692"/>
      <c r="B100" s="692" t="s">
        <v>651</v>
      </c>
      <c r="D100" s="598"/>
      <c r="E100" s="693" t="s">
        <v>652</v>
      </c>
      <c r="F100" s="692"/>
      <c r="H100" s="692"/>
      <c r="I100" s="688"/>
      <c r="J100" s="692"/>
      <c r="K100" s="688"/>
    </row>
    <row r="101" spans="1:11" ht="22.5" customHeight="1">
      <c r="A101" s="692"/>
      <c r="B101" s="692" t="s">
        <v>653</v>
      </c>
      <c r="D101" s="598"/>
      <c r="E101" s="698" t="s">
        <v>654</v>
      </c>
      <c r="F101" s="692"/>
      <c r="H101" s="692"/>
      <c r="I101" s="688"/>
      <c r="J101" s="692"/>
      <c r="K101" s="688"/>
    </row>
    <row r="102" spans="1:11" ht="22.5" customHeight="1">
      <c r="A102" s="692"/>
      <c r="B102" s="692"/>
      <c r="D102" s="598"/>
      <c r="E102" s="698"/>
      <c r="F102" s="692"/>
      <c r="H102" s="692"/>
      <c r="I102" s="688"/>
      <c r="J102" s="692"/>
      <c r="K102" s="688"/>
    </row>
    <row r="103" spans="1:11" ht="22.5" customHeight="1">
      <c r="A103" s="692"/>
      <c r="B103" s="692"/>
      <c r="D103" s="598"/>
      <c r="E103" s="698"/>
      <c r="F103" s="692"/>
      <c r="H103" s="692"/>
      <c r="I103" s="688"/>
      <c r="J103" s="692"/>
      <c r="K103" s="688"/>
    </row>
    <row r="104" spans="1:11" ht="22.5" customHeight="1">
      <c r="A104" s="692"/>
      <c r="B104" s="692"/>
      <c r="C104" s="79" t="s">
        <v>105</v>
      </c>
      <c r="D104" s="598"/>
      <c r="E104" s="698"/>
      <c r="F104" s="692"/>
      <c r="H104" s="692"/>
      <c r="I104" s="688"/>
      <c r="J104" s="692"/>
      <c r="K104" s="688"/>
    </row>
    <row r="105" spans="1:11" ht="22.5" customHeight="1">
      <c r="A105" s="692"/>
      <c r="B105" s="692"/>
      <c r="C105" s="79" t="s">
        <v>288</v>
      </c>
      <c r="D105" s="598"/>
      <c r="E105" s="698"/>
      <c r="F105" s="692"/>
      <c r="H105" s="692"/>
      <c r="I105" s="688"/>
      <c r="J105" s="692"/>
      <c r="K105" s="688"/>
    </row>
    <row r="106" spans="1:11" ht="23.25" customHeight="1">
      <c r="A106" s="928" t="s">
        <v>138</v>
      </c>
      <c r="B106" s="928"/>
      <c r="C106" s="928"/>
      <c r="D106" s="928"/>
      <c r="E106" s="928"/>
      <c r="F106" s="928"/>
      <c r="G106" s="928"/>
      <c r="H106" s="928"/>
      <c r="I106" s="928"/>
      <c r="J106" s="928"/>
      <c r="K106" s="688"/>
    </row>
    <row r="107" spans="1:11" ht="23.25" customHeight="1">
      <c r="A107" s="692"/>
      <c r="B107" s="692"/>
      <c r="D107" s="598"/>
      <c r="E107" s="698"/>
      <c r="F107" s="692"/>
      <c r="H107" s="692"/>
      <c r="I107" s="688"/>
      <c r="J107" s="692"/>
      <c r="K107" s="688"/>
    </row>
    <row r="108" spans="1:11" ht="23.25" customHeight="1">
      <c r="A108" s="29" t="s">
        <v>858</v>
      </c>
      <c r="B108" s="692"/>
      <c r="D108" s="598"/>
      <c r="E108" s="698"/>
      <c r="F108" s="692"/>
      <c r="H108" s="692"/>
      <c r="I108" s="688"/>
      <c r="J108" s="692"/>
      <c r="K108" s="688"/>
    </row>
    <row r="109" spans="1:11" ht="23.25" customHeight="1">
      <c r="A109" s="51" t="s">
        <v>883</v>
      </c>
      <c r="B109" s="692"/>
      <c r="D109" s="598"/>
      <c r="E109" s="698"/>
      <c r="F109" s="692"/>
      <c r="H109" s="692"/>
      <c r="I109" s="688"/>
      <c r="J109" s="692"/>
      <c r="K109" s="688"/>
    </row>
    <row r="110" spans="1:11" ht="23.25" customHeight="1">
      <c r="A110" s="693" t="s">
        <v>655</v>
      </c>
      <c r="C110" s="688"/>
      <c r="D110" s="598"/>
      <c r="E110" s="693"/>
      <c r="F110" s="692"/>
      <c r="H110" s="692"/>
      <c r="I110" s="688"/>
      <c r="J110" s="692"/>
      <c r="K110" s="688"/>
    </row>
    <row r="111" spans="1:11" ht="23.25" customHeight="1">
      <c r="A111" s="692"/>
      <c r="B111" s="692" t="s">
        <v>656</v>
      </c>
      <c r="D111" s="598"/>
      <c r="E111" s="693" t="s">
        <v>657</v>
      </c>
      <c r="F111" s="692"/>
      <c r="H111" s="692"/>
      <c r="I111" s="688"/>
      <c r="J111" s="692"/>
      <c r="K111" s="695"/>
    </row>
    <row r="112" spans="1:11" ht="23.25" customHeight="1">
      <c r="A112" s="692"/>
      <c r="B112" s="692" t="s">
        <v>658</v>
      </c>
      <c r="D112" s="598"/>
      <c r="E112" s="693" t="s">
        <v>659</v>
      </c>
      <c r="F112" s="692"/>
      <c r="H112" s="692"/>
      <c r="I112" s="688"/>
      <c r="J112" s="692"/>
      <c r="K112" s="695"/>
    </row>
    <row r="113" spans="1:11" ht="23.25" customHeight="1">
      <c r="A113" s="692"/>
      <c r="B113" s="692" t="s">
        <v>660</v>
      </c>
      <c r="D113" s="598"/>
      <c r="E113" s="693" t="s">
        <v>661</v>
      </c>
      <c r="F113" s="692"/>
      <c r="H113" s="692"/>
      <c r="I113" s="688"/>
      <c r="J113" s="692"/>
      <c r="K113" s="695"/>
    </row>
    <row r="114" spans="1:11" ht="23.25" customHeight="1">
      <c r="A114" s="598" t="s">
        <v>662</v>
      </c>
      <c r="C114" s="688"/>
      <c r="D114" s="598"/>
      <c r="E114" s="698"/>
      <c r="F114" s="692"/>
      <c r="H114" s="692"/>
      <c r="I114" s="688"/>
      <c r="J114" s="692"/>
      <c r="K114" s="688"/>
    </row>
    <row r="115" spans="1:11" ht="23.25" customHeight="1">
      <c r="A115" s="692"/>
      <c r="B115" s="692" t="s">
        <v>663</v>
      </c>
      <c r="D115" s="598"/>
      <c r="E115" s="693" t="s">
        <v>664</v>
      </c>
      <c r="F115" s="688"/>
      <c r="H115" s="692"/>
      <c r="I115" s="688"/>
      <c r="J115" s="692"/>
      <c r="K115" s="688"/>
    </row>
    <row r="116" spans="1:11" ht="23.25" customHeight="1">
      <c r="A116" s="692"/>
      <c r="B116" s="697"/>
      <c r="C116" s="692"/>
      <c r="D116" s="598"/>
      <c r="E116" s="693" t="s">
        <v>665</v>
      </c>
      <c r="F116" s="693"/>
      <c r="H116" s="692"/>
      <c r="I116" s="688"/>
      <c r="J116" s="692"/>
      <c r="K116" s="688"/>
    </row>
    <row r="117" spans="1:11" ht="23.25" customHeight="1">
      <c r="A117" s="598" t="s">
        <v>885</v>
      </c>
      <c r="B117" s="697"/>
      <c r="C117" s="692"/>
      <c r="D117" s="598"/>
      <c r="E117" s="693"/>
      <c r="F117" s="693"/>
      <c r="H117" s="692"/>
      <c r="I117" s="688"/>
      <c r="J117" s="692"/>
      <c r="K117" s="688"/>
    </row>
    <row r="118" spans="1:11" ht="23.25" customHeight="1">
      <c r="A118" s="692" t="s">
        <v>884</v>
      </c>
      <c r="B118" s="697"/>
      <c r="C118" s="692"/>
      <c r="D118" s="598"/>
      <c r="E118" s="693"/>
      <c r="F118" s="693"/>
      <c r="H118" s="692"/>
      <c r="I118" s="688"/>
      <c r="J118" s="692"/>
      <c r="K118" s="688"/>
    </row>
    <row r="119" spans="1:11" ht="23.25" customHeight="1">
      <c r="A119" s="598" t="s">
        <v>887</v>
      </c>
      <c r="B119" s="697"/>
      <c r="C119" s="692"/>
      <c r="D119" s="598"/>
      <c r="E119" s="693"/>
      <c r="F119" s="693"/>
      <c r="H119" s="692"/>
      <c r="I119" s="688"/>
      <c r="J119" s="692"/>
      <c r="K119" s="688"/>
    </row>
    <row r="120" spans="1:11" ht="23.25" customHeight="1">
      <c r="A120" s="693" t="s">
        <v>886</v>
      </c>
      <c r="B120" s="697"/>
      <c r="C120" s="692"/>
      <c r="D120" s="598"/>
      <c r="E120" s="693"/>
      <c r="F120" s="693"/>
      <c r="H120" s="692"/>
      <c r="I120" s="688"/>
      <c r="J120" s="692"/>
      <c r="K120" s="688"/>
    </row>
    <row r="121" spans="1:11" ht="23.25" customHeight="1">
      <c r="A121" s="598" t="s">
        <v>888</v>
      </c>
      <c r="B121" s="697"/>
      <c r="C121" s="692"/>
      <c r="D121" s="598"/>
      <c r="E121" s="693"/>
      <c r="F121" s="693"/>
      <c r="H121" s="692"/>
      <c r="I121" s="688"/>
      <c r="J121" s="692"/>
      <c r="K121" s="688"/>
    </row>
    <row r="122" spans="1:11" ht="23.25" customHeight="1">
      <c r="A122" s="693" t="s">
        <v>889</v>
      </c>
      <c r="B122" s="697"/>
      <c r="C122" s="692"/>
      <c r="D122" s="598"/>
      <c r="E122" s="693"/>
      <c r="F122" s="693"/>
      <c r="H122" s="692"/>
      <c r="I122" s="688"/>
      <c r="J122" s="692"/>
      <c r="K122" s="688"/>
    </row>
    <row r="123" spans="1:11" ht="23.25" customHeight="1">
      <c r="A123" s="692" t="s">
        <v>678</v>
      </c>
      <c r="B123" s="697"/>
      <c r="C123" s="692"/>
      <c r="D123" s="598"/>
      <c r="E123" s="693"/>
      <c r="F123" s="693"/>
      <c r="H123" s="692"/>
      <c r="I123" s="688"/>
      <c r="J123" s="692"/>
      <c r="K123" s="688"/>
    </row>
    <row r="124" spans="1:11" ht="23.25" customHeight="1">
      <c r="B124" s="699" t="s">
        <v>668</v>
      </c>
      <c r="D124" s="75" t="s">
        <v>532</v>
      </c>
      <c r="E124" s="51"/>
      <c r="F124" s="75"/>
      <c r="G124" s="75"/>
      <c r="H124" s="175"/>
      <c r="I124" s="175"/>
      <c r="J124" s="175"/>
      <c r="K124" s="154"/>
    </row>
    <row r="125" spans="1:11" ht="23.25" customHeight="1">
      <c r="B125" s="699" t="s">
        <v>667</v>
      </c>
      <c r="D125" s="75" t="s">
        <v>531</v>
      </c>
      <c r="E125" s="51"/>
      <c r="F125" s="75"/>
      <c r="G125" s="75"/>
      <c r="H125" s="175"/>
      <c r="I125" s="175"/>
      <c r="J125" s="175"/>
      <c r="K125" s="154"/>
    </row>
    <row r="126" spans="1:11" ht="23.25" customHeight="1">
      <c r="B126" s="699" t="s">
        <v>669</v>
      </c>
      <c r="D126" s="75" t="s">
        <v>533</v>
      </c>
      <c r="E126" s="51"/>
      <c r="F126" s="75"/>
      <c r="G126" s="75"/>
      <c r="H126" s="175"/>
      <c r="I126" s="175"/>
      <c r="J126" s="175"/>
      <c r="K126" s="154"/>
    </row>
    <row r="127" spans="1:11" ht="23.25" customHeight="1">
      <c r="B127" s="699" t="s">
        <v>670</v>
      </c>
      <c r="D127" s="75" t="s">
        <v>534</v>
      </c>
      <c r="E127" s="51"/>
      <c r="F127" s="75"/>
      <c r="G127" s="75"/>
      <c r="H127" s="175"/>
      <c r="I127" s="175"/>
      <c r="J127" s="175"/>
      <c r="K127" s="154"/>
    </row>
    <row r="128" spans="1:11" ht="23.25" customHeight="1">
      <c r="B128" s="699" t="s">
        <v>671</v>
      </c>
      <c r="D128" s="75" t="s">
        <v>535</v>
      </c>
      <c r="E128" s="51"/>
      <c r="F128" s="75"/>
      <c r="G128" s="75"/>
      <c r="H128" s="175"/>
      <c r="I128" s="175"/>
      <c r="J128" s="175"/>
      <c r="K128" s="154"/>
    </row>
    <row r="129" spans="1:12" ht="23.25" customHeight="1">
      <c r="A129" s="693" t="s">
        <v>672</v>
      </c>
      <c r="C129" s="693"/>
      <c r="D129" s="693"/>
      <c r="E129" s="693"/>
      <c r="F129" s="75"/>
      <c r="G129" s="75"/>
      <c r="H129" s="253"/>
      <c r="I129" s="75"/>
      <c r="J129" s="254"/>
      <c r="K129" s="154"/>
    </row>
    <row r="130" spans="1:12" ht="23.25" customHeight="1">
      <c r="A130" s="693" t="s">
        <v>674</v>
      </c>
      <c r="B130" s="693"/>
      <c r="C130" s="693"/>
      <c r="D130" s="693"/>
      <c r="E130" s="693"/>
      <c r="F130" s="75"/>
      <c r="G130" s="75"/>
      <c r="H130" s="253"/>
      <c r="I130" s="75"/>
      <c r="J130" s="254"/>
      <c r="K130" s="154"/>
    </row>
    <row r="131" spans="1:12" ht="23.25" customHeight="1">
      <c r="A131" s="693" t="s">
        <v>675</v>
      </c>
      <c r="B131" s="693"/>
      <c r="C131" s="693"/>
      <c r="D131" s="693"/>
      <c r="E131" s="693"/>
      <c r="F131" s="75"/>
      <c r="G131" s="75"/>
      <c r="H131" s="253"/>
      <c r="I131" s="75"/>
      <c r="J131" s="254"/>
      <c r="K131" s="154"/>
    </row>
    <row r="132" spans="1:12" ht="23.25" customHeight="1">
      <c r="A132" s="693" t="s">
        <v>676</v>
      </c>
      <c r="B132" s="693"/>
      <c r="C132" s="693"/>
      <c r="D132" s="693"/>
      <c r="E132" s="693"/>
      <c r="F132" s="75"/>
      <c r="G132" s="75"/>
      <c r="H132" s="253"/>
      <c r="I132" s="75"/>
      <c r="J132" s="254"/>
      <c r="K132" s="154"/>
    </row>
    <row r="133" spans="1:12" ht="23.25" customHeight="1">
      <c r="A133" s="693" t="s">
        <v>677</v>
      </c>
      <c r="B133" s="693"/>
      <c r="C133" s="693"/>
      <c r="D133" s="693"/>
      <c r="E133" s="693"/>
      <c r="F133" s="75"/>
      <c r="G133" s="75"/>
      <c r="H133" s="253"/>
      <c r="I133" s="75"/>
      <c r="J133" s="254"/>
      <c r="K133" s="154"/>
    </row>
    <row r="134" spans="1:12" ht="23.25" customHeight="1">
      <c r="A134" s="693" t="s">
        <v>673</v>
      </c>
      <c r="B134" s="693"/>
      <c r="C134" s="693"/>
      <c r="D134" s="693"/>
      <c r="E134" s="693"/>
      <c r="F134" s="75"/>
      <c r="G134" s="75"/>
      <c r="H134" s="253"/>
      <c r="I134" s="75"/>
      <c r="J134" s="254"/>
      <c r="K134" s="154"/>
    </row>
    <row r="135" spans="1:12" ht="23.25" customHeight="1">
      <c r="A135" s="693" t="s">
        <v>986</v>
      </c>
      <c r="C135" s="693"/>
      <c r="D135" s="693"/>
      <c r="E135" s="693"/>
      <c r="F135" s="75"/>
      <c r="G135" s="75"/>
      <c r="H135" s="253"/>
      <c r="I135" s="75"/>
      <c r="J135" s="254"/>
      <c r="K135" s="154"/>
    </row>
    <row r="136" spans="1:12" ht="23.25" customHeight="1">
      <c r="A136" s="693" t="s">
        <v>985</v>
      </c>
      <c r="B136" s="693"/>
      <c r="C136" s="693"/>
      <c r="D136" s="693"/>
      <c r="E136" s="693"/>
      <c r="F136" s="75"/>
      <c r="G136" s="75"/>
      <c r="H136" s="253"/>
      <c r="I136" s="75"/>
      <c r="J136" s="254"/>
      <c r="K136" s="154"/>
    </row>
    <row r="137" spans="1:12" ht="23.25" customHeight="1">
      <c r="B137" s="173"/>
      <c r="C137" s="75"/>
      <c r="D137" s="75"/>
      <c r="E137" s="75"/>
      <c r="F137" s="75"/>
      <c r="G137" s="75"/>
      <c r="H137" s="253"/>
      <c r="I137" s="75"/>
      <c r="J137" s="254"/>
      <c r="K137" s="154"/>
    </row>
    <row r="138" spans="1:12" ht="23.25" customHeight="1">
      <c r="A138" s="405"/>
      <c r="B138" s="173"/>
      <c r="C138" s="75"/>
      <c r="D138" s="75"/>
      <c r="E138" s="75"/>
      <c r="F138" s="75"/>
      <c r="G138" s="75"/>
      <c r="H138" s="253"/>
      <c r="I138" s="75"/>
      <c r="J138" s="254"/>
      <c r="K138" s="154"/>
    </row>
    <row r="139" spans="1:12" s="51" customFormat="1" ht="23.25" customHeight="1">
      <c r="A139" s="170"/>
      <c r="B139" s="83"/>
      <c r="C139" s="79" t="s">
        <v>105</v>
      </c>
      <c r="D139" s="79"/>
      <c r="E139" s="171"/>
      <c r="F139" s="154"/>
      <c r="G139" s="154"/>
      <c r="H139" s="154"/>
      <c r="I139" s="154"/>
      <c r="J139" s="133"/>
    </row>
    <row r="140" spans="1:12" s="51" customFormat="1" ht="23.25" customHeight="1">
      <c r="A140" s="170"/>
      <c r="B140" s="172"/>
      <c r="C140" s="79" t="s">
        <v>288</v>
      </c>
      <c r="D140" s="79"/>
      <c r="E140" s="171"/>
      <c r="F140" s="154"/>
      <c r="G140" s="154"/>
      <c r="H140" s="154"/>
      <c r="I140" s="154"/>
      <c r="J140" s="133"/>
    </row>
    <row r="141" spans="1:12" ht="24.75" customHeight="1">
      <c r="A141" s="928" t="s">
        <v>216</v>
      </c>
      <c r="B141" s="928"/>
      <c r="C141" s="928"/>
      <c r="D141" s="928"/>
      <c r="E141" s="928"/>
      <c r="F141" s="928"/>
      <c r="G141" s="928"/>
      <c r="H141" s="928"/>
      <c r="I141" s="928"/>
      <c r="J141" s="928"/>
      <c r="K141" s="154"/>
    </row>
    <row r="142" spans="1:12" ht="24.75" customHeight="1">
      <c r="B142" s="173"/>
      <c r="C142" s="75"/>
      <c r="D142" s="75"/>
      <c r="E142" s="75"/>
      <c r="F142" s="75"/>
      <c r="G142" s="75"/>
      <c r="H142" s="253"/>
      <c r="I142" s="75"/>
      <c r="J142" s="254"/>
      <c r="K142" s="154"/>
    </row>
    <row r="143" spans="1:12" ht="24.75" customHeight="1">
      <c r="A143" s="29" t="s">
        <v>858</v>
      </c>
      <c r="B143" s="173"/>
      <c r="C143" s="75"/>
      <c r="D143" s="75"/>
      <c r="E143" s="75"/>
      <c r="F143" s="75"/>
      <c r="G143" s="75"/>
      <c r="H143" s="253"/>
      <c r="I143" s="75"/>
      <c r="J143" s="254"/>
      <c r="K143" s="154"/>
    </row>
    <row r="144" spans="1:12" s="51" customFormat="1" ht="24.75" customHeight="1">
      <c r="A144" s="104" t="s">
        <v>317</v>
      </c>
      <c r="B144" s="105"/>
      <c r="C144" s="105"/>
      <c r="D144" s="105"/>
      <c r="E144" s="105"/>
      <c r="F144" s="105"/>
      <c r="G144" s="105"/>
      <c r="H144" s="105"/>
      <c r="I144" s="105"/>
      <c r="J144" s="105"/>
      <c r="K144" s="132"/>
      <c r="L144" s="132"/>
    </row>
    <row r="145" spans="1:12" s="51" customFormat="1" ht="24.75" customHeight="1">
      <c r="A145" s="104" t="s">
        <v>513</v>
      </c>
      <c r="B145" s="105"/>
      <c r="C145" s="105"/>
      <c r="D145" s="105"/>
      <c r="E145" s="105"/>
      <c r="F145" s="105"/>
      <c r="G145" s="105"/>
      <c r="H145" s="105"/>
      <c r="I145" s="105"/>
      <c r="J145" s="105"/>
      <c r="K145" s="132"/>
      <c r="L145" s="132"/>
    </row>
    <row r="146" spans="1:12" s="51" customFormat="1" ht="24.75" customHeight="1">
      <c r="A146" s="104" t="s">
        <v>413</v>
      </c>
      <c r="B146" s="105"/>
      <c r="C146" s="105"/>
      <c r="D146" s="105"/>
      <c r="E146" s="105"/>
      <c r="F146" s="105"/>
      <c r="G146" s="105"/>
      <c r="H146" s="105"/>
      <c r="I146" s="105"/>
      <c r="J146" s="105"/>
      <c r="K146" s="132"/>
      <c r="L146" s="132"/>
    </row>
    <row r="147" spans="1:12" s="51" customFormat="1" ht="24.75" customHeight="1">
      <c r="A147" s="104" t="s">
        <v>541</v>
      </c>
      <c r="B147" s="105"/>
      <c r="C147" s="105"/>
      <c r="D147" s="105"/>
      <c r="E147" s="105"/>
      <c r="F147" s="105"/>
      <c r="G147" s="105"/>
      <c r="H147" s="105"/>
      <c r="I147" s="105"/>
      <c r="J147" s="105"/>
      <c r="K147" s="132"/>
      <c r="L147" s="132"/>
    </row>
    <row r="148" spans="1:12" s="51" customFormat="1" ht="24.75" customHeight="1">
      <c r="A148" s="104" t="s">
        <v>540</v>
      </c>
      <c r="B148" s="105"/>
      <c r="C148" s="105"/>
      <c r="D148" s="105"/>
      <c r="E148" s="105"/>
      <c r="F148" s="105"/>
      <c r="G148" s="105"/>
      <c r="H148" s="105"/>
      <c r="I148" s="105"/>
      <c r="J148" s="105"/>
      <c r="K148" s="132"/>
      <c r="L148" s="132"/>
    </row>
    <row r="149" spans="1:12" s="51" customFormat="1" ht="24.75" customHeight="1">
      <c r="A149" s="104" t="s">
        <v>414</v>
      </c>
      <c r="B149" s="105"/>
      <c r="C149" s="105"/>
      <c r="D149" s="105"/>
      <c r="E149" s="105"/>
      <c r="F149" s="105"/>
      <c r="G149" s="105"/>
      <c r="H149" s="105"/>
      <c r="I149" s="105"/>
      <c r="J149" s="105"/>
      <c r="K149" s="132"/>
      <c r="L149" s="132"/>
    </row>
    <row r="150" spans="1:12" s="51" customFormat="1" ht="24.75" customHeight="1">
      <c r="A150" s="104" t="s">
        <v>542</v>
      </c>
      <c r="B150" s="105"/>
      <c r="C150" s="105"/>
      <c r="D150" s="105"/>
      <c r="E150" s="105"/>
      <c r="F150" s="105"/>
      <c r="G150" s="105"/>
      <c r="H150" s="105"/>
      <c r="I150" s="105"/>
      <c r="J150" s="105"/>
      <c r="K150" s="132"/>
      <c r="L150" s="132"/>
    </row>
    <row r="151" spans="1:12" s="51" customFormat="1" ht="24.75" customHeight="1">
      <c r="A151" s="104" t="s">
        <v>543</v>
      </c>
      <c r="B151" s="105"/>
      <c r="C151" s="105"/>
      <c r="D151" s="105"/>
      <c r="E151" s="105"/>
      <c r="F151" s="105"/>
      <c r="G151" s="105"/>
      <c r="H151" s="105"/>
      <c r="I151" s="105"/>
      <c r="J151" s="105"/>
      <c r="K151" s="132"/>
      <c r="L151" s="132"/>
    </row>
    <row r="152" spans="1:12" s="51" customFormat="1" ht="24.75" customHeight="1">
      <c r="A152" s="104" t="s">
        <v>544</v>
      </c>
      <c r="B152" s="105"/>
      <c r="C152" s="105"/>
      <c r="D152" s="105"/>
      <c r="E152" s="105"/>
      <c r="F152" s="105"/>
      <c r="G152" s="105"/>
      <c r="H152" s="105"/>
      <c r="I152" s="105"/>
      <c r="J152" s="105"/>
      <c r="K152" s="132"/>
      <c r="L152" s="132"/>
    </row>
    <row r="153" spans="1:12" s="51" customFormat="1" ht="24.75" customHeight="1">
      <c r="A153" s="104" t="s">
        <v>222</v>
      </c>
      <c r="B153" s="105"/>
      <c r="C153" s="105"/>
      <c r="D153" s="105"/>
      <c r="E153" s="105"/>
      <c r="F153" s="105"/>
      <c r="G153" s="105"/>
      <c r="H153" s="105"/>
      <c r="I153" s="105"/>
      <c r="J153" s="105"/>
      <c r="K153" s="132"/>
      <c r="L153" s="132"/>
    </row>
    <row r="154" spans="1:12" s="51" customFormat="1" ht="24.75" customHeight="1">
      <c r="A154" s="104" t="s">
        <v>514</v>
      </c>
      <c r="B154" s="105"/>
      <c r="C154" s="105"/>
      <c r="D154" s="105"/>
      <c r="E154" s="105"/>
      <c r="F154" s="105"/>
      <c r="G154" s="105"/>
      <c r="H154" s="105"/>
      <c r="I154" s="105"/>
      <c r="J154" s="105"/>
      <c r="K154" s="132"/>
      <c r="L154" s="132"/>
    </row>
    <row r="155" spans="1:12" s="51" customFormat="1" ht="24.75" customHeight="1">
      <c r="A155" s="104" t="s">
        <v>545</v>
      </c>
      <c r="B155" s="105"/>
      <c r="D155" s="130"/>
      <c r="K155" s="132"/>
      <c r="L155" s="132"/>
    </row>
    <row r="156" spans="1:12" s="51" customFormat="1" ht="24.75" customHeight="1">
      <c r="A156" s="104" t="s">
        <v>416</v>
      </c>
      <c r="B156" s="105"/>
      <c r="C156" s="105"/>
      <c r="D156" s="105"/>
      <c r="K156" s="132"/>
      <c r="L156" s="132"/>
    </row>
    <row r="157" spans="1:12" s="51" customFormat="1" ht="24.75" customHeight="1">
      <c r="A157" s="104" t="s">
        <v>415</v>
      </c>
      <c r="B157" s="105"/>
      <c r="C157" s="105"/>
      <c r="D157" s="105"/>
      <c r="K157" s="132"/>
      <c r="L157" s="132"/>
    </row>
    <row r="158" spans="1:12" ht="24.75" customHeight="1">
      <c r="B158" s="104" t="s">
        <v>280</v>
      </c>
      <c r="C158" s="105"/>
      <c r="D158" s="105"/>
      <c r="E158" s="105"/>
      <c r="F158" s="105"/>
      <c r="G158" s="105"/>
      <c r="H158" s="105"/>
      <c r="I158" s="105"/>
      <c r="J158" s="105"/>
    </row>
    <row r="159" spans="1:12" ht="24.75" customHeight="1">
      <c r="A159" s="75"/>
      <c r="B159" s="104" t="s">
        <v>287</v>
      </c>
      <c r="C159" s="226"/>
      <c r="D159" s="75"/>
      <c r="E159" s="75"/>
      <c r="F159" s="75"/>
      <c r="G159" s="75"/>
      <c r="H159" s="75"/>
      <c r="I159" s="75"/>
      <c r="J159" s="75"/>
    </row>
    <row r="160" spans="1:12" ht="24.75" customHeight="1">
      <c r="A160" s="75"/>
      <c r="B160" s="104" t="s">
        <v>286</v>
      </c>
      <c r="C160" s="75"/>
      <c r="D160" s="75"/>
      <c r="E160" s="75"/>
      <c r="F160" s="75"/>
      <c r="G160" s="75"/>
      <c r="H160" s="75"/>
      <c r="I160" s="75"/>
      <c r="J160" s="75"/>
    </row>
    <row r="161" spans="1:10" ht="24.75" customHeight="1">
      <c r="A161" s="75"/>
      <c r="B161" s="104" t="s">
        <v>279</v>
      </c>
      <c r="C161" s="75"/>
      <c r="D161" s="75"/>
      <c r="E161" s="75"/>
      <c r="F161" s="75"/>
      <c r="G161" s="75"/>
      <c r="H161" s="75"/>
      <c r="I161" s="75"/>
      <c r="J161" s="75"/>
    </row>
    <row r="162" spans="1:10" ht="24.75" customHeight="1">
      <c r="A162" s="104" t="s">
        <v>235</v>
      </c>
      <c r="B162" s="105"/>
      <c r="C162" s="105"/>
      <c r="D162" s="105"/>
      <c r="E162" s="105"/>
      <c r="F162" s="105"/>
      <c r="G162" s="105"/>
      <c r="H162" s="105"/>
      <c r="I162" s="105"/>
      <c r="J162" s="105"/>
    </row>
    <row r="163" spans="1:10" ht="24.75" customHeight="1">
      <c r="A163" s="105" t="s">
        <v>546</v>
      </c>
      <c r="B163" s="105"/>
      <c r="C163" s="105"/>
      <c r="D163" s="105"/>
      <c r="E163" s="105"/>
      <c r="F163" s="105"/>
      <c r="G163" s="105"/>
      <c r="H163" s="105"/>
      <c r="I163" s="105"/>
      <c r="J163" s="105"/>
    </row>
    <row r="164" spans="1:10" ht="24.75" customHeight="1">
      <c r="A164" s="104" t="s">
        <v>223</v>
      </c>
      <c r="B164" s="105"/>
      <c r="C164" s="105"/>
      <c r="D164" s="105"/>
      <c r="E164" s="105"/>
      <c r="F164" s="105"/>
      <c r="G164" s="105"/>
      <c r="H164" s="105"/>
      <c r="I164" s="105"/>
      <c r="J164" s="105"/>
    </row>
    <row r="165" spans="1:10" ht="24.75" customHeight="1">
      <c r="A165" s="104" t="s">
        <v>548</v>
      </c>
      <c r="B165" s="105"/>
      <c r="C165" s="105"/>
      <c r="D165" s="105"/>
      <c r="E165" s="105"/>
      <c r="F165" s="105"/>
      <c r="G165" s="105"/>
      <c r="H165" s="105"/>
      <c r="I165" s="105"/>
      <c r="J165" s="105"/>
    </row>
    <row r="166" spans="1:10" ht="24.75" customHeight="1">
      <c r="A166" s="104" t="s">
        <v>547</v>
      </c>
      <c r="B166" s="105"/>
      <c r="C166" s="105"/>
      <c r="F166" s="105"/>
      <c r="G166" s="105"/>
      <c r="H166" s="105"/>
      <c r="I166" s="105"/>
      <c r="J166" s="105"/>
    </row>
    <row r="167" spans="1:10" ht="24.75" customHeight="1">
      <c r="A167" s="104" t="s">
        <v>227</v>
      </c>
      <c r="B167" s="105"/>
      <c r="C167" s="105"/>
      <c r="D167" s="105"/>
      <c r="E167" s="105"/>
      <c r="F167" s="105"/>
      <c r="G167" s="105"/>
      <c r="H167" s="105"/>
      <c r="I167" s="105"/>
      <c r="J167" s="105"/>
    </row>
    <row r="168" spans="1:10" ht="24.75" customHeight="1">
      <c r="A168" s="104"/>
      <c r="B168" s="104" t="s">
        <v>577</v>
      </c>
      <c r="C168" s="105"/>
      <c r="D168" s="105"/>
      <c r="E168" s="105" t="s">
        <v>299</v>
      </c>
      <c r="F168" s="105"/>
      <c r="G168" s="105"/>
      <c r="H168" s="105"/>
      <c r="I168" s="105"/>
      <c r="J168" s="105"/>
    </row>
    <row r="169" spans="1:10" ht="24.75" customHeight="1">
      <c r="A169" s="104"/>
      <c r="B169" s="104" t="s">
        <v>767</v>
      </c>
      <c r="C169" s="105"/>
      <c r="D169" s="105"/>
      <c r="E169" s="105" t="s">
        <v>300</v>
      </c>
      <c r="F169" s="105"/>
      <c r="G169" s="105"/>
      <c r="H169" s="105"/>
      <c r="I169" s="105"/>
      <c r="J169" s="105"/>
    </row>
    <row r="170" spans="1:10" ht="24.75" customHeight="1">
      <c r="A170" s="75"/>
      <c r="B170" s="104"/>
      <c r="C170" s="75"/>
      <c r="D170" s="75"/>
      <c r="E170" s="75"/>
      <c r="F170" s="75"/>
      <c r="G170" s="75"/>
      <c r="H170" s="75"/>
      <c r="I170" s="75"/>
      <c r="J170" s="75"/>
    </row>
    <row r="171" spans="1:10" ht="24.75" customHeight="1">
      <c r="A171" s="75"/>
      <c r="B171" s="104"/>
      <c r="C171" s="75"/>
      <c r="D171" s="75"/>
      <c r="E171" s="75"/>
      <c r="F171" s="75"/>
      <c r="G171" s="75"/>
      <c r="H171" s="75"/>
      <c r="I171" s="75"/>
      <c r="J171" s="75"/>
    </row>
    <row r="172" spans="1:10" s="51" customFormat="1" ht="24.75" customHeight="1">
      <c r="A172" s="170"/>
      <c r="B172" s="83"/>
      <c r="C172" s="79" t="s">
        <v>105</v>
      </c>
      <c r="D172" s="79"/>
      <c r="E172" s="171"/>
      <c r="F172" s="154"/>
      <c r="G172" s="154"/>
      <c r="H172" s="154"/>
      <c r="I172" s="154"/>
      <c r="J172" s="133"/>
    </row>
    <row r="173" spans="1:10" s="51" customFormat="1" ht="24.75" customHeight="1">
      <c r="A173" s="170"/>
      <c r="B173" s="172"/>
      <c r="C173" s="79" t="s">
        <v>288</v>
      </c>
      <c r="D173" s="79"/>
      <c r="E173" s="171"/>
      <c r="F173" s="154"/>
      <c r="G173" s="154"/>
      <c r="H173" s="154"/>
      <c r="I173" s="154"/>
      <c r="J173" s="133"/>
    </row>
    <row r="174" spans="1:10" ht="24.75" customHeight="1"/>
    <row r="175" spans="1:10" ht="26.25" customHeight="1"/>
    <row r="176" spans="1:10" ht="26.25" customHeight="1"/>
  </sheetData>
  <mergeCells count="7">
    <mergeCell ref="A141:J141"/>
    <mergeCell ref="A1:J1"/>
    <mergeCell ref="A2:J2"/>
    <mergeCell ref="A69:J69"/>
    <mergeCell ref="A35:J35"/>
    <mergeCell ref="A3:J3"/>
    <mergeCell ref="A106:J106"/>
  </mergeCells>
  <phoneticPr fontId="0" type="noConversion"/>
  <pageMargins left="0.9055118110236221" right="0.23622047244094491" top="0.6692913385826772" bottom="0.74803149606299213" header="0.31496062992125984" footer="0.31496062992125984"/>
  <pageSetup paperSize="9" scale="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8"/>
  <sheetViews>
    <sheetView topLeftCell="A54" zoomScale="95" zoomScaleNormal="95" zoomScaleSheetLayoutView="100" workbookViewId="0">
      <selection activeCell="A44" sqref="A44"/>
    </sheetView>
  </sheetViews>
  <sheetFormatPr defaultRowHeight="24" customHeight="1"/>
  <cols>
    <col min="1" max="1" width="9" style="30" customWidth="1"/>
    <col min="2" max="2" width="11.7109375" style="30" customWidth="1"/>
    <col min="3" max="3" width="9" style="30" customWidth="1"/>
    <col min="4" max="4" width="1.85546875" style="30" customWidth="1"/>
    <col min="5" max="5" width="15.7109375" style="30" customWidth="1"/>
    <col min="6" max="6" width="1.7109375" style="30" customWidth="1"/>
    <col min="7" max="7" width="15.7109375" style="30" customWidth="1"/>
    <col min="8" max="8" width="1.7109375" style="30" customWidth="1"/>
    <col min="9" max="9" width="15.7109375" style="30" customWidth="1"/>
    <col min="10" max="10" width="1.140625" style="30" customWidth="1"/>
    <col min="11" max="11" width="15.7109375" style="30" customWidth="1"/>
    <col min="12" max="12" width="3.7109375" style="30" customWidth="1"/>
    <col min="13" max="16384" width="9.140625" style="30"/>
  </cols>
  <sheetData>
    <row r="1" spans="1:12" ht="23.25" customHeight="1">
      <c r="A1" s="931" t="s">
        <v>217</v>
      </c>
      <c r="B1" s="932"/>
      <c r="C1" s="932"/>
      <c r="D1" s="932"/>
      <c r="E1" s="932"/>
      <c r="F1" s="932"/>
      <c r="G1" s="932"/>
      <c r="H1" s="932"/>
      <c r="I1" s="932"/>
      <c r="J1" s="932"/>
      <c r="K1" s="932"/>
      <c r="L1" s="39"/>
    </row>
    <row r="2" spans="1:12" ht="23.25" customHeight="1">
      <c r="A2" s="308"/>
      <c r="B2" s="309"/>
      <c r="C2" s="309"/>
      <c r="D2" s="309"/>
      <c r="E2" s="309"/>
      <c r="F2" s="309"/>
      <c r="G2" s="309"/>
      <c r="H2" s="309"/>
      <c r="I2" s="309"/>
      <c r="J2" s="309"/>
      <c r="K2" s="309"/>
      <c r="L2" s="39"/>
    </row>
    <row r="3" spans="1:12" s="133" customFormat="1" ht="23.25" customHeight="1">
      <c r="A3" s="170" t="s">
        <v>72</v>
      </c>
      <c r="B3" s="177"/>
      <c r="C3" s="154"/>
      <c r="D3" s="154"/>
      <c r="E3" s="154"/>
      <c r="F3" s="154"/>
      <c r="G3" s="154"/>
      <c r="H3" s="154"/>
      <c r="I3" s="154"/>
      <c r="J3" s="154"/>
    </row>
    <row r="4" spans="1:12" s="133" customFormat="1" ht="23.25" customHeight="1">
      <c r="A4" s="170" t="s">
        <v>332</v>
      </c>
      <c r="B4" s="177"/>
      <c r="C4" s="154"/>
      <c r="D4" s="154"/>
      <c r="E4" s="154"/>
      <c r="F4" s="154"/>
      <c r="G4" s="154"/>
      <c r="H4" s="154"/>
      <c r="I4" s="154"/>
      <c r="J4" s="154"/>
    </row>
    <row r="5" spans="1:12" s="133" customFormat="1" ht="23.25" customHeight="1">
      <c r="A5" s="170" t="s">
        <v>236</v>
      </c>
      <c r="B5" s="177"/>
      <c r="C5" s="154"/>
      <c r="D5" s="154"/>
      <c r="E5" s="154"/>
      <c r="F5" s="154"/>
      <c r="G5" s="154"/>
      <c r="H5" s="154"/>
      <c r="I5" s="154"/>
      <c r="J5" s="154"/>
      <c r="K5" s="105"/>
    </row>
    <row r="6" spans="1:12" s="133" customFormat="1" ht="23.25" customHeight="1">
      <c r="A6" s="170" t="s">
        <v>331</v>
      </c>
      <c r="B6" s="177"/>
      <c r="C6" s="154"/>
      <c r="D6" s="154"/>
      <c r="E6" s="154"/>
      <c r="F6" s="154"/>
      <c r="G6" s="154"/>
      <c r="H6" s="154"/>
      <c r="I6" s="154"/>
      <c r="J6" s="154"/>
      <c r="K6" s="105"/>
    </row>
    <row r="7" spans="1:12" s="133" customFormat="1" ht="23.25" customHeight="1">
      <c r="A7" s="170" t="s">
        <v>333</v>
      </c>
      <c r="B7" s="177"/>
      <c r="C7" s="39"/>
      <c r="D7" s="39"/>
      <c r="E7" s="39"/>
      <c r="F7" s="39"/>
      <c r="G7" s="39"/>
      <c r="H7" s="39"/>
      <c r="I7" s="39"/>
      <c r="J7" s="39"/>
      <c r="K7" s="105"/>
    </row>
    <row r="8" spans="1:12" s="133" customFormat="1" ht="23.25" customHeight="1">
      <c r="A8" s="170" t="s">
        <v>334</v>
      </c>
      <c r="B8" s="177"/>
      <c r="C8" s="39"/>
      <c r="D8" s="39"/>
      <c r="E8" s="39"/>
      <c r="F8" s="39"/>
      <c r="G8" s="39"/>
      <c r="H8" s="39"/>
      <c r="I8" s="39"/>
      <c r="J8" s="39"/>
      <c r="K8" s="105"/>
    </row>
    <row r="9" spans="1:12" s="133" customFormat="1" ht="23.25" customHeight="1">
      <c r="A9" s="170" t="s">
        <v>335</v>
      </c>
      <c r="B9" s="177"/>
      <c r="C9" s="39"/>
      <c r="D9" s="39"/>
      <c r="E9" s="39"/>
      <c r="F9" s="39"/>
      <c r="G9" s="39"/>
      <c r="H9" s="39"/>
      <c r="I9" s="39"/>
      <c r="J9" s="39"/>
      <c r="K9" s="105"/>
    </row>
    <row r="10" spans="1:12" s="133" customFormat="1" ht="23.25" customHeight="1">
      <c r="A10" s="170" t="s">
        <v>309</v>
      </c>
      <c r="B10" s="177"/>
      <c r="C10" s="39"/>
      <c r="D10" s="39"/>
      <c r="E10" s="39"/>
      <c r="F10" s="39"/>
      <c r="G10" s="39"/>
      <c r="H10" s="39"/>
      <c r="I10" s="39"/>
      <c r="J10" s="39"/>
      <c r="K10" s="105"/>
    </row>
    <row r="11" spans="1:12" s="133" customFormat="1" ht="23.25" customHeight="1">
      <c r="A11" s="170" t="s">
        <v>247</v>
      </c>
      <c r="B11" s="177"/>
      <c r="C11" s="39"/>
      <c r="D11" s="39"/>
      <c r="E11" s="39"/>
      <c r="F11" s="39"/>
      <c r="G11" s="39"/>
      <c r="H11" s="39"/>
      <c r="I11" s="39"/>
      <c r="J11" s="39"/>
      <c r="K11" s="105"/>
    </row>
    <row r="12" spans="1:12" s="133" customFormat="1" ht="23.25" customHeight="1">
      <c r="A12" s="170" t="s">
        <v>310</v>
      </c>
      <c r="B12" s="177"/>
      <c r="C12" s="39"/>
      <c r="D12" s="39"/>
      <c r="E12" s="39"/>
      <c r="F12" s="39"/>
      <c r="G12" s="39"/>
      <c r="H12" s="39"/>
      <c r="I12" s="39"/>
      <c r="J12" s="39"/>
      <c r="K12" s="105"/>
    </row>
    <row r="13" spans="1:12" s="133" customFormat="1" ht="23.25" customHeight="1">
      <c r="A13" s="4"/>
      <c r="B13" s="4"/>
      <c r="C13" s="4"/>
      <c r="D13" s="4"/>
      <c r="E13" s="4"/>
      <c r="F13" s="4"/>
      <c r="G13" s="4"/>
      <c r="H13" s="4"/>
      <c r="I13" s="545"/>
      <c r="J13" s="565" t="s">
        <v>51</v>
      </c>
      <c r="K13" s="545"/>
    </row>
    <row r="14" spans="1:12" s="133" customFormat="1" ht="23.25" customHeight="1">
      <c r="A14" s="4"/>
      <c r="B14" s="546" t="s">
        <v>152</v>
      </c>
      <c r="C14" s="546"/>
      <c r="D14" s="4"/>
      <c r="E14" s="546" t="s">
        <v>46</v>
      </c>
      <c r="F14" s="4"/>
      <c r="G14" s="546" t="s">
        <v>50</v>
      </c>
      <c r="H14" s="4"/>
      <c r="I14" s="546"/>
      <c r="J14" s="546" t="s">
        <v>52</v>
      </c>
      <c r="K14" s="546"/>
    </row>
    <row r="15" spans="1:12" s="133" customFormat="1" ht="23.25" customHeight="1">
      <c r="A15" s="4"/>
      <c r="B15" s="4"/>
      <c r="C15" s="4"/>
      <c r="D15" s="4"/>
      <c r="E15" s="4"/>
      <c r="F15" s="4"/>
      <c r="G15" s="4"/>
      <c r="H15" s="4"/>
      <c r="I15" s="136" t="s">
        <v>345</v>
      </c>
      <c r="J15" s="4"/>
      <c r="K15" s="136" t="s">
        <v>245</v>
      </c>
    </row>
    <row r="16" spans="1:12" s="133" customFormat="1" ht="23.25" customHeight="1">
      <c r="A16" s="4" t="s">
        <v>93</v>
      </c>
      <c r="B16" s="4"/>
      <c r="C16" s="4"/>
      <c r="D16" s="4"/>
      <c r="E16" s="302" t="s">
        <v>47</v>
      </c>
      <c r="F16" s="4"/>
      <c r="G16" s="312" t="s">
        <v>53</v>
      </c>
      <c r="H16" s="4"/>
      <c r="I16" s="302">
        <v>99.99</v>
      </c>
      <c r="J16" s="302"/>
      <c r="K16" s="302">
        <v>99.99</v>
      </c>
    </row>
    <row r="17" spans="1:11" s="133" customFormat="1" ht="23.25" customHeight="1">
      <c r="A17" s="4"/>
      <c r="B17" s="4" t="s">
        <v>56</v>
      </c>
      <c r="C17" s="4"/>
      <c r="D17" s="4"/>
      <c r="E17" s="4"/>
      <c r="F17" s="4"/>
      <c r="G17" s="312" t="s">
        <v>55</v>
      </c>
      <c r="H17" s="4"/>
      <c r="I17" s="4"/>
      <c r="J17" s="4"/>
      <c r="K17" s="4"/>
    </row>
    <row r="18" spans="1:11" s="133" customFormat="1" ht="23.25" customHeight="1">
      <c r="A18" s="4" t="s">
        <v>314</v>
      </c>
      <c r="B18" s="4"/>
      <c r="C18" s="4"/>
      <c r="D18" s="4"/>
      <c r="E18" s="302" t="s">
        <v>47</v>
      </c>
      <c r="F18" s="4"/>
      <c r="G18" s="312" t="s">
        <v>304</v>
      </c>
      <c r="H18" s="4"/>
      <c r="I18" s="302">
        <v>100</v>
      </c>
      <c r="J18" s="4"/>
      <c r="K18" s="302">
        <v>100</v>
      </c>
    </row>
    <row r="19" spans="1:11" s="133" customFormat="1" ht="23.25" customHeight="1">
      <c r="A19" s="4"/>
      <c r="B19" s="4"/>
      <c r="C19" s="4"/>
      <c r="D19" s="4"/>
      <c r="E19" s="302"/>
      <c r="F19" s="4"/>
      <c r="G19" s="312" t="s">
        <v>305</v>
      </c>
      <c r="H19" s="4"/>
      <c r="I19" s="4"/>
      <c r="J19" s="4"/>
      <c r="K19" s="4"/>
    </row>
    <row r="20" spans="1:11" s="133" customFormat="1" ht="23.25" customHeight="1">
      <c r="A20" s="4" t="s">
        <v>346</v>
      </c>
      <c r="B20" s="4"/>
      <c r="C20" s="4"/>
      <c r="D20" s="4"/>
      <c r="E20" s="302" t="s">
        <v>347</v>
      </c>
      <c r="F20" s="4"/>
      <c r="G20" s="312" t="s">
        <v>54</v>
      </c>
      <c r="H20" s="4"/>
      <c r="I20" s="302">
        <v>100</v>
      </c>
      <c r="J20" s="4"/>
      <c r="K20" s="302">
        <v>89.99</v>
      </c>
    </row>
    <row r="21" spans="1:11" s="133" customFormat="1" ht="23.25" customHeight="1">
      <c r="A21" s="4"/>
      <c r="B21" s="4"/>
      <c r="C21" s="4"/>
      <c r="D21" s="4"/>
      <c r="E21" s="302" t="s">
        <v>348</v>
      </c>
      <c r="F21" s="4"/>
      <c r="G21" s="312" t="s">
        <v>349</v>
      </c>
      <c r="H21" s="4"/>
      <c r="I21" s="4"/>
      <c r="J21" s="4"/>
      <c r="K21" s="4"/>
    </row>
    <row r="22" spans="1:11" s="4" customFormat="1" ht="23.25" customHeight="1">
      <c r="A22" s="4" t="s">
        <v>891</v>
      </c>
      <c r="B22" s="406"/>
      <c r="C22" s="406"/>
      <c r="D22" s="406"/>
      <c r="E22" s="406"/>
      <c r="F22" s="406"/>
      <c r="G22" s="406"/>
      <c r="H22" s="406"/>
      <c r="I22" s="406"/>
      <c r="J22" s="406"/>
      <c r="K22" s="406"/>
    </row>
    <row r="23" spans="1:11" s="4" customFormat="1" ht="23.25" customHeight="1">
      <c r="A23" s="408" t="s">
        <v>890</v>
      </c>
      <c r="B23" s="406"/>
      <c r="C23" s="406"/>
      <c r="D23" s="406"/>
      <c r="E23" s="406"/>
      <c r="F23" s="406"/>
      <c r="G23" s="406"/>
      <c r="H23" s="406"/>
      <c r="I23" s="406"/>
      <c r="J23" s="406"/>
      <c r="K23" s="406"/>
    </row>
    <row r="24" spans="1:11" s="4" customFormat="1" ht="23.25" customHeight="1">
      <c r="A24" s="408" t="s">
        <v>892</v>
      </c>
      <c r="E24" s="302"/>
      <c r="G24" s="312"/>
    </row>
    <row r="25" spans="1:11" s="4" customFormat="1" ht="23.25" customHeight="1">
      <c r="A25" s="4" t="s">
        <v>895</v>
      </c>
      <c r="B25" s="406"/>
      <c r="C25" s="406"/>
      <c r="D25" s="406"/>
      <c r="E25" s="406"/>
      <c r="F25" s="406"/>
      <c r="G25" s="406"/>
      <c r="H25" s="406"/>
      <c r="I25" s="406"/>
      <c r="J25" s="406"/>
      <c r="K25" s="406"/>
    </row>
    <row r="26" spans="1:11" s="4" customFormat="1" ht="23.25" customHeight="1">
      <c r="A26" s="408" t="s">
        <v>896</v>
      </c>
      <c r="B26" s="406"/>
      <c r="C26" s="406"/>
      <c r="D26" s="406"/>
      <c r="E26" s="406"/>
      <c r="F26" s="406"/>
      <c r="G26" s="406"/>
      <c r="H26" s="406"/>
      <c r="I26" s="406"/>
      <c r="J26" s="406"/>
      <c r="K26" s="406"/>
    </row>
    <row r="27" spans="1:11" s="4" customFormat="1" ht="23.25" customHeight="1">
      <c r="A27" s="408" t="s">
        <v>893</v>
      </c>
      <c r="E27" s="655"/>
      <c r="G27" s="312"/>
    </row>
    <row r="28" spans="1:11" s="4" customFormat="1" ht="23.25" customHeight="1">
      <c r="A28" s="408" t="s">
        <v>894</v>
      </c>
      <c r="E28" s="890"/>
      <c r="G28" s="312"/>
    </row>
    <row r="29" spans="1:11" s="4" customFormat="1" ht="23.25" customHeight="1">
      <c r="A29" s="4" t="s">
        <v>898</v>
      </c>
      <c r="E29" s="302"/>
      <c r="G29" s="312"/>
      <c r="I29" s="302"/>
      <c r="J29" s="302"/>
      <c r="K29" s="302"/>
    </row>
    <row r="30" spans="1:11" s="4" customFormat="1" ht="23.25" customHeight="1">
      <c r="A30" s="4" t="s">
        <v>897</v>
      </c>
      <c r="E30" s="302"/>
      <c r="G30" s="312"/>
      <c r="I30" s="302"/>
      <c r="J30" s="302"/>
      <c r="K30" s="302"/>
    </row>
    <row r="31" spans="1:11" s="4" customFormat="1" ht="23.25" customHeight="1">
      <c r="A31" s="4" t="s">
        <v>899</v>
      </c>
      <c r="E31" s="302"/>
      <c r="G31" s="312"/>
      <c r="I31" s="302"/>
      <c r="J31" s="302"/>
      <c r="K31" s="302"/>
    </row>
    <row r="32" spans="1:11" s="4" customFormat="1" ht="23.25" customHeight="1">
      <c r="A32" s="4" t="s">
        <v>252</v>
      </c>
      <c r="E32" s="302"/>
      <c r="G32" s="312"/>
      <c r="I32" s="302"/>
      <c r="J32" s="302"/>
      <c r="K32" s="302"/>
    </row>
    <row r="33" spans="1:12" s="4" customFormat="1" ht="23.25" customHeight="1"/>
    <row r="34" spans="1:12" s="4" customFormat="1" ht="23.25" customHeight="1"/>
    <row r="35" spans="1:12" s="4" customFormat="1" ht="23.25" customHeight="1">
      <c r="C35" s="32" t="s">
        <v>105</v>
      </c>
      <c r="D35" s="32"/>
      <c r="E35" s="324"/>
      <c r="G35" s="312"/>
      <c r="I35" s="302"/>
      <c r="J35" s="302"/>
      <c r="K35" s="302"/>
    </row>
    <row r="36" spans="1:12" s="4" customFormat="1" ht="23.25" customHeight="1">
      <c r="C36" s="32" t="s">
        <v>221</v>
      </c>
      <c r="D36" s="32"/>
      <c r="E36" s="324"/>
      <c r="G36" s="312"/>
      <c r="I36" s="302"/>
      <c r="J36" s="302"/>
      <c r="K36" s="302"/>
    </row>
    <row r="37" spans="1:12" s="4" customFormat="1" ht="26.25" customHeight="1">
      <c r="A37" s="931" t="s">
        <v>264</v>
      </c>
      <c r="B37" s="932"/>
      <c r="C37" s="932"/>
      <c r="D37" s="932"/>
      <c r="E37" s="932"/>
      <c r="F37" s="932"/>
      <c r="G37" s="932"/>
      <c r="H37" s="932"/>
      <c r="I37" s="932"/>
      <c r="J37" s="932"/>
      <c r="K37" s="932"/>
    </row>
    <row r="38" spans="1:12" s="4" customFormat="1" ht="26.25" customHeight="1">
      <c r="A38" s="308"/>
      <c r="B38" s="309"/>
      <c r="C38" s="309"/>
      <c r="D38" s="309"/>
      <c r="E38" s="309"/>
      <c r="F38" s="309"/>
      <c r="G38" s="309"/>
      <c r="H38" s="309"/>
      <c r="I38" s="309"/>
      <c r="J38" s="309"/>
      <c r="K38" s="309"/>
    </row>
    <row r="39" spans="1:12" s="4" customFormat="1" ht="26.25" customHeight="1">
      <c r="A39" s="170" t="s">
        <v>900</v>
      </c>
      <c r="B39" s="889"/>
      <c r="C39" s="889"/>
      <c r="D39" s="889"/>
      <c r="E39" s="889"/>
      <c r="F39" s="889"/>
      <c r="G39" s="889"/>
      <c r="H39" s="889"/>
      <c r="I39" s="889"/>
      <c r="J39" s="889"/>
      <c r="K39" s="889"/>
    </row>
    <row r="40" spans="1:12" s="4" customFormat="1" ht="26.25" customHeight="1">
      <c r="A40" s="4" t="s">
        <v>248</v>
      </c>
      <c r="E40" s="302"/>
      <c r="G40" s="312"/>
      <c r="I40" s="302"/>
      <c r="J40" s="302"/>
      <c r="K40" s="302"/>
    </row>
    <row r="41" spans="1:12" s="4" customFormat="1" ht="26.25" customHeight="1">
      <c r="A41" s="4" t="s">
        <v>906</v>
      </c>
      <c r="E41" s="302"/>
      <c r="G41" s="312"/>
      <c r="I41" s="302"/>
      <c r="J41" s="302"/>
      <c r="K41" s="302"/>
    </row>
    <row r="42" spans="1:12" s="407" customFormat="1" ht="26.25" customHeight="1">
      <c r="A42" s="4" t="s">
        <v>904</v>
      </c>
      <c r="B42" s="4"/>
      <c r="C42" s="4"/>
      <c r="D42" s="4"/>
      <c r="E42" s="302"/>
      <c r="F42" s="4"/>
      <c r="G42" s="312"/>
      <c r="H42" s="4"/>
      <c r="I42" s="302"/>
      <c r="J42" s="302"/>
      <c r="K42" s="302"/>
      <c r="L42" s="406"/>
    </row>
    <row r="43" spans="1:12" s="407" customFormat="1" ht="26.25" customHeight="1">
      <c r="A43" s="4" t="s">
        <v>905</v>
      </c>
      <c r="B43" s="4"/>
      <c r="C43" s="4"/>
      <c r="D43" s="4"/>
      <c r="E43" s="302"/>
      <c r="F43" s="4"/>
      <c r="G43" s="312"/>
      <c r="H43" s="4"/>
      <c r="I43" s="302"/>
      <c r="J43" s="302"/>
      <c r="K43" s="302"/>
      <c r="L43" s="406"/>
    </row>
    <row r="44" spans="1:12" ht="26.25" customHeight="1">
      <c r="A44" s="44" t="s">
        <v>12</v>
      </c>
      <c r="B44" s="39"/>
      <c r="C44" s="39"/>
      <c r="D44" s="39"/>
      <c r="E44" s="39"/>
      <c r="F44" s="39"/>
      <c r="G44" s="39"/>
      <c r="H44" s="39"/>
      <c r="I44" s="39"/>
      <c r="J44" s="39"/>
      <c r="K44" s="39"/>
      <c r="L44" s="39"/>
    </row>
    <row r="45" spans="1:12" ht="26.25" customHeight="1">
      <c r="A45" s="44" t="s">
        <v>73</v>
      </c>
      <c r="B45" s="39"/>
      <c r="C45" s="39"/>
      <c r="D45" s="39"/>
      <c r="E45" s="39"/>
      <c r="F45" s="39"/>
      <c r="G45" s="39"/>
      <c r="H45" s="39"/>
      <c r="I45" s="39"/>
      <c r="J45" s="39"/>
      <c r="L45" s="4"/>
    </row>
    <row r="46" spans="1:12" ht="26.25" customHeight="1">
      <c r="A46" s="44" t="s">
        <v>901</v>
      </c>
      <c r="C46" s="39"/>
      <c r="D46" s="39"/>
      <c r="E46" s="39"/>
      <c r="F46" s="39"/>
      <c r="G46" s="39"/>
      <c r="H46" s="39"/>
      <c r="I46" s="39"/>
      <c r="J46" s="39"/>
      <c r="K46" s="39"/>
      <c r="L46" s="4"/>
    </row>
    <row r="47" spans="1:12" ht="26.25" customHeight="1">
      <c r="A47" s="44" t="s">
        <v>903</v>
      </c>
      <c r="C47" s="39"/>
      <c r="D47" s="39"/>
      <c r="E47" s="39"/>
      <c r="F47" s="39"/>
      <c r="G47" s="39"/>
      <c r="H47" s="39"/>
      <c r="I47" s="39"/>
      <c r="J47" s="39"/>
      <c r="L47" s="4"/>
    </row>
    <row r="48" spans="1:12" ht="26.25" customHeight="1">
      <c r="A48" s="44" t="s">
        <v>253</v>
      </c>
      <c r="C48" s="39"/>
      <c r="D48" s="39"/>
      <c r="E48" s="39"/>
      <c r="F48" s="39"/>
      <c r="G48" s="39"/>
      <c r="H48" s="39"/>
      <c r="I48" s="39"/>
      <c r="J48" s="39"/>
      <c r="K48" s="39"/>
      <c r="L48" s="4"/>
    </row>
    <row r="49" spans="1:12" s="4" customFormat="1" ht="26.25" customHeight="1">
      <c r="A49" s="44" t="s">
        <v>902</v>
      </c>
      <c r="B49" s="30"/>
      <c r="C49" s="39"/>
      <c r="D49" s="39"/>
      <c r="E49" s="39"/>
      <c r="F49" s="39"/>
      <c r="G49" s="39"/>
      <c r="H49" s="39"/>
      <c r="I49" s="39"/>
      <c r="J49" s="39"/>
      <c r="K49" s="39"/>
    </row>
    <row r="50" spans="1:12" s="4" customFormat="1" ht="26.25" customHeight="1">
      <c r="A50" s="44" t="s">
        <v>254</v>
      </c>
      <c r="B50" s="30"/>
      <c r="C50" s="39"/>
      <c r="D50" s="39"/>
      <c r="E50" s="39"/>
      <c r="F50" s="39"/>
      <c r="G50" s="39"/>
      <c r="H50" s="39"/>
      <c r="I50" s="39"/>
      <c r="J50" s="39"/>
      <c r="K50" s="39"/>
    </row>
    <row r="51" spans="1:12" s="4" customFormat="1" ht="26.25" customHeight="1">
      <c r="A51" s="44" t="s">
        <v>255</v>
      </c>
      <c r="B51" s="30"/>
      <c r="C51" s="39"/>
      <c r="D51" s="39"/>
      <c r="E51" s="39"/>
      <c r="F51" s="39"/>
      <c r="G51" s="39"/>
      <c r="H51" s="39"/>
      <c r="I51" s="39"/>
      <c r="J51" s="39"/>
      <c r="K51" s="39"/>
    </row>
    <row r="52" spans="1:12" s="4" customFormat="1" ht="26.25" customHeight="1">
      <c r="A52" s="4" t="s">
        <v>256</v>
      </c>
      <c r="B52" s="30"/>
      <c r="C52" s="39"/>
      <c r="D52" s="39"/>
      <c r="E52" s="39"/>
      <c r="F52" s="39"/>
      <c r="G52" s="39"/>
      <c r="H52" s="39"/>
      <c r="I52" s="39"/>
      <c r="J52" s="39"/>
      <c r="K52" s="39"/>
    </row>
    <row r="53" spans="1:12" ht="26.25" customHeight="1">
      <c r="A53" s="44" t="s">
        <v>258</v>
      </c>
      <c r="C53" s="39"/>
      <c r="D53" s="39"/>
      <c r="E53" s="39"/>
      <c r="F53" s="39"/>
      <c r="G53" s="39"/>
      <c r="H53" s="39"/>
      <c r="I53" s="39"/>
      <c r="J53" s="39"/>
      <c r="K53" s="39"/>
      <c r="L53" s="39"/>
    </row>
    <row r="54" spans="1:12" ht="26.25" customHeight="1">
      <c r="A54" s="44" t="s">
        <v>257</v>
      </c>
      <c r="C54" s="39"/>
      <c r="D54" s="39"/>
      <c r="E54" s="39"/>
      <c r="F54" s="39"/>
      <c r="G54" s="39"/>
      <c r="H54" s="39"/>
      <c r="I54" s="39"/>
      <c r="J54" s="39"/>
      <c r="K54" s="39"/>
      <c r="L54" s="39"/>
    </row>
    <row r="55" spans="1:12" ht="26.25" customHeight="1">
      <c r="A55" s="44" t="s">
        <v>259</v>
      </c>
      <c r="C55" s="39"/>
      <c r="D55" s="39"/>
      <c r="E55" s="39"/>
      <c r="F55" s="39"/>
      <c r="G55" s="39"/>
      <c r="H55" s="39"/>
      <c r="I55" s="39"/>
      <c r="J55" s="39"/>
      <c r="K55" s="39"/>
      <c r="L55" s="39"/>
    </row>
    <row r="56" spans="1:12" ht="26.25" customHeight="1">
      <c r="A56" s="145" t="s">
        <v>260</v>
      </c>
      <c r="B56" s="133"/>
      <c r="C56" s="154"/>
      <c r="D56" s="154"/>
      <c r="E56" s="154"/>
      <c r="F56" s="154"/>
      <c r="G56" s="154"/>
      <c r="H56" s="154"/>
      <c r="I56" s="154"/>
      <c r="J56" s="154"/>
      <c r="K56" s="154"/>
      <c r="L56" s="39"/>
    </row>
    <row r="57" spans="1:12" ht="26.25" customHeight="1">
      <c r="A57" s="44" t="s">
        <v>261</v>
      </c>
      <c r="C57" s="39"/>
      <c r="D57" s="39"/>
      <c r="E57" s="39"/>
      <c r="F57" s="39"/>
      <c r="G57" s="39"/>
      <c r="H57" s="39"/>
      <c r="I57" s="39"/>
      <c r="J57" s="39"/>
      <c r="K57" s="39"/>
      <c r="L57" s="39"/>
    </row>
    <row r="58" spans="1:12" ht="26.25" customHeight="1">
      <c r="A58" s="145" t="s">
        <v>385</v>
      </c>
      <c r="B58" s="133"/>
      <c r="C58" s="154"/>
      <c r="D58" s="154"/>
      <c r="E58" s="154"/>
      <c r="F58" s="154"/>
      <c r="G58" s="154"/>
      <c r="H58" s="154"/>
      <c r="I58" s="154"/>
      <c r="J58" s="154"/>
      <c r="K58" s="409"/>
      <c r="L58" s="39"/>
    </row>
    <row r="59" spans="1:12" ht="26.25" customHeight="1">
      <c r="A59" s="145" t="s">
        <v>262</v>
      </c>
      <c r="B59" s="133"/>
      <c r="C59" s="154"/>
      <c r="D59" s="154"/>
      <c r="E59" s="154"/>
      <c r="F59" s="154"/>
      <c r="G59" s="154"/>
      <c r="H59" s="154"/>
      <c r="I59" s="154"/>
      <c r="J59" s="154"/>
      <c r="K59" s="409"/>
      <c r="L59" s="39"/>
    </row>
    <row r="60" spans="1:12" ht="26.25" customHeight="1">
      <c r="A60" s="44" t="s">
        <v>386</v>
      </c>
      <c r="C60" s="39"/>
      <c r="D60" s="39"/>
      <c r="E60" s="39"/>
      <c r="F60" s="39"/>
      <c r="G60" s="39"/>
      <c r="H60" s="39"/>
      <c r="I60" s="39"/>
      <c r="J60" s="39"/>
      <c r="K60" s="410"/>
      <c r="L60" s="39"/>
    </row>
    <row r="61" spans="1:12" ht="26.25" customHeight="1">
      <c r="A61" s="44" t="s">
        <v>74</v>
      </c>
      <c r="C61" s="39"/>
      <c r="D61" s="39"/>
      <c r="E61" s="39"/>
      <c r="F61" s="39"/>
      <c r="G61" s="39"/>
      <c r="H61" s="39"/>
      <c r="I61" s="39"/>
      <c r="J61" s="39"/>
      <c r="L61" s="39"/>
    </row>
    <row r="62" spans="1:12" ht="26.25" customHeight="1">
      <c r="A62" s="44" t="s">
        <v>237</v>
      </c>
      <c r="C62" s="39"/>
      <c r="D62" s="39"/>
      <c r="E62" s="39"/>
      <c r="F62" s="39"/>
      <c r="G62" s="39"/>
      <c r="H62" s="39"/>
      <c r="I62" s="39"/>
      <c r="J62" s="39"/>
      <c r="K62" s="39"/>
      <c r="L62" s="39"/>
    </row>
    <row r="63" spans="1:12" ht="26.25" customHeight="1">
      <c r="A63" s="44" t="s">
        <v>145</v>
      </c>
      <c r="C63" s="39"/>
      <c r="D63" s="39"/>
      <c r="E63" s="39"/>
      <c r="F63" s="39"/>
      <c r="G63" s="39"/>
      <c r="H63" s="39"/>
      <c r="I63" s="39"/>
      <c r="J63" s="39"/>
      <c r="K63" s="39"/>
    </row>
    <row r="64" spans="1:12" ht="26.25" customHeight="1"/>
    <row r="65" spans="1:12" ht="26.25" customHeight="1"/>
    <row r="66" spans="1:12" ht="26.25" customHeight="1">
      <c r="A66" s="44"/>
      <c r="C66" s="32" t="s">
        <v>105</v>
      </c>
      <c r="D66" s="32"/>
      <c r="E66" s="324"/>
      <c r="F66" s="39"/>
      <c r="G66" s="39"/>
      <c r="H66" s="325"/>
      <c r="I66" s="326"/>
      <c r="J66" s="39"/>
      <c r="K66" s="39"/>
      <c r="L66" s="39"/>
    </row>
    <row r="67" spans="1:12" ht="26.25" customHeight="1">
      <c r="A67" s="44"/>
      <c r="C67" s="32" t="s">
        <v>221</v>
      </c>
      <c r="D67" s="32"/>
      <c r="E67" s="324"/>
      <c r="F67" s="39"/>
      <c r="G67" s="39"/>
      <c r="H67" s="325"/>
      <c r="I67" s="326"/>
      <c r="J67" s="39"/>
      <c r="K67" s="39"/>
      <c r="L67" s="39"/>
    </row>
    <row r="68" spans="1:12" ht="26.25" customHeight="1"/>
  </sheetData>
  <mergeCells count="2">
    <mergeCell ref="A37:K37"/>
    <mergeCell ref="A1:K1"/>
  </mergeCells>
  <pageMargins left="0.84" right="0.23622047244094491" top="0.67" bottom="0.42" header="0.35433070866141736" footer="0.27559055118110237"/>
  <pageSetup paperSize="9" scale="9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E206"/>
  <sheetViews>
    <sheetView view="pageBreakPreview" topLeftCell="A193" zoomScaleNormal="95" zoomScaleSheetLayoutView="100" workbookViewId="0">
      <selection activeCell="J159" sqref="J159"/>
    </sheetView>
  </sheetViews>
  <sheetFormatPr defaultRowHeight="24" customHeight="1"/>
  <cols>
    <col min="1" max="1" width="10.85546875" style="30" customWidth="1"/>
    <col min="2" max="2" width="11.7109375" style="30" customWidth="1"/>
    <col min="3" max="3" width="9" style="30" customWidth="1"/>
    <col min="4" max="4" width="1.85546875" style="30" customWidth="1"/>
    <col min="5" max="5" width="15.140625" style="30" customWidth="1"/>
    <col min="6" max="6" width="1.7109375" style="30" customWidth="1"/>
    <col min="7" max="7" width="15.140625" style="30" customWidth="1"/>
    <col min="8" max="8" width="1.7109375" style="30" customWidth="1"/>
    <col min="9" max="9" width="15.140625" style="30" customWidth="1"/>
    <col min="10" max="10" width="1.7109375" style="30" customWidth="1"/>
    <col min="11" max="11" width="15.140625" style="30" customWidth="1"/>
    <col min="12" max="12" width="1.5703125" style="30" customWidth="1"/>
    <col min="13" max="16384" width="9.140625" style="30"/>
  </cols>
  <sheetData>
    <row r="1" spans="1:11" ht="24" customHeight="1">
      <c r="A1" s="931" t="s">
        <v>265</v>
      </c>
      <c r="B1" s="932"/>
      <c r="C1" s="932"/>
      <c r="D1" s="932"/>
      <c r="E1" s="932"/>
      <c r="F1" s="932"/>
      <c r="G1" s="932"/>
      <c r="H1" s="932"/>
      <c r="I1" s="932"/>
      <c r="J1" s="932"/>
      <c r="K1" s="932"/>
    </row>
    <row r="2" spans="1:11" ht="24" customHeight="1">
      <c r="A2" s="308"/>
      <c r="B2" s="309"/>
      <c r="C2" s="309"/>
      <c r="D2" s="309"/>
      <c r="E2" s="309"/>
      <c r="F2" s="309"/>
      <c r="G2" s="309"/>
      <c r="H2" s="309"/>
      <c r="I2" s="309"/>
      <c r="J2" s="309"/>
      <c r="K2" s="309"/>
    </row>
    <row r="3" spans="1:11" s="310" customFormat="1" ht="30" customHeight="1">
      <c r="A3" s="44" t="s">
        <v>232</v>
      </c>
    </row>
    <row r="4" spans="1:11" ht="30" customHeight="1">
      <c r="A4" s="312" t="s">
        <v>350</v>
      </c>
      <c r="C4" s="4"/>
      <c r="D4" s="4"/>
      <c r="E4" s="39"/>
      <c r="F4" s="39"/>
      <c r="G4" s="39"/>
      <c r="H4" s="39"/>
      <c r="I4" s="39"/>
      <c r="J4" s="39"/>
    </row>
    <row r="5" spans="1:11" ht="30" customHeight="1">
      <c r="A5" s="47" t="s">
        <v>484</v>
      </c>
      <c r="C5" s="4"/>
      <c r="D5" s="4"/>
      <c r="E5" s="39"/>
      <c r="F5" s="39"/>
      <c r="G5" s="39"/>
      <c r="H5" s="39"/>
      <c r="I5" s="39"/>
      <c r="J5" s="39"/>
      <c r="K5" s="39"/>
    </row>
    <row r="6" spans="1:11" ht="30" customHeight="1">
      <c r="A6" s="47" t="s">
        <v>417</v>
      </c>
      <c r="C6" s="4"/>
      <c r="D6" s="4"/>
      <c r="E6" s="39"/>
      <c r="F6" s="39"/>
      <c r="G6" s="39"/>
      <c r="H6" s="39"/>
      <c r="I6" s="39"/>
      <c r="J6" s="39"/>
      <c r="K6" s="39"/>
    </row>
    <row r="7" spans="1:11" ht="30" customHeight="1">
      <c r="A7" s="44" t="s">
        <v>418</v>
      </c>
      <c r="C7" s="4"/>
      <c r="D7" s="4"/>
      <c r="E7" s="39"/>
      <c r="F7" s="39"/>
      <c r="G7" s="39"/>
      <c r="H7" s="39"/>
      <c r="I7" s="39"/>
      <c r="J7" s="39"/>
      <c r="K7" s="39"/>
    </row>
    <row r="8" spans="1:11" ht="30" customHeight="1">
      <c r="A8" s="314" t="s">
        <v>134</v>
      </c>
      <c r="B8" s="314"/>
      <c r="C8" s="314"/>
      <c r="D8" s="314"/>
      <c r="E8" s="314"/>
      <c r="F8" s="314"/>
      <c r="G8" s="314"/>
      <c r="H8" s="314"/>
      <c r="I8" s="314"/>
      <c r="J8" s="314"/>
      <c r="K8" s="314"/>
    </row>
    <row r="9" spans="1:11" ht="30" customHeight="1">
      <c r="A9" s="315" t="s">
        <v>396</v>
      </c>
      <c r="B9" s="315"/>
      <c r="C9" s="315"/>
      <c r="D9" s="315"/>
      <c r="E9" s="315"/>
      <c r="F9" s="315"/>
      <c r="G9" s="315"/>
      <c r="H9" s="315"/>
      <c r="I9" s="315"/>
      <c r="J9" s="315"/>
      <c r="K9" s="315"/>
    </row>
    <row r="10" spans="1:11" ht="30" customHeight="1">
      <c r="A10" s="316" t="s">
        <v>238</v>
      </c>
      <c r="B10" s="316"/>
      <c r="C10" s="315"/>
      <c r="D10" s="315"/>
      <c r="E10" s="315"/>
      <c r="F10" s="315"/>
      <c r="G10" s="315"/>
      <c r="H10" s="315"/>
      <c r="I10" s="315"/>
      <c r="J10" s="315"/>
      <c r="K10" s="315"/>
    </row>
    <row r="11" spans="1:11" ht="30" customHeight="1">
      <c r="A11" s="316" t="s">
        <v>249</v>
      </c>
      <c r="B11" s="317"/>
      <c r="C11" s="315"/>
      <c r="D11" s="315"/>
      <c r="E11" s="315"/>
      <c r="F11" s="315"/>
      <c r="G11" s="315"/>
      <c r="H11" s="315"/>
      <c r="I11" s="315"/>
      <c r="J11" s="315"/>
      <c r="K11" s="315"/>
    </row>
    <row r="12" spans="1:11" s="133" customFormat="1" ht="30" customHeight="1">
      <c r="A12" s="318" t="s">
        <v>146</v>
      </c>
      <c r="B12" s="317"/>
      <c r="C12" s="315"/>
      <c r="D12" s="315"/>
      <c r="E12" s="315"/>
      <c r="F12" s="315"/>
      <c r="G12" s="315"/>
      <c r="H12" s="315"/>
      <c r="I12" s="315"/>
      <c r="J12" s="315"/>
      <c r="K12" s="315"/>
    </row>
    <row r="13" spans="1:11" ht="30" customHeight="1">
      <c r="A13" s="319" t="s">
        <v>149</v>
      </c>
      <c r="B13" s="317"/>
      <c r="C13" s="315"/>
      <c r="D13" s="315"/>
      <c r="E13" s="315"/>
      <c r="F13" s="315"/>
      <c r="G13" s="315"/>
      <c r="H13" s="315"/>
      <c r="I13" s="315"/>
      <c r="J13" s="315"/>
      <c r="K13" s="315"/>
    </row>
    <row r="14" spans="1:11" s="313" customFormat="1" ht="30" customHeight="1">
      <c r="A14" s="315" t="s">
        <v>250</v>
      </c>
      <c r="B14" s="317"/>
      <c r="C14" s="315"/>
      <c r="D14" s="315"/>
      <c r="E14" s="315"/>
      <c r="F14" s="315"/>
      <c r="G14" s="315"/>
      <c r="H14" s="315"/>
      <c r="I14" s="315"/>
      <c r="J14" s="315"/>
      <c r="K14" s="315"/>
    </row>
    <row r="15" spans="1:11" s="133" customFormat="1" ht="30" customHeight="1">
      <c r="A15" s="316" t="s">
        <v>251</v>
      </c>
      <c r="B15" s="317"/>
      <c r="C15" s="315"/>
      <c r="D15" s="315"/>
      <c r="E15" s="315"/>
      <c r="F15" s="315"/>
      <c r="G15" s="315"/>
      <c r="H15" s="315"/>
      <c r="I15" s="315"/>
      <c r="J15" s="315"/>
      <c r="K15" s="315"/>
    </row>
    <row r="16" spans="1:11" s="133" customFormat="1" ht="30" customHeight="1">
      <c r="A16" s="316" t="s">
        <v>239</v>
      </c>
      <c r="B16" s="317"/>
      <c r="C16" s="315"/>
      <c r="D16" s="315"/>
      <c r="E16" s="315"/>
      <c r="F16" s="315"/>
      <c r="G16" s="315"/>
      <c r="H16" s="315"/>
      <c r="I16" s="315"/>
      <c r="J16" s="315"/>
      <c r="K16" s="315"/>
    </row>
    <row r="17" spans="1:11" ht="30" customHeight="1">
      <c r="A17" s="318" t="s">
        <v>141</v>
      </c>
      <c r="B17" s="311"/>
      <c r="C17" s="39"/>
      <c r="D17" s="39"/>
      <c r="E17" s="39"/>
      <c r="F17" s="39"/>
      <c r="G17" s="39"/>
      <c r="H17" s="39"/>
      <c r="I17" s="30" t="s">
        <v>184</v>
      </c>
    </row>
    <row r="18" spans="1:11" s="135" customFormat="1" ht="30" customHeight="1">
      <c r="A18" s="320" t="s">
        <v>153</v>
      </c>
      <c r="B18" s="320"/>
      <c r="C18" s="45"/>
      <c r="D18" s="45"/>
      <c r="E18" s="45"/>
      <c r="F18" s="45"/>
      <c r="G18" s="45"/>
      <c r="H18" s="45"/>
      <c r="I18" s="45"/>
      <c r="J18" s="45"/>
      <c r="K18" s="321"/>
    </row>
    <row r="19" spans="1:11" s="135" customFormat="1" ht="30" customHeight="1">
      <c r="A19" s="322" t="s">
        <v>142</v>
      </c>
      <c r="B19" s="321"/>
      <c r="C19" s="45"/>
      <c r="D19" s="45"/>
      <c r="E19" s="45"/>
      <c r="F19" s="45"/>
      <c r="G19" s="45"/>
      <c r="H19" s="45"/>
      <c r="I19" s="45"/>
      <c r="J19" s="45"/>
      <c r="K19" s="323"/>
    </row>
    <row r="20" spans="1:11" s="311" customFormat="1" ht="30" customHeight="1">
      <c r="A20" s="322" t="s">
        <v>550</v>
      </c>
      <c r="B20" s="321"/>
      <c r="C20" s="45"/>
      <c r="D20" s="45"/>
      <c r="E20" s="45"/>
      <c r="F20" s="45"/>
      <c r="G20" s="45"/>
      <c r="H20" s="45"/>
      <c r="I20" s="45"/>
      <c r="J20" s="45"/>
      <c r="K20" s="323"/>
    </row>
    <row r="21" spans="1:11" s="311" customFormat="1" ht="30" customHeight="1">
      <c r="A21" s="322" t="s">
        <v>549</v>
      </c>
      <c r="B21" s="321"/>
      <c r="C21" s="45"/>
      <c r="D21" s="45"/>
      <c r="E21" s="45"/>
      <c r="F21" s="45"/>
      <c r="G21" s="45"/>
      <c r="H21" s="45"/>
      <c r="I21" s="45"/>
      <c r="J21" s="45"/>
      <c r="K21" s="323"/>
    </row>
    <row r="22" spans="1:11" s="311" customFormat="1" ht="30" customHeight="1">
      <c r="A22" s="322" t="s">
        <v>551</v>
      </c>
      <c r="B22" s="321"/>
      <c r="C22" s="45"/>
      <c r="D22" s="45"/>
      <c r="E22" s="45"/>
      <c r="F22" s="45"/>
      <c r="G22" s="45"/>
      <c r="H22" s="45"/>
      <c r="I22" s="45"/>
      <c r="J22" s="45"/>
      <c r="K22" s="323"/>
    </row>
    <row r="23" spans="1:11" s="311" customFormat="1" ht="30" customHeight="1">
      <c r="A23" s="322" t="s">
        <v>290</v>
      </c>
      <c r="B23" s="321"/>
      <c r="C23" s="45"/>
      <c r="D23" s="45"/>
      <c r="E23" s="45"/>
      <c r="F23" s="45"/>
      <c r="G23" s="45"/>
      <c r="H23" s="45"/>
      <c r="I23" s="45"/>
      <c r="J23" s="45"/>
      <c r="K23" s="323"/>
    </row>
    <row r="24" spans="1:11" s="311" customFormat="1" ht="30" customHeight="1">
      <c r="A24" s="322" t="s">
        <v>552</v>
      </c>
      <c r="B24" s="321"/>
      <c r="C24" s="45"/>
      <c r="D24" s="45"/>
      <c r="E24" s="45"/>
      <c r="F24" s="45"/>
      <c r="G24" s="45"/>
      <c r="H24" s="45"/>
      <c r="I24" s="45"/>
      <c r="J24" s="45"/>
      <c r="K24" s="323"/>
    </row>
    <row r="25" spans="1:11" s="311" customFormat="1" ht="30" customHeight="1">
      <c r="A25" s="327" t="s">
        <v>908</v>
      </c>
      <c r="B25" s="114"/>
      <c r="C25" s="189"/>
      <c r="D25" s="189"/>
      <c r="E25" s="189"/>
      <c r="F25" s="189"/>
      <c r="G25" s="189"/>
      <c r="H25" s="189"/>
      <c r="I25" s="189"/>
      <c r="J25" s="189"/>
      <c r="K25" s="189"/>
    </row>
    <row r="26" spans="1:11" s="315" customFormat="1" ht="24" customHeight="1"/>
    <row r="27" spans="1:11" s="315" customFormat="1" ht="24" customHeight="1"/>
    <row r="28" spans="1:11" s="315" customFormat="1" ht="24" customHeight="1">
      <c r="A28" s="44"/>
      <c r="B28" s="30"/>
      <c r="C28" s="32" t="s">
        <v>105</v>
      </c>
      <c r="D28" s="32"/>
      <c r="E28" s="324"/>
      <c r="F28" s="39"/>
      <c r="G28" s="39"/>
      <c r="H28" s="325"/>
      <c r="I28" s="326"/>
      <c r="J28" s="39"/>
      <c r="K28" s="39"/>
    </row>
    <row r="29" spans="1:11" s="315" customFormat="1" ht="24" customHeight="1">
      <c r="A29" s="44"/>
      <c r="B29" s="30"/>
      <c r="C29" s="32" t="s">
        <v>221</v>
      </c>
      <c r="D29" s="32"/>
      <c r="E29" s="324"/>
      <c r="F29" s="39"/>
      <c r="G29" s="39"/>
      <c r="H29" s="325"/>
      <c r="I29" s="326"/>
      <c r="J29" s="39"/>
      <c r="K29" s="39"/>
    </row>
    <row r="30" spans="1:11" s="315" customFormat="1" ht="24" customHeight="1">
      <c r="A30" s="931" t="s">
        <v>307</v>
      </c>
      <c r="B30" s="932"/>
      <c r="C30" s="932"/>
      <c r="D30" s="932"/>
      <c r="E30" s="932"/>
      <c r="F30" s="932"/>
      <c r="G30" s="932"/>
      <c r="H30" s="932"/>
      <c r="I30" s="932"/>
      <c r="J30" s="932"/>
      <c r="K30" s="932"/>
    </row>
    <row r="31" spans="1:11" s="315" customFormat="1" ht="24" customHeight="1">
      <c r="A31" s="318"/>
      <c r="B31" s="317"/>
    </row>
    <row r="32" spans="1:11" s="315" customFormat="1" ht="26.1" customHeight="1">
      <c r="A32" s="44" t="s">
        <v>232</v>
      </c>
      <c r="B32" s="317"/>
    </row>
    <row r="33" spans="1:11" s="314" customFormat="1" ht="26.1" customHeight="1">
      <c r="A33" s="322" t="s">
        <v>553</v>
      </c>
      <c r="B33" s="114"/>
      <c r="C33" s="189"/>
      <c r="D33" s="189"/>
      <c r="E33" s="189"/>
      <c r="F33" s="189"/>
      <c r="G33" s="189"/>
      <c r="H33" s="189"/>
      <c r="I33" s="189"/>
      <c r="J33" s="189"/>
      <c r="K33" s="189"/>
    </row>
    <row r="34" spans="1:11" s="315" customFormat="1" ht="26.1" customHeight="1">
      <c r="A34" s="328" t="s">
        <v>554</v>
      </c>
      <c r="B34" s="114"/>
      <c r="C34" s="189"/>
      <c r="D34" s="189"/>
      <c r="E34" s="189"/>
      <c r="F34" s="189"/>
      <c r="G34" s="189"/>
      <c r="H34" s="189"/>
      <c r="I34" s="189"/>
      <c r="J34" s="189"/>
      <c r="K34" s="189"/>
    </row>
    <row r="35" spans="1:11" s="315" customFormat="1" ht="26.1" customHeight="1">
      <c r="A35" s="327" t="s">
        <v>555</v>
      </c>
      <c r="B35" s="114"/>
      <c r="C35" s="189"/>
      <c r="D35" s="189"/>
      <c r="E35" s="189"/>
      <c r="F35" s="189"/>
      <c r="G35" s="189"/>
      <c r="H35" s="189"/>
      <c r="I35" s="189"/>
      <c r="J35" s="189"/>
      <c r="K35" s="189"/>
    </row>
    <row r="36" spans="1:11" s="315" customFormat="1" ht="26.1" customHeight="1">
      <c r="A36" s="327" t="s">
        <v>557</v>
      </c>
      <c r="B36" s="114"/>
      <c r="C36" s="189"/>
      <c r="D36" s="189"/>
      <c r="E36" s="189"/>
      <c r="F36" s="189"/>
      <c r="G36" s="189"/>
      <c r="H36" s="189"/>
      <c r="I36" s="189"/>
      <c r="J36" s="189"/>
      <c r="K36" s="189"/>
    </row>
    <row r="37" spans="1:11" s="315" customFormat="1" ht="26.1" customHeight="1">
      <c r="A37" s="327" t="s">
        <v>556</v>
      </c>
      <c r="B37" s="114"/>
      <c r="C37" s="189"/>
      <c r="D37" s="189"/>
      <c r="E37" s="189"/>
      <c r="F37" s="189"/>
      <c r="G37" s="189"/>
      <c r="H37" s="189"/>
      <c r="I37" s="189"/>
      <c r="J37" s="189"/>
      <c r="K37" s="189"/>
    </row>
    <row r="38" spans="1:11" s="315" customFormat="1" ht="26.1" customHeight="1">
      <c r="A38" s="322" t="s">
        <v>559</v>
      </c>
      <c r="B38" s="321"/>
      <c r="C38" s="45"/>
      <c r="D38" s="45"/>
      <c r="E38" s="45"/>
      <c r="F38" s="45"/>
      <c r="G38" s="45"/>
      <c r="H38" s="45"/>
      <c r="I38" s="45"/>
      <c r="J38" s="45"/>
      <c r="K38" s="45"/>
    </row>
    <row r="39" spans="1:11" s="315" customFormat="1" ht="26.1" customHeight="1">
      <c r="A39" s="328" t="s">
        <v>558</v>
      </c>
      <c r="B39" s="321"/>
      <c r="C39" s="45"/>
      <c r="D39" s="45"/>
      <c r="E39" s="45"/>
      <c r="F39" s="45"/>
      <c r="G39" s="45"/>
      <c r="H39" s="45"/>
      <c r="I39" s="45"/>
      <c r="J39" s="45"/>
      <c r="K39" s="45"/>
    </row>
    <row r="40" spans="1:11" s="311" customFormat="1" ht="26.1" customHeight="1">
      <c r="A40" s="44" t="s">
        <v>375</v>
      </c>
      <c r="B40" s="39"/>
      <c r="C40" s="39"/>
      <c r="D40" s="39"/>
      <c r="E40" s="39"/>
      <c r="F40" s="39"/>
      <c r="G40" s="39"/>
      <c r="H40" s="39"/>
      <c r="I40" s="39"/>
      <c r="J40" s="39"/>
      <c r="K40" s="30"/>
    </row>
    <row r="41" spans="1:11" s="311" customFormat="1" ht="26.1" customHeight="1">
      <c r="A41" s="44" t="s">
        <v>240</v>
      </c>
      <c r="B41" s="329"/>
      <c r="C41" s="329"/>
      <c r="D41" s="329"/>
      <c r="E41" s="329"/>
      <c r="F41" s="329"/>
      <c r="G41" s="329"/>
      <c r="H41" s="329"/>
      <c r="I41" s="329"/>
      <c r="J41" s="329"/>
      <c r="K41" s="310"/>
    </row>
    <row r="42" spans="1:11" s="311" customFormat="1" ht="26.1" customHeight="1">
      <c r="A42" s="47" t="s">
        <v>57</v>
      </c>
      <c r="B42" s="329"/>
      <c r="C42" s="329"/>
      <c r="D42" s="329"/>
      <c r="E42" s="329"/>
      <c r="F42" s="329"/>
      <c r="G42" s="329"/>
      <c r="H42" s="329"/>
      <c r="I42" s="329"/>
      <c r="J42" s="329"/>
      <c r="K42" s="310"/>
    </row>
    <row r="43" spans="1:11" s="311" customFormat="1" ht="26.1" customHeight="1">
      <c r="A43" s="44" t="s">
        <v>291</v>
      </c>
      <c r="B43" s="329"/>
      <c r="C43" s="329"/>
      <c r="D43" s="329"/>
      <c r="E43" s="329"/>
      <c r="F43" s="329"/>
      <c r="G43" s="329"/>
      <c r="H43" s="329"/>
      <c r="I43" s="329"/>
      <c r="J43" s="329"/>
      <c r="K43" s="310"/>
    </row>
    <row r="44" spans="1:11" s="311" customFormat="1" ht="26.1" customHeight="1">
      <c r="A44" s="47" t="s">
        <v>560</v>
      </c>
      <c r="B44" s="329"/>
      <c r="C44" s="329"/>
      <c r="D44" s="329"/>
      <c r="E44" s="329"/>
      <c r="F44" s="329"/>
      <c r="G44" s="329"/>
      <c r="H44" s="329"/>
      <c r="I44" s="329"/>
      <c r="J44" s="329"/>
      <c r="K44" s="310"/>
    </row>
    <row r="45" spans="1:11" s="311" customFormat="1" ht="26.1" customHeight="1">
      <c r="A45" s="47" t="s">
        <v>86</v>
      </c>
      <c r="B45" s="329"/>
      <c r="C45" s="329"/>
      <c r="D45" s="329"/>
      <c r="E45" s="329"/>
      <c r="F45" s="329"/>
      <c r="G45" s="329"/>
      <c r="H45" s="329"/>
      <c r="I45" s="329"/>
      <c r="J45" s="329"/>
      <c r="K45" s="310"/>
    </row>
    <row r="46" spans="1:11" s="311" customFormat="1" ht="26.1" customHeight="1">
      <c r="A46" s="44" t="s">
        <v>419</v>
      </c>
      <c r="B46" s="329"/>
      <c r="C46" s="329"/>
      <c r="D46" s="329"/>
      <c r="E46" s="329"/>
      <c r="F46" s="329"/>
      <c r="G46" s="329"/>
      <c r="H46" s="329"/>
      <c r="I46" s="329"/>
      <c r="J46" s="329"/>
      <c r="K46" s="310"/>
    </row>
    <row r="47" spans="1:11" s="311" customFormat="1" ht="26.1" customHeight="1">
      <c r="A47" s="44"/>
      <c r="B47" s="30"/>
      <c r="C47" s="30"/>
      <c r="D47" s="30"/>
      <c r="E47" s="30"/>
      <c r="F47" s="30"/>
      <c r="G47" s="30"/>
      <c r="H47" s="30"/>
      <c r="I47" s="46" t="s">
        <v>58</v>
      </c>
      <c r="J47" s="30"/>
      <c r="K47" s="39"/>
    </row>
    <row r="48" spans="1:11" ht="26.1" customHeight="1">
      <c r="A48" s="47"/>
      <c r="B48" s="39" t="s">
        <v>60</v>
      </c>
      <c r="C48" s="39"/>
      <c r="D48" s="39"/>
      <c r="E48" s="39"/>
      <c r="F48" s="39"/>
      <c r="H48" s="39"/>
      <c r="I48" s="330" t="s">
        <v>61</v>
      </c>
      <c r="J48" s="329"/>
      <c r="K48" s="310"/>
    </row>
    <row r="49" spans="1:11" ht="26.1" customHeight="1">
      <c r="A49" s="47"/>
      <c r="B49" s="39" t="s">
        <v>143</v>
      </c>
      <c r="C49" s="39"/>
      <c r="D49" s="39"/>
      <c r="E49" s="39"/>
      <c r="F49" s="39"/>
      <c r="H49" s="39"/>
      <c r="I49" s="330" t="s">
        <v>144</v>
      </c>
      <c r="J49" s="329"/>
      <c r="K49" s="310"/>
    </row>
    <row r="50" spans="1:11" ht="26.1" customHeight="1">
      <c r="A50" s="47"/>
      <c r="B50" s="154" t="s">
        <v>283</v>
      </c>
      <c r="C50" s="39"/>
      <c r="D50" s="39"/>
      <c r="E50" s="39"/>
      <c r="F50" s="39"/>
      <c r="G50" s="39"/>
      <c r="H50" s="39"/>
      <c r="I50" s="330" t="s">
        <v>59</v>
      </c>
      <c r="J50" s="329"/>
      <c r="K50" s="310"/>
    </row>
    <row r="51" spans="1:11" ht="26.1" customHeight="1">
      <c r="A51" s="44"/>
      <c r="B51" s="39" t="s">
        <v>62</v>
      </c>
      <c r="C51" s="39"/>
      <c r="D51" s="39"/>
      <c r="E51" s="39"/>
      <c r="F51" s="39"/>
      <c r="H51" s="39"/>
      <c r="I51" s="330" t="s">
        <v>63</v>
      </c>
      <c r="K51" s="39"/>
    </row>
    <row r="52" spans="1:11" ht="26.1" customHeight="1">
      <c r="A52" s="44"/>
      <c r="B52" s="39" t="s">
        <v>64</v>
      </c>
      <c r="C52" s="39"/>
      <c r="D52" s="39"/>
      <c r="E52" s="39"/>
      <c r="F52" s="39"/>
      <c r="G52" s="39"/>
      <c r="H52" s="39"/>
      <c r="I52" s="330" t="s">
        <v>59</v>
      </c>
      <c r="K52" s="39"/>
    </row>
    <row r="53" spans="1:11" ht="26.1" customHeight="1">
      <c r="A53" s="44"/>
      <c r="B53" s="39" t="s">
        <v>289</v>
      </c>
      <c r="C53" s="39"/>
      <c r="D53" s="39"/>
      <c r="E53" s="39"/>
      <c r="F53" s="39"/>
      <c r="G53" s="39"/>
      <c r="H53" s="39"/>
      <c r="I53" s="330" t="s">
        <v>59</v>
      </c>
      <c r="K53" s="39"/>
    </row>
    <row r="54" spans="1:11" ht="26.1" customHeight="1">
      <c r="A54" s="44"/>
      <c r="B54" s="39" t="s">
        <v>65</v>
      </c>
      <c r="C54" s="39"/>
      <c r="D54" s="39"/>
      <c r="E54" s="39"/>
      <c r="F54" s="39"/>
      <c r="G54" s="39"/>
      <c r="H54" s="39"/>
      <c r="I54" s="330" t="s">
        <v>59</v>
      </c>
      <c r="K54" s="39"/>
    </row>
    <row r="55" spans="1:11" ht="26.1" customHeight="1">
      <c r="A55" s="44"/>
      <c r="B55" s="30" t="s">
        <v>218</v>
      </c>
      <c r="I55" s="76">
        <v>5</v>
      </c>
      <c r="K55" s="39"/>
    </row>
    <row r="56" spans="1:11" ht="26.1" customHeight="1">
      <c r="A56" s="44"/>
      <c r="B56" s="39" t="s">
        <v>154</v>
      </c>
      <c r="C56" s="39"/>
      <c r="D56" s="39"/>
      <c r="E56" s="39"/>
      <c r="F56" s="39"/>
      <c r="G56" s="39"/>
      <c r="H56" s="39"/>
      <c r="I56" s="330" t="s">
        <v>59</v>
      </c>
      <c r="K56" s="39"/>
    </row>
    <row r="57" spans="1:11" ht="26.1" customHeight="1">
      <c r="A57" s="44" t="s">
        <v>263</v>
      </c>
      <c r="B57" s="39"/>
      <c r="C57" s="39"/>
      <c r="D57" s="39"/>
      <c r="E57" s="39"/>
      <c r="F57" s="39"/>
      <c r="G57" s="39"/>
      <c r="H57" s="39"/>
      <c r="I57" s="330"/>
      <c r="J57" s="39"/>
      <c r="K57" s="39"/>
    </row>
    <row r="58" spans="1:11" ht="26.1" customHeight="1">
      <c r="A58" s="44" t="s">
        <v>561</v>
      </c>
      <c r="B58" s="39"/>
      <c r="C58" s="39"/>
      <c r="D58" s="39"/>
      <c r="E58" s="39"/>
      <c r="F58" s="39"/>
      <c r="G58" s="39"/>
      <c r="H58" s="39"/>
      <c r="I58" s="330"/>
      <c r="J58" s="39"/>
      <c r="K58" s="39"/>
    </row>
    <row r="59" spans="1:11" ht="26.1" customHeight="1">
      <c r="A59" s="44" t="s">
        <v>242</v>
      </c>
      <c r="B59" s="39"/>
      <c r="C59" s="39"/>
      <c r="D59" s="39"/>
      <c r="E59" s="39"/>
      <c r="F59" s="39"/>
      <c r="G59" s="39"/>
      <c r="H59" s="39"/>
      <c r="I59" s="330"/>
      <c r="J59" s="39"/>
      <c r="K59" s="39"/>
    </row>
    <row r="61" spans="1:11" ht="24" customHeight="1">
      <c r="A61" s="44"/>
      <c r="C61" s="32" t="s">
        <v>105</v>
      </c>
      <c r="D61" s="32"/>
      <c r="E61" s="324"/>
      <c r="F61" s="39"/>
      <c r="G61" s="39"/>
      <c r="H61" s="325"/>
      <c r="I61" s="326"/>
      <c r="J61" s="39"/>
      <c r="K61" s="39"/>
    </row>
    <row r="62" spans="1:11" ht="24" customHeight="1">
      <c r="A62" s="44"/>
      <c r="C62" s="32" t="s">
        <v>221</v>
      </c>
      <c r="D62" s="32"/>
      <c r="E62" s="324"/>
      <c r="F62" s="39"/>
      <c r="G62" s="39"/>
      <c r="H62" s="325"/>
      <c r="I62" s="326"/>
      <c r="J62" s="39"/>
      <c r="K62" s="39"/>
    </row>
    <row r="63" spans="1:11" ht="24" customHeight="1">
      <c r="A63" s="931" t="s">
        <v>266</v>
      </c>
      <c r="B63" s="932"/>
      <c r="C63" s="932"/>
      <c r="D63" s="932"/>
      <c r="E63" s="932"/>
      <c r="F63" s="932"/>
      <c r="G63" s="932"/>
      <c r="H63" s="932"/>
      <c r="I63" s="932"/>
      <c r="J63" s="932"/>
      <c r="K63" s="932"/>
    </row>
    <row r="64" spans="1:11" ht="24" customHeight="1">
      <c r="A64" s="47"/>
      <c r="B64" s="329"/>
      <c r="C64" s="329"/>
      <c r="D64" s="329"/>
      <c r="E64" s="329"/>
      <c r="F64" s="329"/>
      <c r="G64" s="329"/>
      <c r="H64" s="329"/>
      <c r="I64" s="329"/>
      <c r="J64" s="329"/>
      <c r="K64" s="310"/>
    </row>
    <row r="65" spans="1:11" ht="27" customHeight="1">
      <c r="A65" s="44" t="s">
        <v>232</v>
      </c>
      <c r="B65" s="329"/>
      <c r="C65" s="329"/>
      <c r="D65" s="329"/>
      <c r="E65" s="329"/>
      <c r="F65" s="329"/>
      <c r="G65" s="329"/>
      <c r="H65" s="329"/>
      <c r="I65" s="329"/>
      <c r="J65" s="329"/>
      <c r="K65" s="310"/>
    </row>
    <row r="66" spans="1:11" s="866" customFormat="1" ht="27" customHeight="1">
      <c r="A66" s="44" t="s">
        <v>907</v>
      </c>
      <c r="B66" s="329"/>
      <c r="C66" s="329"/>
      <c r="D66" s="329"/>
      <c r="E66" s="329"/>
      <c r="F66" s="329"/>
      <c r="G66" s="329"/>
      <c r="H66" s="329"/>
      <c r="I66" s="329"/>
      <c r="J66" s="329"/>
      <c r="K66" s="310"/>
    </row>
    <row r="67" spans="1:11" ht="27" customHeight="1">
      <c r="A67" s="44"/>
      <c r="B67" s="39"/>
      <c r="C67" s="39"/>
      <c r="D67" s="39"/>
      <c r="E67" s="39"/>
      <c r="F67" s="39"/>
      <c r="G67" s="39"/>
      <c r="H67" s="39"/>
      <c r="I67" s="46" t="s">
        <v>58</v>
      </c>
      <c r="K67" s="39"/>
    </row>
    <row r="68" spans="1:11" ht="27" customHeight="1">
      <c r="A68" s="44"/>
      <c r="B68" s="39" t="s">
        <v>60</v>
      </c>
      <c r="C68" s="39"/>
      <c r="D68" s="39"/>
      <c r="E68" s="39"/>
      <c r="F68" s="39"/>
      <c r="G68" s="39"/>
      <c r="H68" s="39"/>
      <c r="I68" s="330" t="s">
        <v>66</v>
      </c>
      <c r="K68" s="39"/>
    </row>
    <row r="69" spans="1:11" ht="27" customHeight="1">
      <c r="A69" s="44"/>
      <c r="B69" s="39" t="s">
        <v>67</v>
      </c>
      <c r="C69" s="39"/>
      <c r="D69" s="39"/>
      <c r="E69" s="39"/>
      <c r="F69" s="39"/>
      <c r="G69" s="39"/>
      <c r="H69" s="39"/>
      <c r="I69" s="330" t="s">
        <v>68</v>
      </c>
      <c r="K69" s="39"/>
    </row>
    <row r="70" spans="1:11" ht="27" customHeight="1">
      <c r="A70" s="44" t="s">
        <v>562</v>
      </c>
      <c r="B70" s="331"/>
      <c r="C70" s="39"/>
      <c r="D70" s="39"/>
      <c r="E70" s="39"/>
      <c r="F70" s="39"/>
      <c r="G70" s="39"/>
      <c r="H70" s="39"/>
      <c r="I70" s="330"/>
      <c r="J70" s="39"/>
      <c r="K70" s="39"/>
    </row>
    <row r="71" spans="1:11" ht="27" customHeight="1">
      <c r="A71" s="44" t="s">
        <v>563</v>
      </c>
      <c r="B71" s="331"/>
      <c r="C71" s="39"/>
      <c r="D71" s="39"/>
      <c r="E71" s="39"/>
      <c r="F71" s="39"/>
      <c r="G71" s="39"/>
      <c r="H71" s="39"/>
      <c r="I71" s="330"/>
      <c r="J71" s="39"/>
      <c r="K71" s="39"/>
    </row>
    <row r="72" spans="1:11" ht="27" customHeight="1">
      <c r="A72" s="44" t="s">
        <v>565</v>
      </c>
      <c r="B72" s="331"/>
      <c r="C72" s="39"/>
      <c r="D72" s="39"/>
      <c r="E72" s="39"/>
      <c r="F72" s="39"/>
      <c r="G72" s="39"/>
      <c r="H72" s="39"/>
      <c r="I72" s="330"/>
      <c r="J72" s="39"/>
      <c r="K72" s="39"/>
    </row>
    <row r="73" spans="1:11" ht="27" customHeight="1">
      <c r="A73" s="44" t="s">
        <v>564</v>
      </c>
      <c r="B73" s="331"/>
      <c r="C73" s="39"/>
      <c r="D73" s="39"/>
      <c r="E73" s="39"/>
      <c r="F73" s="39"/>
      <c r="G73" s="39"/>
      <c r="H73" s="39"/>
      <c r="I73" s="330"/>
      <c r="J73" s="39"/>
      <c r="K73" s="39"/>
    </row>
    <row r="74" spans="1:11" ht="27" customHeight="1">
      <c r="A74" s="332" t="s">
        <v>376</v>
      </c>
      <c r="B74" s="333"/>
      <c r="C74" s="39"/>
      <c r="D74" s="39"/>
      <c r="E74" s="39"/>
      <c r="F74" s="39"/>
      <c r="G74" s="39"/>
      <c r="H74" s="39"/>
      <c r="I74" s="330"/>
      <c r="J74" s="39"/>
      <c r="K74" s="39"/>
    </row>
    <row r="75" spans="1:11" ht="27" customHeight="1">
      <c r="A75" s="135" t="s">
        <v>566</v>
      </c>
      <c r="B75" s="333"/>
      <c r="C75" s="39"/>
      <c r="D75" s="39"/>
      <c r="E75" s="39"/>
      <c r="F75" s="39"/>
      <c r="G75" s="39"/>
      <c r="H75" s="39"/>
      <c r="I75" s="330"/>
      <c r="J75" s="39"/>
      <c r="K75" s="39"/>
    </row>
    <row r="76" spans="1:11" ht="27" customHeight="1">
      <c r="A76" s="334" t="s">
        <v>567</v>
      </c>
      <c r="B76" s="333"/>
      <c r="C76" s="39"/>
      <c r="D76" s="39"/>
      <c r="E76" s="39"/>
      <c r="F76" s="39"/>
      <c r="G76" s="39"/>
      <c r="H76" s="39"/>
      <c r="I76" s="330"/>
      <c r="J76" s="39"/>
      <c r="K76" s="39"/>
    </row>
    <row r="77" spans="1:11" ht="27" customHeight="1">
      <c r="A77" s="334" t="s">
        <v>568</v>
      </c>
      <c r="B77" s="333"/>
      <c r="C77" s="39"/>
      <c r="D77" s="39"/>
      <c r="E77" s="39"/>
      <c r="F77" s="39"/>
      <c r="G77" s="39"/>
      <c r="H77" s="39"/>
      <c r="I77" s="330"/>
      <c r="J77" s="39"/>
      <c r="K77" s="39"/>
    </row>
    <row r="78" spans="1:11" ht="27" customHeight="1">
      <c r="A78" s="334" t="s">
        <v>570</v>
      </c>
      <c r="B78" s="333"/>
      <c r="C78" s="39"/>
      <c r="D78" s="39"/>
      <c r="E78" s="39"/>
      <c r="F78" s="39"/>
      <c r="G78" s="39"/>
      <c r="H78" s="39"/>
      <c r="I78" s="330"/>
      <c r="J78" s="39"/>
      <c r="K78" s="39"/>
    </row>
    <row r="79" spans="1:11" ht="27" customHeight="1">
      <c r="A79" s="334" t="s">
        <v>569</v>
      </c>
      <c r="B79" s="333"/>
      <c r="C79" s="39"/>
      <c r="D79" s="39"/>
      <c r="E79" s="39"/>
      <c r="F79" s="39"/>
      <c r="G79" s="39"/>
      <c r="H79" s="39"/>
      <c r="I79" s="330"/>
      <c r="J79" s="39"/>
      <c r="K79" s="39"/>
    </row>
    <row r="80" spans="1:11" ht="27" customHeight="1">
      <c r="A80" s="335" t="s">
        <v>243</v>
      </c>
      <c r="B80" s="333"/>
      <c r="C80" s="39"/>
      <c r="D80" s="39"/>
      <c r="E80" s="39"/>
      <c r="F80" s="39"/>
      <c r="G80" s="39"/>
      <c r="H80" s="39"/>
      <c r="I80" s="330"/>
      <c r="J80" s="39"/>
      <c r="K80" s="39"/>
    </row>
    <row r="81" spans="1:11" ht="27" customHeight="1">
      <c r="A81" s="334" t="s">
        <v>244</v>
      </c>
      <c r="B81" s="333"/>
      <c r="C81" s="39"/>
      <c r="D81" s="39"/>
      <c r="E81" s="39"/>
      <c r="F81" s="39"/>
      <c r="G81" s="39"/>
      <c r="H81" s="39"/>
      <c r="I81" s="330"/>
      <c r="J81" s="39"/>
      <c r="K81" s="39"/>
    </row>
    <row r="82" spans="1:11" ht="27" customHeight="1">
      <c r="A82" s="332" t="s">
        <v>380</v>
      </c>
      <c r="B82" s="333"/>
      <c r="C82" s="39"/>
      <c r="D82" s="39"/>
      <c r="E82" s="39"/>
      <c r="F82" s="39"/>
      <c r="G82" s="39"/>
      <c r="H82" s="39"/>
      <c r="I82" s="330"/>
      <c r="J82" s="39"/>
      <c r="K82" s="39"/>
    </row>
    <row r="83" spans="1:11" ht="27" customHeight="1">
      <c r="A83" s="335" t="s">
        <v>382</v>
      </c>
      <c r="B83" s="333"/>
      <c r="C83" s="39"/>
      <c r="D83" s="39"/>
      <c r="E83" s="39"/>
      <c r="F83" s="39"/>
      <c r="G83" s="39"/>
      <c r="H83" s="39"/>
      <c r="I83" s="330"/>
      <c r="J83" s="39"/>
      <c r="K83" s="39"/>
    </row>
    <row r="84" spans="1:11" ht="27" customHeight="1">
      <c r="A84" s="334" t="s">
        <v>381</v>
      </c>
      <c r="B84" s="333"/>
      <c r="C84" s="39"/>
      <c r="D84" s="39"/>
      <c r="E84" s="39"/>
      <c r="F84" s="39"/>
      <c r="G84" s="39"/>
      <c r="H84" s="39"/>
      <c r="I84" s="330"/>
      <c r="J84" s="39"/>
      <c r="K84" s="39"/>
    </row>
    <row r="85" spans="1:11" ht="27" customHeight="1">
      <c r="A85" s="336" t="s">
        <v>472</v>
      </c>
      <c r="B85" s="337"/>
      <c r="C85" s="337"/>
      <c r="D85" s="337"/>
      <c r="E85" s="337"/>
      <c r="F85" s="337"/>
      <c r="G85" s="337"/>
      <c r="H85" s="338"/>
      <c r="I85" s="339"/>
      <c r="J85" s="339"/>
      <c r="K85" s="339"/>
    </row>
    <row r="86" spans="1:11" ht="27" customHeight="1">
      <c r="A86" s="336" t="s">
        <v>383</v>
      </c>
      <c r="B86" s="337"/>
      <c r="C86" s="337"/>
      <c r="D86" s="337"/>
      <c r="E86" s="337"/>
      <c r="F86" s="337"/>
      <c r="G86" s="337"/>
      <c r="H86" s="337"/>
      <c r="I86" s="339"/>
      <c r="J86" s="339"/>
      <c r="K86" s="339"/>
    </row>
    <row r="87" spans="1:11" ht="27" customHeight="1">
      <c r="A87" s="336" t="s">
        <v>473</v>
      </c>
      <c r="B87" s="337"/>
      <c r="C87" s="337"/>
      <c r="D87" s="337"/>
      <c r="E87" s="337"/>
      <c r="F87" s="337"/>
      <c r="G87" s="337"/>
      <c r="H87" s="337"/>
      <c r="I87" s="339"/>
      <c r="J87" s="339"/>
      <c r="K87" s="339"/>
    </row>
    <row r="88" spans="1:11" ht="27" customHeight="1">
      <c r="A88" s="336" t="s">
        <v>485</v>
      </c>
      <c r="B88" s="337"/>
      <c r="C88" s="337"/>
      <c r="D88" s="337"/>
      <c r="E88" s="337"/>
      <c r="F88" s="337"/>
      <c r="G88" s="337"/>
      <c r="H88" s="337"/>
      <c r="I88" s="339"/>
      <c r="J88" s="339"/>
      <c r="K88" s="339"/>
    </row>
    <row r="89" spans="1:11" ht="27" customHeight="1">
      <c r="A89" s="336" t="s">
        <v>420</v>
      </c>
      <c r="B89" s="337"/>
      <c r="C89" s="337"/>
      <c r="D89" s="337"/>
      <c r="E89" s="337"/>
      <c r="F89" s="337"/>
      <c r="G89" s="337"/>
      <c r="H89" s="337"/>
      <c r="I89" s="339"/>
      <c r="J89" s="339"/>
      <c r="K89" s="339"/>
    </row>
    <row r="91" spans="1:11" s="42" customFormat="1" ht="24" customHeight="1"/>
    <row r="92" spans="1:11" s="42" customFormat="1" ht="24" customHeight="1">
      <c r="A92" s="44"/>
      <c r="B92" s="30"/>
      <c r="C92" s="32" t="s">
        <v>105</v>
      </c>
      <c r="D92" s="32"/>
      <c r="E92" s="324"/>
      <c r="F92" s="39"/>
      <c r="G92" s="39"/>
      <c r="H92" s="325"/>
      <c r="I92" s="326"/>
      <c r="J92" s="39"/>
      <c r="K92" s="39"/>
    </row>
    <row r="93" spans="1:11" s="42" customFormat="1" ht="24" customHeight="1">
      <c r="A93" s="44"/>
      <c r="B93" s="30"/>
      <c r="C93" s="32" t="s">
        <v>221</v>
      </c>
      <c r="D93" s="32"/>
      <c r="E93" s="324"/>
      <c r="F93" s="39"/>
      <c r="G93" s="39"/>
      <c r="H93" s="325"/>
      <c r="I93" s="326"/>
      <c r="J93" s="39"/>
      <c r="K93" s="39"/>
    </row>
    <row r="94" spans="1:11" s="42" customFormat="1" ht="24" customHeight="1">
      <c r="A94" s="44"/>
      <c r="B94" s="30"/>
      <c r="C94" s="32"/>
      <c r="D94" s="32"/>
      <c r="E94" s="324"/>
      <c r="F94" s="39"/>
      <c r="G94" s="39"/>
      <c r="H94" s="325"/>
      <c r="I94" s="326"/>
      <c r="J94" s="39"/>
      <c r="K94" s="39"/>
    </row>
    <row r="95" spans="1:11" s="42" customFormat="1" ht="24" customHeight="1">
      <c r="A95" s="931" t="s">
        <v>155</v>
      </c>
      <c r="B95" s="932"/>
      <c r="C95" s="932"/>
      <c r="D95" s="932"/>
      <c r="E95" s="932"/>
      <c r="F95" s="932"/>
      <c r="G95" s="932"/>
      <c r="H95" s="932"/>
      <c r="I95" s="932"/>
      <c r="J95" s="932"/>
      <c r="K95" s="932"/>
    </row>
    <row r="96" spans="1:11" s="42" customFormat="1" ht="24" customHeight="1">
      <c r="A96" s="308"/>
      <c r="B96" s="309"/>
      <c r="C96" s="309"/>
      <c r="D96" s="309"/>
      <c r="E96" s="309"/>
      <c r="F96" s="309"/>
      <c r="G96" s="309"/>
      <c r="H96" s="309"/>
      <c r="I96" s="309"/>
      <c r="J96" s="309"/>
      <c r="K96" s="309"/>
    </row>
    <row r="97" spans="1:11" s="42" customFormat="1" ht="26.1" customHeight="1">
      <c r="A97" s="44" t="s">
        <v>232</v>
      </c>
      <c r="B97" s="309"/>
      <c r="C97" s="309"/>
      <c r="D97" s="309"/>
      <c r="E97" s="309"/>
      <c r="F97" s="309"/>
      <c r="G97" s="309"/>
      <c r="H97" s="309"/>
      <c r="I97" s="309"/>
      <c r="J97" s="309"/>
      <c r="K97" s="309"/>
    </row>
    <row r="98" spans="1:11" ht="26.1" customHeight="1">
      <c r="A98" s="336" t="s">
        <v>474</v>
      </c>
      <c r="B98" s="337"/>
      <c r="C98" s="337"/>
      <c r="D98" s="337"/>
      <c r="E98" s="337"/>
      <c r="F98" s="337"/>
      <c r="G98" s="337"/>
      <c r="H98" s="337"/>
      <c r="I98" s="339"/>
      <c r="J98" s="339"/>
      <c r="K98" s="339"/>
    </row>
    <row r="99" spans="1:11" ht="26.1" customHeight="1">
      <c r="A99" s="336" t="s">
        <v>491</v>
      </c>
      <c r="B99" s="337"/>
      <c r="C99" s="337"/>
      <c r="D99" s="337"/>
      <c r="E99" s="337"/>
      <c r="F99" s="337"/>
      <c r="G99" s="337"/>
      <c r="H99" s="337"/>
      <c r="I99" s="339"/>
      <c r="J99" s="339"/>
      <c r="K99" s="339"/>
    </row>
    <row r="100" spans="1:11" ht="26.1" customHeight="1">
      <c r="A100" s="336" t="s">
        <v>492</v>
      </c>
      <c r="B100" s="337"/>
      <c r="C100" s="337"/>
      <c r="D100" s="337"/>
      <c r="E100" s="337"/>
      <c r="F100" s="337"/>
      <c r="G100" s="337"/>
      <c r="H100" s="337"/>
      <c r="I100" s="339"/>
      <c r="J100" s="339"/>
      <c r="K100" s="339"/>
    </row>
    <row r="101" spans="1:11" ht="26.1" customHeight="1">
      <c r="A101" s="336" t="s">
        <v>421</v>
      </c>
      <c r="B101" s="337"/>
      <c r="C101" s="337"/>
      <c r="D101" s="337"/>
      <c r="E101" s="337"/>
      <c r="F101" s="337"/>
      <c r="G101" s="337"/>
      <c r="H101" s="337"/>
      <c r="I101" s="339"/>
      <c r="J101" s="339"/>
      <c r="K101" s="339"/>
    </row>
    <row r="102" spans="1:11" ht="26.1" customHeight="1">
      <c r="A102" s="336" t="s">
        <v>486</v>
      </c>
      <c r="B102" s="337"/>
      <c r="C102" s="337"/>
      <c r="D102" s="337"/>
      <c r="E102" s="337"/>
      <c r="F102" s="337"/>
      <c r="G102" s="337"/>
      <c r="H102" s="337"/>
      <c r="I102" s="339"/>
      <c r="J102" s="339"/>
      <c r="K102" s="339"/>
    </row>
    <row r="103" spans="1:11" ht="26.1" customHeight="1">
      <c r="A103" s="336" t="s">
        <v>493</v>
      </c>
      <c r="B103" s="337"/>
      <c r="C103" s="337"/>
      <c r="D103" s="337"/>
      <c r="E103" s="337"/>
      <c r="F103" s="337"/>
      <c r="G103" s="337"/>
      <c r="H103" s="337"/>
      <c r="I103" s="339"/>
      <c r="J103" s="339"/>
      <c r="K103" s="339"/>
    </row>
    <row r="104" spans="1:11" ht="26.1" customHeight="1">
      <c r="A104" s="336" t="s">
        <v>494</v>
      </c>
      <c r="B104" s="342"/>
      <c r="C104" s="342"/>
      <c r="D104" s="105"/>
      <c r="E104" s="105"/>
      <c r="F104" s="342"/>
      <c r="G104" s="342"/>
      <c r="H104" s="342"/>
      <c r="I104" s="342"/>
      <c r="J104" s="342"/>
      <c r="K104" s="342"/>
    </row>
    <row r="105" spans="1:11" ht="26.1" customHeight="1">
      <c r="A105" s="336" t="s">
        <v>483</v>
      </c>
      <c r="B105" s="342"/>
      <c r="C105" s="342"/>
      <c r="D105" s="105"/>
      <c r="E105" s="105"/>
      <c r="F105" s="342"/>
      <c r="G105" s="342"/>
      <c r="H105" s="342"/>
      <c r="I105" s="342"/>
      <c r="J105" s="342"/>
      <c r="K105" s="342"/>
    </row>
    <row r="106" spans="1:11" s="42" customFormat="1" ht="26.1" customHeight="1">
      <c r="A106" s="336" t="s">
        <v>495</v>
      </c>
      <c r="B106" s="342"/>
      <c r="C106" s="342"/>
      <c r="D106" s="105"/>
      <c r="E106" s="105"/>
      <c r="F106" s="342"/>
      <c r="G106" s="342"/>
      <c r="H106" s="342"/>
      <c r="I106" s="342"/>
      <c r="J106" s="342"/>
      <c r="K106" s="342"/>
    </row>
    <row r="107" spans="1:11" s="42" customFormat="1" ht="26.1" customHeight="1">
      <c r="A107" s="336" t="s">
        <v>496</v>
      </c>
      <c r="B107" s="342"/>
      <c r="C107" s="342"/>
      <c r="D107" s="105"/>
      <c r="E107" s="105"/>
      <c r="F107" s="342"/>
      <c r="G107" s="342"/>
      <c r="H107" s="342"/>
      <c r="I107" s="342"/>
      <c r="J107" s="342"/>
      <c r="K107" s="342"/>
    </row>
    <row r="108" spans="1:11" s="42" customFormat="1" ht="26.1" customHeight="1">
      <c r="A108" s="336" t="s">
        <v>422</v>
      </c>
      <c r="B108" s="342"/>
      <c r="C108" s="342"/>
      <c r="D108" s="105"/>
      <c r="E108" s="105"/>
      <c r="F108" s="342"/>
      <c r="G108" s="342"/>
      <c r="H108" s="342"/>
      <c r="I108" s="342"/>
      <c r="J108" s="342"/>
      <c r="K108" s="342"/>
    </row>
    <row r="109" spans="1:11" s="42" customFormat="1" ht="26.1" customHeight="1">
      <c r="A109" s="336" t="s">
        <v>498</v>
      </c>
      <c r="B109" s="342"/>
      <c r="C109" s="342"/>
      <c r="D109" s="105"/>
      <c r="E109" s="105"/>
      <c r="F109" s="342"/>
      <c r="G109" s="342"/>
      <c r="H109" s="342"/>
      <c r="I109" s="342"/>
      <c r="J109" s="342"/>
      <c r="K109" s="342"/>
    </row>
    <row r="110" spans="1:11" s="42" customFormat="1" ht="26.1" customHeight="1">
      <c r="A110" s="336" t="s">
        <v>497</v>
      </c>
      <c r="B110" s="342"/>
      <c r="C110" s="342"/>
      <c r="D110" s="105"/>
      <c r="E110" s="105"/>
      <c r="F110" s="342"/>
      <c r="G110" s="342"/>
      <c r="H110" s="342"/>
      <c r="I110" s="342"/>
      <c r="J110" s="342"/>
      <c r="K110" s="342"/>
    </row>
    <row r="111" spans="1:11" s="42" customFormat="1" ht="26.1" customHeight="1">
      <c r="A111" s="176" t="s">
        <v>475</v>
      </c>
      <c r="B111" s="342"/>
      <c r="C111" s="342"/>
      <c r="D111" s="105"/>
      <c r="E111" s="105"/>
      <c r="F111" s="342"/>
      <c r="G111" s="342"/>
      <c r="H111" s="342"/>
      <c r="I111" s="342"/>
      <c r="J111" s="342"/>
      <c r="K111" s="342"/>
    </row>
    <row r="112" spans="1:11" s="42" customFormat="1" ht="26.1" customHeight="1">
      <c r="A112" s="33" t="s">
        <v>500</v>
      </c>
      <c r="B112" s="342"/>
      <c r="C112" s="342"/>
      <c r="D112" s="105"/>
      <c r="E112" s="105"/>
      <c r="F112" s="342"/>
      <c r="G112" s="342"/>
      <c r="H112" s="342"/>
      <c r="I112" s="342"/>
      <c r="J112" s="342"/>
      <c r="K112" s="342"/>
    </row>
    <row r="113" spans="1:239" s="42" customFormat="1" ht="26.1" customHeight="1">
      <c r="A113" s="33" t="s">
        <v>499</v>
      </c>
      <c r="B113" s="342"/>
      <c r="C113" s="342"/>
      <c r="D113" s="105"/>
      <c r="E113" s="105"/>
      <c r="F113" s="342"/>
      <c r="G113" s="342"/>
      <c r="H113" s="342"/>
      <c r="I113" s="342"/>
      <c r="J113" s="342"/>
      <c r="K113" s="342"/>
    </row>
    <row r="114" spans="1:239" s="42" customFormat="1" ht="26.1" customHeight="1">
      <c r="A114" s="33" t="s">
        <v>476</v>
      </c>
      <c r="B114" s="33"/>
      <c r="C114" s="33"/>
      <c r="D114" s="33"/>
      <c r="E114" s="33"/>
      <c r="F114" s="33"/>
      <c r="G114" s="33"/>
      <c r="H114" s="33"/>
      <c r="I114" s="33"/>
      <c r="J114" s="33"/>
      <c r="K114" s="33"/>
    </row>
    <row r="115" spans="1:239" s="42" customFormat="1" ht="26.1" customHeight="1">
      <c r="A115" s="33"/>
      <c r="B115" s="343" t="s">
        <v>571</v>
      </c>
      <c r="C115" s="33"/>
      <c r="D115" s="33"/>
      <c r="E115" s="33"/>
      <c r="F115" s="33"/>
      <c r="G115" s="33"/>
      <c r="H115" s="33"/>
      <c r="I115" s="33"/>
      <c r="J115" s="33"/>
      <c r="K115" s="33"/>
    </row>
    <row r="116" spans="1:239" s="42" customFormat="1" ht="26.1" customHeight="1">
      <c r="A116" s="343" t="s">
        <v>609</v>
      </c>
      <c r="B116" s="343"/>
      <c r="C116" s="33"/>
      <c r="D116" s="33"/>
      <c r="E116" s="33"/>
      <c r="F116" s="33"/>
      <c r="G116" s="33"/>
      <c r="H116" s="33"/>
      <c r="I116" s="33"/>
      <c r="J116" s="33"/>
      <c r="K116" s="33"/>
    </row>
    <row r="117" spans="1:239" s="42" customFormat="1" ht="26.1" customHeight="1">
      <c r="A117" s="343" t="s">
        <v>572</v>
      </c>
      <c r="B117" s="343"/>
      <c r="C117" s="33"/>
      <c r="D117" s="33"/>
      <c r="E117" s="33"/>
      <c r="F117" s="33"/>
      <c r="G117" s="33"/>
      <c r="H117" s="33"/>
      <c r="I117" s="33"/>
      <c r="J117" s="33"/>
      <c r="K117" s="33"/>
    </row>
    <row r="118" spans="1:239" s="42" customFormat="1" ht="26.1" customHeight="1">
      <c r="A118" s="343" t="s">
        <v>501</v>
      </c>
      <c r="B118" s="343"/>
      <c r="C118" s="33"/>
      <c r="D118" s="33"/>
      <c r="E118" s="33"/>
      <c r="F118" s="33"/>
      <c r="G118" s="33"/>
      <c r="H118" s="33"/>
      <c r="I118" s="33"/>
      <c r="J118" s="33"/>
      <c r="K118" s="33"/>
    </row>
    <row r="119" spans="1:239" s="42" customFormat="1" ht="26.1" customHeight="1">
      <c r="A119" s="33" t="s">
        <v>536</v>
      </c>
      <c r="B119" s="33"/>
      <c r="C119" s="33"/>
      <c r="D119" s="33"/>
      <c r="E119" s="33"/>
      <c r="F119" s="33"/>
      <c r="G119" s="33"/>
      <c r="H119" s="33"/>
      <c r="I119" s="33"/>
      <c r="J119" s="33"/>
      <c r="K119" s="33"/>
    </row>
    <row r="120" spans="1:239" s="42" customFormat="1" ht="26.1" customHeight="1">
      <c r="A120" s="344"/>
      <c r="B120" s="345" t="s">
        <v>574</v>
      </c>
      <c r="C120" s="33"/>
      <c r="D120" s="33"/>
      <c r="E120" s="33"/>
      <c r="F120" s="33"/>
      <c r="G120" s="33"/>
      <c r="H120" s="33"/>
      <c r="I120" s="33"/>
      <c r="J120" s="33"/>
      <c r="K120" s="33"/>
    </row>
    <row r="121" spans="1:239" s="42" customFormat="1" ht="26.1" customHeight="1">
      <c r="A121" s="344" t="s">
        <v>573</v>
      </c>
      <c r="B121" s="29"/>
      <c r="C121" s="33"/>
      <c r="D121" s="33"/>
      <c r="E121" s="33"/>
      <c r="F121" s="33"/>
      <c r="G121" s="33"/>
      <c r="H121" s="33"/>
      <c r="I121" s="33"/>
      <c r="J121" s="33"/>
      <c r="K121" s="33"/>
    </row>
    <row r="122" spans="1:239" s="42" customFormat="1" ht="26.1" customHeight="1">
      <c r="A122" s="344" t="s">
        <v>502</v>
      </c>
      <c r="B122" s="29"/>
      <c r="C122" s="33"/>
      <c r="D122" s="33"/>
      <c r="E122" s="33"/>
      <c r="F122" s="33"/>
      <c r="G122" s="33"/>
      <c r="H122" s="33"/>
      <c r="I122" s="33"/>
      <c r="J122" s="33"/>
      <c r="K122" s="33"/>
    </row>
    <row r="123" spans="1:239" s="42" customFormat="1" ht="26.1" customHeight="1">
      <c r="A123" s="344" t="s">
        <v>147</v>
      </c>
      <c r="B123" s="345" t="s">
        <v>454</v>
      </c>
      <c r="C123" s="33"/>
      <c r="D123" s="32"/>
      <c r="E123" s="324"/>
      <c r="F123" s="39"/>
      <c r="G123" s="39"/>
      <c r="H123" s="325"/>
      <c r="I123" s="326"/>
      <c r="J123" s="39"/>
      <c r="K123" s="39"/>
    </row>
    <row r="124" spans="1:239" s="313" customFormat="1" ht="26.1" customHeight="1">
      <c r="A124" s="44" t="s">
        <v>453</v>
      </c>
      <c r="B124" s="30"/>
      <c r="C124" s="32"/>
      <c r="D124" s="134"/>
      <c r="E124" s="134"/>
      <c r="F124" s="134"/>
      <c r="G124" s="134"/>
      <c r="H124" s="134"/>
      <c r="I124" s="134"/>
      <c r="J124" s="135"/>
      <c r="K124" s="135"/>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c r="AK124" s="341"/>
      <c r="AL124" s="341"/>
      <c r="AM124" s="341"/>
      <c r="AN124" s="341"/>
      <c r="AO124" s="341"/>
      <c r="AP124" s="341"/>
      <c r="AQ124" s="341"/>
      <c r="AR124" s="341"/>
      <c r="AS124" s="341"/>
      <c r="AT124" s="341"/>
      <c r="AU124" s="341"/>
      <c r="AV124" s="341"/>
      <c r="AW124" s="341"/>
      <c r="AX124" s="341"/>
      <c r="AY124" s="341"/>
      <c r="AZ124" s="341"/>
      <c r="BA124" s="341"/>
      <c r="BB124" s="341"/>
      <c r="BC124" s="341"/>
      <c r="BD124" s="341"/>
      <c r="BE124" s="341"/>
      <c r="BF124" s="341"/>
      <c r="BG124" s="341"/>
      <c r="BH124" s="341"/>
      <c r="BI124" s="341"/>
      <c r="BJ124" s="341"/>
      <c r="BK124" s="341"/>
      <c r="BL124" s="341"/>
      <c r="BM124" s="341"/>
      <c r="BN124" s="341"/>
      <c r="BO124" s="341"/>
      <c r="BP124" s="341"/>
      <c r="BQ124" s="341"/>
      <c r="BR124" s="341"/>
      <c r="BS124" s="341"/>
      <c r="BT124" s="341"/>
      <c r="BU124" s="341"/>
      <c r="BV124" s="341"/>
      <c r="BW124" s="341"/>
      <c r="BX124" s="341"/>
      <c r="BY124" s="341"/>
      <c r="BZ124" s="341"/>
      <c r="CA124" s="341"/>
      <c r="CB124" s="341"/>
      <c r="CC124" s="341"/>
      <c r="CD124" s="341"/>
      <c r="CE124" s="341"/>
      <c r="CF124" s="341"/>
      <c r="CG124" s="341"/>
      <c r="CH124" s="341"/>
      <c r="CI124" s="341"/>
      <c r="CJ124" s="341"/>
      <c r="CK124" s="341"/>
      <c r="CL124" s="341"/>
      <c r="CM124" s="341"/>
      <c r="CN124" s="341"/>
      <c r="CO124" s="341"/>
      <c r="CP124" s="341"/>
      <c r="CQ124" s="341"/>
      <c r="CR124" s="341"/>
      <c r="CS124" s="341"/>
      <c r="CT124" s="341"/>
      <c r="CU124" s="341"/>
      <c r="CV124" s="341"/>
      <c r="CW124" s="341"/>
      <c r="CX124" s="341"/>
      <c r="CY124" s="341"/>
      <c r="CZ124" s="341"/>
      <c r="DA124" s="341"/>
      <c r="DB124" s="341"/>
      <c r="DC124" s="341"/>
      <c r="DD124" s="341"/>
      <c r="DE124" s="341"/>
      <c r="DF124" s="341"/>
      <c r="DG124" s="341"/>
      <c r="DH124" s="341"/>
      <c r="DI124" s="341"/>
      <c r="DJ124" s="341"/>
      <c r="DK124" s="341"/>
      <c r="DL124" s="341"/>
      <c r="DM124" s="341"/>
      <c r="DN124" s="341"/>
      <c r="DO124" s="341"/>
      <c r="DP124" s="341"/>
      <c r="DQ124" s="341"/>
      <c r="DR124" s="341"/>
      <c r="DS124" s="341"/>
      <c r="DT124" s="341"/>
      <c r="DU124" s="341"/>
      <c r="DV124" s="341"/>
      <c r="DW124" s="341"/>
      <c r="DX124" s="341"/>
      <c r="DY124" s="341"/>
      <c r="DZ124" s="341"/>
      <c r="EA124" s="341"/>
      <c r="EB124" s="341"/>
      <c r="EC124" s="341"/>
      <c r="ED124" s="341"/>
      <c r="EE124" s="341"/>
      <c r="EF124" s="341"/>
      <c r="EG124" s="341"/>
      <c r="EH124" s="341"/>
      <c r="EI124" s="341"/>
      <c r="EJ124" s="341"/>
      <c r="EK124" s="341"/>
      <c r="EL124" s="341"/>
      <c r="EM124" s="341"/>
      <c r="EN124" s="341"/>
      <c r="EO124" s="341"/>
      <c r="EP124" s="341"/>
      <c r="EQ124" s="341"/>
      <c r="ER124" s="341"/>
      <c r="ES124" s="341"/>
      <c r="ET124" s="341"/>
      <c r="EU124" s="341"/>
      <c r="EV124" s="341"/>
      <c r="EW124" s="341"/>
      <c r="EX124" s="341"/>
      <c r="EY124" s="341"/>
      <c r="EZ124" s="341"/>
      <c r="FA124" s="341"/>
      <c r="FB124" s="341"/>
      <c r="FC124" s="341"/>
      <c r="FD124" s="341"/>
      <c r="FE124" s="341"/>
      <c r="FF124" s="341"/>
      <c r="FG124" s="341"/>
      <c r="FH124" s="341"/>
      <c r="FI124" s="341"/>
      <c r="FJ124" s="341"/>
      <c r="FK124" s="341"/>
      <c r="FL124" s="341"/>
      <c r="FM124" s="341"/>
      <c r="FN124" s="341"/>
      <c r="FO124" s="341"/>
      <c r="FP124" s="341"/>
      <c r="FQ124" s="341"/>
      <c r="FR124" s="341"/>
      <c r="FS124" s="341"/>
      <c r="FT124" s="341"/>
      <c r="FU124" s="341"/>
      <c r="FV124" s="341"/>
      <c r="FW124" s="341"/>
      <c r="FX124" s="341"/>
      <c r="FY124" s="341"/>
      <c r="FZ124" s="341"/>
      <c r="GA124" s="341"/>
      <c r="GB124" s="341"/>
      <c r="GC124" s="341"/>
      <c r="GD124" s="341"/>
      <c r="GE124" s="341"/>
      <c r="GF124" s="341"/>
      <c r="GG124" s="341"/>
      <c r="GH124" s="341"/>
      <c r="GI124" s="341"/>
      <c r="GJ124" s="341"/>
      <c r="GK124" s="341"/>
      <c r="GL124" s="341"/>
      <c r="GM124" s="341"/>
      <c r="GN124" s="341"/>
      <c r="GO124" s="341"/>
      <c r="GP124" s="341"/>
      <c r="GQ124" s="341"/>
      <c r="GR124" s="341"/>
      <c r="GS124" s="341"/>
      <c r="GT124" s="341"/>
      <c r="GU124" s="341"/>
      <c r="GV124" s="341"/>
      <c r="GW124" s="341"/>
      <c r="GX124" s="341"/>
      <c r="GY124" s="341"/>
      <c r="GZ124" s="341"/>
      <c r="HA124" s="341"/>
      <c r="HB124" s="341"/>
      <c r="HC124" s="341"/>
      <c r="HD124" s="341"/>
      <c r="HE124" s="341"/>
      <c r="HF124" s="341"/>
      <c r="HG124" s="341"/>
      <c r="HH124" s="341"/>
      <c r="HI124" s="341"/>
      <c r="HJ124" s="341"/>
      <c r="HK124" s="341"/>
      <c r="HL124" s="341"/>
      <c r="HM124" s="341"/>
      <c r="HN124" s="341"/>
      <c r="HO124" s="341"/>
      <c r="HP124" s="341"/>
      <c r="HQ124" s="341"/>
      <c r="HR124" s="341"/>
      <c r="HS124" s="341"/>
      <c r="HT124" s="341"/>
      <c r="HU124" s="341"/>
      <c r="HV124" s="341"/>
      <c r="HW124" s="341"/>
      <c r="HX124" s="341"/>
      <c r="HY124" s="341"/>
      <c r="HZ124" s="341"/>
      <c r="IA124" s="341"/>
      <c r="IB124" s="341"/>
      <c r="IC124" s="341"/>
      <c r="ID124" s="341"/>
      <c r="IE124" s="341"/>
    </row>
    <row r="125" spans="1:239" s="313" customFormat="1" ht="24" customHeight="1">
      <c r="L125" s="339"/>
      <c r="M125" s="339"/>
      <c r="N125" s="339"/>
      <c r="O125" s="339"/>
      <c r="P125" s="339"/>
      <c r="Q125" s="339"/>
      <c r="R125" s="339"/>
      <c r="S125" s="339"/>
      <c r="T125" s="339"/>
      <c r="U125" s="339"/>
      <c r="V125" s="339"/>
      <c r="W125" s="339"/>
      <c r="X125" s="339"/>
      <c r="Y125" s="339"/>
      <c r="Z125" s="339"/>
      <c r="AA125" s="339"/>
      <c r="AB125" s="339"/>
      <c r="AC125" s="339"/>
      <c r="AD125" s="339"/>
      <c r="AE125" s="339"/>
      <c r="AF125" s="339"/>
      <c r="AG125" s="339"/>
      <c r="AH125" s="339"/>
      <c r="AI125" s="339"/>
      <c r="AJ125" s="339"/>
      <c r="AK125" s="339"/>
      <c r="AL125" s="339"/>
      <c r="AM125" s="339"/>
      <c r="AN125" s="339"/>
      <c r="AO125" s="339"/>
      <c r="AP125" s="339"/>
      <c r="AQ125" s="339"/>
      <c r="AR125" s="339"/>
      <c r="AS125" s="339"/>
      <c r="AT125" s="339"/>
      <c r="AU125" s="339"/>
      <c r="AV125" s="339"/>
      <c r="AW125" s="339"/>
      <c r="AX125" s="339"/>
      <c r="AY125" s="339"/>
      <c r="AZ125" s="339"/>
      <c r="BA125" s="339"/>
      <c r="BB125" s="339"/>
      <c r="BC125" s="339"/>
      <c r="BD125" s="339"/>
      <c r="BE125" s="339"/>
      <c r="BF125" s="339"/>
      <c r="BG125" s="339"/>
      <c r="BH125" s="339"/>
      <c r="BI125" s="339"/>
      <c r="BJ125" s="339"/>
      <c r="BK125" s="339"/>
      <c r="BL125" s="339"/>
      <c r="BM125" s="339"/>
      <c r="BN125" s="339"/>
      <c r="BO125" s="339"/>
      <c r="BP125" s="339"/>
      <c r="BQ125" s="339"/>
      <c r="BR125" s="339"/>
      <c r="BS125" s="339"/>
      <c r="BT125" s="339"/>
      <c r="BU125" s="339"/>
      <c r="BV125" s="339"/>
      <c r="BW125" s="339"/>
      <c r="BX125" s="339"/>
      <c r="BY125" s="339"/>
      <c r="BZ125" s="339"/>
      <c r="CA125" s="339"/>
      <c r="CB125" s="339"/>
      <c r="CC125" s="339"/>
      <c r="CD125" s="339"/>
      <c r="CE125" s="339"/>
      <c r="CF125" s="339"/>
      <c r="CG125" s="339"/>
      <c r="CH125" s="339"/>
      <c r="CI125" s="339"/>
      <c r="CJ125" s="339"/>
      <c r="CK125" s="339"/>
      <c r="CL125" s="339"/>
      <c r="CM125" s="339"/>
      <c r="CN125" s="339"/>
      <c r="CO125" s="339"/>
      <c r="CP125" s="339"/>
      <c r="CQ125" s="339"/>
      <c r="CR125" s="339"/>
      <c r="CS125" s="339"/>
      <c r="CT125" s="339"/>
      <c r="CU125" s="339"/>
      <c r="CV125" s="339"/>
      <c r="CW125" s="339"/>
      <c r="CX125" s="339"/>
      <c r="CY125" s="339"/>
      <c r="CZ125" s="339"/>
      <c r="DA125" s="339"/>
      <c r="DB125" s="339"/>
      <c r="DC125" s="339"/>
      <c r="DD125" s="339"/>
      <c r="DE125" s="339"/>
      <c r="DF125" s="339"/>
      <c r="DG125" s="339"/>
      <c r="DH125" s="339"/>
      <c r="DI125" s="339"/>
      <c r="DJ125" s="339"/>
      <c r="DK125" s="339"/>
      <c r="DL125" s="339"/>
      <c r="DM125" s="339"/>
      <c r="DN125" s="339"/>
      <c r="DO125" s="339"/>
      <c r="DP125" s="339"/>
      <c r="DQ125" s="339"/>
      <c r="DR125" s="339"/>
      <c r="DS125" s="339"/>
      <c r="DT125" s="339"/>
      <c r="DU125" s="339"/>
      <c r="DV125" s="339"/>
      <c r="DW125" s="339"/>
      <c r="DX125" s="339"/>
      <c r="DY125" s="339"/>
      <c r="DZ125" s="339"/>
      <c r="EA125" s="339"/>
      <c r="EB125" s="339"/>
      <c r="EC125" s="339"/>
      <c r="ED125" s="339"/>
      <c r="EE125" s="339"/>
      <c r="EF125" s="339"/>
      <c r="EG125" s="339"/>
      <c r="EH125" s="339"/>
      <c r="EI125" s="339"/>
      <c r="EJ125" s="339"/>
      <c r="EK125" s="339"/>
      <c r="EL125" s="339"/>
      <c r="EM125" s="339"/>
      <c r="EN125" s="339"/>
      <c r="EO125" s="339"/>
      <c r="EP125" s="339"/>
      <c r="EQ125" s="339"/>
      <c r="ER125" s="339"/>
      <c r="ES125" s="339"/>
      <c r="ET125" s="339"/>
      <c r="EU125" s="339"/>
      <c r="EV125" s="339"/>
      <c r="EW125" s="339"/>
      <c r="EX125" s="339"/>
      <c r="EY125" s="339"/>
      <c r="EZ125" s="339"/>
      <c r="FA125" s="339"/>
      <c r="FB125" s="339"/>
      <c r="FC125" s="339"/>
      <c r="FD125" s="339"/>
      <c r="FE125" s="339"/>
      <c r="FF125" s="339"/>
      <c r="FG125" s="339"/>
      <c r="FH125" s="339"/>
      <c r="FI125" s="339"/>
      <c r="FJ125" s="339"/>
      <c r="FK125" s="339"/>
      <c r="FL125" s="339"/>
      <c r="FM125" s="339"/>
      <c r="FN125" s="339"/>
      <c r="FO125" s="339"/>
      <c r="FP125" s="339"/>
      <c r="FQ125" s="339"/>
      <c r="FR125" s="339"/>
      <c r="FS125" s="339"/>
      <c r="FT125" s="339"/>
      <c r="FU125" s="339"/>
      <c r="FV125" s="339"/>
      <c r="FW125" s="339"/>
      <c r="FX125" s="339"/>
      <c r="FY125" s="339"/>
      <c r="FZ125" s="339"/>
      <c r="GA125" s="339"/>
      <c r="GB125" s="339"/>
      <c r="GC125" s="339"/>
      <c r="GD125" s="339"/>
      <c r="GE125" s="339"/>
      <c r="GF125" s="339"/>
      <c r="GG125" s="339"/>
      <c r="GH125" s="339"/>
      <c r="GI125" s="339"/>
      <c r="GJ125" s="339"/>
      <c r="GK125" s="339"/>
      <c r="GL125" s="339"/>
      <c r="GM125" s="339"/>
      <c r="GN125" s="339"/>
      <c r="GO125" s="339"/>
      <c r="GP125" s="339"/>
      <c r="GQ125" s="339"/>
      <c r="GR125" s="339"/>
      <c r="GS125" s="339"/>
      <c r="GT125" s="339"/>
      <c r="GU125" s="339"/>
      <c r="GV125" s="339"/>
      <c r="GW125" s="339"/>
      <c r="GX125" s="339"/>
      <c r="GY125" s="339"/>
      <c r="GZ125" s="339"/>
      <c r="HA125" s="339"/>
      <c r="HB125" s="339"/>
      <c r="HC125" s="339"/>
      <c r="HD125" s="339"/>
      <c r="HE125" s="339"/>
      <c r="HF125" s="339"/>
      <c r="HG125" s="339"/>
      <c r="HH125" s="339"/>
      <c r="HI125" s="339"/>
      <c r="HJ125" s="339"/>
      <c r="HK125" s="339"/>
      <c r="HL125" s="339"/>
      <c r="HM125" s="339"/>
      <c r="HN125" s="339"/>
      <c r="HO125" s="339"/>
      <c r="HP125" s="339"/>
      <c r="HQ125" s="339"/>
      <c r="HR125" s="339"/>
      <c r="HS125" s="339"/>
      <c r="HT125" s="339"/>
      <c r="HU125" s="339"/>
      <c r="HV125" s="339"/>
      <c r="HW125" s="339"/>
      <c r="HX125" s="339"/>
      <c r="HY125" s="339"/>
      <c r="HZ125" s="339"/>
      <c r="IA125" s="339"/>
      <c r="IB125" s="339"/>
      <c r="IC125" s="339"/>
      <c r="ID125" s="339"/>
      <c r="IE125" s="339"/>
    </row>
    <row r="126" spans="1:239" s="105" customFormat="1" ht="24" customHeight="1">
      <c r="A126" s="346"/>
      <c r="B126" s="342"/>
      <c r="C126" s="32" t="s">
        <v>105</v>
      </c>
      <c r="D126" s="32"/>
      <c r="E126" s="324"/>
      <c r="F126" s="342"/>
      <c r="G126" s="342"/>
      <c r="H126" s="342"/>
      <c r="I126" s="342"/>
      <c r="J126" s="342"/>
      <c r="K126" s="342"/>
    </row>
    <row r="127" spans="1:239" s="105" customFormat="1" ht="24" customHeight="1">
      <c r="A127" s="346"/>
      <c r="B127" s="342"/>
      <c r="C127" s="32" t="s">
        <v>221</v>
      </c>
      <c r="D127" s="32"/>
      <c r="E127" s="324"/>
      <c r="F127" s="342"/>
      <c r="G127" s="342"/>
      <c r="H127" s="342"/>
      <c r="I127" s="342"/>
      <c r="J127" s="342"/>
      <c r="K127" s="342"/>
    </row>
    <row r="128" spans="1:239" s="105" customFormat="1" ht="24" customHeight="1">
      <c r="A128" s="931" t="s">
        <v>156</v>
      </c>
      <c r="B128" s="932"/>
      <c r="C128" s="932"/>
      <c r="D128" s="932"/>
      <c r="E128" s="932"/>
      <c r="F128" s="932"/>
      <c r="G128" s="932"/>
      <c r="H128" s="932"/>
      <c r="I128" s="932"/>
      <c r="J128" s="932"/>
      <c r="K128" s="932"/>
    </row>
    <row r="129" spans="1:239" ht="6" customHeight="1"/>
    <row r="130" spans="1:239" s="105" customFormat="1" ht="23.1" customHeight="1">
      <c r="A130" s="44" t="s">
        <v>232</v>
      </c>
      <c r="B130" s="342"/>
      <c r="C130" s="342"/>
      <c r="F130" s="342"/>
      <c r="G130" s="342"/>
      <c r="H130" s="342"/>
      <c r="I130" s="342"/>
      <c r="J130" s="342"/>
      <c r="K130" s="342"/>
    </row>
    <row r="131" spans="1:239" s="760" customFormat="1" ht="23.1" customHeight="1">
      <c r="A131" s="760" t="s">
        <v>768</v>
      </c>
    </row>
    <row r="132" spans="1:239" s="760" customFormat="1" ht="23.1" customHeight="1">
      <c r="A132" s="760" t="s">
        <v>769</v>
      </c>
    </row>
    <row r="133" spans="1:239" s="760" customFormat="1" ht="23.1" customHeight="1">
      <c r="A133" s="760" t="s">
        <v>770</v>
      </c>
    </row>
    <row r="134" spans="1:239" s="760" customFormat="1" ht="23.1" customHeight="1">
      <c r="A134" s="760" t="s">
        <v>771</v>
      </c>
    </row>
    <row r="135" spans="1:239" s="760" customFormat="1" ht="23.1" customHeight="1">
      <c r="A135" s="760" t="s">
        <v>772</v>
      </c>
    </row>
    <row r="136" spans="1:239" s="313" customFormat="1" ht="23.1" customHeight="1">
      <c r="A136" s="135" t="s">
        <v>477</v>
      </c>
      <c r="B136" s="30"/>
      <c r="C136" s="32"/>
      <c r="D136" s="134"/>
      <c r="E136" s="134"/>
      <c r="F136" s="134"/>
      <c r="G136" s="134"/>
      <c r="H136" s="134"/>
      <c r="I136" s="134"/>
      <c r="J136" s="135"/>
      <c r="K136" s="135"/>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c r="AK136" s="341"/>
      <c r="AL136" s="341"/>
      <c r="AM136" s="341"/>
      <c r="AN136" s="341"/>
      <c r="AO136" s="341"/>
      <c r="AP136" s="341"/>
      <c r="AQ136" s="341"/>
      <c r="AR136" s="341"/>
      <c r="AS136" s="341"/>
      <c r="AT136" s="341"/>
      <c r="AU136" s="341"/>
      <c r="AV136" s="341"/>
      <c r="AW136" s="341"/>
      <c r="AX136" s="341"/>
      <c r="AY136" s="341"/>
      <c r="AZ136" s="341"/>
      <c r="BA136" s="341"/>
      <c r="BB136" s="341"/>
      <c r="BC136" s="341"/>
      <c r="BD136" s="341"/>
      <c r="BE136" s="341"/>
      <c r="BF136" s="341"/>
      <c r="BG136" s="341"/>
      <c r="BH136" s="341"/>
      <c r="BI136" s="341"/>
      <c r="BJ136" s="341"/>
      <c r="BK136" s="341"/>
      <c r="BL136" s="341"/>
      <c r="BM136" s="341"/>
      <c r="BN136" s="341"/>
      <c r="BO136" s="341"/>
      <c r="BP136" s="341"/>
      <c r="BQ136" s="341"/>
      <c r="BR136" s="341"/>
      <c r="BS136" s="341"/>
      <c r="BT136" s="341"/>
      <c r="BU136" s="341"/>
      <c r="BV136" s="341"/>
      <c r="BW136" s="341"/>
      <c r="BX136" s="341"/>
      <c r="BY136" s="341"/>
      <c r="BZ136" s="341"/>
      <c r="CA136" s="341"/>
      <c r="CB136" s="341"/>
      <c r="CC136" s="341"/>
      <c r="CD136" s="341"/>
      <c r="CE136" s="341"/>
      <c r="CF136" s="341"/>
      <c r="CG136" s="341"/>
      <c r="CH136" s="341"/>
      <c r="CI136" s="341"/>
      <c r="CJ136" s="341"/>
      <c r="CK136" s="341"/>
      <c r="CL136" s="341"/>
      <c r="CM136" s="341"/>
      <c r="CN136" s="341"/>
      <c r="CO136" s="341"/>
      <c r="CP136" s="341"/>
      <c r="CQ136" s="341"/>
      <c r="CR136" s="341"/>
      <c r="CS136" s="341"/>
      <c r="CT136" s="341"/>
      <c r="CU136" s="341"/>
      <c r="CV136" s="341"/>
      <c r="CW136" s="341"/>
      <c r="CX136" s="341"/>
      <c r="CY136" s="341"/>
      <c r="CZ136" s="341"/>
      <c r="DA136" s="341"/>
      <c r="DB136" s="341"/>
      <c r="DC136" s="341"/>
      <c r="DD136" s="341"/>
      <c r="DE136" s="341"/>
      <c r="DF136" s="341"/>
      <c r="DG136" s="341"/>
      <c r="DH136" s="341"/>
      <c r="DI136" s="341"/>
      <c r="DJ136" s="341"/>
      <c r="DK136" s="341"/>
      <c r="DL136" s="341"/>
      <c r="DM136" s="341"/>
      <c r="DN136" s="341"/>
      <c r="DO136" s="341"/>
      <c r="DP136" s="341"/>
      <c r="DQ136" s="341"/>
      <c r="DR136" s="341"/>
      <c r="DS136" s="341"/>
      <c r="DT136" s="341"/>
      <c r="DU136" s="341"/>
      <c r="DV136" s="341"/>
      <c r="DW136" s="341"/>
      <c r="DX136" s="341"/>
      <c r="DY136" s="341"/>
      <c r="DZ136" s="341"/>
      <c r="EA136" s="341"/>
      <c r="EB136" s="341"/>
      <c r="EC136" s="341"/>
      <c r="ED136" s="341"/>
      <c r="EE136" s="341"/>
      <c r="EF136" s="341"/>
      <c r="EG136" s="341"/>
      <c r="EH136" s="341"/>
      <c r="EI136" s="341"/>
      <c r="EJ136" s="341"/>
      <c r="EK136" s="341"/>
      <c r="EL136" s="341"/>
      <c r="EM136" s="341"/>
      <c r="EN136" s="341"/>
      <c r="EO136" s="341"/>
      <c r="EP136" s="341"/>
      <c r="EQ136" s="341"/>
      <c r="ER136" s="341"/>
      <c r="ES136" s="341"/>
      <c r="ET136" s="341"/>
      <c r="EU136" s="341"/>
      <c r="EV136" s="341"/>
      <c r="EW136" s="341"/>
      <c r="EX136" s="341"/>
      <c r="EY136" s="341"/>
      <c r="EZ136" s="341"/>
      <c r="FA136" s="341"/>
      <c r="FB136" s="341"/>
      <c r="FC136" s="341"/>
      <c r="FD136" s="341"/>
      <c r="FE136" s="341"/>
      <c r="FF136" s="341"/>
      <c r="FG136" s="341"/>
      <c r="FH136" s="341"/>
      <c r="FI136" s="341"/>
      <c r="FJ136" s="341"/>
      <c r="FK136" s="341"/>
      <c r="FL136" s="341"/>
      <c r="FM136" s="341"/>
      <c r="FN136" s="341"/>
      <c r="FO136" s="341"/>
      <c r="FP136" s="341"/>
      <c r="FQ136" s="341"/>
      <c r="FR136" s="341"/>
      <c r="FS136" s="341"/>
      <c r="FT136" s="341"/>
      <c r="FU136" s="341"/>
      <c r="FV136" s="341"/>
      <c r="FW136" s="341"/>
      <c r="FX136" s="341"/>
      <c r="FY136" s="341"/>
      <c r="FZ136" s="341"/>
      <c r="GA136" s="341"/>
      <c r="GB136" s="341"/>
      <c r="GC136" s="341"/>
      <c r="GD136" s="341"/>
      <c r="GE136" s="341"/>
      <c r="GF136" s="341"/>
      <c r="GG136" s="341"/>
      <c r="GH136" s="341"/>
      <c r="GI136" s="341"/>
      <c r="GJ136" s="341"/>
      <c r="GK136" s="341"/>
      <c r="GL136" s="341"/>
      <c r="GM136" s="341"/>
      <c r="GN136" s="341"/>
      <c r="GO136" s="341"/>
      <c r="GP136" s="341"/>
      <c r="GQ136" s="341"/>
      <c r="GR136" s="341"/>
      <c r="GS136" s="341"/>
      <c r="GT136" s="341"/>
      <c r="GU136" s="341"/>
      <c r="GV136" s="341"/>
      <c r="GW136" s="341"/>
      <c r="GX136" s="341"/>
      <c r="GY136" s="341"/>
      <c r="GZ136" s="341"/>
      <c r="HA136" s="341"/>
      <c r="HB136" s="341"/>
      <c r="HC136" s="341"/>
      <c r="HD136" s="341"/>
      <c r="HE136" s="341"/>
      <c r="HF136" s="341"/>
      <c r="HG136" s="341"/>
      <c r="HH136" s="341"/>
      <c r="HI136" s="341"/>
      <c r="HJ136" s="341"/>
      <c r="HK136" s="341"/>
      <c r="HL136" s="341"/>
      <c r="HM136" s="341"/>
      <c r="HN136" s="341"/>
      <c r="HO136" s="341"/>
      <c r="HP136" s="341"/>
      <c r="HQ136" s="341"/>
      <c r="HR136" s="341"/>
      <c r="HS136" s="341"/>
      <c r="HT136" s="341"/>
      <c r="HU136" s="341"/>
      <c r="HV136" s="341"/>
      <c r="HW136" s="341"/>
      <c r="HX136" s="341"/>
      <c r="HY136" s="341"/>
      <c r="HZ136" s="341"/>
      <c r="IA136" s="341"/>
      <c r="IB136" s="341"/>
      <c r="IC136" s="341"/>
      <c r="ID136" s="341"/>
      <c r="IE136" s="341"/>
    </row>
    <row r="137" spans="1:239" s="313" customFormat="1" ht="23.1" customHeight="1">
      <c r="A137" s="134" t="s">
        <v>455</v>
      </c>
      <c r="B137" s="30"/>
      <c r="C137" s="32"/>
      <c r="D137" s="134"/>
      <c r="E137" s="134"/>
      <c r="F137" s="134"/>
      <c r="G137" s="134"/>
      <c r="H137" s="134"/>
      <c r="I137" s="134"/>
      <c r="J137" s="135"/>
      <c r="K137" s="135"/>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c r="AK137" s="341"/>
      <c r="AL137" s="341"/>
      <c r="AM137" s="341"/>
      <c r="AN137" s="341"/>
      <c r="AO137" s="341"/>
      <c r="AP137" s="341"/>
      <c r="AQ137" s="341"/>
      <c r="AR137" s="341"/>
      <c r="AS137" s="341"/>
      <c r="AT137" s="341"/>
      <c r="AU137" s="341"/>
      <c r="AV137" s="341"/>
      <c r="AW137" s="341"/>
      <c r="AX137" s="341"/>
      <c r="AY137" s="341"/>
      <c r="AZ137" s="341"/>
      <c r="BA137" s="341"/>
      <c r="BB137" s="341"/>
      <c r="BC137" s="341"/>
      <c r="BD137" s="341"/>
      <c r="BE137" s="341"/>
      <c r="BF137" s="341"/>
      <c r="BG137" s="341"/>
      <c r="BH137" s="341"/>
      <c r="BI137" s="341"/>
      <c r="BJ137" s="341"/>
      <c r="BK137" s="341"/>
      <c r="BL137" s="341"/>
      <c r="BM137" s="341"/>
      <c r="BN137" s="341"/>
      <c r="BO137" s="341"/>
      <c r="BP137" s="341"/>
      <c r="BQ137" s="341"/>
      <c r="BR137" s="341"/>
      <c r="BS137" s="341"/>
      <c r="BT137" s="341"/>
      <c r="BU137" s="341"/>
      <c r="BV137" s="341"/>
      <c r="BW137" s="341"/>
      <c r="BX137" s="341"/>
      <c r="BY137" s="341"/>
      <c r="BZ137" s="341"/>
      <c r="CA137" s="341"/>
      <c r="CB137" s="341"/>
      <c r="CC137" s="341"/>
      <c r="CD137" s="341"/>
      <c r="CE137" s="341"/>
      <c r="CF137" s="341"/>
      <c r="CG137" s="341"/>
      <c r="CH137" s="341"/>
      <c r="CI137" s="341"/>
      <c r="CJ137" s="341"/>
      <c r="CK137" s="341"/>
      <c r="CL137" s="341"/>
      <c r="CM137" s="341"/>
      <c r="CN137" s="341"/>
      <c r="CO137" s="341"/>
      <c r="CP137" s="341"/>
      <c r="CQ137" s="341"/>
      <c r="CR137" s="341"/>
      <c r="CS137" s="341"/>
      <c r="CT137" s="341"/>
      <c r="CU137" s="341"/>
      <c r="CV137" s="341"/>
      <c r="CW137" s="341"/>
      <c r="CX137" s="341"/>
      <c r="CY137" s="341"/>
      <c r="CZ137" s="341"/>
      <c r="DA137" s="341"/>
      <c r="DB137" s="341"/>
      <c r="DC137" s="341"/>
      <c r="DD137" s="341"/>
      <c r="DE137" s="341"/>
      <c r="DF137" s="341"/>
      <c r="DG137" s="341"/>
      <c r="DH137" s="341"/>
      <c r="DI137" s="341"/>
      <c r="DJ137" s="341"/>
      <c r="DK137" s="341"/>
      <c r="DL137" s="341"/>
      <c r="DM137" s="341"/>
      <c r="DN137" s="341"/>
      <c r="DO137" s="341"/>
      <c r="DP137" s="341"/>
      <c r="DQ137" s="341"/>
      <c r="DR137" s="341"/>
      <c r="DS137" s="341"/>
      <c r="DT137" s="341"/>
      <c r="DU137" s="341"/>
      <c r="DV137" s="341"/>
      <c r="DW137" s="341"/>
      <c r="DX137" s="341"/>
      <c r="DY137" s="341"/>
      <c r="DZ137" s="341"/>
      <c r="EA137" s="341"/>
      <c r="EB137" s="341"/>
      <c r="EC137" s="341"/>
      <c r="ED137" s="341"/>
      <c r="EE137" s="341"/>
      <c r="EF137" s="341"/>
      <c r="EG137" s="341"/>
      <c r="EH137" s="341"/>
      <c r="EI137" s="341"/>
      <c r="EJ137" s="341"/>
      <c r="EK137" s="341"/>
      <c r="EL137" s="341"/>
      <c r="EM137" s="341"/>
      <c r="EN137" s="341"/>
      <c r="EO137" s="341"/>
      <c r="EP137" s="341"/>
      <c r="EQ137" s="341"/>
      <c r="ER137" s="341"/>
      <c r="ES137" s="341"/>
      <c r="ET137" s="341"/>
      <c r="EU137" s="341"/>
      <c r="EV137" s="341"/>
      <c r="EW137" s="341"/>
      <c r="EX137" s="341"/>
      <c r="EY137" s="341"/>
      <c r="EZ137" s="341"/>
      <c r="FA137" s="341"/>
      <c r="FB137" s="341"/>
      <c r="FC137" s="341"/>
      <c r="FD137" s="341"/>
      <c r="FE137" s="341"/>
      <c r="FF137" s="341"/>
      <c r="FG137" s="341"/>
      <c r="FH137" s="341"/>
      <c r="FI137" s="341"/>
      <c r="FJ137" s="341"/>
      <c r="FK137" s="341"/>
      <c r="FL137" s="341"/>
      <c r="FM137" s="341"/>
      <c r="FN137" s="341"/>
      <c r="FO137" s="341"/>
      <c r="FP137" s="341"/>
      <c r="FQ137" s="341"/>
      <c r="FR137" s="341"/>
      <c r="FS137" s="341"/>
      <c r="FT137" s="341"/>
      <c r="FU137" s="341"/>
      <c r="FV137" s="341"/>
      <c r="FW137" s="341"/>
      <c r="FX137" s="341"/>
      <c r="FY137" s="341"/>
      <c r="FZ137" s="341"/>
      <c r="GA137" s="341"/>
      <c r="GB137" s="341"/>
      <c r="GC137" s="341"/>
      <c r="GD137" s="341"/>
      <c r="GE137" s="341"/>
      <c r="GF137" s="341"/>
      <c r="GG137" s="341"/>
      <c r="GH137" s="341"/>
      <c r="GI137" s="341"/>
      <c r="GJ137" s="341"/>
      <c r="GK137" s="341"/>
      <c r="GL137" s="341"/>
      <c r="GM137" s="341"/>
      <c r="GN137" s="341"/>
      <c r="GO137" s="341"/>
      <c r="GP137" s="341"/>
      <c r="GQ137" s="341"/>
      <c r="GR137" s="341"/>
      <c r="GS137" s="341"/>
      <c r="GT137" s="341"/>
      <c r="GU137" s="341"/>
      <c r="GV137" s="341"/>
      <c r="GW137" s="341"/>
      <c r="GX137" s="341"/>
      <c r="GY137" s="341"/>
      <c r="GZ137" s="341"/>
      <c r="HA137" s="341"/>
      <c r="HB137" s="341"/>
      <c r="HC137" s="341"/>
      <c r="HD137" s="341"/>
      <c r="HE137" s="341"/>
      <c r="HF137" s="341"/>
      <c r="HG137" s="341"/>
      <c r="HH137" s="341"/>
      <c r="HI137" s="341"/>
      <c r="HJ137" s="341"/>
      <c r="HK137" s="341"/>
      <c r="HL137" s="341"/>
      <c r="HM137" s="341"/>
      <c r="HN137" s="341"/>
      <c r="HO137" s="341"/>
      <c r="HP137" s="341"/>
      <c r="HQ137" s="341"/>
      <c r="HR137" s="341"/>
      <c r="HS137" s="341"/>
      <c r="HT137" s="341"/>
      <c r="HU137" s="341"/>
      <c r="HV137" s="341"/>
      <c r="HW137" s="341"/>
      <c r="HX137" s="341"/>
      <c r="HY137" s="341"/>
      <c r="HZ137" s="341"/>
      <c r="IA137" s="341"/>
      <c r="IB137" s="341"/>
      <c r="IC137" s="341"/>
      <c r="ID137" s="341"/>
      <c r="IE137" s="341"/>
    </row>
    <row r="138" spans="1:239" s="313" customFormat="1" ht="23.1" customHeight="1">
      <c r="A138" s="134" t="s">
        <v>457</v>
      </c>
      <c r="B138" s="30"/>
      <c r="C138" s="32"/>
      <c r="D138" s="134"/>
      <c r="E138" s="134"/>
      <c r="F138" s="134"/>
      <c r="G138" s="134"/>
      <c r="H138" s="134"/>
      <c r="I138" s="134"/>
      <c r="J138" s="135"/>
      <c r="K138" s="135"/>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c r="AK138" s="341"/>
      <c r="AL138" s="341"/>
      <c r="AM138" s="341"/>
      <c r="AN138" s="341"/>
      <c r="AO138" s="341"/>
      <c r="AP138" s="341"/>
      <c r="AQ138" s="341"/>
      <c r="AR138" s="341"/>
      <c r="AS138" s="341"/>
      <c r="AT138" s="341"/>
      <c r="AU138" s="341"/>
      <c r="AV138" s="341"/>
      <c r="AW138" s="341"/>
      <c r="AX138" s="341"/>
      <c r="AY138" s="341"/>
      <c r="AZ138" s="341"/>
      <c r="BA138" s="341"/>
      <c r="BB138" s="341"/>
      <c r="BC138" s="341"/>
      <c r="BD138" s="341"/>
      <c r="BE138" s="341"/>
      <c r="BF138" s="341"/>
      <c r="BG138" s="341"/>
      <c r="BH138" s="341"/>
      <c r="BI138" s="341"/>
      <c r="BJ138" s="341"/>
      <c r="BK138" s="341"/>
      <c r="BL138" s="341"/>
      <c r="BM138" s="341"/>
      <c r="BN138" s="341"/>
      <c r="BO138" s="341"/>
      <c r="BP138" s="341"/>
      <c r="BQ138" s="341"/>
      <c r="BR138" s="341"/>
      <c r="BS138" s="341"/>
      <c r="BT138" s="341"/>
      <c r="BU138" s="341"/>
      <c r="BV138" s="341"/>
      <c r="BW138" s="341"/>
      <c r="BX138" s="341"/>
      <c r="BY138" s="341"/>
      <c r="BZ138" s="341"/>
      <c r="CA138" s="341"/>
      <c r="CB138" s="341"/>
      <c r="CC138" s="341"/>
      <c r="CD138" s="341"/>
      <c r="CE138" s="341"/>
      <c r="CF138" s="341"/>
      <c r="CG138" s="341"/>
      <c r="CH138" s="341"/>
      <c r="CI138" s="341"/>
      <c r="CJ138" s="341"/>
      <c r="CK138" s="341"/>
      <c r="CL138" s="341"/>
      <c r="CM138" s="341"/>
      <c r="CN138" s="341"/>
      <c r="CO138" s="341"/>
      <c r="CP138" s="341"/>
      <c r="CQ138" s="341"/>
      <c r="CR138" s="341"/>
      <c r="CS138" s="341"/>
      <c r="CT138" s="341"/>
      <c r="CU138" s="341"/>
      <c r="CV138" s="341"/>
      <c r="CW138" s="341"/>
      <c r="CX138" s="341"/>
      <c r="CY138" s="341"/>
      <c r="CZ138" s="341"/>
      <c r="DA138" s="341"/>
      <c r="DB138" s="341"/>
      <c r="DC138" s="341"/>
      <c r="DD138" s="341"/>
      <c r="DE138" s="341"/>
      <c r="DF138" s="341"/>
      <c r="DG138" s="341"/>
      <c r="DH138" s="341"/>
      <c r="DI138" s="341"/>
      <c r="DJ138" s="341"/>
      <c r="DK138" s="341"/>
      <c r="DL138" s="341"/>
      <c r="DM138" s="341"/>
      <c r="DN138" s="341"/>
      <c r="DO138" s="341"/>
      <c r="DP138" s="341"/>
      <c r="DQ138" s="341"/>
      <c r="DR138" s="341"/>
      <c r="DS138" s="341"/>
      <c r="DT138" s="341"/>
      <c r="DU138" s="341"/>
      <c r="DV138" s="341"/>
      <c r="DW138" s="341"/>
      <c r="DX138" s="341"/>
      <c r="DY138" s="341"/>
      <c r="DZ138" s="341"/>
      <c r="EA138" s="341"/>
      <c r="EB138" s="341"/>
      <c r="EC138" s="341"/>
      <c r="ED138" s="341"/>
      <c r="EE138" s="341"/>
      <c r="EF138" s="341"/>
      <c r="EG138" s="341"/>
      <c r="EH138" s="341"/>
      <c r="EI138" s="341"/>
      <c r="EJ138" s="341"/>
      <c r="EK138" s="341"/>
      <c r="EL138" s="341"/>
      <c r="EM138" s="341"/>
      <c r="EN138" s="341"/>
      <c r="EO138" s="341"/>
      <c r="EP138" s="341"/>
      <c r="EQ138" s="341"/>
      <c r="ER138" s="341"/>
      <c r="ES138" s="341"/>
      <c r="ET138" s="341"/>
      <c r="EU138" s="341"/>
      <c r="EV138" s="341"/>
      <c r="EW138" s="341"/>
      <c r="EX138" s="341"/>
      <c r="EY138" s="341"/>
      <c r="EZ138" s="341"/>
      <c r="FA138" s="341"/>
      <c r="FB138" s="341"/>
      <c r="FC138" s="341"/>
      <c r="FD138" s="341"/>
      <c r="FE138" s="341"/>
      <c r="FF138" s="341"/>
      <c r="FG138" s="341"/>
      <c r="FH138" s="341"/>
      <c r="FI138" s="341"/>
      <c r="FJ138" s="341"/>
      <c r="FK138" s="341"/>
      <c r="FL138" s="341"/>
      <c r="FM138" s="341"/>
      <c r="FN138" s="341"/>
      <c r="FO138" s="341"/>
      <c r="FP138" s="341"/>
      <c r="FQ138" s="341"/>
      <c r="FR138" s="341"/>
      <c r="FS138" s="341"/>
      <c r="FT138" s="341"/>
      <c r="FU138" s="341"/>
      <c r="FV138" s="341"/>
      <c r="FW138" s="341"/>
      <c r="FX138" s="341"/>
      <c r="FY138" s="341"/>
      <c r="FZ138" s="341"/>
      <c r="GA138" s="341"/>
      <c r="GB138" s="341"/>
      <c r="GC138" s="341"/>
      <c r="GD138" s="341"/>
      <c r="GE138" s="341"/>
      <c r="GF138" s="341"/>
      <c r="GG138" s="341"/>
      <c r="GH138" s="341"/>
      <c r="GI138" s="341"/>
      <c r="GJ138" s="341"/>
      <c r="GK138" s="341"/>
      <c r="GL138" s="341"/>
      <c r="GM138" s="341"/>
      <c r="GN138" s="341"/>
      <c r="GO138" s="341"/>
      <c r="GP138" s="341"/>
      <c r="GQ138" s="341"/>
      <c r="GR138" s="341"/>
      <c r="GS138" s="341"/>
      <c r="GT138" s="341"/>
      <c r="GU138" s="341"/>
      <c r="GV138" s="341"/>
      <c r="GW138" s="341"/>
      <c r="GX138" s="341"/>
      <c r="GY138" s="341"/>
      <c r="GZ138" s="341"/>
      <c r="HA138" s="341"/>
      <c r="HB138" s="341"/>
      <c r="HC138" s="341"/>
      <c r="HD138" s="341"/>
      <c r="HE138" s="341"/>
      <c r="HF138" s="341"/>
      <c r="HG138" s="341"/>
      <c r="HH138" s="341"/>
      <c r="HI138" s="341"/>
      <c r="HJ138" s="341"/>
      <c r="HK138" s="341"/>
      <c r="HL138" s="341"/>
      <c r="HM138" s="341"/>
      <c r="HN138" s="341"/>
      <c r="HO138" s="341"/>
      <c r="HP138" s="341"/>
      <c r="HQ138" s="341"/>
      <c r="HR138" s="341"/>
      <c r="HS138" s="341"/>
      <c r="HT138" s="341"/>
      <c r="HU138" s="341"/>
      <c r="HV138" s="341"/>
      <c r="HW138" s="341"/>
      <c r="HX138" s="341"/>
      <c r="HY138" s="341"/>
      <c r="HZ138" s="341"/>
      <c r="IA138" s="341"/>
      <c r="IB138" s="341"/>
      <c r="IC138" s="341"/>
      <c r="ID138" s="341"/>
      <c r="IE138" s="341"/>
    </row>
    <row r="139" spans="1:239" s="313" customFormat="1" ht="23.1" customHeight="1">
      <c r="A139" s="334" t="s">
        <v>456</v>
      </c>
      <c r="B139" s="30"/>
      <c r="C139" s="32"/>
      <c r="D139" s="134"/>
      <c r="E139" s="134"/>
      <c r="F139" s="134"/>
      <c r="G139" s="134"/>
      <c r="H139" s="134"/>
      <c r="I139" s="134"/>
      <c r="J139" s="135"/>
      <c r="K139" s="135"/>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c r="AK139" s="341"/>
      <c r="AL139" s="341"/>
      <c r="AM139" s="341"/>
      <c r="AN139" s="341"/>
      <c r="AO139" s="341"/>
      <c r="AP139" s="341"/>
      <c r="AQ139" s="341"/>
      <c r="AR139" s="341"/>
      <c r="AS139" s="341"/>
      <c r="AT139" s="341"/>
      <c r="AU139" s="341"/>
      <c r="AV139" s="341"/>
      <c r="AW139" s="341"/>
      <c r="AX139" s="341"/>
      <c r="AY139" s="341"/>
      <c r="AZ139" s="341"/>
      <c r="BA139" s="341"/>
      <c r="BB139" s="341"/>
      <c r="BC139" s="341"/>
      <c r="BD139" s="341"/>
      <c r="BE139" s="341"/>
      <c r="BF139" s="341"/>
      <c r="BG139" s="341"/>
      <c r="BH139" s="341"/>
      <c r="BI139" s="341"/>
      <c r="BJ139" s="341"/>
      <c r="BK139" s="341"/>
      <c r="BL139" s="341"/>
      <c r="BM139" s="341"/>
      <c r="BN139" s="341"/>
      <c r="BO139" s="341"/>
      <c r="BP139" s="341"/>
      <c r="BQ139" s="341"/>
      <c r="BR139" s="341"/>
      <c r="BS139" s="341"/>
      <c r="BT139" s="341"/>
      <c r="BU139" s="341"/>
      <c r="BV139" s="341"/>
      <c r="BW139" s="341"/>
      <c r="BX139" s="341"/>
      <c r="BY139" s="341"/>
      <c r="BZ139" s="341"/>
      <c r="CA139" s="341"/>
      <c r="CB139" s="341"/>
      <c r="CC139" s="341"/>
      <c r="CD139" s="341"/>
      <c r="CE139" s="341"/>
      <c r="CF139" s="341"/>
      <c r="CG139" s="341"/>
      <c r="CH139" s="341"/>
      <c r="CI139" s="341"/>
      <c r="CJ139" s="341"/>
      <c r="CK139" s="341"/>
      <c r="CL139" s="341"/>
      <c r="CM139" s="341"/>
      <c r="CN139" s="341"/>
      <c r="CO139" s="341"/>
      <c r="CP139" s="341"/>
      <c r="CQ139" s="341"/>
      <c r="CR139" s="341"/>
      <c r="CS139" s="341"/>
      <c r="CT139" s="341"/>
      <c r="CU139" s="341"/>
      <c r="CV139" s="341"/>
      <c r="CW139" s="341"/>
      <c r="CX139" s="341"/>
      <c r="CY139" s="341"/>
      <c r="CZ139" s="341"/>
      <c r="DA139" s="341"/>
      <c r="DB139" s="341"/>
      <c r="DC139" s="341"/>
      <c r="DD139" s="341"/>
      <c r="DE139" s="341"/>
      <c r="DF139" s="341"/>
      <c r="DG139" s="341"/>
      <c r="DH139" s="341"/>
      <c r="DI139" s="341"/>
      <c r="DJ139" s="341"/>
      <c r="DK139" s="341"/>
      <c r="DL139" s="341"/>
      <c r="DM139" s="341"/>
      <c r="DN139" s="341"/>
      <c r="DO139" s="341"/>
      <c r="DP139" s="341"/>
      <c r="DQ139" s="341"/>
      <c r="DR139" s="341"/>
      <c r="DS139" s="341"/>
      <c r="DT139" s="341"/>
      <c r="DU139" s="341"/>
      <c r="DV139" s="341"/>
      <c r="DW139" s="341"/>
      <c r="DX139" s="341"/>
      <c r="DY139" s="341"/>
      <c r="DZ139" s="341"/>
      <c r="EA139" s="341"/>
      <c r="EB139" s="341"/>
      <c r="EC139" s="341"/>
      <c r="ED139" s="341"/>
      <c r="EE139" s="341"/>
      <c r="EF139" s="341"/>
      <c r="EG139" s="341"/>
      <c r="EH139" s="341"/>
      <c r="EI139" s="341"/>
      <c r="EJ139" s="341"/>
      <c r="EK139" s="341"/>
      <c r="EL139" s="341"/>
      <c r="EM139" s="341"/>
      <c r="EN139" s="341"/>
      <c r="EO139" s="341"/>
      <c r="EP139" s="341"/>
      <c r="EQ139" s="341"/>
      <c r="ER139" s="341"/>
      <c r="ES139" s="341"/>
      <c r="ET139" s="341"/>
      <c r="EU139" s="341"/>
      <c r="EV139" s="341"/>
      <c r="EW139" s="341"/>
      <c r="EX139" s="341"/>
      <c r="EY139" s="341"/>
      <c r="EZ139" s="341"/>
      <c r="FA139" s="341"/>
      <c r="FB139" s="341"/>
      <c r="FC139" s="341"/>
      <c r="FD139" s="341"/>
      <c r="FE139" s="341"/>
      <c r="FF139" s="341"/>
      <c r="FG139" s="341"/>
      <c r="FH139" s="341"/>
      <c r="FI139" s="341"/>
      <c r="FJ139" s="341"/>
      <c r="FK139" s="341"/>
      <c r="FL139" s="341"/>
      <c r="FM139" s="341"/>
      <c r="FN139" s="341"/>
      <c r="FO139" s="341"/>
      <c r="FP139" s="341"/>
      <c r="FQ139" s="341"/>
      <c r="FR139" s="341"/>
      <c r="FS139" s="341"/>
      <c r="FT139" s="341"/>
      <c r="FU139" s="341"/>
      <c r="FV139" s="341"/>
      <c r="FW139" s="341"/>
      <c r="FX139" s="341"/>
      <c r="FY139" s="341"/>
      <c r="FZ139" s="341"/>
      <c r="GA139" s="341"/>
      <c r="GB139" s="341"/>
      <c r="GC139" s="341"/>
      <c r="GD139" s="341"/>
      <c r="GE139" s="341"/>
      <c r="GF139" s="341"/>
      <c r="GG139" s="341"/>
      <c r="GH139" s="341"/>
      <c r="GI139" s="341"/>
      <c r="GJ139" s="341"/>
      <c r="GK139" s="341"/>
      <c r="GL139" s="341"/>
      <c r="GM139" s="341"/>
      <c r="GN139" s="341"/>
      <c r="GO139" s="341"/>
      <c r="GP139" s="341"/>
      <c r="GQ139" s="341"/>
      <c r="GR139" s="341"/>
      <c r="GS139" s="341"/>
      <c r="GT139" s="341"/>
      <c r="GU139" s="341"/>
      <c r="GV139" s="341"/>
      <c r="GW139" s="341"/>
      <c r="GX139" s="341"/>
      <c r="GY139" s="341"/>
      <c r="GZ139" s="341"/>
      <c r="HA139" s="341"/>
      <c r="HB139" s="341"/>
      <c r="HC139" s="341"/>
      <c r="HD139" s="341"/>
      <c r="HE139" s="341"/>
      <c r="HF139" s="341"/>
      <c r="HG139" s="341"/>
      <c r="HH139" s="341"/>
      <c r="HI139" s="341"/>
      <c r="HJ139" s="341"/>
      <c r="HK139" s="341"/>
      <c r="HL139" s="341"/>
      <c r="HM139" s="341"/>
      <c r="HN139" s="341"/>
      <c r="HO139" s="341"/>
      <c r="HP139" s="341"/>
      <c r="HQ139" s="341"/>
      <c r="HR139" s="341"/>
      <c r="HS139" s="341"/>
      <c r="HT139" s="341"/>
      <c r="HU139" s="341"/>
      <c r="HV139" s="341"/>
      <c r="HW139" s="341"/>
      <c r="HX139" s="341"/>
      <c r="HY139" s="341"/>
      <c r="HZ139" s="341"/>
      <c r="IA139" s="341"/>
      <c r="IB139" s="341"/>
      <c r="IC139" s="341"/>
      <c r="ID139" s="341"/>
      <c r="IE139" s="341"/>
    </row>
    <row r="140" spans="1:239" s="313" customFormat="1" ht="23.1" customHeight="1">
      <c r="A140" s="347" t="s">
        <v>478</v>
      </c>
      <c r="B140" s="30"/>
      <c r="C140" s="32"/>
      <c r="D140" s="134"/>
      <c r="E140" s="134"/>
      <c r="F140" s="134"/>
      <c r="G140" s="134"/>
      <c r="H140" s="134"/>
      <c r="I140" s="134"/>
      <c r="J140" s="135"/>
      <c r="K140" s="135"/>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c r="AK140" s="341"/>
      <c r="AL140" s="341"/>
      <c r="AM140" s="341"/>
      <c r="AN140" s="341"/>
      <c r="AO140" s="341"/>
      <c r="AP140" s="341"/>
      <c r="AQ140" s="341"/>
      <c r="AR140" s="341"/>
      <c r="AS140" s="341"/>
      <c r="AT140" s="341"/>
      <c r="AU140" s="341"/>
      <c r="AV140" s="341"/>
      <c r="AW140" s="341"/>
      <c r="AX140" s="341"/>
      <c r="AY140" s="341"/>
      <c r="AZ140" s="341"/>
      <c r="BA140" s="341"/>
      <c r="BB140" s="341"/>
      <c r="BC140" s="341"/>
      <c r="BD140" s="341"/>
      <c r="BE140" s="341"/>
      <c r="BF140" s="341"/>
      <c r="BG140" s="341"/>
      <c r="BH140" s="341"/>
      <c r="BI140" s="341"/>
      <c r="BJ140" s="341"/>
      <c r="BK140" s="341"/>
      <c r="BL140" s="341"/>
      <c r="BM140" s="341"/>
      <c r="BN140" s="341"/>
      <c r="BO140" s="341"/>
      <c r="BP140" s="341"/>
      <c r="BQ140" s="341"/>
      <c r="BR140" s="341"/>
      <c r="BS140" s="341"/>
      <c r="BT140" s="341"/>
      <c r="BU140" s="341"/>
      <c r="BV140" s="341"/>
      <c r="BW140" s="341"/>
      <c r="BX140" s="341"/>
      <c r="BY140" s="341"/>
      <c r="BZ140" s="341"/>
      <c r="CA140" s="341"/>
      <c r="CB140" s="341"/>
      <c r="CC140" s="341"/>
      <c r="CD140" s="341"/>
      <c r="CE140" s="341"/>
      <c r="CF140" s="341"/>
      <c r="CG140" s="341"/>
      <c r="CH140" s="341"/>
      <c r="CI140" s="341"/>
      <c r="CJ140" s="341"/>
      <c r="CK140" s="341"/>
      <c r="CL140" s="341"/>
      <c r="CM140" s="341"/>
      <c r="CN140" s="341"/>
      <c r="CO140" s="341"/>
      <c r="CP140" s="341"/>
      <c r="CQ140" s="341"/>
      <c r="CR140" s="341"/>
      <c r="CS140" s="341"/>
      <c r="CT140" s="341"/>
      <c r="CU140" s="341"/>
      <c r="CV140" s="341"/>
      <c r="CW140" s="341"/>
      <c r="CX140" s="341"/>
      <c r="CY140" s="341"/>
      <c r="CZ140" s="341"/>
      <c r="DA140" s="341"/>
      <c r="DB140" s="341"/>
      <c r="DC140" s="341"/>
      <c r="DD140" s="341"/>
      <c r="DE140" s="341"/>
      <c r="DF140" s="341"/>
      <c r="DG140" s="341"/>
      <c r="DH140" s="341"/>
      <c r="DI140" s="341"/>
      <c r="DJ140" s="341"/>
      <c r="DK140" s="341"/>
      <c r="DL140" s="341"/>
      <c r="DM140" s="341"/>
      <c r="DN140" s="341"/>
      <c r="DO140" s="341"/>
      <c r="DP140" s="341"/>
      <c r="DQ140" s="341"/>
      <c r="DR140" s="341"/>
      <c r="DS140" s="341"/>
      <c r="DT140" s="341"/>
      <c r="DU140" s="341"/>
      <c r="DV140" s="341"/>
      <c r="DW140" s="341"/>
      <c r="DX140" s="341"/>
      <c r="DY140" s="341"/>
      <c r="DZ140" s="341"/>
      <c r="EA140" s="341"/>
      <c r="EB140" s="341"/>
      <c r="EC140" s="341"/>
      <c r="ED140" s="341"/>
      <c r="EE140" s="341"/>
      <c r="EF140" s="341"/>
      <c r="EG140" s="341"/>
      <c r="EH140" s="341"/>
      <c r="EI140" s="341"/>
      <c r="EJ140" s="341"/>
      <c r="EK140" s="341"/>
      <c r="EL140" s="341"/>
      <c r="EM140" s="341"/>
      <c r="EN140" s="341"/>
      <c r="EO140" s="341"/>
      <c r="EP140" s="341"/>
      <c r="EQ140" s="341"/>
      <c r="ER140" s="341"/>
      <c r="ES140" s="341"/>
      <c r="ET140" s="341"/>
      <c r="EU140" s="341"/>
      <c r="EV140" s="341"/>
      <c r="EW140" s="341"/>
      <c r="EX140" s="341"/>
      <c r="EY140" s="341"/>
      <c r="EZ140" s="341"/>
      <c r="FA140" s="341"/>
      <c r="FB140" s="341"/>
      <c r="FC140" s="341"/>
      <c r="FD140" s="341"/>
      <c r="FE140" s="341"/>
      <c r="FF140" s="341"/>
      <c r="FG140" s="341"/>
      <c r="FH140" s="341"/>
      <c r="FI140" s="341"/>
      <c r="FJ140" s="341"/>
      <c r="FK140" s="341"/>
      <c r="FL140" s="341"/>
      <c r="FM140" s="341"/>
      <c r="FN140" s="341"/>
      <c r="FO140" s="341"/>
      <c r="FP140" s="341"/>
      <c r="FQ140" s="341"/>
      <c r="FR140" s="341"/>
      <c r="FS140" s="341"/>
      <c r="FT140" s="341"/>
      <c r="FU140" s="341"/>
      <c r="FV140" s="341"/>
      <c r="FW140" s="341"/>
      <c r="FX140" s="341"/>
      <c r="FY140" s="341"/>
      <c r="FZ140" s="341"/>
      <c r="GA140" s="341"/>
      <c r="GB140" s="341"/>
      <c r="GC140" s="341"/>
      <c r="GD140" s="341"/>
      <c r="GE140" s="341"/>
      <c r="GF140" s="341"/>
      <c r="GG140" s="341"/>
      <c r="GH140" s="341"/>
      <c r="GI140" s="341"/>
      <c r="GJ140" s="341"/>
      <c r="GK140" s="341"/>
      <c r="GL140" s="341"/>
      <c r="GM140" s="341"/>
      <c r="GN140" s="341"/>
      <c r="GO140" s="341"/>
      <c r="GP140" s="341"/>
      <c r="GQ140" s="341"/>
      <c r="GR140" s="341"/>
      <c r="GS140" s="341"/>
      <c r="GT140" s="341"/>
      <c r="GU140" s="341"/>
      <c r="GV140" s="341"/>
      <c r="GW140" s="341"/>
      <c r="GX140" s="341"/>
      <c r="GY140" s="341"/>
      <c r="GZ140" s="341"/>
      <c r="HA140" s="341"/>
      <c r="HB140" s="341"/>
      <c r="HC140" s="341"/>
      <c r="HD140" s="341"/>
      <c r="HE140" s="341"/>
      <c r="HF140" s="341"/>
      <c r="HG140" s="341"/>
      <c r="HH140" s="341"/>
      <c r="HI140" s="341"/>
      <c r="HJ140" s="341"/>
      <c r="HK140" s="341"/>
      <c r="HL140" s="341"/>
      <c r="HM140" s="341"/>
      <c r="HN140" s="341"/>
      <c r="HO140" s="341"/>
      <c r="HP140" s="341"/>
      <c r="HQ140" s="341"/>
      <c r="HR140" s="341"/>
      <c r="HS140" s="341"/>
      <c r="HT140" s="341"/>
      <c r="HU140" s="341"/>
      <c r="HV140" s="341"/>
      <c r="HW140" s="341"/>
      <c r="HX140" s="341"/>
      <c r="HY140" s="341"/>
      <c r="HZ140" s="341"/>
      <c r="IA140" s="341"/>
      <c r="IB140" s="341"/>
      <c r="IC140" s="341"/>
      <c r="ID140" s="341"/>
      <c r="IE140" s="341"/>
    </row>
    <row r="141" spans="1:239" s="313" customFormat="1" ht="23.1" customHeight="1">
      <c r="A141" s="348" t="s">
        <v>487</v>
      </c>
      <c r="B141" s="30"/>
      <c r="C141" s="32"/>
      <c r="D141" s="134"/>
      <c r="E141" s="134"/>
      <c r="F141" s="134"/>
      <c r="G141" s="134"/>
      <c r="H141" s="134"/>
      <c r="I141" s="134"/>
      <c r="J141" s="135"/>
      <c r="K141" s="135"/>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c r="AK141" s="341"/>
      <c r="AL141" s="341"/>
      <c r="AM141" s="341"/>
      <c r="AN141" s="341"/>
      <c r="AO141" s="341"/>
      <c r="AP141" s="341"/>
      <c r="AQ141" s="341"/>
      <c r="AR141" s="341"/>
      <c r="AS141" s="341"/>
      <c r="AT141" s="341"/>
      <c r="AU141" s="341"/>
      <c r="AV141" s="341"/>
      <c r="AW141" s="341"/>
      <c r="AX141" s="341"/>
      <c r="AY141" s="341"/>
      <c r="AZ141" s="341"/>
      <c r="BA141" s="341"/>
      <c r="BB141" s="341"/>
      <c r="BC141" s="341"/>
      <c r="BD141" s="341"/>
      <c r="BE141" s="341"/>
      <c r="BF141" s="341"/>
      <c r="BG141" s="341"/>
      <c r="BH141" s="341"/>
      <c r="BI141" s="341"/>
      <c r="BJ141" s="341"/>
      <c r="BK141" s="341"/>
      <c r="BL141" s="341"/>
      <c r="BM141" s="341"/>
      <c r="BN141" s="341"/>
      <c r="BO141" s="341"/>
      <c r="BP141" s="341"/>
      <c r="BQ141" s="341"/>
      <c r="BR141" s="341"/>
      <c r="BS141" s="341"/>
      <c r="BT141" s="341"/>
      <c r="BU141" s="341"/>
      <c r="BV141" s="341"/>
      <c r="BW141" s="341"/>
      <c r="BX141" s="341"/>
      <c r="BY141" s="341"/>
      <c r="BZ141" s="341"/>
      <c r="CA141" s="341"/>
      <c r="CB141" s="341"/>
      <c r="CC141" s="341"/>
      <c r="CD141" s="341"/>
      <c r="CE141" s="341"/>
      <c r="CF141" s="341"/>
      <c r="CG141" s="341"/>
      <c r="CH141" s="341"/>
      <c r="CI141" s="341"/>
      <c r="CJ141" s="341"/>
      <c r="CK141" s="341"/>
      <c r="CL141" s="341"/>
      <c r="CM141" s="341"/>
      <c r="CN141" s="341"/>
      <c r="CO141" s="341"/>
      <c r="CP141" s="341"/>
      <c r="CQ141" s="341"/>
      <c r="CR141" s="341"/>
      <c r="CS141" s="341"/>
      <c r="CT141" s="341"/>
      <c r="CU141" s="341"/>
      <c r="CV141" s="341"/>
      <c r="CW141" s="341"/>
      <c r="CX141" s="341"/>
      <c r="CY141" s="341"/>
      <c r="CZ141" s="341"/>
      <c r="DA141" s="341"/>
      <c r="DB141" s="341"/>
      <c r="DC141" s="341"/>
      <c r="DD141" s="341"/>
      <c r="DE141" s="341"/>
      <c r="DF141" s="341"/>
      <c r="DG141" s="341"/>
      <c r="DH141" s="341"/>
      <c r="DI141" s="341"/>
      <c r="DJ141" s="341"/>
      <c r="DK141" s="341"/>
      <c r="DL141" s="341"/>
      <c r="DM141" s="341"/>
      <c r="DN141" s="341"/>
      <c r="DO141" s="341"/>
      <c r="DP141" s="341"/>
      <c r="DQ141" s="341"/>
      <c r="DR141" s="341"/>
      <c r="DS141" s="341"/>
      <c r="DT141" s="341"/>
      <c r="DU141" s="341"/>
      <c r="DV141" s="341"/>
      <c r="DW141" s="341"/>
      <c r="DX141" s="341"/>
      <c r="DY141" s="341"/>
      <c r="DZ141" s="341"/>
      <c r="EA141" s="341"/>
      <c r="EB141" s="341"/>
      <c r="EC141" s="341"/>
      <c r="ED141" s="341"/>
      <c r="EE141" s="341"/>
      <c r="EF141" s="341"/>
      <c r="EG141" s="341"/>
      <c r="EH141" s="341"/>
      <c r="EI141" s="341"/>
      <c r="EJ141" s="341"/>
      <c r="EK141" s="341"/>
      <c r="EL141" s="341"/>
      <c r="EM141" s="341"/>
      <c r="EN141" s="341"/>
      <c r="EO141" s="341"/>
      <c r="EP141" s="341"/>
      <c r="EQ141" s="341"/>
      <c r="ER141" s="341"/>
      <c r="ES141" s="341"/>
      <c r="ET141" s="341"/>
      <c r="EU141" s="341"/>
      <c r="EV141" s="341"/>
      <c r="EW141" s="341"/>
      <c r="EX141" s="341"/>
      <c r="EY141" s="341"/>
      <c r="EZ141" s="341"/>
      <c r="FA141" s="341"/>
      <c r="FB141" s="341"/>
      <c r="FC141" s="341"/>
      <c r="FD141" s="341"/>
      <c r="FE141" s="341"/>
      <c r="FF141" s="341"/>
      <c r="FG141" s="341"/>
      <c r="FH141" s="341"/>
      <c r="FI141" s="341"/>
      <c r="FJ141" s="341"/>
      <c r="FK141" s="341"/>
      <c r="FL141" s="341"/>
      <c r="FM141" s="341"/>
      <c r="FN141" s="341"/>
      <c r="FO141" s="341"/>
      <c r="FP141" s="341"/>
      <c r="FQ141" s="341"/>
      <c r="FR141" s="341"/>
      <c r="FS141" s="341"/>
      <c r="FT141" s="341"/>
      <c r="FU141" s="341"/>
      <c r="FV141" s="341"/>
      <c r="FW141" s="341"/>
      <c r="FX141" s="341"/>
      <c r="FY141" s="341"/>
      <c r="FZ141" s="341"/>
      <c r="GA141" s="341"/>
      <c r="GB141" s="341"/>
      <c r="GC141" s="341"/>
      <c r="GD141" s="341"/>
      <c r="GE141" s="341"/>
      <c r="GF141" s="341"/>
      <c r="GG141" s="341"/>
      <c r="GH141" s="341"/>
      <c r="GI141" s="341"/>
      <c r="GJ141" s="341"/>
      <c r="GK141" s="341"/>
      <c r="GL141" s="341"/>
      <c r="GM141" s="341"/>
      <c r="GN141" s="341"/>
      <c r="GO141" s="341"/>
      <c r="GP141" s="341"/>
      <c r="GQ141" s="341"/>
      <c r="GR141" s="341"/>
      <c r="GS141" s="341"/>
      <c r="GT141" s="341"/>
      <c r="GU141" s="341"/>
      <c r="GV141" s="341"/>
      <c r="GW141" s="341"/>
      <c r="GX141" s="341"/>
      <c r="GY141" s="341"/>
      <c r="GZ141" s="341"/>
      <c r="HA141" s="341"/>
      <c r="HB141" s="341"/>
      <c r="HC141" s="341"/>
      <c r="HD141" s="341"/>
      <c r="HE141" s="341"/>
      <c r="HF141" s="341"/>
      <c r="HG141" s="341"/>
      <c r="HH141" s="341"/>
      <c r="HI141" s="341"/>
      <c r="HJ141" s="341"/>
      <c r="HK141" s="341"/>
      <c r="HL141" s="341"/>
      <c r="HM141" s="341"/>
      <c r="HN141" s="341"/>
      <c r="HO141" s="341"/>
      <c r="HP141" s="341"/>
      <c r="HQ141" s="341"/>
      <c r="HR141" s="341"/>
      <c r="HS141" s="341"/>
      <c r="HT141" s="341"/>
      <c r="HU141" s="341"/>
      <c r="HV141" s="341"/>
      <c r="HW141" s="341"/>
      <c r="HX141" s="341"/>
      <c r="HY141" s="341"/>
      <c r="HZ141" s="341"/>
      <c r="IA141" s="341"/>
      <c r="IB141" s="341"/>
      <c r="IC141" s="341"/>
      <c r="ID141" s="341"/>
      <c r="IE141" s="341"/>
    </row>
    <row r="142" spans="1:239" s="313" customFormat="1" ht="23.1" customHeight="1">
      <c r="A142" s="348" t="s">
        <v>459</v>
      </c>
      <c r="B142" s="30"/>
      <c r="C142" s="32"/>
      <c r="D142" s="134"/>
      <c r="E142" s="134"/>
      <c r="F142" s="134"/>
      <c r="G142" s="134"/>
      <c r="H142" s="134"/>
      <c r="I142" s="134"/>
      <c r="J142" s="135"/>
      <c r="K142" s="135"/>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c r="AK142" s="341"/>
      <c r="AL142" s="341"/>
      <c r="AM142" s="341"/>
      <c r="AN142" s="341"/>
      <c r="AO142" s="341"/>
      <c r="AP142" s="341"/>
      <c r="AQ142" s="341"/>
      <c r="AR142" s="341"/>
      <c r="AS142" s="341"/>
      <c r="AT142" s="341"/>
      <c r="AU142" s="341"/>
      <c r="AV142" s="341"/>
      <c r="AW142" s="341"/>
      <c r="AX142" s="341"/>
      <c r="AY142" s="341"/>
      <c r="AZ142" s="341"/>
      <c r="BA142" s="341"/>
      <c r="BB142" s="341"/>
      <c r="BC142" s="341"/>
      <c r="BD142" s="341"/>
      <c r="BE142" s="341"/>
      <c r="BF142" s="341"/>
      <c r="BG142" s="341"/>
      <c r="BH142" s="341"/>
      <c r="BI142" s="341"/>
      <c r="BJ142" s="341"/>
      <c r="BK142" s="341"/>
      <c r="BL142" s="341"/>
      <c r="BM142" s="341"/>
      <c r="BN142" s="341"/>
      <c r="BO142" s="341"/>
      <c r="BP142" s="341"/>
      <c r="BQ142" s="341"/>
      <c r="BR142" s="341"/>
      <c r="BS142" s="341"/>
      <c r="BT142" s="341"/>
      <c r="BU142" s="341"/>
      <c r="BV142" s="341"/>
      <c r="BW142" s="341"/>
      <c r="BX142" s="341"/>
      <c r="BY142" s="341"/>
      <c r="BZ142" s="341"/>
      <c r="CA142" s="341"/>
      <c r="CB142" s="341"/>
      <c r="CC142" s="341"/>
      <c r="CD142" s="341"/>
      <c r="CE142" s="341"/>
      <c r="CF142" s="341"/>
      <c r="CG142" s="341"/>
      <c r="CH142" s="341"/>
      <c r="CI142" s="341"/>
      <c r="CJ142" s="341"/>
      <c r="CK142" s="341"/>
      <c r="CL142" s="341"/>
      <c r="CM142" s="341"/>
      <c r="CN142" s="341"/>
      <c r="CO142" s="341"/>
      <c r="CP142" s="341"/>
      <c r="CQ142" s="341"/>
      <c r="CR142" s="341"/>
      <c r="CS142" s="341"/>
      <c r="CT142" s="341"/>
      <c r="CU142" s="341"/>
      <c r="CV142" s="341"/>
      <c r="CW142" s="341"/>
      <c r="CX142" s="341"/>
      <c r="CY142" s="341"/>
      <c r="CZ142" s="341"/>
      <c r="DA142" s="341"/>
      <c r="DB142" s="341"/>
      <c r="DC142" s="341"/>
      <c r="DD142" s="341"/>
      <c r="DE142" s="341"/>
      <c r="DF142" s="341"/>
      <c r="DG142" s="341"/>
      <c r="DH142" s="341"/>
      <c r="DI142" s="341"/>
      <c r="DJ142" s="341"/>
      <c r="DK142" s="341"/>
      <c r="DL142" s="341"/>
      <c r="DM142" s="341"/>
      <c r="DN142" s="341"/>
      <c r="DO142" s="341"/>
      <c r="DP142" s="341"/>
      <c r="DQ142" s="341"/>
      <c r="DR142" s="341"/>
      <c r="DS142" s="341"/>
      <c r="DT142" s="341"/>
      <c r="DU142" s="341"/>
      <c r="DV142" s="341"/>
      <c r="DW142" s="341"/>
      <c r="DX142" s="341"/>
      <c r="DY142" s="341"/>
      <c r="DZ142" s="341"/>
      <c r="EA142" s="341"/>
      <c r="EB142" s="341"/>
      <c r="EC142" s="341"/>
      <c r="ED142" s="341"/>
      <c r="EE142" s="341"/>
      <c r="EF142" s="341"/>
      <c r="EG142" s="341"/>
      <c r="EH142" s="341"/>
      <c r="EI142" s="341"/>
      <c r="EJ142" s="341"/>
      <c r="EK142" s="341"/>
      <c r="EL142" s="341"/>
      <c r="EM142" s="341"/>
      <c r="EN142" s="341"/>
      <c r="EO142" s="341"/>
      <c r="EP142" s="341"/>
      <c r="EQ142" s="341"/>
      <c r="ER142" s="341"/>
      <c r="ES142" s="341"/>
      <c r="ET142" s="341"/>
      <c r="EU142" s="341"/>
      <c r="EV142" s="341"/>
      <c r="EW142" s="341"/>
      <c r="EX142" s="341"/>
      <c r="EY142" s="341"/>
      <c r="EZ142" s="341"/>
      <c r="FA142" s="341"/>
      <c r="FB142" s="341"/>
      <c r="FC142" s="341"/>
      <c r="FD142" s="341"/>
      <c r="FE142" s="341"/>
      <c r="FF142" s="341"/>
      <c r="FG142" s="341"/>
      <c r="FH142" s="341"/>
      <c r="FI142" s="341"/>
      <c r="FJ142" s="341"/>
      <c r="FK142" s="341"/>
      <c r="FL142" s="341"/>
      <c r="FM142" s="341"/>
      <c r="FN142" s="341"/>
      <c r="FO142" s="341"/>
      <c r="FP142" s="341"/>
      <c r="FQ142" s="341"/>
      <c r="FR142" s="341"/>
      <c r="FS142" s="341"/>
      <c r="FT142" s="341"/>
      <c r="FU142" s="341"/>
      <c r="FV142" s="341"/>
      <c r="FW142" s="341"/>
      <c r="FX142" s="341"/>
      <c r="FY142" s="341"/>
      <c r="FZ142" s="341"/>
      <c r="GA142" s="341"/>
      <c r="GB142" s="341"/>
      <c r="GC142" s="341"/>
      <c r="GD142" s="341"/>
      <c r="GE142" s="341"/>
      <c r="GF142" s="341"/>
      <c r="GG142" s="341"/>
      <c r="GH142" s="341"/>
      <c r="GI142" s="341"/>
      <c r="GJ142" s="341"/>
      <c r="GK142" s="341"/>
      <c r="GL142" s="341"/>
      <c r="GM142" s="341"/>
      <c r="GN142" s="341"/>
      <c r="GO142" s="341"/>
      <c r="GP142" s="341"/>
      <c r="GQ142" s="341"/>
      <c r="GR142" s="341"/>
      <c r="GS142" s="341"/>
      <c r="GT142" s="341"/>
      <c r="GU142" s="341"/>
      <c r="GV142" s="341"/>
      <c r="GW142" s="341"/>
      <c r="GX142" s="341"/>
      <c r="GY142" s="341"/>
      <c r="GZ142" s="341"/>
      <c r="HA142" s="341"/>
      <c r="HB142" s="341"/>
      <c r="HC142" s="341"/>
      <c r="HD142" s="341"/>
      <c r="HE142" s="341"/>
      <c r="HF142" s="341"/>
      <c r="HG142" s="341"/>
      <c r="HH142" s="341"/>
      <c r="HI142" s="341"/>
      <c r="HJ142" s="341"/>
      <c r="HK142" s="341"/>
      <c r="HL142" s="341"/>
      <c r="HM142" s="341"/>
      <c r="HN142" s="341"/>
      <c r="HO142" s="341"/>
      <c r="HP142" s="341"/>
      <c r="HQ142" s="341"/>
      <c r="HR142" s="341"/>
      <c r="HS142" s="341"/>
      <c r="HT142" s="341"/>
      <c r="HU142" s="341"/>
      <c r="HV142" s="341"/>
      <c r="HW142" s="341"/>
      <c r="HX142" s="341"/>
      <c r="HY142" s="341"/>
      <c r="HZ142" s="341"/>
      <c r="IA142" s="341"/>
      <c r="IB142" s="341"/>
      <c r="IC142" s="341"/>
      <c r="ID142" s="341"/>
      <c r="IE142" s="341"/>
    </row>
    <row r="143" spans="1:239" s="105" customFormat="1" ht="23.1" customHeight="1">
      <c r="A143" s="348" t="s">
        <v>458</v>
      </c>
      <c r="B143" s="30"/>
      <c r="C143" s="32"/>
      <c r="D143" s="134"/>
      <c r="E143" s="134"/>
      <c r="F143" s="134"/>
      <c r="G143" s="134"/>
      <c r="H143" s="134"/>
      <c r="I143" s="134"/>
      <c r="J143" s="135"/>
      <c r="K143" s="135"/>
    </row>
    <row r="144" spans="1:239" s="313" customFormat="1" ht="23.1" customHeight="1">
      <c r="A144" s="33" t="s">
        <v>479</v>
      </c>
      <c r="B144" s="30"/>
      <c r="C144" s="32"/>
      <c r="D144" s="134"/>
      <c r="E144" s="134"/>
      <c r="F144" s="134"/>
      <c r="G144" s="134"/>
      <c r="H144" s="134"/>
      <c r="I144" s="134"/>
      <c r="J144" s="135"/>
      <c r="K144" s="135"/>
      <c r="L144" s="339"/>
      <c r="M144" s="339"/>
      <c r="N144" s="339"/>
      <c r="O144" s="339"/>
      <c r="P144" s="339"/>
      <c r="Q144" s="339"/>
      <c r="R144" s="339"/>
      <c r="S144" s="339"/>
      <c r="T144" s="339"/>
      <c r="U144" s="339"/>
      <c r="V144" s="339"/>
      <c r="W144" s="339"/>
      <c r="X144" s="339"/>
      <c r="Y144" s="339"/>
      <c r="Z144" s="339"/>
      <c r="AA144" s="339"/>
      <c r="AB144" s="339"/>
      <c r="AC144" s="339"/>
      <c r="AD144" s="339"/>
      <c r="AE144" s="339"/>
      <c r="AF144" s="339"/>
      <c r="AG144" s="339"/>
      <c r="AH144" s="339"/>
      <c r="AI144" s="339"/>
      <c r="AJ144" s="339"/>
      <c r="AK144" s="339"/>
      <c r="AL144" s="339"/>
      <c r="AM144" s="339"/>
      <c r="AN144" s="339"/>
      <c r="AO144" s="339"/>
      <c r="AP144" s="339"/>
      <c r="AQ144" s="339"/>
      <c r="AR144" s="339"/>
      <c r="AS144" s="339"/>
      <c r="AT144" s="339"/>
      <c r="AU144" s="339"/>
      <c r="AV144" s="339"/>
      <c r="AW144" s="339"/>
      <c r="AX144" s="339"/>
      <c r="AY144" s="339"/>
      <c r="AZ144" s="339"/>
      <c r="BA144" s="339"/>
      <c r="BB144" s="339"/>
      <c r="BC144" s="339"/>
      <c r="BD144" s="339"/>
      <c r="BE144" s="339"/>
      <c r="BF144" s="339"/>
      <c r="BG144" s="339"/>
      <c r="BH144" s="339"/>
      <c r="BI144" s="339"/>
      <c r="BJ144" s="339"/>
      <c r="BK144" s="339"/>
      <c r="BL144" s="339"/>
      <c r="BM144" s="339"/>
      <c r="BN144" s="339"/>
      <c r="BO144" s="339"/>
      <c r="BP144" s="339"/>
      <c r="BQ144" s="339"/>
      <c r="BR144" s="339"/>
      <c r="BS144" s="339"/>
      <c r="BT144" s="339"/>
      <c r="BU144" s="339"/>
      <c r="BV144" s="339"/>
      <c r="BW144" s="339"/>
      <c r="BX144" s="339"/>
      <c r="BY144" s="339"/>
      <c r="BZ144" s="339"/>
      <c r="CA144" s="339"/>
      <c r="CB144" s="339"/>
      <c r="CC144" s="339"/>
      <c r="CD144" s="339"/>
      <c r="CE144" s="339"/>
      <c r="CF144" s="339"/>
      <c r="CG144" s="339"/>
      <c r="CH144" s="339"/>
      <c r="CI144" s="339"/>
      <c r="CJ144" s="339"/>
      <c r="CK144" s="339"/>
      <c r="CL144" s="339"/>
      <c r="CM144" s="339"/>
      <c r="CN144" s="339"/>
      <c r="CO144" s="339"/>
      <c r="CP144" s="339"/>
      <c r="CQ144" s="339"/>
      <c r="CR144" s="339"/>
      <c r="CS144" s="339"/>
      <c r="CT144" s="339"/>
      <c r="CU144" s="339"/>
      <c r="CV144" s="339"/>
      <c r="CW144" s="339"/>
      <c r="CX144" s="339"/>
      <c r="CY144" s="339"/>
      <c r="CZ144" s="339"/>
      <c r="DA144" s="339"/>
      <c r="DB144" s="339"/>
      <c r="DC144" s="339"/>
      <c r="DD144" s="339"/>
      <c r="DE144" s="339"/>
      <c r="DF144" s="339"/>
      <c r="DG144" s="339"/>
      <c r="DH144" s="339"/>
      <c r="DI144" s="339"/>
      <c r="DJ144" s="339"/>
      <c r="DK144" s="339"/>
      <c r="DL144" s="339"/>
      <c r="DM144" s="339"/>
      <c r="DN144" s="339"/>
      <c r="DO144" s="339"/>
      <c r="DP144" s="339"/>
      <c r="DQ144" s="339"/>
      <c r="DR144" s="339"/>
      <c r="DS144" s="339"/>
      <c r="DT144" s="339"/>
      <c r="DU144" s="339"/>
      <c r="DV144" s="339"/>
      <c r="DW144" s="339"/>
      <c r="DX144" s="339"/>
      <c r="DY144" s="339"/>
      <c r="DZ144" s="339"/>
      <c r="EA144" s="339"/>
      <c r="EB144" s="339"/>
      <c r="EC144" s="339"/>
      <c r="ED144" s="339"/>
      <c r="EE144" s="339"/>
      <c r="EF144" s="339"/>
      <c r="EG144" s="339"/>
      <c r="EH144" s="339"/>
      <c r="EI144" s="339"/>
      <c r="EJ144" s="339"/>
      <c r="EK144" s="339"/>
      <c r="EL144" s="339"/>
      <c r="EM144" s="339"/>
      <c r="EN144" s="339"/>
      <c r="EO144" s="339"/>
      <c r="EP144" s="339"/>
      <c r="EQ144" s="339"/>
      <c r="ER144" s="339"/>
      <c r="ES144" s="339"/>
      <c r="ET144" s="339"/>
      <c r="EU144" s="339"/>
      <c r="EV144" s="339"/>
      <c r="EW144" s="339"/>
      <c r="EX144" s="339"/>
      <c r="EY144" s="339"/>
      <c r="EZ144" s="339"/>
      <c r="FA144" s="339"/>
      <c r="FB144" s="339"/>
      <c r="FC144" s="339"/>
      <c r="FD144" s="339"/>
      <c r="FE144" s="339"/>
      <c r="FF144" s="339"/>
      <c r="FG144" s="339"/>
      <c r="FH144" s="339"/>
      <c r="FI144" s="339"/>
      <c r="FJ144" s="339"/>
      <c r="FK144" s="339"/>
      <c r="FL144" s="339"/>
      <c r="FM144" s="339"/>
      <c r="FN144" s="339"/>
      <c r="FO144" s="339"/>
      <c r="FP144" s="339"/>
      <c r="FQ144" s="339"/>
      <c r="FR144" s="339"/>
      <c r="FS144" s="339"/>
      <c r="FT144" s="339"/>
      <c r="FU144" s="339"/>
      <c r="FV144" s="339"/>
      <c r="FW144" s="339"/>
      <c r="FX144" s="339"/>
      <c r="FY144" s="339"/>
      <c r="FZ144" s="339"/>
      <c r="GA144" s="339"/>
      <c r="GB144" s="339"/>
      <c r="GC144" s="339"/>
      <c r="GD144" s="339"/>
      <c r="GE144" s="339"/>
      <c r="GF144" s="339"/>
      <c r="GG144" s="339"/>
      <c r="GH144" s="339"/>
      <c r="GI144" s="339"/>
      <c r="GJ144" s="339"/>
      <c r="GK144" s="339"/>
      <c r="GL144" s="339"/>
      <c r="GM144" s="339"/>
      <c r="GN144" s="339"/>
      <c r="GO144" s="339"/>
      <c r="GP144" s="339"/>
      <c r="GQ144" s="339"/>
      <c r="GR144" s="339"/>
      <c r="GS144" s="339"/>
      <c r="GT144" s="339"/>
      <c r="GU144" s="339"/>
      <c r="GV144" s="339"/>
      <c r="GW144" s="339"/>
      <c r="GX144" s="339"/>
      <c r="GY144" s="339"/>
      <c r="GZ144" s="339"/>
      <c r="HA144" s="339"/>
      <c r="HB144" s="339"/>
      <c r="HC144" s="339"/>
      <c r="HD144" s="339"/>
      <c r="HE144" s="339"/>
      <c r="HF144" s="339"/>
      <c r="HG144" s="339"/>
      <c r="HH144" s="339"/>
      <c r="HI144" s="339"/>
      <c r="HJ144" s="339"/>
      <c r="HK144" s="339"/>
      <c r="HL144" s="339"/>
      <c r="HM144" s="339"/>
      <c r="HN144" s="339"/>
      <c r="HO144" s="339"/>
      <c r="HP144" s="339"/>
      <c r="HQ144" s="339"/>
      <c r="HR144" s="339"/>
      <c r="HS144" s="339"/>
      <c r="HT144" s="339"/>
      <c r="HU144" s="339"/>
      <c r="HV144" s="339"/>
      <c r="HW144" s="339"/>
      <c r="HX144" s="339"/>
      <c r="HY144" s="339"/>
      <c r="HZ144" s="339"/>
      <c r="IA144" s="339"/>
      <c r="IB144" s="339"/>
      <c r="IC144" s="339"/>
      <c r="ID144" s="339"/>
      <c r="IE144" s="339"/>
    </row>
    <row r="145" spans="1:239" s="313" customFormat="1" ht="23.1" customHeight="1">
      <c r="A145" s="348" t="s">
        <v>488</v>
      </c>
      <c r="B145" s="30"/>
      <c r="C145" s="32"/>
      <c r="D145" s="134"/>
      <c r="E145" s="134"/>
      <c r="F145" s="134"/>
      <c r="G145" s="134"/>
      <c r="H145" s="134"/>
      <c r="I145" s="134"/>
      <c r="J145" s="135"/>
      <c r="K145" s="135"/>
      <c r="L145" s="339"/>
      <c r="M145" s="339"/>
      <c r="N145" s="339"/>
      <c r="O145" s="339"/>
      <c r="P145" s="339"/>
      <c r="Q145" s="339"/>
      <c r="R145" s="339"/>
      <c r="S145" s="339"/>
      <c r="T145" s="339"/>
      <c r="U145" s="339"/>
      <c r="V145" s="339"/>
      <c r="W145" s="339"/>
      <c r="X145" s="339"/>
      <c r="Y145" s="339"/>
      <c r="Z145" s="339"/>
      <c r="AA145" s="339"/>
      <c r="AB145" s="339"/>
      <c r="AC145" s="339"/>
      <c r="AD145" s="339"/>
      <c r="AE145" s="339"/>
      <c r="AF145" s="339"/>
      <c r="AG145" s="339"/>
      <c r="AH145" s="339"/>
      <c r="AI145" s="339"/>
      <c r="AJ145" s="339"/>
      <c r="AK145" s="339"/>
      <c r="AL145" s="339"/>
      <c r="AM145" s="339"/>
      <c r="AN145" s="339"/>
      <c r="AO145" s="339"/>
      <c r="AP145" s="339"/>
      <c r="AQ145" s="339"/>
      <c r="AR145" s="339"/>
      <c r="AS145" s="339"/>
      <c r="AT145" s="339"/>
      <c r="AU145" s="339"/>
      <c r="AV145" s="339"/>
      <c r="AW145" s="339"/>
      <c r="AX145" s="339"/>
      <c r="AY145" s="339"/>
      <c r="AZ145" s="339"/>
      <c r="BA145" s="339"/>
      <c r="BB145" s="339"/>
      <c r="BC145" s="339"/>
      <c r="BD145" s="339"/>
      <c r="BE145" s="339"/>
      <c r="BF145" s="339"/>
      <c r="BG145" s="339"/>
      <c r="BH145" s="339"/>
      <c r="BI145" s="339"/>
      <c r="BJ145" s="339"/>
      <c r="BK145" s="339"/>
      <c r="BL145" s="339"/>
      <c r="BM145" s="339"/>
      <c r="BN145" s="339"/>
      <c r="BO145" s="339"/>
      <c r="BP145" s="339"/>
      <c r="BQ145" s="339"/>
      <c r="BR145" s="339"/>
      <c r="BS145" s="339"/>
      <c r="BT145" s="339"/>
      <c r="BU145" s="339"/>
      <c r="BV145" s="339"/>
      <c r="BW145" s="339"/>
      <c r="BX145" s="339"/>
      <c r="BY145" s="339"/>
      <c r="BZ145" s="339"/>
      <c r="CA145" s="339"/>
      <c r="CB145" s="339"/>
      <c r="CC145" s="339"/>
      <c r="CD145" s="339"/>
      <c r="CE145" s="339"/>
      <c r="CF145" s="339"/>
      <c r="CG145" s="339"/>
      <c r="CH145" s="339"/>
      <c r="CI145" s="339"/>
      <c r="CJ145" s="339"/>
      <c r="CK145" s="339"/>
      <c r="CL145" s="339"/>
      <c r="CM145" s="339"/>
      <c r="CN145" s="339"/>
      <c r="CO145" s="339"/>
      <c r="CP145" s="339"/>
      <c r="CQ145" s="339"/>
      <c r="CR145" s="339"/>
      <c r="CS145" s="339"/>
      <c r="CT145" s="339"/>
      <c r="CU145" s="339"/>
      <c r="CV145" s="339"/>
      <c r="CW145" s="339"/>
      <c r="CX145" s="339"/>
      <c r="CY145" s="339"/>
      <c r="CZ145" s="339"/>
      <c r="DA145" s="339"/>
      <c r="DB145" s="339"/>
      <c r="DC145" s="339"/>
      <c r="DD145" s="339"/>
      <c r="DE145" s="339"/>
      <c r="DF145" s="339"/>
      <c r="DG145" s="339"/>
      <c r="DH145" s="339"/>
      <c r="DI145" s="339"/>
      <c r="DJ145" s="339"/>
      <c r="DK145" s="339"/>
      <c r="DL145" s="339"/>
      <c r="DM145" s="339"/>
      <c r="DN145" s="339"/>
      <c r="DO145" s="339"/>
      <c r="DP145" s="339"/>
      <c r="DQ145" s="339"/>
      <c r="DR145" s="339"/>
      <c r="DS145" s="339"/>
      <c r="DT145" s="339"/>
      <c r="DU145" s="339"/>
      <c r="DV145" s="339"/>
      <c r="DW145" s="339"/>
      <c r="DX145" s="339"/>
      <c r="DY145" s="339"/>
      <c r="DZ145" s="339"/>
      <c r="EA145" s="339"/>
      <c r="EB145" s="339"/>
      <c r="EC145" s="339"/>
      <c r="ED145" s="339"/>
      <c r="EE145" s="339"/>
      <c r="EF145" s="339"/>
      <c r="EG145" s="339"/>
      <c r="EH145" s="339"/>
      <c r="EI145" s="339"/>
      <c r="EJ145" s="339"/>
      <c r="EK145" s="339"/>
      <c r="EL145" s="339"/>
      <c r="EM145" s="339"/>
      <c r="EN145" s="339"/>
      <c r="EO145" s="339"/>
      <c r="EP145" s="339"/>
      <c r="EQ145" s="339"/>
      <c r="ER145" s="339"/>
      <c r="ES145" s="339"/>
      <c r="ET145" s="339"/>
      <c r="EU145" s="339"/>
      <c r="EV145" s="339"/>
      <c r="EW145" s="339"/>
      <c r="EX145" s="339"/>
      <c r="EY145" s="339"/>
      <c r="EZ145" s="339"/>
      <c r="FA145" s="339"/>
      <c r="FB145" s="339"/>
      <c r="FC145" s="339"/>
      <c r="FD145" s="339"/>
      <c r="FE145" s="339"/>
      <c r="FF145" s="339"/>
      <c r="FG145" s="339"/>
      <c r="FH145" s="339"/>
      <c r="FI145" s="339"/>
      <c r="FJ145" s="339"/>
      <c r="FK145" s="339"/>
      <c r="FL145" s="339"/>
      <c r="FM145" s="339"/>
      <c r="FN145" s="339"/>
      <c r="FO145" s="339"/>
      <c r="FP145" s="339"/>
      <c r="FQ145" s="339"/>
      <c r="FR145" s="339"/>
      <c r="FS145" s="339"/>
      <c r="FT145" s="339"/>
      <c r="FU145" s="339"/>
      <c r="FV145" s="339"/>
      <c r="FW145" s="339"/>
      <c r="FX145" s="339"/>
      <c r="FY145" s="339"/>
      <c r="FZ145" s="339"/>
      <c r="GA145" s="339"/>
      <c r="GB145" s="339"/>
      <c r="GC145" s="339"/>
      <c r="GD145" s="339"/>
      <c r="GE145" s="339"/>
      <c r="GF145" s="339"/>
      <c r="GG145" s="339"/>
      <c r="GH145" s="339"/>
      <c r="GI145" s="339"/>
      <c r="GJ145" s="339"/>
      <c r="GK145" s="339"/>
      <c r="GL145" s="339"/>
      <c r="GM145" s="339"/>
      <c r="GN145" s="339"/>
      <c r="GO145" s="339"/>
      <c r="GP145" s="339"/>
      <c r="GQ145" s="339"/>
      <c r="GR145" s="339"/>
      <c r="GS145" s="339"/>
      <c r="GT145" s="339"/>
      <c r="GU145" s="339"/>
      <c r="GV145" s="339"/>
      <c r="GW145" s="339"/>
      <c r="GX145" s="339"/>
      <c r="GY145" s="339"/>
      <c r="GZ145" s="339"/>
      <c r="HA145" s="339"/>
      <c r="HB145" s="339"/>
      <c r="HC145" s="339"/>
      <c r="HD145" s="339"/>
      <c r="HE145" s="339"/>
      <c r="HF145" s="339"/>
      <c r="HG145" s="339"/>
      <c r="HH145" s="339"/>
      <c r="HI145" s="339"/>
      <c r="HJ145" s="339"/>
      <c r="HK145" s="339"/>
      <c r="HL145" s="339"/>
      <c r="HM145" s="339"/>
      <c r="HN145" s="339"/>
      <c r="HO145" s="339"/>
      <c r="HP145" s="339"/>
      <c r="HQ145" s="339"/>
      <c r="HR145" s="339"/>
      <c r="HS145" s="339"/>
      <c r="HT145" s="339"/>
      <c r="HU145" s="339"/>
      <c r="HV145" s="339"/>
      <c r="HW145" s="339"/>
      <c r="HX145" s="339"/>
      <c r="HY145" s="339"/>
      <c r="HZ145" s="339"/>
      <c r="IA145" s="339"/>
      <c r="IB145" s="339"/>
      <c r="IC145" s="339"/>
      <c r="ID145" s="339"/>
      <c r="IE145" s="339"/>
    </row>
    <row r="146" spans="1:239" s="105" customFormat="1" ht="23.1" customHeight="1">
      <c r="A146" s="33" t="s">
        <v>461</v>
      </c>
      <c r="B146" s="30"/>
      <c r="C146" s="32"/>
      <c r="D146" s="134"/>
      <c r="E146" s="134"/>
      <c r="F146" s="134"/>
      <c r="G146" s="134"/>
      <c r="H146" s="134"/>
      <c r="I146" s="134"/>
      <c r="J146" s="135"/>
      <c r="K146" s="135"/>
    </row>
    <row r="147" spans="1:239" s="105" customFormat="1" ht="23.1" customHeight="1">
      <c r="A147" s="33" t="s">
        <v>460</v>
      </c>
      <c r="B147" s="30"/>
      <c r="C147" s="32"/>
      <c r="D147" s="134"/>
      <c r="E147" s="134"/>
      <c r="F147" s="134"/>
      <c r="G147" s="134"/>
      <c r="H147" s="134"/>
      <c r="I147" s="134"/>
      <c r="J147" s="135"/>
      <c r="K147" s="135"/>
    </row>
    <row r="148" spans="1:239" s="105" customFormat="1" ht="23.1" customHeight="1">
      <c r="A148" s="33" t="s">
        <v>463</v>
      </c>
      <c r="B148" s="30"/>
      <c r="C148" s="32"/>
      <c r="D148" s="134"/>
      <c r="E148" s="134"/>
      <c r="F148" s="134"/>
      <c r="G148" s="134"/>
      <c r="H148" s="134"/>
      <c r="I148" s="134"/>
      <c r="J148" s="135"/>
      <c r="K148" s="135"/>
    </row>
    <row r="149" spans="1:239" s="105" customFormat="1" ht="23.1" customHeight="1">
      <c r="A149" s="33" t="s">
        <v>489</v>
      </c>
      <c r="B149" s="30"/>
      <c r="C149" s="32"/>
      <c r="D149" s="134"/>
      <c r="E149" s="134"/>
      <c r="F149" s="134"/>
      <c r="G149" s="134"/>
      <c r="H149" s="134"/>
      <c r="I149" s="134"/>
      <c r="J149" s="135"/>
      <c r="K149" s="135"/>
    </row>
    <row r="150" spans="1:239" s="105" customFormat="1" ht="23.1" customHeight="1">
      <c r="A150" s="33" t="s">
        <v>462</v>
      </c>
      <c r="B150" s="30"/>
      <c r="C150" s="32"/>
      <c r="D150" s="134"/>
      <c r="E150" s="134"/>
      <c r="F150" s="134"/>
      <c r="G150" s="134"/>
      <c r="H150" s="134"/>
      <c r="I150" s="134"/>
      <c r="J150" s="135"/>
      <c r="K150" s="135"/>
    </row>
    <row r="151" spans="1:239" s="105" customFormat="1" ht="23.1" customHeight="1">
      <c r="A151" s="120" t="s">
        <v>503</v>
      </c>
      <c r="B151" s="44"/>
      <c r="C151" s="349"/>
      <c r="D151" s="39"/>
      <c r="E151" s="39"/>
      <c r="F151" s="39"/>
      <c r="G151" s="39"/>
      <c r="H151" s="39"/>
      <c r="I151" s="45"/>
      <c r="J151" s="39"/>
      <c r="K151" s="45"/>
    </row>
    <row r="152" spans="1:239" s="105" customFormat="1" ht="23.1" customHeight="1">
      <c r="A152" s="234"/>
      <c r="B152" s="235" t="s">
        <v>7</v>
      </c>
      <c r="C152" s="236"/>
      <c r="D152" s="39"/>
      <c r="E152" s="39"/>
      <c r="F152" s="237" t="s">
        <v>46</v>
      </c>
      <c r="G152" s="236"/>
      <c r="H152" s="236"/>
      <c r="I152" s="236"/>
      <c r="J152" s="236"/>
      <c r="K152" s="45"/>
    </row>
    <row r="153" spans="1:239" s="105" customFormat="1" ht="23.1" customHeight="1">
      <c r="A153" s="234" t="s">
        <v>201</v>
      </c>
      <c r="B153" s="44"/>
      <c r="C153" s="236"/>
      <c r="D153" s="39"/>
      <c r="E153" s="39"/>
      <c r="F153" s="39" t="s">
        <v>47</v>
      </c>
      <c r="G153" s="39"/>
      <c r="H153" s="236"/>
      <c r="I153" s="45"/>
      <c r="J153" s="236"/>
      <c r="K153" s="45"/>
    </row>
    <row r="154" spans="1:239" s="105" customFormat="1" ht="23.1" customHeight="1">
      <c r="A154" s="238" t="s">
        <v>315</v>
      </c>
      <c r="B154" s="145"/>
      <c r="C154" s="239"/>
      <c r="D154" s="154"/>
      <c r="E154" s="154"/>
      <c r="F154" s="154" t="s">
        <v>311</v>
      </c>
      <c r="G154" s="154"/>
      <c r="H154" s="239"/>
      <c r="I154" s="189"/>
      <c r="J154" s="239"/>
      <c r="K154" s="189"/>
    </row>
    <row r="155" spans="1:239" s="105" customFormat="1" ht="23.1" customHeight="1">
      <c r="A155" s="238" t="s">
        <v>351</v>
      </c>
      <c r="B155" s="145"/>
      <c r="C155" s="239"/>
      <c r="D155" s="154"/>
      <c r="E155" s="154"/>
      <c r="F155" s="39" t="s">
        <v>433</v>
      </c>
      <c r="G155" s="154"/>
      <c r="H155" s="239"/>
      <c r="I155" s="189"/>
      <c r="J155" s="239"/>
      <c r="K155" s="189"/>
    </row>
    <row r="156" spans="1:239" s="33" customFormat="1" ht="23.1" customHeight="1">
      <c r="A156" s="238" t="s">
        <v>352</v>
      </c>
      <c r="B156" s="145"/>
      <c r="C156" s="239"/>
      <c r="D156" s="154"/>
      <c r="E156" s="154"/>
      <c r="F156" s="154" t="s">
        <v>589</v>
      </c>
      <c r="G156" s="154"/>
      <c r="H156" s="239"/>
      <c r="I156" s="189"/>
      <c r="J156" s="239"/>
      <c r="K156" s="189"/>
    </row>
    <row r="157" spans="1:239" s="33" customFormat="1" ht="23.1" customHeight="1">
      <c r="A157" s="238" t="s">
        <v>578</v>
      </c>
      <c r="B157" s="145"/>
      <c r="C157" s="239"/>
      <c r="D157" s="154"/>
      <c r="E157" s="154"/>
      <c r="F157" s="154" t="s">
        <v>312</v>
      </c>
      <c r="G157" s="154"/>
      <c r="H157" s="239"/>
      <c r="I157" s="189"/>
      <c r="J157" s="239"/>
      <c r="K157" s="189"/>
    </row>
    <row r="158" spans="1:239" s="33" customFormat="1" ht="23.1" customHeight="1">
      <c r="A158" s="234" t="s">
        <v>579</v>
      </c>
      <c r="B158" s="44"/>
      <c r="C158" s="236"/>
      <c r="D158" s="39"/>
      <c r="E158" s="39"/>
      <c r="F158" s="39" t="s">
        <v>119</v>
      </c>
      <c r="G158" s="39"/>
      <c r="H158" s="236"/>
      <c r="I158" s="45"/>
      <c r="J158" s="236"/>
      <c r="K158" s="45"/>
    </row>
    <row r="159" spans="1:239" s="33" customFormat="1" ht="23.1" customHeight="1">
      <c r="A159" s="238" t="s">
        <v>580</v>
      </c>
      <c r="B159" s="30"/>
      <c r="C159" s="32"/>
      <c r="D159" s="134"/>
      <c r="E159" s="134"/>
      <c r="F159" s="219" t="s">
        <v>428</v>
      </c>
      <c r="G159" s="219"/>
      <c r="H159" s="219"/>
      <c r="I159" s="219"/>
      <c r="J159" s="240"/>
      <c r="K159" s="240"/>
    </row>
    <row r="160" spans="1:239" s="33" customFormat="1" ht="23.1" customHeight="1">
      <c r="A160" s="42"/>
      <c r="B160" s="30"/>
      <c r="C160" s="32"/>
      <c r="D160" s="134"/>
      <c r="E160" s="134"/>
      <c r="F160" s="241" t="s">
        <v>343</v>
      </c>
      <c r="G160" s="219"/>
      <c r="H160" s="219"/>
      <c r="I160" s="219"/>
      <c r="J160" s="240"/>
      <c r="K160" s="240"/>
    </row>
    <row r="161" spans="1:11" s="33" customFormat="1" ht="23.1" customHeight="1">
      <c r="A161" s="238" t="s">
        <v>1007</v>
      </c>
      <c r="B161" s="30"/>
      <c r="C161" s="32"/>
      <c r="D161" s="134"/>
      <c r="E161" s="134"/>
      <c r="F161" s="909" t="s">
        <v>996</v>
      </c>
      <c r="G161" s="219"/>
      <c r="H161" s="219"/>
      <c r="I161" s="219"/>
      <c r="J161" s="240"/>
      <c r="K161" s="240"/>
    </row>
    <row r="162" spans="1:11" s="33" customFormat="1" ht="23.1" customHeight="1">
      <c r="A162" s="42"/>
      <c r="B162" s="30"/>
      <c r="C162" s="32"/>
      <c r="D162" s="134"/>
      <c r="E162" s="134"/>
      <c r="F162" s="909" t="s">
        <v>997</v>
      </c>
      <c r="G162" s="219"/>
      <c r="H162" s="219"/>
      <c r="I162" s="219"/>
      <c r="J162" s="240"/>
      <c r="K162" s="240"/>
    </row>
    <row r="163" spans="1:11" s="33" customFormat="1" ht="23.1" customHeight="1">
      <c r="A163" s="42"/>
      <c r="B163" s="912"/>
      <c r="C163" s="32"/>
      <c r="D163" s="134"/>
      <c r="E163" s="134"/>
      <c r="F163" s="909"/>
      <c r="G163" s="219"/>
      <c r="H163" s="219"/>
      <c r="I163" s="219"/>
      <c r="J163" s="240"/>
      <c r="K163" s="240"/>
    </row>
    <row r="164" spans="1:11" s="33" customFormat="1" ht="24" customHeight="1">
      <c r="A164" s="42"/>
      <c r="B164" s="30"/>
      <c r="C164" s="32" t="s">
        <v>105</v>
      </c>
      <c r="D164" s="32"/>
      <c r="E164" s="324"/>
      <c r="F164" s="241"/>
      <c r="G164" s="219"/>
      <c r="H164" s="219"/>
      <c r="I164" s="219"/>
      <c r="J164" s="240"/>
      <c r="K164" s="240"/>
    </row>
    <row r="165" spans="1:11" s="33" customFormat="1" ht="24" customHeight="1">
      <c r="A165" s="42"/>
      <c r="B165" s="30"/>
      <c r="C165" s="32" t="s">
        <v>221</v>
      </c>
      <c r="D165" s="32"/>
      <c r="E165" s="324"/>
      <c r="F165" s="241"/>
      <c r="G165" s="219"/>
      <c r="H165" s="219"/>
      <c r="I165" s="219"/>
      <c r="J165" s="240"/>
      <c r="K165" s="240"/>
    </row>
    <row r="166" spans="1:11" s="33" customFormat="1" ht="24" customHeight="1">
      <c r="A166" s="931" t="s">
        <v>157</v>
      </c>
      <c r="B166" s="932"/>
      <c r="C166" s="932"/>
      <c r="D166" s="932"/>
      <c r="E166" s="932"/>
      <c r="F166" s="932"/>
      <c r="G166" s="932"/>
      <c r="H166" s="932"/>
      <c r="I166" s="932"/>
      <c r="J166" s="932"/>
      <c r="K166" s="932"/>
    </row>
    <row r="167" spans="1:11" s="33" customFormat="1" ht="3.75" customHeight="1">
      <c r="A167" s="42"/>
      <c r="B167" s="30"/>
      <c r="C167" s="32"/>
      <c r="D167" s="134"/>
      <c r="E167" s="134"/>
      <c r="F167" s="241"/>
      <c r="G167" s="219"/>
      <c r="H167" s="219"/>
      <c r="I167" s="219"/>
      <c r="J167" s="240"/>
      <c r="K167" s="240"/>
    </row>
    <row r="168" spans="1:11" s="33" customFormat="1" ht="21.95" customHeight="1">
      <c r="A168" s="44" t="s">
        <v>387</v>
      </c>
      <c r="B168" s="30"/>
      <c r="C168" s="32"/>
      <c r="D168" s="134"/>
      <c r="E168" s="134"/>
      <c r="F168" s="241"/>
      <c r="G168" s="219"/>
      <c r="H168" s="219"/>
      <c r="I168" s="219"/>
      <c r="J168" s="240"/>
      <c r="K168" s="240"/>
    </row>
    <row r="169" spans="1:11" ht="21.95" customHeight="1">
      <c r="A169" s="44" t="s">
        <v>490</v>
      </c>
      <c r="B169" s="349"/>
      <c r="C169" s="39"/>
      <c r="D169" s="39"/>
      <c r="E169" s="39"/>
      <c r="F169" s="39"/>
      <c r="G169" s="349"/>
      <c r="H169" s="45"/>
      <c r="I169" s="349"/>
      <c r="J169" s="45"/>
      <c r="K169" s="39"/>
    </row>
    <row r="170" spans="1:11" ht="21.95" customHeight="1">
      <c r="A170" s="547"/>
      <c r="B170" s="547" t="s">
        <v>7</v>
      </c>
      <c r="C170" s="547"/>
      <c r="D170" s="112"/>
      <c r="E170" s="548"/>
      <c r="F170" s="548" t="s">
        <v>202</v>
      </c>
      <c r="G170" s="548"/>
      <c r="H170" s="113"/>
      <c r="I170" s="549"/>
      <c r="J170" s="549" t="s">
        <v>203</v>
      </c>
      <c r="K170" s="549"/>
    </row>
    <row r="171" spans="1:11" ht="21.95" customHeight="1">
      <c r="A171" s="99" t="s">
        <v>204</v>
      </c>
      <c r="B171" s="89"/>
      <c r="C171" s="112"/>
      <c r="D171" s="112"/>
      <c r="E171" s="112" t="s">
        <v>338</v>
      </c>
      <c r="F171" s="112"/>
      <c r="G171" s="112"/>
      <c r="H171" s="112"/>
      <c r="I171" s="350" t="s">
        <v>336</v>
      </c>
      <c r="J171" s="351"/>
      <c r="K171" s="89"/>
    </row>
    <row r="172" spans="1:11" s="42" customFormat="1" ht="21.95" customHeight="1">
      <c r="A172" s="99"/>
      <c r="B172" s="89"/>
      <c r="C172" s="112"/>
      <c r="D172" s="112"/>
      <c r="E172" s="112"/>
      <c r="F172" s="112"/>
      <c r="G172" s="112"/>
      <c r="H172" s="112"/>
      <c r="I172" s="350" t="s">
        <v>337</v>
      </c>
      <c r="J172" s="351"/>
      <c r="K172" s="89"/>
    </row>
    <row r="173" spans="1:11" s="42" customFormat="1" ht="21.95" customHeight="1">
      <c r="A173" s="99"/>
      <c r="B173" s="89"/>
      <c r="C173" s="112"/>
      <c r="D173" s="112"/>
      <c r="E173" s="112" t="s">
        <v>205</v>
      </c>
      <c r="F173" s="112"/>
      <c r="G173" s="112"/>
      <c r="H173" s="112"/>
      <c r="I173" s="112" t="s">
        <v>581</v>
      </c>
      <c r="J173" s="351"/>
      <c r="K173" s="89"/>
    </row>
    <row r="174" spans="1:11" s="42" customFormat="1" ht="21.95" customHeight="1">
      <c r="A174" s="99" t="s">
        <v>148</v>
      </c>
      <c r="B174" s="89"/>
      <c r="C174" s="112"/>
      <c r="D174" s="112"/>
      <c r="E174" s="112" t="s">
        <v>205</v>
      </c>
      <c r="F174" s="112"/>
      <c r="G174" s="112"/>
      <c r="H174" s="112"/>
      <c r="I174" s="112" t="s">
        <v>581</v>
      </c>
      <c r="J174" s="351"/>
      <c r="K174" s="89"/>
    </row>
    <row r="175" spans="1:11" s="42" customFormat="1" ht="21.95" customHeight="1">
      <c r="A175" s="99" t="s">
        <v>71</v>
      </c>
      <c r="B175" s="89"/>
      <c r="C175" s="112"/>
      <c r="D175" s="112"/>
      <c r="E175" s="112" t="s">
        <v>408</v>
      </c>
      <c r="F175" s="112"/>
      <c r="G175" s="112"/>
      <c r="H175" s="112"/>
      <c r="I175" s="112" t="s">
        <v>206</v>
      </c>
      <c r="J175" s="351"/>
      <c r="K175" s="89"/>
    </row>
    <row r="176" spans="1:11" s="42" customFormat="1" ht="21.95" customHeight="1">
      <c r="A176" s="238" t="s">
        <v>353</v>
      </c>
      <c r="B176" s="89"/>
      <c r="C176" s="112"/>
      <c r="D176" s="112"/>
      <c r="E176" s="112" t="s">
        <v>339</v>
      </c>
      <c r="F176" s="112"/>
      <c r="G176" s="112"/>
      <c r="H176" s="112"/>
      <c r="I176" s="351" t="s">
        <v>354</v>
      </c>
      <c r="J176" s="351"/>
      <c r="K176" s="89"/>
    </row>
    <row r="177" spans="1:11" s="42" customFormat="1" ht="21.95" customHeight="1">
      <c r="A177" s="99" t="s">
        <v>355</v>
      </c>
      <c r="B177" s="89"/>
      <c r="C177" s="112"/>
      <c r="D177" s="112"/>
      <c r="E177" s="112" t="s">
        <v>582</v>
      </c>
      <c r="F177" s="112"/>
      <c r="G177" s="112"/>
      <c r="H177" s="112"/>
      <c r="I177" s="351" t="s">
        <v>515</v>
      </c>
      <c r="J177" s="351"/>
      <c r="K177" s="89"/>
    </row>
    <row r="178" spans="1:11" s="42" customFormat="1" ht="21.95" customHeight="1">
      <c r="A178" s="99"/>
      <c r="B178" s="89"/>
      <c r="C178" s="112"/>
      <c r="D178" s="112"/>
      <c r="E178" s="112"/>
      <c r="F178" s="112"/>
      <c r="G178" s="112"/>
      <c r="H178" s="112"/>
      <c r="I178" s="350" t="s">
        <v>516</v>
      </c>
      <c r="J178" s="351"/>
      <c r="K178" s="89"/>
    </row>
    <row r="179" spans="1:11" s="42" customFormat="1" ht="21.95" customHeight="1">
      <c r="A179" s="99"/>
      <c r="B179" s="89"/>
      <c r="C179" s="112"/>
      <c r="D179" s="112"/>
      <c r="E179" s="112" t="s">
        <v>339</v>
      </c>
      <c r="F179" s="112"/>
      <c r="G179" s="112"/>
      <c r="H179" s="112"/>
      <c r="I179" s="351" t="s">
        <v>354</v>
      </c>
      <c r="J179" s="351"/>
      <c r="K179" s="89"/>
    </row>
    <row r="180" spans="1:11" s="42" customFormat="1" ht="21.95" customHeight="1">
      <c r="A180" s="99" t="s">
        <v>328</v>
      </c>
      <c r="B180" s="89"/>
      <c r="C180" s="112"/>
      <c r="D180" s="112"/>
      <c r="E180" s="112" t="s">
        <v>582</v>
      </c>
      <c r="F180" s="112"/>
      <c r="G180" s="112"/>
      <c r="H180" s="112"/>
      <c r="I180" s="351" t="s">
        <v>515</v>
      </c>
      <c r="J180" s="351"/>
      <c r="K180" s="89"/>
    </row>
    <row r="181" spans="1:11" s="42" customFormat="1" ht="21.95" customHeight="1">
      <c r="A181" s="99"/>
      <c r="B181" s="89"/>
      <c r="C181" s="112"/>
      <c r="D181" s="112"/>
      <c r="E181" s="112"/>
      <c r="F181" s="112"/>
      <c r="G181" s="112"/>
      <c r="H181" s="112"/>
      <c r="I181" s="350" t="s">
        <v>516</v>
      </c>
      <c r="J181" s="351"/>
      <c r="K181" s="89"/>
    </row>
    <row r="182" spans="1:11" s="42" customFormat="1" ht="21.95" customHeight="1">
      <c r="A182" s="99"/>
      <c r="B182" s="89"/>
      <c r="C182" s="112"/>
      <c r="D182" s="112"/>
      <c r="E182" s="112" t="s">
        <v>339</v>
      </c>
      <c r="F182" s="112"/>
      <c r="G182" s="112"/>
      <c r="H182" s="112"/>
      <c r="I182" s="351" t="s">
        <v>530</v>
      </c>
      <c r="J182" s="351"/>
      <c r="K182" s="89"/>
    </row>
    <row r="183" spans="1:11" s="42" customFormat="1" ht="21.95" customHeight="1">
      <c r="A183" s="99" t="s">
        <v>409</v>
      </c>
      <c r="B183" s="89"/>
      <c r="C183" s="112"/>
      <c r="D183" s="112"/>
      <c r="E183" s="112" t="s">
        <v>339</v>
      </c>
      <c r="F183" s="112"/>
      <c r="G183" s="112"/>
      <c r="H183" s="112"/>
      <c r="I183" s="351" t="s">
        <v>583</v>
      </c>
      <c r="J183" s="351"/>
      <c r="K183" s="89"/>
    </row>
    <row r="184" spans="1:11" s="42" customFormat="1" ht="21.95" customHeight="1">
      <c r="A184" s="99"/>
      <c r="B184" s="89"/>
      <c r="C184" s="112"/>
      <c r="D184" s="112"/>
      <c r="E184" s="112"/>
      <c r="F184" s="112"/>
      <c r="G184" s="112"/>
      <c r="H184" s="112"/>
      <c r="I184" s="351" t="s">
        <v>584</v>
      </c>
      <c r="J184" s="351"/>
      <c r="K184" s="89"/>
    </row>
    <row r="185" spans="1:11" s="42" customFormat="1" ht="21.95" customHeight="1">
      <c r="A185" s="99"/>
      <c r="B185" s="89"/>
      <c r="C185" s="112"/>
      <c r="D185" s="112"/>
      <c r="E185" s="112"/>
      <c r="F185" s="112"/>
      <c r="G185" s="112"/>
      <c r="H185" s="112"/>
      <c r="I185" s="351" t="s">
        <v>586</v>
      </c>
      <c r="J185" s="351"/>
      <c r="K185" s="89"/>
    </row>
    <row r="186" spans="1:11" s="42" customFormat="1" ht="21.95" customHeight="1">
      <c r="A186" s="99"/>
      <c r="B186" s="89"/>
      <c r="C186" s="112"/>
      <c r="D186" s="112"/>
      <c r="E186" s="112"/>
      <c r="F186" s="112"/>
      <c r="G186" s="112"/>
      <c r="H186" s="112"/>
      <c r="I186" s="351" t="s">
        <v>585</v>
      </c>
      <c r="J186" s="351"/>
      <c r="K186" s="89"/>
    </row>
    <row r="187" spans="1:11" s="42" customFormat="1" ht="21.95" customHeight="1">
      <c r="A187" s="99" t="s">
        <v>998</v>
      </c>
      <c r="B187" s="89"/>
      <c r="C187" s="112"/>
      <c r="D187" s="112"/>
      <c r="E187" s="112" t="s">
        <v>339</v>
      </c>
      <c r="F187" s="112"/>
      <c r="G187" s="112"/>
      <c r="H187" s="112"/>
      <c r="I187" s="351" t="s">
        <v>1000</v>
      </c>
      <c r="J187" s="351"/>
      <c r="K187" s="89"/>
    </row>
    <row r="188" spans="1:11" s="42" customFormat="1" ht="21.95" customHeight="1">
      <c r="A188" s="99" t="s">
        <v>999</v>
      </c>
      <c r="B188" s="89"/>
      <c r="C188" s="112"/>
      <c r="D188" s="112"/>
      <c r="E188" s="112"/>
      <c r="F188" s="112"/>
      <c r="G188" s="112"/>
      <c r="H188" s="112"/>
      <c r="I188" s="351"/>
      <c r="J188" s="351"/>
      <c r="K188" s="89"/>
    </row>
    <row r="189" spans="1:11" s="42" customFormat="1" ht="21.95" customHeight="1">
      <c r="A189" s="44" t="s">
        <v>613</v>
      </c>
      <c r="C189" s="349"/>
      <c r="D189" s="39"/>
      <c r="E189" s="39"/>
      <c r="F189" s="39"/>
      <c r="G189" s="39"/>
      <c r="H189" s="349"/>
      <c r="I189" s="45"/>
      <c r="J189" s="349"/>
      <c r="K189" s="45"/>
    </row>
    <row r="190" spans="1:11" s="42" customFormat="1" ht="21.95" customHeight="1">
      <c r="A190" s="349"/>
      <c r="B190" s="349"/>
      <c r="C190" s="349"/>
      <c r="D190" s="39"/>
      <c r="E190" s="39"/>
      <c r="F190" s="39"/>
      <c r="G190" s="39"/>
      <c r="H190" s="39"/>
      <c r="K190" s="65" t="s">
        <v>96</v>
      </c>
    </row>
    <row r="191" spans="1:11" s="42" customFormat="1" ht="21.95" customHeight="1">
      <c r="A191" s="349"/>
      <c r="B191" s="349"/>
      <c r="C191" s="349"/>
      <c r="D191" s="354"/>
      <c r="E191" s="550"/>
      <c r="F191" s="550" t="s">
        <v>22</v>
      </c>
      <c r="G191" s="550"/>
      <c r="H191" s="109"/>
      <c r="I191" s="551"/>
      <c r="J191" s="551" t="s">
        <v>29</v>
      </c>
      <c r="K191" s="551"/>
    </row>
    <row r="192" spans="1:11" s="42" customFormat="1" ht="21.95" customHeight="1">
      <c r="A192" s="119"/>
      <c r="B192" s="355"/>
      <c r="C192" s="119"/>
      <c r="D192" s="136"/>
      <c r="E192" s="136" t="s">
        <v>345</v>
      </c>
      <c r="F192" s="4"/>
      <c r="G192" s="136" t="s">
        <v>245</v>
      </c>
      <c r="H192" s="111"/>
      <c r="I192" s="136" t="str">
        <f>+E192</f>
        <v>2018</v>
      </c>
      <c r="J192" s="4"/>
      <c r="K192" s="136" t="str">
        <f>+G192</f>
        <v>2017</v>
      </c>
    </row>
    <row r="193" spans="1:11" s="42" customFormat="1" ht="21.95" customHeight="1">
      <c r="A193" s="119" t="s">
        <v>517</v>
      </c>
      <c r="B193" s="355"/>
      <c r="C193" s="119"/>
      <c r="D193" s="136"/>
      <c r="E193" s="136"/>
      <c r="F193" s="4"/>
      <c r="G193" s="136"/>
      <c r="H193" s="111"/>
      <c r="I193" s="136"/>
      <c r="J193" s="4"/>
      <c r="K193" s="136"/>
    </row>
    <row r="194" spans="1:11" s="42" customFormat="1" ht="21.95" customHeight="1">
      <c r="A194" s="357" t="s">
        <v>328</v>
      </c>
      <c r="B194" s="355"/>
      <c r="C194" s="119"/>
      <c r="D194" s="136"/>
      <c r="E194" s="270">
        <v>23543918.949999999</v>
      </c>
      <c r="F194" s="273"/>
      <c r="G194" s="270">
        <v>0</v>
      </c>
      <c r="H194" s="270"/>
      <c r="I194" s="270">
        <v>23543918.949999999</v>
      </c>
      <c r="J194" s="273"/>
      <c r="K194" s="270">
        <v>0</v>
      </c>
    </row>
    <row r="195" spans="1:11" s="42" customFormat="1" ht="21.95" customHeight="1">
      <c r="A195" s="852" t="s">
        <v>777</v>
      </c>
      <c r="B195" s="853"/>
      <c r="C195" s="851"/>
      <c r="D195" s="851"/>
      <c r="E195" s="851"/>
      <c r="F195" s="854"/>
      <c r="G195" s="851"/>
      <c r="H195" s="854"/>
      <c r="I195" s="854"/>
      <c r="J195" s="854"/>
      <c r="K195" s="851"/>
    </row>
    <row r="196" spans="1:11" s="42" customFormat="1" ht="21.95" customHeight="1">
      <c r="A196" s="703" t="s">
        <v>773</v>
      </c>
      <c r="B196" s="853"/>
      <c r="C196" s="851"/>
      <c r="D196" s="851"/>
      <c r="E196" s="869">
        <v>100000000</v>
      </c>
      <c r="F196" s="867"/>
      <c r="G196" s="869">
        <v>100000000</v>
      </c>
      <c r="H196" s="869"/>
      <c r="I196" s="869">
        <v>100000000</v>
      </c>
      <c r="J196" s="867"/>
      <c r="K196" s="869">
        <v>100000000</v>
      </c>
    </row>
    <row r="197" spans="1:11" s="42" customFormat="1" ht="21.95" customHeight="1">
      <c r="A197" s="703" t="s">
        <v>774</v>
      </c>
      <c r="B197" s="853"/>
      <c r="C197" s="851"/>
      <c r="D197" s="851"/>
      <c r="E197" s="869">
        <v>54350200</v>
      </c>
      <c r="F197" s="867"/>
      <c r="G197" s="869">
        <v>14350220</v>
      </c>
      <c r="H197" s="869"/>
      <c r="I197" s="869">
        <v>0</v>
      </c>
      <c r="J197" s="867"/>
      <c r="K197" s="869">
        <v>0</v>
      </c>
    </row>
    <row r="198" spans="1:11" s="42" customFormat="1" ht="21.95" customHeight="1">
      <c r="A198" s="703" t="s">
        <v>775</v>
      </c>
      <c r="B198" s="853"/>
      <c r="C198" s="851"/>
      <c r="D198" s="851"/>
      <c r="E198" s="869">
        <v>0</v>
      </c>
      <c r="F198" s="867"/>
      <c r="G198" s="869">
        <v>0</v>
      </c>
      <c r="H198" s="869"/>
      <c r="I198" s="869">
        <v>893000000</v>
      </c>
      <c r="J198" s="867"/>
      <c r="K198" s="869">
        <v>0</v>
      </c>
    </row>
    <row r="199" spans="1:11" s="42" customFormat="1" ht="21.95" customHeight="1">
      <c r="A199" s="703" t="s">
        <v>776</v>
      </c>
      <c r="B199" s="853"/>
      <c r="C199" s="851"/>
      <c r="D199" s="851"/>
      <c r="E199" s="869">
        <v>0</v>
      </c>
      <c r="F199" s="867"/>
      <c r="G199" s="869">
        <v>0</v>
      </c>
      <c r="H199" s="869"/>
      <c r="I199" s="869">
        <v>0</v>
      </c>
      <c r="J199" s="867"/>
      <c r="K199" s="869">
        <v>19772500</v>
      </c>
    </row>
    <row r="200" spans="1:11" s="42" customFormat="1" ht="21.95" customHeight="1">
      <c r="A200" s="357" t="s">
        <v>645</v>
      </c>
      <c r="B200" s="855"/>
      <c r="C200" s="851"/>
      <c r="D200" s="851"/>
      <c r="E200" s="870">
        <v>154350200</v>
      </c>
      <c r="F200" s="867"/>
      <c r="G200" s="870">
        <v>114350220</v>
      </c>
      <c r="H200" s="869"/>
      <c r="I200" s="870">
        <v>993000000</v>
      </c>
      <c r="J200" s="867"/>
      <c r="K200" s="870">
        <v>119772500</v>
      </c>
    </row>
    <row r="201" spans="1:11" s="42" customFormat="1" ht="21.95" customHeight="1">
      <c r="A201" s="852" t="s">
        <v>1001</v>
      </c>
      <c r="B201" s="855"/>
      <c r="C201" s="867"/>
      <c r="D201" s="867"/>
      <c r="E201" s="910"/>
      <c r="F201" s="867"/>
      <c r="G201" s="910"/>
      <c r="H201" s="869"/>
      <c r="I201" s="910"/>
      <c r="J201" s="867"/>
      <c r="K201" s="910"/>
    </row>
    <row r="202" spans="1:11" s="42" customFormat="1" ht="21.95" customHeight="1">
      <c r="A202" s="703" t="s">
        <v>1002</v>
      </c>
      <c r="B202" s="855"/>
      <c r="C202" s="867"/>
      <c r="D202" s="867"/>
      <c r="E202" s="910"/>
      <c r="F202" s="867"/>
      <c r="G202" s="910"/>
      <c r="H202" s="869"/>
      <c r="I202" s="910"/>
      <c r="J202" s="867"/>
      <c r="K202" s="910"/>
    </row>
    <row r="203" spans="1:11" s="42" customFormat="1" ht="21.95" customHeight="1">
      <c r="A203" s="99" t="s">
        <v>1003</v>
      </c>
      <c r="B203" s="855"/>
      <c r="C203" s="867"/>
      <c r="D203" s="867"/>
      <c r="E203" s="914">
        <v>64407698.619999997</v>
      </c>
      <c r="F203" s="913"/>
      <c r="G203" s="914">
        <v>0</v>
      </c>
      <c r="H203" s="914"/>
      <c r="I203" s="914">
        <v>64407698.619999997</v>
      </c>
      <c r="J203" s="913"/>
      <c r="K203" s="914">
        <v>0</v>
      </c>
    </row>
    <row r="204" spans="1:11" s="42" customFormat="1" ht="19.5" customHeight="1">
      <c r="A204" s="852"/>
      <c r="B204" s="853"/>
      <c r="C204" s="851"/>
      <c r="D204" s="851"/>
      <c r="E204" s="869"/>
      <c r="F204" s="867"/>
      <c r="G204" s="869"/>
      <c r="H204" s="869"/>
      <c r="I204" s="869"/>
      <c r="J204" s="867"/>
      <c r="K204" s="869"/>
    </row>
    <row r="205" spans="1:11" s="42" customFormat="1" ht="23.1" customHeight="1">
      <c r="A205" s="44"/>
      <c r="B205" s="30"/>
      <c r="C205" s="32" t="s">
        <v>105</v>
      </c>
      <c r="D205" s="32"/>
      <c r="E205" s="324"/>
      <c r="F205" s="39"/>
      <c r="G205" s="39"/>
      <c r="H205" s="325"/>
      <c r="I205" s="326"/>
      <c r="J205" s="39"/>
      <c r="K205" s="39"/>
    </row>
    <row r="206" spans="1:11" s="42" customFormat="1" ht="23.1" customHeight="1">
      <c r="A206" s="44"/>
      <c r="B206" s="30"/>
      <c r="C206" s="32" t="s">
        <v>221</v>
      </c>
      <c r="D206" s="32"/>
      <c r="E206" s="324"/>
      <c r="F206" s="39"/>
      <c r="G206" s="39"/>
      <c r="H206" s="325"/>
      <c r="I206" s="326"/>
      <c r="J206" s="39"/>
      <c r="K206" s="39"/>
    </row>
  </sheetData>
  <mergeCells count="6">
    <mergeCell ref="A166:K166"/>
    <mergeCell ref="A1:K1"/>
    <mergeCell ref="A30:K30"/>
    <mergeCell ref="A63:K63"/>
    <mergeCell ref="A95:K95"/>
    <mergeCell ref="A128:K128"/>
  </mergeCells>
  <conditionalFormatting sqref="E171:E172">
    <cfRule type="duplicateValues" dxfId="0" priority="1"/>
  </conditionalFormatting>
  <pageMargins left="0.9055118110236221" right="0.23622047244094491" top="0.59055118110236227" bottom="0.19685039370078741" header="0.35433070866141736" footer="0.27559055118110237"/>
  <pageSetup paperSize="9" scale="95" orientation="portrait" r:id="rId1"/>
  <headerFooter alignWithMargins="0"/>
  <rowBreaks count="5" manualBreakCount="5">
    <brk id="29" max="16383" man="1"/>
    <brk id="62" max="16383" man="1"/>
    <brk id="94" max="16383" man="1"/>
    <brk id="127" max="16383" man="1"/>
    <brk id="165"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6"/>
  <sheetViews>
    <sheetView view="pageBreakPreview" topLeftCell="A90" zoomScaleNormal="95" zoomScaleSheetLayoutView="100" workbookViewId="0">
      <selection activeCell="B98" sqref="B98:L99"/>
    </sheetView>
  </sheetViews>
  <sheetFormatPr defaultRowHeight="24" customHeight="1"/>
  <cols>
    <col min="1" max="1" width="4.7109375" style="349" customWidth="1"/>
    <col min="2" max="2" width="10.7109375" style="349" customWidth="1"/>
    <col min="3" max="3" width="11.7109375" style="349" customWidth="1"/>
    <col min="4" max="4" width="9.7109375" style="349" customWidth="1"/>
    <col min="5" max="5" width="0.85546875" style="349" customWidth="1"/>
    <col min="6" max="6" width="15.140625" style="349" customWidth="1"/>
    <col min="7" max="7" width="0.85546875" style="349" customWidth="1"/>
    <col min="8" max="8" width="15.140625" style="349" customWidth="1"/>
    <col min="9" max="9" width="0.85546875" style="349" customWidth="1"/>
    <col min="10" max="10" width="15.140625" style="349" customWidth="1"/>
    <col min="11" max="11" width="0.85546875" style="349" customWidth="1"/>
    <col min="12" max="12" width="15.140625" style="349" customWidth="1"/>
    <col min="13" max="13" width="2.5703125" style="349" customWidth="1"/>
    <col min="14" max="14" width="9.140625" style="349" customWidth="1"/>
    <col min="15" max="16384" width="9.140625" style="353"/>
  </cols>
  <sheetData>
    <row r="1" spans="1:14" ht="24" customHeight="1">
      <c r="A1" s="931" t="s">
        <v>190</v>
      </c>
      <c r="B1" s="931"/>
      <c r="C1" s="931"/>
      <c r="D1" s="931"/>
      <c r="E1" s="931"/>
      <c r="F1" s="931"/>
      <c r="G1" s="931"/>
      <c r="H1" s="931"/>
      <c r="I1" s="931"/>
      <c r="J1" s="931"/>
      <c r="K1" s="931"/>
      <c r="L1" s="931"/>
      <c r="M1" s="352"/>
      <c r="N1" s="352"/>
    </row>
    <row r="2" spans="1:14" ht="24" customHeight="1">
      <c r="A2" s="899"/>
      <c r="B2" s="120"/>
      <c r="C2" s="899"/>
      <c r="D2" s="899"/>
      <c r="E2" s="899"/>
      <c r="F2" s="899"/>
      <c r="G2" s="899"/>
      <c r="H2" s="899"/>
      <c r="I2" s="899"/>
      <c r="J2" s="899"/>
      <c r="K2" s="899"/>
      <c r="L2" s="899"/>
      <c r="M2" s="352"/>
      <c r="N2" s="352"/>
    </row>
    <row r="3" spans="1:14" ht="24" customHeight="1">
      <c r="A3" s="120" t="s">
        <v>313</v>
      </c>
      <c r="B3" s="899"/>
      <c r="C3" s="899"/>
      <c r="D3" s="899"/>
      <c r="E3" s="899"/>
      <c r="F3" s="899"/>
      <c r="G3" s="899"/>
      <c r="H3" s="899"/>
      <c r="I3" s="899"/>
      <c r="J3" s="899"/>
      <c r="K3" s="899"/>
      <c r="L3" s="899"/>
      <c r="M3" s="352"/>
      <c r="N3" s="352"/>
    </row>
    <row r="4" spans="1:14" ht="24" customHeight="1">
      <c r="A4" s="120"/>
      <c r="B4" s="899"/>
      <c r="C4" s="899"/>
      <c r="D4" s="899"/>
      <c r="E4" s="39"/>
      <c r="F4" s="39"/>
      <c r="G4" s="39"/>
      <c r="H4" s="39"/>
      <c r="I4" s="39"/>
      <c r="J4" s="42"/>
      <c r="K4" s="42"/>
      <c r="L4" s="65" t="s">
        <v>96</v>
      </c>
      <c r="M4" s="352"/>
      <c r="N4" s="352"/>
    </row>
    <row r="5" spans="1:14" ht="24" customHeight="1">
      <c r="A5" s="120"/>
      <c r="B5" s="899"/>
      <c r="C5" s="899"/>
      <c r="D5" s="899"/>
      <c r="E5" s="354"/>
      <c r="F5" s="901"/>
      <c r="G5" s="901" t="s">
        <v>22</v>
      </c>
      <c r="H5" s="901"/>
      <c r="I5" s="109"/>
      <c r="J5" s="902"/>
      <c r="K5" s="902" t="s">
        <v>29</v>
      </c>
      <c r="L5" s="902"/>
      <c r="M5" s="352"/>
      <c r="N5" s="352"/>
    </row>
    <row r="6" spans="1:14" ht="24" customHeight="1">
      <c r="A6" s="120"/>
      <c r="B6" s="899"/>
      <c r="C6" s="899"/>
      <c r="D6" s="899"/>
      <c r="E6" s="136"/>
      <c r="F6" s="136" t="s">
        <v>345</v>
      </c>
      <c r="G6" s="4"/>
      <c r="H6" s="136" t="s">
        <v>245</v>
      </c>
      <c r="I6" s="111"/>
      <c r="J6" s="136" t="str">
        <f>+F6</f>
        <v>2018</v>
      </c>
      <c r="K6" s="4"/>
      <c r="L6" s="136" t="str">
        <f>+H6</f>
        <v>2017</v>
      </c>
      <c r="M6" s="352"/>
      <c r="N6" s="352"/>
    </row>
    <row r="7" spans="1:14" s="42" customFormat="1" ht="24" customHeight="1">
      <c r="A7" s="921" t="s">
        <v>778</v>
      </c>
      <c r="B7" s="922"/>
      <c r="C7" s="919"/>
      <c r="D7" s="919"/>
      <c r="E7" s="924"/>
      <c r="F7" s="919"/>
      <c r="G7" s="924"/>
      <c r="H7" s="924"/>
      <c r="I7" s="924"/>
      <c r="J7" s="919"/>
      <c r="K7" s="924"/>
    </row>
    <row r="8" spans="1:14" s="42" customFormat="1" ht="24" customHeight="1">
      <c r="A8" s="703" t="s">
        <v>773</v>
      </c>
      <c r="B8" s="922"/>
      <c r="C8" s="919"/>
      <c r="D8" s="919"/>
      <c r="E8" s="924">
        <v>0</v>
      </c>
      <c r="F8" s="924">
        <v>0</v>
      </c>
      <c r="G8" s="919"/>
      <c r="H8" s="924">
        <v>511712.33</v>
      </c>
      <c r="I8" s="924"/>
      <c r="J8" s="924">
        <v>0</v>
      </c>
      <c r="K8" s="919"/>
      <c r="L8" s="924">
        <v>511712.33</v>
      </c>
    </row>
    <row r="9" spans="1:14" s="42" customFormat="1" ht="24" customHeight="1">
      <c r="A9" s="703" t="s">
        <v>774</v>
      </c>
      <c r="B9" s="922"/>
      <c r="C9" s="919"/>
      <c r="D9" s="919"/>
      <c r="E9" s="924">
        <v>1012303.17</v>
      </c>
      <c r="F9" s="924">
        <v>1012303.17</v>
      </c>
      <c r="G9" s="919"/>
      <c r="H9" s="924">
        <v>198550.46</v>
      </c>
      <c r="I9" s="924"/>
      <c r="J9" s="924">
        <v>0</v>
      </c>
      <c r="K9" s="919"/>
      <c r="L9" s="924">
        <v>0</v>
      </c>
    </row>
    <row r="10" spans="1:14" s="42" customFormat="1" ht="24" customHeight="1">
      <c r="A10" s="703" t="s">
        <v>775</v>
      </c>
      <c r="B10" s="922"/>
      <c r="C10" s="919"/>
      <c r="D10" s="919"/>
      <c r="E10" s="924">
        <v>0</v>
      </c>
      <c r="F10" s="924">
        <v>0</v>
      </c>
      <c r="G10" s="919"/>
      <c r="H10" s="924">
        <v>0</v>
      </c>
      <c r="I10" s="924"/>
      <c r="J10" s="924">
        <v>9400109.5899999999</v>
      </c>
      <c r="K10" s="919"/>
      <c r="L10" s="924">
        <v>197260.27</v>
      </c>
    </row>
    <row r="11" spans="1:14" s="42" customFormat="1" ht="24" customHeight="1">
      <c r="A11" s="703" t="s">
        <v>776</v>
      </c>
      <c r="B11" s="922"/>
      <c r="C11" s="919"/>
      <c r="D11" s="919"/>
      <c r="E11" s="927"/>
      <c r="F11" s="924">
        <v>0</v>
      </c>
      <c r="G11" s="919"/>
      <c r="H11" s="924">
        <v>0</v>
      </c>
      <c r="I11" s="924"/>
      <c r="J11" s="924">
        <v>0</v>
      </c>
      <c r="K11" s="919"/>
      <c r="L11" s="924">
        <v>106175.62</v>
      </c>
    </row>
    <row r="12" spans="1:14" s="42" customFormat="1" ht="24" customHeight="1">
      <c r="A12" s="703" t="s">
        <v>1002</v>
      </c>
      <c r="B12" s="922"/>
      <c r="C12" s="919"/>
      <c r="D12" s="919"/>
      <c r="E12" s="927"/>
      <c r="F12" s="924"/>
      <c r="G12" s="919"/>
      <c r="H12" s="924"/>
      <c r="I12" s="924"/>
      <c r="J12" s="924"/>
      <c r="K12" s="919"/>
      <c r="L12" s="924"/>
    </row>
    <row r="13" spans="1:14" s="42" customFormat="1" ht="24" customHeight="1">
      <c r="A13" s="99" t="s">
        <v>1003</v>
      </c>
      <c r="B13" s="922"/>
      <c r="C13" s="919"/>
      <c r="D13" s="919"/>
      <c r="E13" s="927"/>
      <c r="F13" s="924">
        <v>201163.77</v>
      </c>
      <c r="G13" s="919"/>
      <c r="H13" s="924">
        <v>0</v>
      </c>
      <c r="I13" s="924"/>
      <c r="J13" s="924">
        <v>201163.77</v>
      </c>
      <c r="K13" s="919"/>
      <c r="L13" s="924">
        <v>0</v>
      </c>
    </row>
    <row r="14" spans="1:14" s="42" customFormat="1" ht="24" customHeight="1">
      <c r="A14" s="357" t="s">
        <v>645</v>
      </c>
      <c r="B14" s="926"/>
      <c r="C14" s="919"/>
      <c r="D14" s="919"/>
      <c r="E14" s="927"/>
      <c r="F14" s="925">
        <f>SUM(F8:F13)</f>
        <v>1213466.94</v>
      </c>
      <c r="G14" s="919"/>
      <c r="H14" s="925">
        <f>SUM(H8:H13)</f>
        <v>710262.79</v>
      </c>
      <c r="I14" s="924"/>
      <c r="J14" s="925">
        <f>SUM(J8:J13)</f>
        <v>9601273.3599999994</v>
      </c>
      <c r="K14" s="919"/>
      <c r="L14" s="925">
        <f>SUM(L8:L13)</f>
        <v>815148.22</v>
      </c>
    </row>
    <row r="15" spans="1:14" ht="24" customHeight="1">
      <c r="A15" s="863" t="s">
        <v>526</v>
      </c>
      <c r="C15" s="361"/>
      <c r="D15" s="93"/>
      <c r="E15" s="251"/>
      <c r="F15" s="251"/>
      <c r="G15" s="93"/>
      <c r="H15" s="97"/>
      <c r="I15" s="97"/>
      <c r="J15" s="96"/>
      <c r="K15" s="97"/>
      <c r="M15" s="912"/>
      <c r="N15" s="119"/>
    </row>
    <row r="16" spans="1:14" ht="24" customHeight="1">
      <c r="A16" s="357" t="s">
        <v>355</v>
      </c>
      <c r="C16" s="361"/>
      <c r="D16" s="93"/>
      <c r="E16" s="270">
        <v>0</v>
      </c>
      <c r="F16" s="270">
        <v>0</v>
      </c>
      <c r="G16" s="863"/>
      <c r="H16" s="270">
        <v>0</v>
      </c>
      <c r="I16" s="270"/>
      <c r="J16" s="270">
        <v>1227453.6299999999</v>
      </c>
      <c r="K16" s="863"/>
      <c r="L16" s="270">
        <v>0</v>
      </c>
      <c r="M16" s="912"/>
      <c r="N16" s="352"/>
    </row>
    <row r="17" spans="1:14" ht="24" customHeight="1">
      <c r="A17" s="357" t="s">
        <v>328</v>
      </c>
      <c r="C17" s="361"/>
      <c r="D17" s="93"/>
      <c r="E17" s="861">
        <v>23238331.800000001</v>
      </c>
      <c r="F17" s="270">
        <v>23238331.800000001</v>
      </c>
      <c r="G17" s="863"/>
      <c r="H17" s="270">
        <v>0</v>
      </c>
      <c r="I17" s="270"/>
      <c r="J17" s="270">
        <v>23238331.800000001</v>
      </c>
      <c r="K17" s="863"/>
      <c r="L17" s="270">
        <v>0</v>
      </c>
      <c r="M17" s="912"/>
      <c r="N17" s="352"/>
    </row>
    <row r="18" spans="1:14" ht="24" customHeight="1">
      <c r="A18" s="357" t="s">
        <v>645</v>
      </c>
      <c r="C18" s="361"/>
      <c r="D18" s="93"/>
      <c r="E18" s="251">
        <f>SUM(E16:E17)</f>
        <v>23238331.800000001</v>
      </c>
      <c r="F18" s="657">
        <f>SUM(F16:F17)</f>
        <v>23238331.800000001</v>
      </c>
      <c r="G18" s="251"/>
      <c r="H18" s="657">
        <f>SUM(H16:H17)</f>
        <v>0</v>
      </c>
      <c r="I18" s="97"/>
      <c r="J18" s="657">
        <f>SUM(J16:J17)</f>
        <v>24465785.43</v>
      </c>
      <c r="K18" s="96"/>
      <c r="L18" s="657">
        <f>SUM(L16:L17)</f>
        <v>0</v>
      </c>
      <c r="M18" s="912"/>
      <c r="N18" s="352"/>
    </row>
    <row r="19" spans="1:14" ht="24" customHeight="1">
      <c r="A19" s="257" t="s">
        <v>384</v>
      </c>
      <c r="B19" s="119"/>
      <c r="C19" s="356"/>
      <c r="D19" s="94"/>
      <c r="E19" s="270"/>
      <c r="F19" s="270"/>
      <c r="G19" s="863"/>
      <c r="H19" s="270"/>
      <c r="I19" s="270"/>
      <c r="J19" s="270"/>
      <c r="K19" s="863"/>
      <c r="L19" s="270"/>
      <c r="M19" s="912"/>
      <c r="N19" s="352"/>
    </row>
    <row r="20" spans="1:14" ht="24" customHeight="1">
      <c r="A20" s="357" t="s">
        <v>355</v>
      </c>
      <c r="B20" s="358"/>
      <c r="C20" s="359"/>
      <c r="D20" s="94"/>
      <c r="E20" s="270">
        <v>0</v>
      </c>
      <c r="F20" s="270">
        <v>0</v>
      </c>
      <c r="G20" s="863"/>
      <c r="H20" s="270">
        <v>0</v>
      </c>
      <c r="I20" s="270"/>
      <c r="J20" s="270">
        <v>7675.48</v>
      </c>
      <c r="K20" s="863"/>
      <c r="L20" s="270">
        <v>113500</v>
      </c>
      <c r="M20" s="912"/>
      <c r="N20" s="352"/>
    </row>
    <row r="21" spans="1:14" ht="24" customHeight="1">
      <c r="A21" s="257" t="s">
        <v>646</v>
      </c>
      <c r="B21" s="358"/>
      <c r="C21" s="359"/>
      <c r="D21" s="94"/>
      <c r="E21" s="270"/>
      <c r="F21" s="270"/>
      <c r="G21" s="863"/>
      <c r="H21" s="270"/>
      <c r="I21" s="270"/>
      <c r="J21" s="270"/>
      <c r="K21" s="863"/>
      <c r="L21" s="270"/>
      <c r="M21" s="912"/>
      <c r="N21" s="352"/>
    </row>
    <row r="22" spans="1:14" ht="24" customHeight="1">
      <c r="A22" s="357" t="s">
        <v>355</v>
      </c>
      <c r="B22" s="358"/>
      <c r="C22" s="359"/>
      <c r="D22" s="94"/>
      <c r="E22" s="270">
        <v>1807098.72</v>
      </c>
      <c r="F22" s="270">
        <v>1807098.72</v>
      </c>
      <c r="G22" s="863"/>
      <c r="H22" s="270">
        <v>0</v>
      </c>
      <c r="I22" s="270"/>
      <c r="J22" s="270">
        <v>1807098.72</v>
      </c>
      <c r="K22" s="863"/>
      <c r="L22" s="270">
        <v>0</v>
      </c>
      <c r="M22" s="912"/>
      <c r="N22" s="352"/>
    </row>
    <row r="23" spans="1:14" ht="24" customHeight="1">
      <c r="A23" s="361" t="s">
        <v>48</v>
      </c>
      <c r="B23" s="361"/>
      <c r="C23" s="361"/>
      <c r="D23" s="362"/>
      <c r="E23" s="362"/>
      <c r="F23" s="362"/>
      <c r="G23" s="54"/>
      <c r="H23" s="362"/>
      <c r="I23" s="50"/>
      <c r="J23" s="94"/>
      <c r="K23" s="53"/>
      <c r="L23" s="50"/>
      <c r="M23" s="912"/>
      <c r="N23" s="352"/>
    </row>
    <row r="24" spans="1:14" ht="24" customHeight="1">
      <c r="A24" s="357" t="s">
        <v>71</v>
      </c>
      <c r="C24" s="361"/>
      <c r="D24" s="93"/>
      <c r="E24" s="863">
        <v>0</v>
      </c>
      <c r="F24" s="863">
        <v>0</v>
      </c>
      <c r="G24" s="864"/>
      <c r="H24" s="863">
        <v>0</v>
      </c>
      <c r="I24" s="270"/>
      <c r="J24" s="270">
        <v>2175245.84</v>
      </c>
      <c r="K24" s="863"/>
      <c r="L24" s="270">
        <v>10552953.869999999</v>
      </c>
      <c r="M24" s="912"/>
      <c r="N24" s="352"/>
    </row>
    <row r="25" spans="1:14" ht="24" customHeight="1">
      <c r="A25" s="361" t="s">
        <v>847</v>
      </c>
      <c r="B25" s="353"/>
      <c r="D25" s="361"/>
      <c r="E25" s="93"/>
      <c r="F25" s="93"/>
      <c r="G25" s="251"/>
      <c r="H25" s="93"/>
      <c r="I25" s="97"/>
      <c r="J25" s="97"/>
      <c r="K25" s="96"/>
      <c r="L25" s="97"/>
      <c r="M25" s="352"/>
      <c r="N25" s="352"/>
    </row>
    <row r="26" spans="1:14" ht="24" customHeight="1">
      <c r="A26" s="357" t="s">
        <v>71</v>
      </c>
      <c r="B26" s="702"/>
      <c r="C26" s="401"/>
      <c r="D26" s="700"/>
      <c r="E26" s="919"/>
      <c r="F26" s="924">
        <v>0</v>
      </c>
      <c r="G26" s="919"/>
      <c r="H26" s="924">
        <v>0</v>
      </c>
      <c r="I26" s="924"/>
      <c r="J26" s="924">
        <v>9210001.9499999993</v>
      </c>
      <c r="K26" s="919"/>
      <c r="L26" s="924">
        <v>9653721.4000000004</v>
      </c>
      <c r="M26" s="352"/>
      <c r="N26" s="352"/>
    </row>
    <row r="27" spans="1:14" ht="24" customHeight="1">
      <c r="A27" s="701" t="s">
        <v>848</v>
      </c>
      <c r="B27" s="353"/>
      <c r="C27" s="701"/>
      <c r="D27" s="701"/>
      <c r="E27" s="701"/>
      <c r="F27" s="701"/>
      <c r="G27" s="701"/>
      <c r="H27" s="701"/>
      <c r="I27" s="701"/>
      <c r="J27" s="701"/>
      <c r="K27" s="701"/>
      <c r="L27" s="701"/>
      <c r="M27" s="352"/>
      <c r="N27" s="352"/>
    </row>
    <row r="28" spans="1:14" ht="24" customHeight="1">
      <c r="A28" s="357" t="s">
        <v>328</v>
      </c>
      <c r="B28" s="702"/>
      <c r="C28" s="701"/>
      <c r="D28" s="701"/>
      <c r="E28" s="701"/>
      <c r="F28" s="924">
        <v>14231075.460000001</v>
      </c>
      <c r="G28" s="919"/>
      <c r="H28" s="924">
        <v>0</v>
      </c>
      <c r="I28" s="924"/>
      <c r="J28" s="924">
        <v>14231075.460000001</v>
      </c>
      <c r="K28" s="919"/>
      <c r="L28" s="924">
        <v>0</v>
      </c>
      <c r="M28" s="352"/>
      <c r="N28" s="352"/>
    </row>
    <row r="29" spans="1:14" ht="24" customHeight="1">
      <c r="A29" s="58" t="s">
        <v>849</v>
      </c>
      <c r="B29" s="353"/>
      <c r="C29" s="58"/>
      <c r="D29" s="58"/>
      <c r="E29" s="58"/>
      <c r="F29" s="58"/>
      <c r="G29" s="58"/>
      <c r="H29" s="58"/>
      <c r="I29" s="58"/>
      <c r="J29" s="58"/>
      <c r="K29" s="58"/>
      <c r="L29" s="58"/>
      <c r="M29" s="352"/>
      <c r="N29" s="352"/>
    </row>
    <row r="30" spans="1:14" ht="24" customHeight="1">
      <c r="A30" s="357" t="s">
        <v>71</v>
      </c>
      <c r="B30" s="702"/>
      <c r="C30" s="701"/>
      <c r="D30" s="701"/>
      <c r="E30" s="701"/>
      <c r="F30" s="919">
        <v>0</v>
      </c>
      <c r="G30" s="923"/>
      <c r="H30" s="919">
        <v>0</v>
      </c>
      <c r="I30" s="924"/>
      <c r="J30" s="924">
        <v>49534.559999999998</v>
      </c>
      <c r="K30" s="919"/>
      <c r="L30" s="924">
        <v>0</v>
      </c>
      <c r="M30" s="352"/>
      <c r="N30" s="352"/>
    </row>
    <row r="31" spans="1:14" ht="24" customHeight="1">
      <c r="A31" s="357"/>
      <c r="B31" s="702"/>
      <c r="C31" s="701"/>
      <c r="D31" s="701"/>
      <c r="E31" s="701"/>
      <c r="F31" s="919"/>
      <c r="G31" s="923"/>
      <c r="H31" s="919"/>
      <c r="I31" s="924"/>
      <c r="J31" s="924"/>
      <c r="K31" s="919"/>
      <c r="L31" s="924"/>
      <c r="M31" s="352"/>
      <c r="N31" s="352"/>
    </row>
    <row r="32" spans="1:14" ht="24" customHeight="1">
      <c r="A32" s="357"/>
      <c r="B32" s="702"/>
      <c r="C32" s="701"/>
      <c r="D32" s="701"/>
      <c r="E32" s="701"/>
      <c r="F32" s="919"/>
      <c r="G32" s="923"/>
      <c r="H32" s="919"/>
      <c r="I32" s="924"/>
      <c r="J32" s="924"/>
      <c r="K32" s="919"/>
      <c r="L32" s="924"/>
      <c r="M32" s="352"/>
      <c r="N32" s="352"/>
    </row>
    <row r="33" spans="1:14" ht="24" customHeight="1">
      <c r="A33" s="357"/>
      <c r="B33" s="702"/>
      <c r="C33" s="701"/>
      <c r="D33" s="701"/>
      <c r="E33" s="701"/>
      <c r="F33" s="919"/>
      <c r="G33" s="923"/>
      <c r="H33" s="919"/>
      <c r="I33" s="924"/>
      <c r="J33" s="924"/>
      <c r="K33" s="919"/>
      <c r="L33" s="924"/>
      <c r="M33" s="352"/>
      <c r="N33" s="352"/>
    </row>
    <row r="34" spans="1:14" ht="24" customHeight="1">
      <c r="A34" s="357"/>
      <c r="B34" s="702"/>
      <c r="C34" s="701"/>
      <c r="D34" s="701"/>
      <c r="E34" s="701"/>
      <c r="F34" s="919"/>
      <c r="G34" s="923"/>
      <c r="H34" s="919"/>
      <c r="I34" s="924"/>
      <c r="J34" s="924"/>
      <c r="K34" s="919"/>
      <c r="L34" s="924"/>
      <c r="M34" s="352"/>
      <c r="N34" s="352"/>
    </row>
    <row r="35" spans="1:14" ht="24" customHeight="1">
      <c r="B35" s="32"/>
      <c r="D35" s="32" t="s">
        <v>105</v>
      </c>
    </row>
    <row r="36" spans="1:14" ht="24" customHeight="1">
      <c r="B36" s="394"/>
      <c r="D36" s="32" t="s">
        <v>221</v>
      </c>
    </row>
    <row r="37" spans="1:14" ht="24" customHeight="1">
      <c r="A37" s="931" t="s">
        <v>277</v>
      </c>
      <c r="B37" s="931"/>
      <c r="C37" s="931"/>
      <c r="D37" s="931"/>
      <c r="E37" s="931"/>
      <c r="F37" s="931"/>
      <c r="G37" s="931"/>
      <c r="H37" s="931"/>
      <c r="I37" s="931"/>
      <c r="J37" s="931"/>
      <c r="K37" s="931"/>
      <c r="L37" s="931"/>
      <c r="M37" s="352"/>
      <c r="N37" s="352"/>
    </row>
    <row r="38" spans="1:14" ht="9.75" customHeight="1">
      <c r="A38" s="120"/>
      <c r="B38" s="119"/>
      <c r="C38" s="119"/>
      <c r="D38" s="119"/>
      <c r="E38" s="119"/>
      <c r="F38" s="119"/>
      <c r="G38" s="119"/>
      <c r="H38" s="119"/>
      <c r="I38" s="119"/>
      <c r="J38" s="119"/>
      <c r="K38" s="119"/>
      <c r="L38" s="119"/>
    </row>
    <row r="39" spans="1:14" ht="21" customHeight="1">
      <c r="A39" s="120" t="s">
        <v>313</v>
      </c>
      <c r="B39" s="119"/>
      <c r="C39" s="119"/>
      <c r="D39" s="119"/>
      <c r="E39" s="119"/>
      <c r="F39" s="119"/>
      <c r="G39" s="119"/>
      <c r="H39" s="119"/>
      <c r="I39" s="119"/>
      <c r="J39" s="119"/>
      <c r="K39" s="119"/>
      <c r="L39" s="119"/>
    </row>
    <row r="40" spans="1:14" ht="21" customHeight="1">
      <c r="A40" s="40" t="s">
        <v>679</v>
      </c>
      <c r="B40" s="119"/>
      <c r="C40" s="119"/>
      <c r="D40" s="119"/>
      <c r="E40" s="119"/>
      <c r="F40" s="119"/>
      <c r="G40" s="119"/>
      <c r="H40" s="119"/>
      <c r="I40" s="119"/>
      <c r="J40" s="119"/>
      <c r="K40" s="119"/>
      <c r="L40" s="119"/>
    </row>
    <row r="41" spans="1:14" ht="21" customHeight="1">
      <c r="A41" s="912"/>
      <c r="B41" s="45"/>
      <c r="C41" s="912"/>
      <c r="D41" s="912"/>
      <c r="E41" s="45"/>
      <c r="F41" s="39"/>
      <c r="G41" s="39"/>
      <c r="H41" s="912"/>
      <c r="I41" s="49"/>
      <c r="J41" s="49"/>
      <c r="K41" s="49"/>
      <c r="L41" s="73" t="s">
        <v>128</v>
      </c>
    </row>
    <row r="42" spans="1:14" ht="21" customHeight="1">
      <c r="A42" s="912"/>
      <c r="B42" s="45"/>
      <c r="C42" s="912"/>
      <c r="D42" s="912"/>
      <c r="E42" s="912"/>
      <c r="F42" s="67"/>
      <c r="G42" s="67"/>
      <c r="H42" s="67"/>
      <c r="I42" s="242" t="s">
        <v>22</v>
      </c>
      <c r="J42" s="67"/>
      <c r="K42" s="67"/>
      <c r="L42" s="67"/>
    </row>
    <row r="43" spans="1:14" ht="21" customHeight="1">
      <c r="A43" s="912"/>
      <c r="B43" s="45"/>
      <c r="C43" s="912"/>
      <c r="D43" s="912"/>
      <c r="E43" s="912"/>
      <c r="F43" s="411" t="s">
        <v>344</v>
      </c>
      <c r="G43" s="39"/>
      <c r="H43" s="243" t="s">
        <v>16</v>
      </c>
      <c r="I43" s="49"/>
      <c r="J43" s="244" t="s">
        <v>17</v>
      </c>
      <c r="K43" s="39"/>
      <c r="L43" s="411" t="s">
        <v>612</v>
      </c>
    </row>
    <row r="44" spans="1:14" ht="21" customHeight="1">
      <c r="A44" s="412" t="s">
        <v>680</v>
      </c>
      <c r="B44" s="413"/>
      <c r="C44" s="412"/>
      <c r="D44" s="412"/>
      <c r="E44" s="414"/>
      <c r="F44" s="415"/>
      <c r="G44" s="415"/>
      <c r="H44" s="416"/>
      <c r="I44" s="417"/>
      <c r="J44" s="98"/>
      <c r="K44" s="418"/>
      <c r="L44" s="98"/>
    </row>
    <row r="45" spans="1:14" ht="21" customHeight="1">
      <c r="A45" s="353"/>
      <c r="B45" s="703" t="s">
        <v>409</v>
      </c>
      <c r="C45" s="412"/>
      <c r="D45" s="412"/>
      <c r="E45" s="98"/>
      <c r="F45" s="98">
        <v>100000000</v>
      </c>
      <c r="G45" s="95"/>
      <c r="H45" s="270">
        <v>0</v>
      </c>
      <c r="I45" s="270"/>
      <c r="J45" s="270">
        <v>0</v>
      </c>
      <c r="K45" s="96"/>
      <c r="L45" s="93">
        <f>SUM(F45:J45)</f>
        <v>100000000</v>
      </c>
    </row>
    <row r="46" spans="1:14" ht="21" customHeight="1">
      <c r="A46" s="353"/>
      <c r="B46" s="703" t="s">
        <v>328</v>
      </c>
      <c r="C46" s="412"/>
      <c r="D46" s="412"/>
      <c r="E46" s="93"/>
      <c r="F46" s="93">
        <v>14350220</v>
      </c>
      <c r="G46" s="98"/>
      <c r="H46" s="270">
        <v>40000000</v>
      </c>
      <c r="I46" s="270"/>
      <c r="J46" s="270">
        <v>0</v>
      </c>
      <c r="K46" s="96"/>
      <c r="L46" s="94">
        <f>SUM(F46:J46)</f>
        <v>54350220</v>
      </c>
    </row>
    <row r="47" spans="1:14" ht="21" customHeight="1">
      <c r="A47" s="357"/>
      <c r="B47" s="704" t="s">
        <v>3</v>
      </c>
      <c r="C47" s="412"/>
      <c r="D47" s="412"/>
      <c r="E47" s="93"/>
      <c r="F47" s="562">
        <f>SUM(F45:F46)</f>
        <v>114350220</v>
      </c>
      <c r="G47" s="93"/>
      <c r="H47" s="562">
        <f>SUM(H45:H46)</f>
        <v>40000000</v>
      </c>
      <c r="I47" s="89"/>
      <c r="J47" s="562">
        <f>SUM(J45:J46)</f>
        <v>0</v>
      </c>
      <c r="K47" s="862"/>
      <c r="L47" s="562">
        <f>SUM(L45:L46)</f>
        <v>154350220</v>
      </c>
    </row>
    <row r="48" spans="1:14" ht="21" customHeight="1">
      <c r="A48" s="412" t="s">
        <v>1004</v>
      </c>
      <c r="B48" s="413"/>
      <c r="C48" s="412"/>
      <c r="D48" s="412"/>
      <c r="E48" s="414"/>
      <c r="F48" s="415"/>
      <c r="G48" s="415"/>
      <c r="H48" s="416"/>
      <c r="I48" s="417"/>
      <c r="J48" s="98"/>
      <c r="K48" s="418"/>
      <c r="L48" s="98"/>
    </row>
    <row r="49" spans="1:12" ht="21" customHeight="1">
      <c r="A49" s="412"/>
      <c r="B49" s="703" t="s">
        <v>998</v>
      </c>
      <c r="C49" s="412"/>
      <c r="D49" s="412"/>
      <c r="E49" s="414"/>
      <c r="F49" s="923"/>
      <c r="G49" s="919"/>
      <c r="H49" s="923"/>
      <c r="I49" s="924"/>
      <c r="J49" s="923"/>
      <c r="K49" s="919"/>
      <c r="L49" s="923"/>
    </row>
    <row r="50" spans="1:12" ht="21" customHeight="1">
      <c r="A50" s="412"/>
      <c r="B50" s="99" t="s">
        <v>1005</v>
      </c>
      <c r="C50" s="412"/>
      <c r="D50" s="412"/>
      <c r="E50" s="414"/>
      <c r="F50" s="923">
        <v>0</v>
      </c>
      <c r="G50" s="919"/>
      <c r="H50" s="923">
        <v>64407698.619999997</v>
      </c>
      <c r="I50" s="924"/>
      <c r="J50" s="923">
        <v>0</v>
      </c>
      <c r="K50" s="919"/>
      <c r="L50" s="923">
        <v>64407698.619999997</v>
      </c>
    </row>
    <row r="51" spans="1:12" ht="21" customHeight="1">
      <c r="A51" s="412" t="s">
        <v>681</v>
      </c>
      <c r="B51" s="236"/>
      <c r="C51" s="236"/>
      <c r="D51" s="236"/>
      <c r="E51" s="236"/>
      <c r="F51" s="236"/>
      <c r="G51" s="236"/>
      <c r="H51" s="911"/>
      <c r="I51" s="911"/>
      <c r="J51" s="911"/>
      <c r="K51" s="236"/>
      <c r="L51" s="236"/>
    </row>
    <row r="52" spans="1:12" ht="21" customHeight="1">
      <c r="A52" s="353"/>
      <c r="B52" s="703" t="s">
        <v>409</v>
      </c>
      <c r="C52" s="412"/>
      <c r="D52" s="236"/>
      <c r="E52" s="236"/>
      <c r="F52" s="94">
        <v>511712.33</v>
      </c>
      <c r="G52" s="236"/>
      <c r="H52" s="270">
        <v>6025000.0099999998</v>
      </c>
      <c r="I52" s="270"/>
      <c r="J52" s="271">
        <v>-6536712.3399999999</v>
      </c>
      <c r="K52" s="236"/>
      <c r="L52" s="251">
        <f>SUM(F52:J52)</f>
        <v>0</v>
      </c>
    </row>
    <row r="53" spans="1:12" ht="21" customHeight="1">
      <c r="A53" s="353"/>
      <c r="B53" s="703" t="s">
        <v>328</v>
      </c>
      <c r="C53" s="412"/>
      <c r="D53" s="236"/>
      <c r="E53" s="236"/>
      <c r="F53" s="94">
        <v>198550.46</v>
      </c>
      <c r="G53" s="236"/>
      <c r="H53" s="270">
        <v>813752.71</v>
      </c>
      <c r="I53" s="270"/>
      <c r="J53" s="270">
        <v>0</v>
      </c>
      <c r="K53" s="236"/>
      <c r="L53" s="251">
        <f>SUM(F53:J53)</f>
        <v>1012303.1699999999</v>
      </c>
    </row>
    <row r="54" spans="1:12" ht="21" customHeight="1">
      <c r="A54" s="353"/>
      <c r="B54" s="703" t="s">
        <v>998</v>
      </c>
      <c r="C54" s="412"/>
      <c r="D54" s="236"/>
      <c r="E54" s="236"/>
      <c r="F54" s="94"/>
      <c r="G54" s="236"/>
      <c r="H54" s="270"/>
      <c r="I54" s="270"/>
      <c r="J54" s="270"/>
      <c r="K54" s="236"/>
      <c r="L54" s="251"/>
    </row>
    <row r="55" spans="1:12" ht="21" customHeight="1">
      <c r="A55" s="353"/>
      <c r="B55" s="99" t="s">
        <v>1005</v>
      </c>
      <c r="C55" s="412"/>
      <c r="D55" s="236"/>
      <c r="E55" s="236"/>
      <c r="F55" s="924">
        <v>0</v>
      </c>
      <c r="G55" s="919"/>
      <c r="H55" s="924">
        <v>201163.77</v>
      </c>
      <c r="I55" s="924"/>
      <c r="J55" s="924">
        <v>0</v>
      </c>
      <c r="K55" s="919"/>
      <c r="L55" s="924">
        <v>201163.77</v>
      </c>
    </row>
    <row r="56" spans="1:12" ht="21" customHeight="1">
      <c r="A56" s="236"/>
      <c r="B56" s="704" t="s">
        <v>3</v>
      </c>
      <c r="C56" s="236"/>
      <c r="D56" s="236"/>
      <c r="E56" s="236"/>
      <c r="F56" s="562">
        <f>SUM(F52:F55)</f>
        <v>710262.79</v>
      </c>
      <c r="G56" s="93"/>
      <c r="H56" s="562">
        <f>SUM(H52:H55)</f>
        <v>7039916.4899999993</v>
      </c>
      <c r="I56" s="89"/>
      <c r="J56" s="562">
        <f>SUM(J52:J55)</f>
        <v>-6536712.3399999999</v>
      </c>
      <c r="K56" s="862"/>
      <c r="L56" s="562">
        <f>SUM(L52:L55)</f>
        <v>1213466.94</v>
      </c>
    </row>
    <row r="57" spans="1:12" ht="6" customHeight="1"/>
    <row r="58" spans="1:12" ht="21" customHeight="1">
      <c r="A58" s="912"/>
      <c r="B58" s="45"/>
      <c r="C58" s="912"/>
      <c r="D58" s="912"/>
      <c r="E58" s="45"/>
      <c r="F58" s="39"/>
      <c r="G58" s="39"/>
      <c r="H58" s="912"/>
      <c r="I58" s="49"/>
      <c r="J58" s="49"/>
      <c r="K58" s="49"/>
      <c r="L58" s="73" t="s">
        <v>128</v>
      </c>
    </row>
    <row r="59" spans="1:12" ht="21" customHeight="1">
      <c r="A59" s="912"/>
      <c r="B59" s="45"/>
      <c r="C59" s="912"/>
      <c r="D59" s="912"/>
      <c r="E59" s="912"/>
      <c r="F59" s="67"/>
      <c r="G59" s="67"/>
      <c r="H59" s="67"/>
      <c r="I59" s="242" t="s">
        <v>29</v>
      </c>
      <c r="J59" s="67"/>
      <c r="K59" s="67"/>
      <c r="L59" s="67"/>
    </row>
    <row r="60" spans="1:12" ht="21" customHeight="1">
      <c r="A60" s="912"/>
      <c r="B60" s="45"/>
      <c r="C60" s="912"/>
      <c r="D60" s="912"/>
      <c r="E60" s="912"/>
      <c r="F60" s="411">
        <f>+F64</f>
        <v>19772500</v>
      </c>
      <c r="G60" s="39"/>
      <c r="H60" s="243" t="s">
        <v>16</v>
      </c>
      <c r="I60" s="49"/>
      <c r="J60" s="244" t="s">
        <v>17</v>
      </c>
      <c r="K60" s="39"/>
      <c r="L60" s="411">
        <f>+L64</f>
        <v>0</v>
      </c>
    </row>
    <row r="61" spans="1:12" ht="21" customHeight="1">
      <c r="A61" s="412" t="s">
        <v>680</v>
      </c>
      <c r="B61" s="413"/>
      <c r="C61" s="412"/>
      <c r="D61" s="412"/>
      <c r="E61" s="414"/>
      <c r="F61" s="415"/>
      <c r="G61" s="415"/>
      <c r="H61" s="416"/>
      <c r="I61" s="417"/>
      <c r="J61" s="98"/>
      <c r="K61" s="418"/>
      <c r="L61" s="98"/>
    </row>
    <row r="62" spans="1:12" ht="21" customHeight="1">
      <c r="A62" s="353"/>
      <c r="B62" s="703" t="s">
        <v>409</v>
      </c>
      <c r="C62" s="412"/>
      <c r="D62" s="412"/>
      <c r="E62" s="98"/>
      <c r="F62" s="98">
        <v>100000000</v>
      </c>
      <c r="G62" s="95"/>
      <c r="H62" s="270">
        <v>0</v>
      </c>
      <c r="I62" s="270"/>
      <c r="J62" s="270">
        <v>0</v>
      </c>
      <c r="K62" s="96"/>
      <c r="L62" s="93">
        <f>SUM(F62:J62)</f>
        <v>100000000</v>
      </c>
    </row>
    <row r="63" spans="1:12" ht="21" customHeight="1">
      <c r="A63" s="353"/>
      <c r="B63" s="703" t="s">
        <v>353</v>
      </c>
      <c r="C63" s="412"/>
      <c r="D63" s="412"/>
      <c r="E63" s="98"/>
      <c r="F63" s="98">
        <v>0</v>
      </c>
      <c r="G63" s="95"/>
      <c r="H63" s="270">
        <v>1093000000</v>
      </c>
      <c r="I63" s="270"/>
      <c r="J63" s="271">
        <v>-200000000</v>
      </c>
      <c r="K63" s="96"/>
      <c r="L63" s="93">
        <f>SUM(F63:J63)</f>
        <v>893000000</v>
      </c>
    </row>
    <row r="64" spans="1:12" ht="21" customHeight="1">
      <c r="A64" s="353"/>
      <c r="B64" s="703" t="s">
        <v>355</v>
      </c>
      <c r="C64" s="412"/>
      <c r="D64" s="412"/>
      <c r="E64" s="93"/>
      <c r="F64" s="93">
        <v>19772500</v>
      </c>
      <c r="G64" s="98"/>
      <c r="H64" s="270">
        <v>0</v>
      </c>
      <c r="I64" s="270"/>
      <c r="J64" s="271">
        <v>-19772500</v>
      </c>
      <c r="K64" s="96"/>
      <c r="L64" s="94">
        <f>SUM(F64:J64)</f>
        <v>0</v>
      </c>
    </row>
    <row r="65" spans="1:14" ht="21" customHeight="1">
      <c r="A65" s="357"/>
      <c r="B65" s="704" t="s">
        <v>3</v>
      </c>
      <c r="C65" s="412"/>
      <c r="D65" s="412"/>
      <c r="E65" s="93"/>
      <c r="F65" s="562">
        <f>SUM(F62:F64)</f>
        <v>119772500</v>
      </c>
      <c r="G65" s="93"/>
      <c r="H65" s="562">
        <f>SUM(H62:H64)</f>
        <v>1093000000</v>
      </c>
      <c r="I65" s="89"/>
      <c r="J65" s="562">
        <f>SUM(J62:J64)</f>
        <v>-219772500</v>
      </c>
      <c r="K65" s="862"/>
      <c r="L65" s="562">
        <f>SUM(L62:L64)</f>
        <v>993000000</v>
      </c>
    </row>
    <row r="66" spans="1:14" ht="21" customHeight="1">
      <c r="A66" s="412" t="s">
        <v>1004</v>
      </c>
      <c r="B66" s="413"/>
      <c r="C66" s="412"/>
      <c r="D66" s="412"/>
      <c r="E66" s="414"/>
      <c r="F66" s="415"/>
      <c r="G66" s="415"/>
      <c r="H66" s="416"/>
      <c r="I66" s="417"/>
      <c r="J66" s="98"/>
      <c r="K66" s="418"/>
      <c r="L66" s="98"/>
    </row>
    <row r="67" spans="1:14" ht="21" customHeight="1">
      <c r="A67" s="412"/>
      <c r="B67" s="703" t="s">
        <v>998</v>
      </c>
      <c r="C67" s="412"/>
      <c r="D67" s="412"/>
      <c r="E67" s="414"/>
      <c r="F67" s="923"/>
      <c r="G67" s="919"/>
      <c r="H67" s="923"/>
      <c r="I67" s="924"/>
      <c r="J67" s="923"/>
      <c r="K67" s="919"/>
      <c r="L67" s="923"/>
    </row>
    <row r="68" spans="1:14" ht="21" customHeight="1">
      <c r="A68" s="412"/>
      <c r="B68" s="99" t="s">
        <v>1005</v>
      </c>
      <c r="C68" s="412"/>
      <c r="D68" s="412"/>
      <c r="E68" s="414"/>
      <c r="F68" s="923">
        <v>0</v>
      </c>
      <c r="G68" s="919"/>
      <c r="H68" s="923">
        <v>64407698.619999997</v>
      </c>
      <c r="I68" s="924"/>
      <c r="J68" s="923">
        <v>0</v>
      </c>
      <c r="K68" s="919"/>
      <c r="L68" s="923">
        <v>64407698.619999997</v>
      </c>
    </row>
    <row r="69" spans="1:14" ht="21" customHeight="1">
      <c r="A69" s="412" t="s">
        <v>682</v>
      </c>
      <c r="B69" s="236"/>
      <c r="C69" s="236"/>
      <c r="D69" s="236"/>
      <c r="E69" s="236"/>
      <c r="F69" s="236"/>
      <c r="G69" s="236"/>
      <c r="H69" s="236"/>
      <c r="I69" s="236"/>
      <c r="J69" s="236"/>
      <c r="K69" s="236"/>
      <c r="L69" s="236"/>
    </row>
    <row r="70" spans="1:14" ht="21" customHeight="1">
      <c r="A70" s="353"/>
      <c r="B70" s="703" t="s">
        <v>409</v>
      </c>
      <c r="C70" s="412"/>
      <c r="D70" s="236"/>
      <c r="E70" s="236"/>
      <c r="F70" s="94">
        <v>511712.33</v>
      </c>
      <c r="G70" s="236"/>
      <c r="H70" s="270">
        <v>6025000.0099999998</v>
      </c>
      <c r="I70" s="270"/>
      <c r="J70" s="271">
        <v>-6536712.3399999999</v>
      </c>
      <c r="K70" s="236"/>
      <c r="L70" s="251">
        <f>SUM(F70:J70)</f>
        <v>0</v>
      </c>
    </row>
    <row r="71" spans="1:14" ht="21" customHeight="1">
      <c r="A71" s="353"/>
      <c r="B71" s="703" t="s">
        <v>353</v>
      </c>
      <c r="C71" s="412"/>
      <c r="D71" s="236"/>
      <c r="E71" s="236"/>
      <c r="F71" s="94">
        <v>197260.27</v>
      </c>
      <c r="G71" s="236"/>
      <c r="H71" s="270">
        <v>15494136.98</v>
      </c>
      <c r="I71" s="270"/>
      <c r="J71" s="271">
        <v>-6291287.6600000001</v>
      </c>
      <c r="K71" s="236"/>
      <c r="L71" s="251">
        <f>SUM(F71:J71)</f>
        <v>9400109.5899999999</v>
      </c>
    </row>
    <row r="72" spans="1:14" ht="21" customHeight="1">
      <c r="A72" s="353"/>
      <c r="B72" s="703" t="s">
        <v>355</v>
      </c>
      <c r="C72" s="412"/>
      <c r="D72" s="236"/>
      <c r="E72" s="236"/>
      <c r="F72" s="94">
        <v>106175.62</v>
      </c>
      <c r="G72" s="236"/>
      <c r="H72" s="270">
        <v>35753.01</v>
      </c>
      <c r="I72" s="270"/>
      <c r="J72" s="271">
        <v>-141928.63</v>
      </c>
      <c r="K72" s="236"/>
      <c r="L72" s="251">
        <f>SUM(F72:J72)</f>
        <v>0</v>
      </c>
    </row>
    <row r="73" spans="1:14" ht="21" customHeight="1">
      <c r="A73" s="353"/>
      <c r="B73" s="703" t="s">
        <v>998</v>
      </c>
      <c r="C73" s="412"/>
      <c r="D73" s="236"/>
      <c r="E73" s="236"/>
      <c r="F73" s="94"/>
      <c r="G73" s="236"/>
      <c r="H73" s="270"/>
      <c r="I73" s="270"/>
      <c r="J73" s="270"/>
      <c r="K73" s="236"/>
      <c r="L73" s="251"/>
    </row>
    <row r="74" spans="1:14" ht="21" customHeight="1">
      <c r="A74" s="353"/>
      <c r="B74" s="99" t="s">
        <v>1005</v>
      </c>
      <c r="C74" s="412"/>
      <c r="D74" s="236"/>
      <c r="E74" s="236"/>
      <c r="F74" s="924">
        <v>0</v>
      </c>
      <c r="G74" s="919"/>
      <c r="H74" s="924">
        <v>201163.77</v>
      </c>
      <c r="I74" s="924"/>
      <c r="J74" s="924">
        <v>0</v>
      </c>
      <c r="K74" s="919"/>
      <c r="L74" s="924">
        <v>201163.77</v>
      </c>
    </row>
    <row r="75" spans="1:14" ht="21" customHeight="1">
      <c r="A75" s="236"/>
      <c r="B75" s="704" t="s">
        <v>3</v>
      </c>
      <c r="C75" s="236"/>
      <c r="D75" s="236"/>
      <c r="E75" s="236"/>
      <c r="F75" s="562">
        <f>SUM(F70:F74)</f>
        <v>815148.22</v>
      </c>
      <c r="G75" s="93"/>
      <c r="H75" s="562">
        <f>SUM(H70:H74)</f>
        <v>21756053.770000003</v>
      </c>
      <c r="I75" s="89"/>
      <c r="J75" s="562">
        <f>SUM(J70:J74)</f>
        <v>-12969928.630000001</v>
      </c>
      <c r="K75" s="862"/>
      <c r="L75" s="562">
        <f>SUM(L70:L74)</f>
        <v>9601273.3599999994</v>
      </c>
    </row>
    <row r="76" spans="1:14" ht="21" customHeight="1">
      <c r="A76" s="236"/>
      <c r="B76" s="704"/>
      <c r="C76" s="236"/>
      <c r="D76" s="236"/>
      <c r="E76" s="236"/>
      <c r="F76" s="395"/>
      <c r="G76" s="93"/>
      <c r="H76" s="395"/>
      <c r="I76" s="89"/>
      <c r="J76" s="395"/>
      <c r="K76" s="862"/>
      <c r="L76" s="395"/>
    </row>
    <row r="77" spans="1:14" ht="24" customHeight="1">
      <c r="B77" s="32"/>
      <c r="D77" s="32" t="s">
        <v>105</v>
      </c>
    </row>
    <row r="78" spans="1:14" ht="24" customHeight="1">
      <c r="B78" s="394"/>
      <c r="D78" s="32" t="s">
        <v>221</v>
      </c>
    </row>
    <row r="79" spans="1:14" ht="24" customHeight="1">
      <c r="A79" s="931" t="s">
        <v>281</v>
      </c>
      <c r="B79" s="931"/>
      <c r="C79" s="931"/>
      <c r="D79" s="931"/>
      <c r="E79" s="931"/>
      <c r="F79" s="931"/>
      <c r="G79" s="931"/>
      <c r="H79" s="931"/>
      <c r="I79" s="931"/>
      <c r="J79" s="931"/>
      <c r="K79" s="931"/>
      <c r="L79" s="931"/>
      <c r="M79" s="352"/>
      <c r="N79" s="352"/>
    </row>
    <row r="80" spans="1:14" ht="24" customHeight="1">
      <c r="A80" s="899"/>
      <c r="B80" s="899"/>
      <c r="C80" s="899"/>
      <c r="D80" s="899"/>
      <c r="E80" s="899"/>
      <c r="F80" s="899"/>
      <c r="G80" s="899"/>
      <c r="H80" s="899"/>
      <c r="I80" s="899"/>
      <c r="J80" s="899"/>
      <c r="K80" s="899"/>
      <c r="L80" s="899"/>
      <c r="M80" s="352"/>
      <c r="N80" s="352"/>
    </row>
    <row r="81" spans="1:14" ht="23.1" customHeight="1">
      <c r="A81" s="120" t="s">
        <v>313</v>
      </c>
      <c r="B81" s="899"/>
      <c r="C81" s="899"/>
      <c r="D81" s="899"/>
      <c r="E81" s="899"/>
      <c r="F81" s="899"/>
      <c r="G81" s="899"/>
      <c r="H81" s="899"/>
      <c r="I81" s="899"/>
      <c r="J81" s="899"/>
      <c r="K81" s="899"/>
      <c r="L81" s="899"/>
      <c r="M81" s="352"/>
      <c r="N81" s="352"/>
    </row>
    <row r="82" spans="1:14" ht="23.1" customHeight="1">
      <c r="A82" s="419"/>
      <c r="B82" s="119" t="s">
        <v>614</v>
      </c>
      <c r="C82" s="361"/>
      <c r="D82" s="361"/>
      <c r="E82" s="54"/>
      <c r="F82" s="54"/>
      <c r="G82" s="54"/>
      <c r="H82" s="54"/>
      <c r="I82" s="50"/>
      <c r="J82" s="54"/>
      <c r="K82" s="53"/>
      <c r="L82" s="54"/>
      <c r="M82" s="119"/>
    </row>
    <row r="83" spans="1:14" ht="23.1" customHeight="1">
      <c r="E83" s="39"/>
      <c r="F83" s="39"/>
      <c r="G83" s="39"/>
      <c r="H83" s="39"/>
      <c r="I83" s="39"/>
      <c r="J83" s="42"/>
      <c r="K83" s="42"/>
      <c r="L83" s="65" t="s">
        <v>96</v>
      </c>
      <c r="M83" s="119"/>
      <c r="N83" s="119"/>
    </row>
    <row r="84" spans="1:14" ht="23.1" customHeight="1">
      <c r="F84" s="901"/>
      <c r="G84" s="901" t="s">
        <v>22</v>
      </c>
      <c r="H84" s="901"/>
      <c r="I84" s="109"/>
      <c r="J84" s="902"/>
      <c r="K84" s="902" t="s">
        <v>29</v>
      </c>
      <c r="L84" s="902"/>
      <c r="M84" s="119"/>
      <c r="N84" s="119"/>
    </row>
    <row r="85" spans="1:14" ht="23.1" customHeight="1">
      <c r="A85" s="119"/>
      <c r="C85" s="119"/>
      <c r="D85" s="356"/>
      <c r="F85" s="136" t="s">
        <v>345</v>
      </c>
      <c r="G85" s="421"/>
      <c r="H85" s="136" t="s">
        <v>245</v>
      </c>
      <c r="I85" s="422"/>
      <c r="J85" s="136" t="str">
        <f>+F85</f>
        <v>2018</v>
      </c>
      <c r="K85" s="421"/>
      <c r="L85" s="136" t="str">
        <f>+H85</f>
        <v>2017</v>
      </c>
      <c r="M85" s="119"/>
      <c r="N85" s="119"/>
    </row>
    <row r="86" spans="1:14" ht="23.1" customHeight="1">
      <c r="A86" s="355" t="s">
        <v>779</v>
      </c>
      <c r="B86" s="355"/>
      <c r="C86" s="119"/>
      <c r="D86" s="356"/>
      <c r="F86" s="136"/>
      <c r="G86" s="421"/>
      <c r="H86" s="136"/>
      <c r="I86" s="422"/>
      <c r="J86" s="136"/>
      <c r="K86" s="421"/>
      <c r="L86" s="136"/>
      <c r="M86" s="119"/>
      <c r="N86" s="119"/>
    </row>
    <row r="87" spans="1:14" ht="23.1" customHeight="1">
      <c r="A87" s="353"/>
      <c r="B87" s="703" t="s">
        <v>118</v>
      </c>
      <c r="C87" s="119"/>
      <c r="D87" s="356"/>
      <c r="F87" s="916">
        <v>0</v>
      </c>
      <c r="G87" s="863"/>
      <c r="H87" s="916">
        <v>0</v>
      </c>
      <c r="I87" s="915"/>
      <c r="J87" s="915">
        <v>0</v>
      </c>
      <c r="K87" s="658"/>
      <c r="L87" s="918">
        <v>38682355.670000002</v>
      </c>
      <c r="M87" s="119"/>
      <c r="N87" s="119"/>
    </row>
    <row r="88" spans="1:14" ht="23.1" customHeight="1">
      <c r="A88" s="119" t="s">
        <v>683</v>
      </c>
      <c r="B88" s="355"/>
      <c r="C88" s="119"/>
      <c r="D88" s="356"/>
      <c r="F88" s="136"/>
      <c r="G88" s="421"/>
      <c r="H88" s="136"/>
      <c r="I88" s="422"/>
      <c r="J88" s="136"/>
      <c r="K88" s="421"/>
      <c r="L88" s="136"/>
      <c r="M88" s="119"/>
      <c r="N88" s="119"/>
    </row>
    <row r="89" spans="1:14" ht="23.1" customHeight="1">
      <c r="A89" s="353"/>
      <c r="B89" s="703" t="s">
        <v>355</v>
      </c>
      <c r="C89" s="119"/>
      <c r="D89" s="356"/>
      <c r="F89" s="916">
        <v>0</v>
      </c>
      <c r="G89" s="863"/>
      <c r="H89" s="916">
        <v>0</v>
      </c>
      <c r="I89" s="915"/>
      <c r="J89" s="915">
        <v>1227456.6299999999</v>
      </c>
      <c r="K89" s="423"/>
      <c r="L89" s="916">
        <v>0</v>
      </c>
      <c r="M89" s="119"/>
      <c r="N89" s="119"/>
    </row>
    <row r="90" spans="1:14" ht="23.1" customHeight="1">
      <c r="A90" s="353"/>
      <c r="B90" s="703" t="s">
        <v>328</v>
      </c>
      <c r="C90" s="119"/>
      <c r="D90" s="356"/>
      <c r="F90" s="916">
        <v>0</v>
      </c>
      <c r="G90" s="863"/>
      <c r="H90" s="916">
        <v>0</v>
      </c>
      <c r="I90" s="915"/>
      <c r="J90" s="915">
        <v>82542056.069999993</v>
      </c>
      <c r="K90" s="423"/>
      <c r="L90" s="916">
        <v>0</v>
      </c>
      <c r="M90" s="119"/>
      <c r="N90" s="119"/>
    </row>
    <row r="91" spans="1:14" ht="23.1" customHeight="1">
      <c r="A91" s="357"/>
      <c r="B91" s="704" t="s">
        <v>3</v>
      </c>
      <c r="C91" s="119"/>
      <c r="D91" s="356"/>
      <c r="F91" s="659">
        <f>SUM(F89:F90)</f>
        <v>0</v>
      </c>
      <c r="G91" s="863"/>
      <c r="H91" s="659">
        <f>SUM(H89:H90)</f>
        <v>0</v>
      </c>
      <c r="I91" s="915"/>
      <c r="J91" s="659">
        <f>SUM(J89:J90)</f>
        <v>83769512.699999988</v>
      </c>
      <c r="K91" s="423"/>
      <c r="L91" s="659">
        <f>SUM(L89:L90)</f>
        <v>0</v>
      </c>
      <c r="M91" s="119"/>
      <c r="N91" s="119"/>
    </row>
    <row r="92" spans="1:14" ht="23.1" customHeight="1">
      <c r="A92" s="257" t="s">
        <v>684</v>
      </c>
      <c r="B92" s="355"/>
      <c r="C92" s="119"/>
      <c r="D92" s="356"/>
      <c r="E92" s="352"/>
      <c r="F92" s="916"/>
      <c r="G92" s="863"/>
      <c r="H92" s="916"/>
      <c r="I92" s="915"/>
      <c r="J92" s="915"/>
      <c r="K92" s="424"/>
      <c r="L92" s="425"/>
      <c r="M92" s="353"/>
      <c r="N92" s="420"/>
    </row>
    <row r="93" spans="1:14" ht="23.1" customHeight="1">
      <c r="A93" s="353"/>
      <c r="B93" s="703" t="s">
        <v>118</v>
      </c>
      <c r="C93" s="119"/>
      <c r="D93" s="356"/>
      <c r="E93" s="352"/>
      <c r="F93" s="916">
        <v>0</v>
      </c>
      <c r="G93" s="863"/>
      <c r="H93" s="916">
        <v>0</v>
      </c>
      <c r="I93" s="915"/>
      <c r="J93" s="915">
        <v>0</v>
      </c>
      <c r="K93" s="424"/>
      <c r="L93" s="915">
        <v>4398580.57</v>
      </c>
      <c r="M93" s="353"/>
      <c r="N93" s="420"/>
    </row>
    <row r="94" spans="1:14" ht="23.1" customHeight="1">
      <c r="A94" s="353"/>
      <c r="B94" s="703" t="s">
        <v>353</v>
      </c>
      <c r="C94" s="119"/>
      <c r="D94" s="356"/>
      <c r="E94" s="352"/>
      <c r="F94" s="916">
        <v>0</v>
      </c>
      <c r="G94" s="863"/>
      <c r="H94" s="916">
        <v>0</v>
      </c>
      <c r="I94" s="915"/>
      <c r="J94" s="915">
        <v>15494136.98</v>
      </c>
      <c r="K94" s="424"/>
      <c r="L94" s="916">
        <v>197260.27</v>
      </c>
      <c r="M94" s="353"/>
      <c r="N94" s="420"/>
    </row>
    <row r="95" spans="1:14" ht="23.1" customHeight="1">
      <c r="A95" s="353"/>
      <c r="B95" s="703" t="s">
        <v>355</v>
      </c>
      <c r="C95" s="119"/>
      <c r="D95" s="356"/>
      <c r="E95" s="352"/>
      <c r="F95" s="916">
        <v>0</v>
      </c>
      <c r="G95" s="863"/>
      <c r="H95" s="916">
        <v>0</v>
      </c>
      <c r="I95" s="915"/>
      <c r="J95" s="915">
        <v>35753.01</v>
      </c>
      <c r="K95" s="424"/>
      <c r="L95" s="916">
        <v>106175.62</v>
      </c>
      <c r="M95" s="353"/>
      <c r="N95" s="420"/>
    </row>
    <row r="96" spans="1:14" ht="23.1" customHeight="1">
      <c r="A96" s="353"/>
      <c r="B96" s="703" t="s">
        <v>328</v>
      </c>
      <c r="C96" s="119"/>
      <c r="D96" s="356"/>
      <c r="E96" s="352"/>
      <c r="F96" s="916">
        <v>813752.71</v>
      </c>
      <c r="G96" s="863"/>
      <c r="H96" s="916">
        <v>198550.46</v>
      </c>
      <c r="I96" s="915"/>
      <c r="J96" s="915">
        <v>0</v>
      </c>
      <c r="K96" s="424"/>
      <c r="L96" s="916">
        <v>0</v>
      </c>
      <c r="M96" s="353"/>
      <c r="N96" s="420"/>
    </row>
    <row r="97" spans="1:14" ht="23.1" customHeight="1">
      <c r="A97" s="353"/>
      <c r="B97" s="703" t="s">
        <v>409</v>
      </c>
      <c r="C97" s="119"/>
      <c r="D97" s="356"/>
      <c r="E97" s="352"/>
      <c r="F97" s="916">
        <v>6025000.0099999998</v>
      </c>
      <c r="G97" s="863"/>
      <c r="H97" s="916">
        <v>2624589.0499999998</v>
      </c>
      <c r="I97" s="915"/>
      <c r="J97" s="915">
        <v>6025000.0099999998</v>
      </c>
      <c r="K97" s="424"/>
      <c r="L97" s="915">
        <v>2624589.0499999998</v>
      </c>
      <c r="M97" s="353"/>
      <c r="N97" s="420"/>
    </row>
    <row r="98" spans="1:14" ht="23.1" customHeight="1">
      <c r="A98" s="353"/>
      <c r="B98" s="703" t="s">
        <v>998</v>
      </c>
      <c r="C98" s="412"/>
      <c r="D98" s="236"/>
      <c r="E98" s="236"/>
      <c r="F98" s="94"/>
      <c r="G98" s="236"/>
      <c r="H98" s="270"/>
      <c r="I98" s="270"/>
      <c r="J98" s="270"/>
      <c r="K98" s="236"/>
      <c r="L98" s="251"/>
      <c r="M98" s="353"/>
      <c r="N98" s="420"/>
    </row>
    <row r="99" spans="1:14" ht="23.1" customHeight="1">
      <c r="A99" s="353"/>
      <c r="B99" s="99" t="s">
        <v>1005</v>
      </c>
      <c r="C99" s="412"/>
      <c r="D99" s="236"/>
      <c r="E99" s="236"/>
      <c r="F99" s="924">
        <v>201163.77</v>
      </c>
      <c r="G99" s="919"/>
      <c r="H99" s="916">
        <v>0</v>
      </c>
      <c r="I99" s="924"/>
      <c r="J99" s="924">
        <v>201163.77</v>
      </c>
      <c r="K99" s="919"/>
      <c r="L99" s="916">
        <v>0</v>
      </c>
      <c r="M99" s="353"/>
      <c r="N99" s="420"/>
    </row>
    <row r="100" spans="1:14" ht="23.1" customHeight="1">
      <c r="A100" s="357"/>
      <c r="B100" s="705" t="s">
        <v>3</v>
      </c>
      <c r="C100" s="119"/>
      <c r="D100" s="356"/>
      <c r="E100" s="352"/>
      <c r="F100" s="562">
        <f>SUM(F93:F99)</f>
        <v>7039916.4899999993</v>
      </c>
      <c r="G100" s="93"/>
      <c r="H100" s="562">
        <f>SUM(H93:H99)</f>
        <v>2823139.51</v>
      </c>
      <c r="I100" s="89"/>
      <c r="J100" s="562">
        <f>SUM(J93:J99)</f>
        <v>21756053.77</v>
      </c>
      <c r="K100" s="862"/>
      <c r="L100" s="562">
        <f>SUM(L93:L99)</f>
        <v>7326605.5099999998</v>
      </c>
      <c r="M100" s="352"/>
      <c r="N100" s="420"/>
    </row>
    <row r="101" spans="1:14" ht="23.1" customHeight="1">
      <c r="A101" s="257" t="s">
        <v>28</v>
      </c>
      <c r="B101" s="119"/>
      <c r="C101" s="119"/>
      <c r="D101" s="356"/>
      <c r="E101" s="352"/>
      <c r="F101" s="395"/>
      <c r="G101" s="93"/>
      <c r="H101" s="395"/>
      <c r="I101" s="89"/>
      <c r="J101" s="395"/>
      <c r="K101" s="862"/>
      <c r="L101" s="395"/>
      <c r="M101" s="352"/>
      <c r="N101" s="420"/>
    </row>
    <row r="102" spans="1:14" ht="23.1" customHeight="1">
      <c r="A102" s="353"/>
      <c r="B102" s="703" t="s">
        <v>355</v>
      </c>
      <c r="C102" s="119"/>
      <c r="D102" s="356"/>
      <c r="E102" s="352"/>
      <c r="F102" s="917">
        <v>0</v>
      </c>
      <c r="G102" s="863"/>
      <c r="H102" s="917">
        <v>0</v>
      </c>
      <c r="I102" s="915"/>
      <c r="J102" s="917">
        <v>7173.35</v>
      </c>
      <c r="K102" s="916"/>
      <c r="L102" s="917">
        <v>0</v>
      </c>
      <c r="M102" s="352"/>
      <c r="N102" s="420"/>
    </row>
    <row r="103" spans="1:14" ht="23.1" customHeight="1">
      <c r="A103" s="257" t="s">
        <v>685</v>
      </c>
      <c r="B103" s="355"/>
      <c r="C103" s="119"/>
      <c r="D103" s="356"/>
      <c r="E103" s="353"/>
      <c r="F103" s="352"/>
      <c r="G103" s="916"/>
      <c r="H103" s="863"/>
      <c r="I103" s="916"/>
      <c r="J103" s="915"/>
      <c r="K103" s="915"/>
      <c r="L103" s="916"/>
      <c r="M103" s="916"/>
      <c r="N103" s="420"/>
    </row>
    <row r="104" spans="1:14" ht="23.1" customHeight="1">
      <c r="A104" s="353"/>
      <c r="B104" s="703" t="s">
        <v>118</v>
      </c>
      <c r="C104" s="119"/>
      <c r="D104" s="356"/>
      <c r="E104" s="353"/>
      <c r="F104" s="916">
        <v>0</v>
      </c>
      <c r="G104" s="863"/>
      <c r="H104" s="916">
        <v>0</v>
      </c>
      <c r="I104" s="915"/>
      <c r="J104" s="915">
        <v>0</v>
      </c>
      <c r="K104" s="915"/>
      <c r="L104" s="915">
        <v>299999998</v>
      </c>
      <c r="M104" s="353"/>
      <c r="N104" s="420"/>
    </row>
    <row r="105" spans="1:14" ht="23.1" customHeight="1">
      <c r="A105" s="353"/>
      <c r="B105" s="703" t="s">
        <v>71</v>
      </c>
      <c r="C105" s="119"/>
      <c r="D105" s="356"/>
      <c r="E105" s="353"/>
      <c r="F105" s="916">
        <v>0</v>
      </c>
      <c r="G105" s="863"/>
      <c r="H105" s="916">
        <v>0</v>
      </c>
      <c r="I105" s="915"/>
      <c r="J105" s="915">
        <v>0</v>
      </c>
      <c r="K105" s="915"/>
      <c r="L105" s="915">
        <v>669299.52</v>
      </c>
      <c r="M105" s="353"/>
      <c r="N105" s="420"/>
    </row>
    <row r="106" spans="1:14" ht="23.1" customHeight="1">
      <c r="A106" s="357"/>
      <c r="B106" s="705" t="s">
        <v>3</v>
      </c>
      <c r="C106" s="119"/>
      <c r="D106" s="356"/>
      <c r="E106" s="353"/>
      <c r="F106" s="562">
        <f>SUM(F104:F105)</f>
        <v>0</v>
      </c>
      <c r="G106" s="93"/>
      <c r="H106" s="562">
        <f>SUM(H104:H105)</f>
        <v>0</v>
      </c>
      <c r="I106" s="89"/>
      <c r="J106" s="562">
        <f>SUM(J104:J105)</f>
        <v>0</v>
      </c>
      <c r="K106" s="862"/>
      <c r="L106" s="562">
        <f>SUM(L104:L105)</f>
        <v>300669297.51999998</v>
      </c>
      <c r="M106" s="353"/>
      <c r="N106" s="420"/>
    </row>
    <row r="107" spans="1:14" s="42" customFormat="1" ht="23.1" customHeight="1">
      <c r="A107" s="257" t="s">
        <v>686</v>
      </c>
      <c r="B107" s="119"/>
      <c r="C107" s="119"/>
      <c r="D107" s="356"/>
      <c r="F107" s="916"/>
      <c r="G107" s="863"/>
      <c r="H107" s="916"/>
      <c r="I107" s="915"/>
      <c r="J107" s="915"/>
      <c r="K107" s="916"/>
      <c r="L107" s="916"/>
    </row>
    <row r="108" spans="1:14" s="42" customFormat="1" ht="23.1" customHeight="1">
      <c r="A108" s="353"/>
      <c r="B108" s="706" t="s">
        <v>118</v>
      </c>
      <c r="C108" s="420"/>
      <c r="D108" s="426"/>
      <c r="F108" s="916">
        <v>0</v>
      </c>
      <c r="G108" s="863"/>
      <c r="H108" s="916">
        <v>0</v>
      </c>
      <c r="I108" s="915"/>
      <c r="J108" s="916">
        <v>0</v>
      </c>
      <c r="K108" s="916"/>
      <c r="L108" s="916">
        <v>493586.9</v>
      </c>
    </row>
    <row r="109" spans="1:14" s="42" customFormat="1" ht="23.1" customHeight="1">
      <c r="A109" s="353"/>
      <c r="B109" s="706" t="s">
        <v>148</v>
      </c>
      <c r="C109" s="420"/>
      <c r="D109" s="426"/>
      <c r="F109" s="916">
        <v>0</v>
      </c>
      <c r="G109" s="863"/>
      <c r="H109" s="916">
        <v>0</v>
      </c>
      <c r="I109" s="915"/>
      <c r="J109" s="916">
        <v>0</v>
      </c>
      <c r="K109" s="916"/>
      <c r="L109" s="916">
        <v>49018.7</v>
      </c>
    </row>
    <row r="110" spans="1:14" s="42" customFormat="1" ht="23.1" customHeight="1">
      <c r="A110" s="419"/>
      <c r="B110" s="705" t="s">
        <v>3</v>
      </c>
      <c r="C110" s="119"/>
      <c r="D110" s="356"/>
      <c r="F110" s="562">
        <f>SUM(F108:F109)</f>
        <v>0</v>
      </c>
      <c r="G110" s="93"/>
      <c r="H110" s="562">
        <f>SUM(H108:H109)</f>
        <v>0</v>
      </c>
      <c r="I110" s="89"/>
      <c r="J110" s="562">
        <f>SUM(J108:J109)</f>
        <v>0</v>
      </c>
      <c r="K110" s="862"/>
      <c r="L110" s="562">
        <f>SUM(L108:L109)</f>
        <v>542605.6</v>
      </c>
    </row>
    <row r="111" spans="1:14" s="42" customFormat="1" ht="23.1" customHeight="1">
      <c r="A111" s="257" t="s">
        <v>687</v>
      </c>
      <c r="B111" s="352"/>
      <c r="C111" s="352"/>
      <c r="D111" s="356"/>
      <c r="F111" s="427"/>
      <c r="G111" s="427"/>
      <c r="H111" s="429"/>
      <c r="I111" s="427"/>
      <c r="J111" s="428"/>
      <c r="K111" s="428"/>
      <c r="L111" s="428"/>
    </row>
    <row r="112" spans="1:14" s="42" customFormat="1" ht="23.1" customHeight="1">
      <c r="A112" s="353"/>
      <c r="B112" s="703" t="s">
        <v>71</v>
      </c>
      <c r="C112" s="119"/>
      <c r="D112" s="356"/>
      <c r="F112" s="863">
        <v>0</v>
      </c>
      <c r="G112" s="916"/>
      <c r="H112" s="863">
        <v>0</v>
      </c>
      <c r="I112" s="916"/>
      <c r="J112" s="863">
        <v>35091784.719999999</v>
      </c>
      <c r="K112" s="916"/>
      <c r="L112" s="916">
        <v>121905275.42</v>
      </c>
    </row>
    <row r="113" spans="1:14" ht="23.1" customHeight="1">
      <c r="A113" s="353"/>
      <c r="B113" s="703"/>
      <c r="C113" s="119"/>
      <c r="D113" s="356"/>
      <c r="E113" s="352"/>
      <c r="F113" s="917"/>
      <c r="G113" s="863"/>
      <c r="H113" s="917"/>
      <c r="I113" s="915"/>
      <c r="J113" s="917"/>
      <c r="K113" s="916"/>
      <c r="L113" s="917"/>
      <c r="M113" s="352"/>
      <c r="N113" s="420"/>
    </row>
    <row r="114" spans="1:14" ht="23.1" customHeight="1">
      <c r="A114" s="353"/>
      <c r="B114" s="703"/>
      <c r="C114" s="119"/>
      <c r="D114" s="356"/>
      <c r="E114" s="352"/>
      <c r="F114" s="917"/>
      <c r="G114" s="863"/>
      <c r="H114" s="917"/>
      <c r="I114" s="915"/>
      <c r="J114" s="917"/>
      <c r="K114" s="916"/>
      <c r="L114" s="917"/>
      <c r="M114" s="352"/>
      <c r="N114" s="420"/>
    </row>
    <row r="115" spans="1:14" ht="24" customHeight="1">
      <c r="A115" s="357"/>
      <c r="B115" s="705"/>
      <c r="C115" s="119"/>
      <c r="D115" s="32" t="s">
        <v>105</v>
      </c>
      <c r="G115" s="93"/>
      <c r="H115" s="395"/>
      <c r="I115" s="89"/>
      <c r="J115" s="395"/>
      <c r="K115" s="862"/>
      <c r="L115" s="395"/>
      <c r="M115" s="352"/>
      <c r="N115" s="420"/>
    </row>
    <row r="116" spans="1:14" ht="24" customHeight="1">
      <c r="A116" s="357"/>
      <c r="B116" s="705"/>
      <c r="C116" s="119"/>
      <c r="D116" s="32" t="s">
        <v>221</v>
      </c>
      <c r="G116" s="93"/>
      <c r="H116" s="395"/>
      <c r="I116" s="89"/>
      <c r="J116" s="395"/>
      <c r="K116" s="862"/>
      <c r="L116" s="395"/>
      <c r="M116" s="352"/>
      <c r="N116" s="420"/>
    </row>
  </sheetData>
  <mergeCells count="3">
    <mergeCell ref="A1:L1"/>
    <mergeCell ref="A37:L37"/>
    <mergeCell ref="A79:L79"/>
  </mergeCells>
  <pageMargins left="0.74803149606299213" right="0.23622047244094491" top="0.59055118110236227" bottom="0.19685039370078741" header="0.35433070866141736" footer="0.27559055118110237"/>
  <pageSetup paperSize="9" scale="9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21"/>
  <sheetViews>
    <sheetView view="pageBreakPreview" topLeftCell="A82" zoomScaleNormal="95" zoomScaleSheetLayoutView="100" workbookViewId="0">
      <selection activeCell="M68" sqref="M68"/>
    </sheetView>
  </sheetViews>
  <sheetFormatPr defaultRowHeight="24" customHeight="1"/>
  <cols>
    <col min="1" max="1" width="4.42578125" style="30" customWidth="1"/>
    <col min="2" max="2" width="9.140625" style="30" customWidth="1"/>
    <col min="3" max="3" width="9.140625" style="133" customWidth="1"/>
    <col min="4" max="4" width="11.28515625" style="133" customWidth="1"/>
    <col min="5" max="5" width="16.7109375" style="133" customWidth="1"/>
    <col min="6" max="6" width="1.7109375" style="30" customWidth="1"/>
    <col min="7" max="7" width="16.28515625" style="30" customWidth="1"/>
    <col min="8" max="8" width="1.7109375" style="30" customWidth="1"/>
    <col min="9" max="9" width="16.7109375" style="30" customWidth="1"/>
    <col min="10" max="10" width="1.7109375" style="30" customWidth="1"/>
    <col min="11" max="11" width="16.28515625" style="30" customWidth="1"/>
    <col min="12" max="12" width="2" style="30" customWidth="1"/>
    <col min="13" max="16384" width="9.140625" style="30"/>
  </cols>
  <sheetData>
    <row r="1" spans="1:12" s="42" customFormat="1" ht="23.25" customHeight="1">
      <c r="A1" s="931" t="s">
        <v>388</v>
      </c>
      <c r="B1" s="932"/>
      <c r="C1" s="932"/>
      <c r="D1" s="932"/>
      <c r="E1" s="932"/>
      <c r="F1" s="932"/>
      <c r="G1" s="932"/>
      <c r="H1" s="932"/>
      <c r="I1" s="932"/>
      <c r="J1" s="932"/>
      <c r="K1" s="932"/>
    </row>
    <row r="2" spans="1:12" s="42" customFormat="1" ht="23.25" customHeight="1">
      <c r="A2" s="308"/>
      <c r="B2" s="309"/>
      <c r="C2" s="309"/>
      <c r="D2" s="309"/>
      <c r="E2" s="309"/>
      <c r="F2" s="309"/>
      <c r="G2" s="309"/>
      <c r="H2" s="309"/>
      <c r="I2" s="309"/>
      <c r="J2" s="309"/>
      <c r="K2" s="309"/>
    </row>
    <row r="3" spans="1:12" s="42" customFormat="1" ht="23.1" customHeight="1">
      <c r="A3" s="120" t="s">
        <v>313</v>
      </c>
      <c r="B3" s="119"/>
      <c r="C3" s="119"/>
      <c r="D3" s="119"/>
      <c r="E3" s="119"/>
      <c r="F3" s="119"/>
      <c r="G3" s="119"/>
      <c r="H3" s="119"/>
      <c r="I3" s="119"/>
      <c r="J3" s="119"/>
      <c r="K3" s="119"/>
      <c r="L3" s="119"/>
    </row>
    <row r="4" spans="1:12" s="42" customFormat="1" ht="23.1" customHeight="1">
      <c r="A4" s="586"/>
      <c r="B4" s="586" t="s">
        <v>973</v>
      </c>
      <c r="C4" s="557"/>
      <c r="D4" s="558"/>
      <c r="E4" s="559"/>
      <c r="F4" s="560"/>
      <c r="G4" s="560"/>
      <c r="H4" s="559"/>
      <c r="I4" s="560"/>
      <c r="J4" s="258"/>
      <c r="K4" s="561"/>
      <c r="L4" s="103"/>
    </row>
    <row r="5" spans="1:12" s="42" customFormat="1" ht="23.1" customHeight="1">
      <c r="A5" s="586" t="s">
        <v>972</v>
      </c>
      <c r="B5" s="586"/>
      <c r="C5" s="557"/>
      <c r="D5" s="558"/>
      <c r="E5" s="559"/>
      <c r="F5" s="560"/>
      <c r="G5" s="560"/>
      <c r="H5" s="559"/>
      <c r="I5" s="560"/>
      <c r="J5" s="258"/>
      <c r="K5" s="561"/>
      <c r="L5" s="103"/>
    </row>
    <row r="6" spans="1:12" s="42" customFormat="1" ht="23.1" customHeight="1">
      <c r="A6" s="635"/>
      <c r="B6" s="634" t="s">
        <v>690</v>
      </c>
      <c r="C6" s="89"/>
      <c r="D6" s="89"/>
      <c r="E6" s="89"/>
      <c r="F6" s="89"/>
      <c r="G6" s="89"/>
      <c r="H6" s="89"/>
      <c r="I6" s="89"/>
      <c r="J6" s="89"/>
      <c r="K6" s="89"/>
      <c r="L6" s="103"/>
    </row>
    <row r="7" spans="1:12" s="42" customFormat="1" ht="23.1" customHeight="1">
      <c r="A7" s="634" t="s">
        <v>780</v>
      </c>
      <c r="B7" s="89"/>
      <c r="C7" s="89"/>
      <c r="D7" s="89"/>
      <c r="E7" s="89"/>
      <c r="F7" s="89"/>
      <c r="G7" s="89"/>
      <c r="H7" s="89"/>
      <c r="I7" s="89"/>
      <c r="J7" s="89"/>
      <c r="K7" s="89"/>
      <c r="L7" s="103"/>
    </row>
    <row r="8" spans="1:12" s="42" customFormat="1" ht="23.1" customHeight="1">
      <c r="A8" s="634" t="s">
        <v>909</v>
      </c>
      <c r="B8" s="89"/>
      <c r="C8" s="89"/>
      <c r="D8" s="89"/>
      <c r="E8" s="89"/>
      <c r="F8" s="89"/>
      <c r="G8" s="89"/>
      <c r="H8" s="89"/>
      <c r="I8" s="89"/>
      <c r="J8" s="89"/>
      <c r="K8" s="89"/>
      <c r="L8" s="103"/>
    </row>
    <row r="9" spans="1:12" s="42" customFormat="1" ht="23.1" customHeight="1">
      <c r="A9" s="265"/>
      <c r="B9" s="51" t="s">
        <v>691</v>
      </c>
      <c r="C9" s="89"/>
      <c r="D9" s="89"/>
      <c r="E9" s="89"/>
      <c r="F9" s="89"/>
      <c r="G9" s="89"/>
      <c r="H9" s="89"/>
      <c r="I9" s="89"/>
      <c r="J9" s="89"/>
      <c r="K9" s="89"/>
      <c r="L9" s="103"/>
    </row>
    <row r="10" spans="1:12" s="42" customFormat="1" ht="23.1" customHeight="1">
      <c r="A10" s="123" t="s">
        <v>781</v>
      </c>
      <c r="B10" s="171"/>
      <c r="C10" s="587"/>
      <c r="D10" s="588"/>
      <c r="E10" s="258"/>
      <c r="F10" s="399"/>
      <c r="G10" s="399"/>
      <c r="H10" s="258"/>
      <c r="I10" s="399"/>
      <c r="J10" s="258"/>
      <c r="K10" s="430"/>
      <c r="L10" s="103"/>
    </row>
    <row r="11" spans="1:12" s="42" customFormat="1" ht="23.1" customHeight="1">
      <c r="A11" s="39" t="s">
        <v>224</v>
      </c>
      <c r="B11" s="44"/>
      <c r="C11" s="154"/>
      <c r="D11" s="154"/>
      <c r="E11" s="154"/>
      <c r="F11" s="39"/>
      <c r="G11" s="39"/>
      <c r="H11" s="39"/>
      <c r="I11" s="39"/>
      <c r="J11" s="39"/>
      <c r="K11" s="39"/>
    </row>
    <row r="12" spans="1:12" s="42" customFormat="1" ht="23.1" customHeight="1">
      <c r="A12" s="44" t="s">
        <v>615</v>
      </c>
      <c r="C12" s="154"/>
      <c r="D12" s="154"/>
      <c r="E12" s="154"/>
      <c r="F12" s="39"/>
      <c r="G12" s="39"/>
      <c r="H12" s="39"/>
      <c r="I12" s="39"/>
      <c r="J12" s="39"/>
      <c r="K12" s="39"/>
    </row>
    <row r="13" spans="1:12" s="42" customFormat="1" ht="23.1" customHeight="1">
      <c r="A13" s="39"/>
      <c r="B13" s="44"/>
      <c r="C13" s="154"/>
      <c r="D13" s="154"/>
      <c r="E13" s="154"/>
      <c r="F13" s="39"/>
      <c r="G13" s="39"/>
      <c r="H13" s="39"/>
      <c r="I13" s="39"/>
      <c r="J13" s="39"/>
      <c r="K13" s="65" t="s">
        <v>96</v>
      </c>
    </row>
    <row r="14" spans="1:12" s="42" customFormat="1" ht="23.1" customHeight="1">
      <c r="A14" s="39"/>
      <c r="B14" s="44"/>
      <c r="C14" s="154"/>
      <c r="D14" s="154"/>
      <c r="E14" s="933" t="s">
        <v>22</v>
      </c>
      <c r="F14" s="933"/>
      <c r="G14" s="933"/>
      <c r="H14" s="109"/>
      <c r="I14" s="934" t="s">
        <v>29</v>
      </c>
      <c r="J14" s="934"/>
      <c r="K14" s="934"/>
    </row>
    <row r="15" spans="1:12" ht="23.1" customHeight="1">
      <c r="A15" s="39"/>
      <c r="B15" s="46"/>
      <c r="C15" s="220"/>
      <c r="D15" s="220"/>
      <c r="E15" s="136" t="s">
        <v>345</v>
      </c>
      <c r="F15" s="4"/>
      <c r="G15" s="136" t="s">
        <v>245</v>
      </c>
      <c r="H15" s="111"/>
      <c r="I15" s="136" t="str">
        <f>+E15</f>
        <v>2018</v>
      </c>
      <c r="J15" s="4"/>
      <c r="K15" s="136" t="str">
        <f>+G15</f>
        <v>2017</v>
      </c>
    </row>
    <row r="16" spans="1:12" s="42" customFormat="1" ht="23.1" customHeight="1">
      <c r="A16" s="39"/>
      <c r="B16" s="44" t="s">
        <v>0</v>
      </c>
      <c r="C16" s="154"/>
      <c r="D16" s="154"/>
      <c r="E16" s="102">
        <v>205000</v>
      </c>
      <c r="F16" s="431"/>
      <c r="G16" s="432">
        <v>215000</v>
      </c>
      <c r="H16" s="431"/>
      <c r="I16" s="433">
        <v>0</v>
      </c>
      <c r="J16" s="434"/>
      <c r="K16" s="313">
        <v>0</v>
      </c>
    </row>
    <row r="17" spans="1:11" s="42" customFormat="1" ht="23.1" customHeight="1">
      <c r="A17" s="39"/>
      <c r="B17" s="44" t="s">
        <v>220</v>
      </c>
      <c r="C17" s="154"/>
      <c r="D17" s="154"/>
      <c r="E17" s="102">
        <v>33038337.719999999</v>
      </c>
      <c r="F17" s="431"/>
      <c r="G17" s="432">
        <v>92562.36</v>
      </c>
      <c r="H17" s="431"/>
      <c r="I17" s="433">
        <v>33038337.719999999</v>
      </c>
      <c r="J17" s="434"/>
      <c r="K17" s="313">
        <v>92562.36</v>
      </c>
    </row>
    <row r="18" spans="1:11" ht="23.1" customHeight="1">
      <c r="A18" s="39"/>
      <c r="B18" s="44" t="s">
        <v>1</v>
      </c>
      <c r="C18" s="154"/>
      <c r="D18" s="154"/>
      <c r="E18" s="102">
        <v>3946837.5700000003</v>
      </c>
      <c r="F18" s="431"/>
      <c r="G18" s="432">
        <v>2096751.7</v>
      </c>
      <c r="H18" s="431"/>
      <c r="I18" s="433">
        <v>3807609.6</v>
      </c>
      <c r="J18" s="435"/>
      <c r="K18" s="436">
        <v>2009735.45</v>
      </c>
    </row>
    <row r="19" spans="1:11" ht="23.1" customHeight="1">
      <c r="A19" s="39"/>
      <c r="B19" s="44" t="s">
        <v>2</v>
      </c>
      <c r="C19" s="154"/>
      <c r="D19" s="154"/>
      <c r="E19" s="102">
        <v>392379756.10999995</v>
      </c>
      <c r="F19" s="431"/>
      <c r="G19" s="432">
        <v>359202462.72000003</v>
      </c>
      <c r="H19" s="431"/>
      <c r="I19" s="431">
        <v>51072745.399999999</v>
      </c>
      <c r="J19" s="431"/>
      <c r="K19" s="374">
        <v>131545295.75</v>
      </c>
    </row>
    <row r="20" spans="1:11" ht="23.1" customHeight="1">
      <c r="A20" s="39"/>
      <c r="B20" s="30" t="s">
        <v>121</v>
      </c>
      <c r="C20" s="154"/>
      <c r="D20" s="154"/>
      <c r="E20" s="102">
        <v>11098330.02</v>
      </c>
      <c r="F20" s="431"/>
      <c r="G20" s="432">
        <v>87496352.209999993</v>
      </c>
      <c r="H20" s="431"/>
      <c r="I20" s="431">
        <v>11098330.02</v>
      </c>
      <c r="J20" s="431"/>
      <c r="K20" s="374">
        <v>87496352.209999993</v>
      </c>
    </row>
    <row r="21" spans="1:11" ht="23.1" customHeight="1" thickBot="1">
      <c r="A21" s="39"/>
      <c r="B21" s="44"/>
      <c r="C21" s="154" t="s">
        <v>3</v>
      </c>
      <c r="D21" s="154"/>
      <c r="E21" s="211">
        <f>SUM(E16:E20)</f>
        <v>440668261.41999996</v>
      </c>
      <c r="F21" s="39"/>
      <c r="G21" s="137">
        <f>SUM(G16:G20)</f>
        <v>449103128.99000001</v>
      </c>
      <c r="H21" s="39"/>
      <c r="I21" s="137">
        <f>SUM(I16:I20)</f>
        <v>99017022.739999995</v>
      </c>
      <c r="J21" s="39"/>
      <c r="K21" s="137">
        <f>SUM(K16:K20)</f>
        <v>221143945.76999998</v>
      </c>
    </row>
    <row r="22" spans="1:11" ht="23.1" customHeight="1" thickTop="1">
      <c r="A22" s="44" t="s">
        <v>689</v>
      </c>
      <c r="C22" s="154"/>
      <c r="D22" s="154"/>
      <c r="E22" s="212"/>
      <c r="F22" s="39"/>
      <c r="G22" s="138"/>
      <c r="H22" s="39"/>
      <c r="I22" s="138"/>
      <c r="J22" s="39"/>
      <c r="K22" s="138"/>
    </row>
    <row r="23" spans="1:11" ht="23.1" customHeight="1">
      <c r="A23" s="39" t="s">
        <v>688</v>
      </c>
      <c r="B23" s="44"/>
      <c r="C23" s="154"/>
      <c r="D23" s="154"/>
      <c r="E23" s="212"/>
      <c r="F23" s="39"/>
      <c r="G23" s="138"/>
      <c r="H23" s="39"/>
      <c r="I23" s="138"/>
      <c r="J23" s="39"/>
      <c r="K23" s="138"/>
    </row>
    <row r="24" spans="1:11" ht="23.1" customHeight="1">
      <c r="A24" s="39"/>
      <c r="B24" s="44"/>
      <c r="C24" s="154"/>
      <c r="D24" s="154"/>
      <c r="E24" s="212"/>
      <c r="F24" s="39"/>
      <c r="G24" s="138"/>
      <c r="H24" s="39"/>
      <c r="I24" s="138"/>
      <c r="J24" s="39"/>
      <c r="K24" s="138"/>
    </row>
    <row r="25" spans="1:11" ht="23.1" customHeight="1">
      <c r="A25" s="39" t="s">
        <v>410</v>
      </c>
      <c r="B25" s="44"/>
      <c r="C25" s="154"/>
      <c r="D25" s="154"/>
      <c r="E25" s="154"/>
      <c r="F25" s="39"/>
      <c r="G25" s="39"/>
      <c r="H25" s="39"/>
      <c r="I25" s="42"/>
      <c r="J25" s="42"/>
      <c r="K25" s="42"/>
    </row>
    <row r="26" spans="1:11" ht="23.1" customHeight="1">
      <c r="A26" s="268" t="s">
        <v>616</v>
      </c>
      <c r="B26" s="44"/>
      <c r="C26" s="154"/>
      <c r="D26" s="154"/>
      <c r="E26" s="154"/>
      <c r="F26" s="39"/>
      <c r="G26" s="39"/>
      <c r="H26" s="39"/>
      <c r="I26" s="42"/>
      <c r="J26" s="42"/>
      <c r="K26" s="42"/>
    </row>
    <row r="27" spans="1:11" ht="23.1" customHeight="1">
      <c r="A27" s="39"/>
      <c r="B27" s="44"/>
      <c r="C27" s="154"/>
      <c r="D27" s="154"/>
      <c r="E27" s="154"/>
      <c r="F27" s="39"/>
      <c r="G27" s="39"/>
      <c r="H27" s="39"/>
      <c r="I27" s="42"/>
      <c r="J27" s="42"/>
      <c r="K27" s="65" t="s">
        <v>96</v>
      </c>
    </row>
    <row r="28" spans="1:11" ht="23.1" customHeight="1">
      <c r="A28" s="39"/>
      <c r="B28" s="44"/>
      <c r="C28" s="154"/>
      <c r="D28" s="154"/>
      <c r="E28" s="933" t="s">
        <v>22</v>
      </c>
      <c r="F28" s="933"/>
      <c r="G28" s="933"/>
      <c r="H28" s="109"/>
      <c r="I28" s="934" t="s">
        <v>29</v>
      </c>
      <c r="J28" s="934"/>
      <c r="K28" s="934"/>
    </row>
    <row r="29" spans="1:11" ht="23.1" customHeight="1">
      <c r="A29" s="39"/>
      <c r="B29" s="46"/>
      <c r="C29" s="220"/>
      <c r="D29" s="220"/>
      <c r="E29" s="221" t="str">
        <f>+E15</f>
        <v>2018</v>
      </c>
      <c r="F29" s="110"/>
      <c r="G29" s="117" t="str">
        <f>+G15</f>
        <v>2017</v>
      </c>
      <c r="H29" s="111"/>
      <c r="I29" s="117" t="str">
        <f>+E29</f>
        <v>2018</v>
      </c>
      <c r="J29" s="110"/>
      <c r="K29" s="117" t="str">
        <f>+K15</f>
        <v>2017</v>
      </c>
    </row>
    <row r="30" spans="1:11" ht="23.1" customHeight="1">
      <c r="A30" s="139"/>
      <c r="B30" s="30" t="s">
        <v>329</v>
      </c>
      <c r="C30" s="222"/>
      <c r="D30" s="222"/>
      <c r="E30" s="101">
        <v>7488229.1799999997</v>
      </c>
      <c r="F30" s="660"/>
      <c r="G30" s="101">
        <v>268528642.33999997</v>
      </c>
      <c r="H30" s="660"/>
      <c r="I30" s="101">
        <v>7488229.1799999997</v>
      </c>
      <c r="J30" s="660"/>
      <c r="K30" s="101">
        <v>268528642.33999997</v>
      </c>
    </row>
    <row r="31" spans="1:11" ht="23.1" customHeight="1">
      <c r="A31" s="139"/>
      <c r="B31" s="30" t="s">
        <v>292</v>
      </c>
      <c r="C31" s="222"/>
      <c r="D31" s="222"/>
      <c r="E31" s="298">
        <v>300582049.05000001</v>
      </c>
      <c r="F31" s="660"/>
      <c r="G31" s="298">
        <v>1300506957.99</v>
      </c>
      <c r="H31" s="660"/>
      <c r="I31" s="298">
        <v>200131969.65000001</v>
      </c>
      <c r="J31" s="660"/>
      <c r="K31" s="298">
        <v>1300506957.99</v>
      </c>
    </row>
    <row r="32" spans="1:11" ht="23.1" customHeight="1" thickBot="1">
      <c r="B32" s="139"/>
      <c r="C32" s="154" t="s">
        <v>3</v>
      </c>
      <c r="D32" s="222"/>
      <c r="E32" s="223">
        <f>SUM(E30:E31)</f>
        <v>308070278.23000002</v>
      </c>
      <c r="F32" s="142"/>
      <c r="G32" s="141">
        <f>SUM(G30:G31)</f>
        <v>1569035600.3299999</v>
      </c>
      <c r="H32" s="111"/>
      <c r="I32" s="141">
        <f>SUM(I30:I31)</f>
        <v>207620198.83000001</v>
      </c>
      <c r="J32" s="142"/>
      <c r="K32" s="141">
        <f>SUM(K30:K31)</f>
        <v>1569035600.3299999</v>
      </c>
    </row>
    <row r="33" spans="1:15" ht="23.1" customHeight="1" thickTop="1">
      <c r="A33" s="30" t="s">
        <v>911</v>
      </c>
      <c r="B33" s="139"/>
      <c r="C33" s="222"/>
      <c r="D33" s="222"/>
      <c r="E33" s="224"/>
      <c r="F33" s="142"/>
      <c r="G33" s="140"/>
      <c r="H33" s="111"/>
      <c r="I33" s="140"/>
      <c r="J33" s="142"/>
      <c r="K33" s="140"/>
    </row>
    <row r="34" spans="1:15" ht="23.1" customHeight="1">
      <c r="A34" s="30" t="s">
        <v>910</v>
      </c>
      <c r="B34" s="139"/>
      <c r="C34" s="222"/>
      <c r="D34" s="222"/>
      <c r="E34" s="224"/>
      <c r="F34" s="142"/>
      <c r="G34" s="140"/>
      <c r="H34" s="111"/>
      <c r="I34" s="140"/>
      <c r="J34" s="142"/>
      <c r="K34" s="140"/>
    </row>
    <row r="35" spans="1:15" s="912" customFormat="1" ht="24" customHeight="1">
      <c r="B35" s="139"/>
      <c r="C35" s="903"/>
      <c r="D35" s="903"/>
      <c r="E35" s="224"/>
      <c r="F35" s="920"/>
      <c r="G35" s="140"/>
      <c r="H35" s="111"/>
      <c r="I35" s="140"/>
      <c r="J35" s="920"/>
      <c r="K35" s="140"/>
    </row>
    <row r="36" spans="1:15" s="912" customFormat="1" ht="24" customHeight="1">
      <c r="B36" s="139"/>
      <c r="C36" s="903"/>
      <c r="D36" s="903"/>
      <c r="E36" s="224"/>
      <c r="F36" s="920"/>
      <c r="G36" s="140"/>
      <c r="H36" s="111"/>
      <c r="I36" s="140"/>
      <c r="J36" s="920"/>
      <c r="K36" s="140"/>
    </row>
    <row r="37" spans="1:15" ht="23.25" customHeight="1">
      <c r="B37" s="139"/>
      <c r="C37" s="438"/>
      <c r="D37" s="79" t="s">
        <v>105</v>
      </c>
      <c r="E37" s="171"/>
      <c r="F37" s="142"/>
      <c r="G37" s="140"/>
      <c r="H37" s="111"/>
      <c r="I37" s="140"/>
      <c r="J37" s="142"/>
      <c r="K37" s="140"/>
      <c r="L37" s="139"/>
    </row>
    <row r="38" spans="1:15" ht="23.25" customHeight="1">
      <c r="B38" s="139"/>
      <c r="C38" s="438"/>
      <c r="D38" s="79" t="s">
        <v>221</v>
      </c>
      <c r="E38" s="171"/>
      <c r="F38" s="142"/>
      <c r="G38" s="140"/>
      <c r="H38" s="111"/>
      <c r="I38" s="140"/>
      <c r="J38" s="142"/>
      <c r="K38" s="140"/>
      <c r="L38" s="139"/>
    </row>
    <row r="39" spans="1:15" ht="24" customHeight="1">
      <c r="A39" s="931" t="s">
        <v>434</v>
      </c>
      <c r="B39" s="932"/>
      <c r="C39" s="932"/>
      <c r="D39" s="932"/>
      <c r="E39" s="932"/>
      <c r="F39" s="932"/>
      <c r="G39" s="932"/>
      <c r="H39" s="932"/>
      <c r="I39" s="932"/>
      <c r="J39" s="932"/>
      <c r="K39" s="932"/>
      <c r="L39" s="139"/>
    </row>
    <row r="40" spans="1:15" s="912" customFormat="1" ht="4.5" customHeight="1">
      <c r="A40" s="899"/>
      <c r="B40" s="900"/>
      <c r="C40" s="900"/>
      <c r="D40" s="900"/>
      <c r="E40" s="900"/>
      <c r="F40" s="900"/>
      <c r="G40" s="900"/>
      <c r="H40" s="900"/>
      <c r="I40" s="900"/>
      <c r="J40" s="900"/>
      <c r="K40" s="900"/>
      <c r="L40" s="139"/>
    </row>
    <row r="41" spans="1:15" s="912" customFormat="1" ht="20.100000000000001" customHeight="1">
      <c r="A41" s="39" t="s">
        <v>1006</v>
      </c>
      <c r="B41" s="44"/>
      <c r="C41" s="154"/>
      <c r="D41" s="154"/>
      <c r="E41" s="154"/>
      <c r="F41" s="39"/>
      <c r="G41" s="39"/>
      <c r="H41" s="39"/>
      <c r="I41" s="42"/>
      <c r="J41" s="42"/>
      <c r="K41" s="42"/>
    </row>
    <row r="42" spans="1:15" s="139" customFormat="1" ht="20.100000000000001" customHeight="1">
      <c r="A42" s="30" t="s">
        <v>617</v>
      </c>
      <c r="C42" s="222"/>
      <c r="D42" s="222"/>
      <c r="E42" s="224"/>
      <c r="F42" s="439"/>
      <c r="G42" s="224"/>
      <c r="H42" s="113"/>
      <c r="I42" s="224"/>
      <c r="J42" s="439"/>
      <c r="K42" s="224"/>
      <c r="L42" s="438"/>
      <c r="M42" s="438"/>
      <c r="N42" s="438"/>
      <c r="O42" s="438"/>
    </row>
    <row r="43" spans="1:15" s="139" customFormat="1" ht="20.100000000000001" customHeight="1">
      <c r="A43" s="30"/>
      <c r="C43" s="222"/>
      <c r="D43" s="222"/>
      <c r="E43" s="224"/>
      <c r="F43" s="439"/>
      <c r="G43" s="224"/>
      <c r="H43" s="113"/>
      <c r="I43" s="224"/>
      <c r="J43" s="439"/>
      <c r="K43" s="65" t="s">
        <v>96</v>
      </c>
      <c r="L43" s="438"/>
      <c r="M43" s="438"/>
      <c r="N43" s="438"/>
      <c r="O43" s="438"/>
    </row>
    <row r="44" spans="1:15" s="139" customFormat="1" ht="20.100000000000001" customHeight="1">
      <c r="A44" s="30"/>
      <c r="C44" s="222"/>
      <c r="D44" s="222"/>
      <c r="E44" s="440" t="s">
        <v>22</v>
      </c>
      <c r="F44" s="440"/>
      <c r="G44" s="440"/>
      <c r="H44" s="441"/>
      <c r="I44" s="442"/>
      <c r="J44" s="443"/>
      <c r="K44" s="442"/>
      <c r="L44" s="438"/>
      <c r="M44" s="438"/>
      <c r="N44" s="438"/>
      <c r="O44" s="438"/>
    </row>
    <row r="45" spans="1:15" s="139" customFormat="1" ht="20.100000000000001" customHeight="1">
      <c r="A45" s="30"/>
      <c r="C45" s="222"/>
      <c r="D45" s="222"/>
      <c r="E45" s="444" t="str">
        <f>+E29</f>
        <v>2018</v>
      </c>
      <c r="F45" s="445"/>
      <c r="G45" s="446"/>
      <c r="H45" s="113"/>
      <c r="I45" s="444" t="str">
        <f>+G29</f>
        <v>2017</v>
      </c>
      <c r="J45" s="445"/>
      <c r="K45" s="446"/>
      <c r="L45" s="438"/>
      <c r="M45" s="438"/>
      <c r="N45" s="438"/>
      <c r="O45" s="438"/>
    </row>
    <row r="46" spans="1:15" s="139" customFormat="1" ht="20.100000000000001" customHeight="1">
      <c r="A46" s="30"/>
      <c r="C46" s="222"/>
      <c r="D46" s="222"/>
      <c r="E46" s="447" t="s">
        <v>136</v>
      </c>
      <c r="F46" s="439"/>
      <c r="G46" s="448"/>
      <c r="H46" s="113"/>
      <c r="I46" s="447" t="s">
        <v>136</v>
      </c>
      <c r="J46" s="439"/>
      <c r="K46" s="448"/>
      <c r="L46" s="438"/>
      <c r="M46" s="438"/>
      <c r="N46" s="438"/>
      <c r="O46" s="438"/>
    </row>
    <row r="47" spans="1:15" s="139" customFormat="1" ht="20.100000000000001" customHeight="1">
      <c r="A47" s="30"/>
      <c r="C47" s="222"/>
      <c r="D47" s="222"/>
      <c r="E47" s="449" t="s">
        <v>158</v>
      </c>
      <c r="F47" s="439"/>
      <c r="G47" s="449" t="s">
        <v>135</v>
      </c>
      <c r="H47" s="113"/>
      <c r="I47" s="449" t="s">
        <v>158</v>
      </c>
      <c r="J47" s="439"/>
      <c r="K47" s="449" t="s">
        <v>135</v>
      </c>
      <c r="L47" s="438"/>
      <c r="M47" s="438"/>
      <c r="N47" s="438"/>
      <c r="O47" s="438"/>
    </row>
    <row r="48" spans="1:15" s="139" customFormat="1" ht="20.100000000000001" customHeight="1">
      <c r="B48" s="39" t="s">
        <v>137</v>
      </c>
      <c r="C48" s="222"/>
      <c r="D48" s="222"/>
      <c r="E48" s="224"/>
      <c r="F48" s="439"/>
      <c r="G48" s="224"/>
      <c r="H48" s="113"/>
      <c r="I48" s="224"/>
      <c r="J48" s="439"/>
      <c r="K48" s="224"/>
      <c r="L48" s="438"/>
      <c r="M48" s="438"/>
      <c r="N48" s="438"/>
      <c r="O48" s="438"/>
    </row>
    <row r="49" spans="1:11" s="139" customFormat="1" ht="20.100000000000001" customHeight="1">
      <c r="B49" s="39" t="s">
        <v>293</v>
      </c>
      <c r="C49" s="222"/>
      <c r="D49" s="222"/>
      <c r="E49" s="298">
        <v>300000000</v>
      </c>
      <c r="F49" s="450"/>
      <c r="G49" s="224">
        <v>300582049.05000001</v>
      </c>
      <c r="H49" s="451"/>
      <c r="I49" s="224">
        <v>1288057050.97</v>
      </c>
      <c r="J49" s="142"/>
      <c r="K49" s="224">
        <v>1300506957.99</v>
      </c>
    </row>
    <row r="50" spans="1:11" s="139" customFormat="1" ht="20.100000000000001" customHeight="1">
      <c r="B50" s="39" t="s">
        <v>294</v>
      </c>
      <c r="C50" s="222"/>
      <c r="D50" s="222"/>
      <c r="E50" s="452">
        <v>582049.05000000005</v>
      </c>
      <c r="F50" s="450"/>
      <c r="G50" s="437">
        <v>0</v>
      </c>
      <c r="H50" s="451"/>
      <c r="I50" s="437">
        <v>12449907.02</v>
      </c>
      <c r="J50" s="142"/>
      <c r="K50" s="437">
        <v>0</v>
      </c>
    </row>
    <row r="51" spans="1:11" s="139" customFormat="1" ht="20.100000000000001" customHeight="1" thickBot="1">
      <c r="B51" s="453" t="s">
        <v>191</v>
      </c>
      <c r="C51" s="222"/>
      <c r="D51" s="222"/>
      <c r="E51" s="454">
        <f>SUM(E49:E50)</f>
        <v>300582049.05000001</v>
      </c>
      <c r="F51" s="439"/>
      <c r="G51" s="455">
        <f>SUM(G49:G50)</f>
        <v>300582049.05000001</v>
      </c>
      <c r="H51" s="456"/>
      <c r="I51" s="455">
        <f>SUM(I49:I50)</f>
        <v>1300506957.99</v>
      </c>
      <c r="J51" s="439"/>
      <c r="K51" s="455">
        <f>SUM(K49:K50)</f>
        <v>1300506957.99</v>
      </c>
    </row>
    <row r="52" spans="1:11" s="139" customFormat="1" ht="20.100000000000001" customHeight="1" thickTop="1">
      <c r="A52" s="30"/>
      <c r="C52" s="222"/>
      <c r="D52" s="222"/>
      <c r="E52" s="224"/>
      <c r="F52" s="439"/>
      <c r="G52" s="140"/>
      <c r="H52" s="456"/>
      <c r="I52" s="140"/>
      <c r="J52" s="439"/>
      <c r="K52" s="65" t="s">
        <v>96</v>
      </c>
    </row>
    <row r="53" spans="1:11" s="139" customFormat="1" ht="20.100000000000001" customHeight="1">
      <c r="A53" s="30"/>
      <c r="C53" s="222"/>
      <c r="D53" s="222"/>
      <c r="E53" s="440" t="s">
        <v>29</v>
      </c>
      <c r="F53" s="457"/>
      <c r="G53" s="457"/>
      <c r="H53" s="458"/>
      <c r="I53" s="459"/>
      <c r="J53" s="443"/>
      <c r="K53" s="459"/>
    </row>
    <row r="54" spans="1:11" s="139" customFormat="1" ht="20.100000000000001" customHeight="1">
      <c r="A54" s="30"/>
      <c r="C54" s="222"/>
      <c r="D54" s="222"/>
      <c r="E54" s="444" t="str">
        <f>+E45</f>
        <v>2018</v>
      </c>
      <c r="F54" s="445"/>
      <c r="G54" s="460"/>
      <c r="H54" s="456"/>
      <c r="I54" s="461" t="str">
        <f>+I45</f>
        <v>2017</v>
      </c>
      <c r="J54" s="445"/>
      <c r="K54" s="460"/>
    </row>
    <row r="55" spans="1:11" s="139" customFormat="1" ht="20.100000000000001" customHeight="1">
      <c r="A55" s="30"/>
      <c r="C55" s="222"/>
      <c r="D55" s="222"/>
      <c r="E55" s="447" t="s">
        <v>136</v>
      </c>
      <c r="F55" s="439"/>
      <c r="G55" s="462"/>
      <c r="H55" s="456"/>
      <c r="I55" s="463" t="s">
        <v>136</v>
      </c>
      <c r="J55" s="439"/>
      <c r="K55" s="462"/>
    </row>
    <row r="56" spans="1:11" s="139" customFormat="1" ht="20.100000000000001" customHeight="1">
      <c r="A56" s="30"/>
      <c r="C56" s="222"/>
      <c r="D56" s="222"/>
      <c r="E56" s="449" t="s">
        <v>158</v>
      </c>
      <c r="F56" s="439"/>
      <c r="G56" s="464" t="s">
        <v>135</v>
      </c>
      <c r="H56" s="456"/>
      <c r="I56" s="464" t="s">
        <v>158</v>
      </c>
      <c r="J56" s="439"/>
      <c r="K56" s="464" t="s">
        <v>135</v>
      </c>
    </row>
    <row r="57" spans="1:11" s="139" customFormat="1" ht="20.100000000000001" customHeight="1">
      <c r="B57" s="39" t="s">
        <v>137</v>
      </c>
      <c r="C57" s="222"/>
      <c r="D57" s="222"/>
      <c r="E57" s="224"/>
      <c r="F57" s="439"/>
      <c r="G57" s="140"/>
      <c r="H57" s="456"/>
      <c r="I57" s="140"/>
      <c r="J57" s="439"/>
      <c r="K57" s="140"/>
    </row>
    <row r="58" spans="1:11" s="139" customFormat="1" ht="20.100000000000001" customHeight="1">
      <c r="B58" s="39" t="s">
        <v>293</v>
      </c>
      <c r="C58" s="222"/>
      <c r="D58" s="222"/>
      <c r="E58" s="298">
        <v>200000000</v>
      </c>
      <c r="F58" s="450"/>
      <c r="G58" s="224">
        <v>200131969.94999999</v>
      </c>
      <c r="H58" s="451"/>
      <c r="I58" s="224">
        <v>1288057050.97</v>
      </c>
      <c r="J58" s="142"/>
      <c r="K58" s="224">
        <v>1300506957.99</v>
      </c>
    </row>
    <row r="59" spans="1:11" s="139" customFormat="1" ht="20.100000000000001" customHeight="1">
      <c r="B59" s="39" t="s">
        <v>294</v>
      </c>
      <c r="C59" s="222"/>
      <c r="D59" s="222"/>
      <c r="E59" s="452">
        <v>131969.65</v>
      </c>
      <c r="F59" s="450"/>
      <c r="G59" s="437">
        <v>0</v>
      </c>
      <c r="H59" s="451"/>
      <c r="I59" s="437">
        <v>12449907.02</v>
      </c>
      <c r="J59" s="142"/>
      <c r="K59" s="437">
        <v>0</v>
      </c>
    </row>
    <row r="60" spans="1:11" s="139" customFormat="1" ht="20.100000000000001" customHeight="1" thickBot="1">
      <c r="B60" s="453" t="s">
        <v>191</v>
      </c>
      <c r="C60" s="222"/>
      <c r="D60" s="222"/>
      <c r="E60" s="454">
        <f>SUM(E58:E59)</f>
        <v>200131969.65000001</v>
      </c>
      <c r="F60" s="439"/>
      <c r="G60" s="455">
        <f>SUM(G58:G59)</f>
        <v>200131969.94999999</v>
      </c>
      <c r="H60" s="456"/>
      <c r="I60" s="455">
        <f>SUM(I58:I59)</f>
        <v>1300506957.99</v>
      </c>
      <c r="J60" s="439"/>
      <c r="K60" s="455">
        <f>SUM(K58:K59)</f>
        <v>1300506957.99</v>
      </c>
    </row>
    <row r="61" spans="1:11" s="139" customFormat="1" ht="9" customHeight="1" thickTop="1">
      <c r="A61" s="30"/>
      <c r="C61" s="222"/>
      <c r="D61" s="222"/>
      <c r="E61" s="224"/>
      <c r="F61" s="439"/>
      <c r="G61" s="140"/>
      <c r="H61" s="456"/>
      <c r="I61" s="140"/>
      <c r="J61" s="439"/>
      <c r="K61" s="140"/>
    </row>
    <row r="62" spans="1:11" s="139" customFormat="1" ht="20.100000000000001" customHeight="1">
      <c r="A62" s="39" t="s">
        <v>359</v>
      </c>
      <c r="B62" s="44"/>
      <c r="C62" s="154"/>
      <c r="D62" s="154"/>
      <c r="E62" s="154"/>
      <c r="F62" s="39"/>
      <c r="G62" s="39"/>
      <c r="H62" s="39"/>
      <c r="I62" s="45"/>
      <c r="J62" s="39"/>
      <c r="K62" s="45"/>
    </row>
    <row r="63" spans="1:11" s="139" customFormat="1" ht="20.100000000000001" customHeight="1">
      <c r="A63" s="39" t="s">
        <v>618</v>
      </c>
      <c r="B63" s="44"/>
      <c r="C63" s="154"/>
      <c r="D63" s="154"/>
      <c r="E63" s="154"/>
      <c r="F63" s="39"/>
      <c r="G63" s="39"/>
      <c r="H63" s="39"/>
      <c r="I63" s="45"/>
      <c r="J63" s="39"/>
      <c r="K63" s="45"/>
    </row>
    <row r="64" spans="1:11" s="139" customFormat="1" ht="20.100000000000001" customHeight="1">
      <c r="A64" s="39"/>
      <c r="B64" s="44"/>
      <c r="C64" s="154"/>
      <c r="D64" s="154"/>
      <c r="E64" s="154"/>
      <c r="F64" s="39"/>
      <c r="G64" s="39"/>
      <c r="H64" s="39"/>
      <c r="I64" s="42"/>
      <c r="J64" s="42"/>
      <c r="K64" s="65" t="s">
        <v>96</v>
      </c>
    </row>
    <row r="65" spans="1:11" s="139" customFormat="1" ht="20.100000000000001" customHeight="1">
      <c r="A65" s="39"/>
      <c r="B65" s="44"/>
      <c r="C65" s="154"/>
      <c r="D65" s="154"/>
      <c r="E65" s="933" t="s">
        <v>22</v>
      </c>
      <c r="F65" s="933"/>
      <c r="G65" s="933"/>
      <c r="H65" s="109"/>
      <c r="I65" s="934" t="s">
        <v>29</v>
      </c>
      <c r="J65" s="934"/>
      <c r="K65" s="934"/>
    </row>
    <row r="66" spans="1:11" s="139" customFormat="1" ht="20.100000000000001" customHeight="1">
      <c r="A66" s="39"/>
      <c r="B66" s="46"/>
      <c r="C66" s="220"/>
      <c r="D66" s="220"/>
      <c r="E66" s="377" t="str">
        <f>+E15</f>
        <v>2018</v>
      </c>
      <c r="F66" s="110"/>
      <c r="G66" s="117" t="str">
        <f>+G15</f>
        <v>2017</v>
      </c>
      <c r="H66" s="111"/>
      <c r="I66" s="117" t="str">
        <f>+E66</f>
        <v>2018</v>
      </c>
      <c r="J66" s="110"/>
      <c r="K66" s="117" t="str">
        <f>+G66</f>
        <v>2017</v>
      </c>
    </row>
    <row r="67" spans="1:11" s="139" customFormat="1" ht="20.100000000000001" customHeight="1">
      <c r="A67" s="39"/>
      <c r="B67" s="39" t="s">
        <v>83</v>
      </c>
      <c r="C67" s="154"/>
      <c r="D67" s="220"/>
      <c r="E67" s="216"/>
      <c r="F67" s="465"/>
      <c r="G67" s="465"/>
      <c r="H67" s="465"/>
      <c r="I67" s="465"/>
      <c r="J67" s="465"/>
      <c r="K67" s="465"/>
    </row>
    <row r="68" spans="1:11" s="139" customFormat="1" ht="20.100000000000001" customHeight="1">
      <c r="A68" s="39"/>
      <c r="B68" s="44" t="s">
        <v>159</v>
      </c>
      <c r="C68" s="154"/>
      <c r="D68" s="220"/>
      <c r="E68" s="216"/>
      <c r="F68" s="465"/>
      <c r="G68" s="465"/>
      <c r="H68" s="465"/>
      <c r="I68" s="465"/>
      <c r="J68" s="465"/>
      <c r="K68" s="465"/>
    </row>
    <row r="69" spans="1:11" s="139" customFormat="1" ht="20.100000000000001" customHeight="1">
      <c r="A69" s="39"/>
      <c r="B69" s="44" t="s">
        <v>160</v>
      </c>
      <c r="C69" s="220"/>
      <c r="D69" s="220"/>
      <c r="E69" s="102">
        <v>289588587.57999998</v>
      </c>
      <c r="F69" s="466"/>
      <c r="G69" s="102">
        <v>279052051.61000001</v>
      </c>
      <c r="H69" s="434"/>
      <c r="I69" s="102">
        <v>241080200.87</v>
      </c>
      <c r="J69" s="466"/>
      <c r="K69" s="102">
        <v>233161044.91</v>
      </c>
    </row>
    <row r="70" spans="1:11" s="139" customFormat="1" ht="20.100000000000001" customHeight="1">
      <c r="A70" s="39"/>
      <c r="B70" s="44" t="s">
        <v>169</v>
      </c>
      <c r="C70" s="154"/>
      <c r="D70" s="154"/>
      <c r="E70" s="102"/>
      <c r="F70" s="374"/>
      <c r="G70" s="102"/>
      <c r="H70" s="39"/>
      <c r="I70" s="467"/>
      <c r="J70" s="374"/>
      <c r="K70" s="467"/>
    </row>
    <row r="71" spans="1:11" s="139" customFormat="1" ht="20.100000000000001" customHeight="1">
      <c r="A71" s="39"/>
      <c r="B71" s="44" t="s">
        <v>161</v>
      </c>
      <c r="C71" s="154"/>
      <c r="D71" s="154"/>
      <c r="E71" s="133"/>
      <c r="F71" s="374"/>
      <c r="G71" s="30"/>
      <c r="H71" s="39"/>
      <c r="I71" s="467"/>
      <c r="J71" s="374"/>
      <c r="K71" s="467"/>
    </row>
    <row r="72" spans="1:11" s="139" customFormat="1" ht="20.100000000000001" customHeight="1">
      <c r="A72" s="39"/>
      <c r="B72" s="44" t="s">
        <v>319</v>
      </c>
      <c r="C72" s="154"/>
      <c r="D72" s="154"/>
      <c r="E72" s="248">
        <v>132944643.15000001</v>
      </c>
      <c r="F72" s="431"/>
      <c r="G72" s="245">
        <v>180699902.41999999</v>
      </c>
      <c r="H72" s="431"/>
      <c r="I72" s="247">
        <v>80944929.530000001</v>
      </c>
      <c r="J72" s="431"/>
      <c r="K72" s="247">
        <v>108251966.04000001</v>
      </c>
    </row>
    <row r="73" spans="1:11" s="139" customFormat="1" ht="20.100000000000001" customHeight="1">
      <c r="A73" s="39"/>
      <c r="B73" s="44" t="s">
        <v>318</v>
      </c>
      <c r="C73" s="154"/>
      <c r="D73" s="154"/>
      <c r="E73" s="661">
        <f>75354959.6+9676694.92</f>
        <v>85031654.519999996</v>
      </c>
      <c r="F73" s="245"/>
      <c r="G73" s="245">
        <v>5744903.5999999996</v>
      </c>
      <c r="H73" s="245"/>
      <c r="I73" s="248">
        <v>75354959.599999994</v>
      </c>
      <c r="J73" s="431"/>
      <c r="K73" s="247">
        <v>0</v>
      </c>
    </row>
    <row r="74" spans="1:11" s="139" customFormat="1" ht="20.100000000000001" customHeight="1">
      <c r="A74" s="39"/>
      <c r="B74" s="44" t="s">
        <v>320</v>
      </c>
      <c r="C74" s="154"/>
      <c r="D74" s="154"/>
      <c r="E74" s="661">
        <v>0</v>
      </c>
      <c r="F74" s="245"/>
      <c r="G74" s="245">
        <v>776886.15</v>
      </c>
      <c r="H74" s="245"/>
      <c r="I74" s="248">
        <v>0</v>
      </c>
      <c r="J74" s="431"/>
      <c r="K74" s="247">
        <v>0</v>
      </c>
    </row>
    <row r="75" spans="1:11" s="139" customFormat="1" ht="20.100000000000001" customHeight="1">
      <c r="A75" s="39"/>
      <c r="B75" s="44" t="s">
        <v>321</v>
      </c>
      <c r="C75" s="154"/>
      <c r="D75" s="154"/>
      <c r="E75" s="468">
        <v>15317892.939999999</v>
      </c>
      <c r="F75" s="431"/>
      <c r="G75" s="246">
        <v>17907600.670000002</v>
      </c>
      <c r="H75" s="431"/>
      <c r="I75" s="246">
        <v>15317892.939999999</v>
      </c>
      <c r="J75" s="431"/>
      <c r="K75" s="246">
        <v>15317892.939999999</v>
      </c>
    </row>
    <row r="76" spans="1:11" s="139" customFormat="1" ht="20.100000000000001" customHeight="1">
      <c r="A76" s="39"/>
      <c r="B76" s="44"/>
      <c r="C76" s="154" t="s">
        <v>3</v>
      </c>
      <c r="D76" s="154"/>
      <c r="E76" s="214">
        <f>SUM(E69:E75)</f>
        <v>522882778.19</v>
      </c>
      <c r="F76" s="49"/>
      <c r="G76" s="469">
        <f>SUM(G69:G75)</f>
        <v>484181344.44999999</v>
      </c>
      <c r="H76" s="49"/>
      <c r="I76" s="469">
        <f>SUM(I69:I75)</f>
        <v>412697982.94</v>
      </c>
      <c r="J76" s="49"/>
      <c r="K76" s="469">
        <f>SUM(K69:K75)</f>
        <v>356730903.88999999</v>
      </c>
    </row>
    <row r="77" spans="1:11" ht="20.100000000000001" customHeight="1">
      <c r="A77" s="39"/>
      <c r="B77" s="44" t="s">
        <v>168</v>
      </c>
      <c r="C77" s="154"/>
      <c r="D77" s="154"/>
      <c r="E77" s="365"/>
      <c r="F77" s="470"/>
      <c r="G77" s="470"/>
      <c r="H77" s="470"/>
      <c r="I77" s="470"/>
      <c r="J77" s="470"/>
      <c r="K77" s="470"/>
    </row>
    <row r="78" spans="1:11" ht="20.100000000000001" customHeight="1">
      <c r="A78" s="39"/>
      <c r="B78" s="30" t="s">
        <v>4</v>
      </c>
      <c r="C78" s="154"/>
      <c r="D78" s="154"/>
      <c r="E78" s="471">
        <v>-17057318.210000001</v>
      </c>
      <c r="F78" s="431"/>
      <c r="G78" s="471">
        <v>-18362855.600000001</v>
      </c>
      <c r="H78" s="472"/>
      <c r="I78" s="471">
        <v>-15317892.939999999</v>
      </c>
      <c r="J78" s="472"/>
      <c r="K78" s="471">
        <v>-15317892.939999999</v>
      </c>
    </row>
    <row r="79" spans="1:11" ht="20.100000000000001" customHeight="1">
      <c r="A79" s="39"/>
      <c r="B79" s="44" t="s">
        <v>197</v>
      </c>
      <c r="C79" s="154"/>
      <c r="D79" s="154"/>
      <c r="E79" s="473">
        <f>SUM(E76:E78)</f>
        <v>505825459.98000002</v>
      </c>
      <c r="F79" s="49"/>
      <c r="G79" s="474">
        <f>SUM(G76:G78)</f>
        <v>465818488.84999996</v>
      </c>
      <c r="H79" s="49"/>
      <c r="I79" s="474">
        <f>SUM(I76:I78)</f>
        <v>397380090</v>
      </c>
      <c r="J79" s="49"/>
      <c r="K79" s="474">
        <f>SUM(K76:K78)</f>
        <v>341413010.94999999</v>
      </c>
    </row>
    <row r="80" spans="1:11" s="139" customFormat="1" ht="17.25" customHeight="1">
      <c r="A80" s="30"/>
      <c r="C80" s="222"/>
      <c r="D80" s="222"/>
      <c r="E80" s="224"/>
      <c r="F80" s="439"/>
      <c r="G80" s="140"/>
      <c r="H80" s="456"/>
      <c r="I80" s="140"/>
      <c r="J80" s="439"/>
      <c r="K80" s="140"/>
    </row>
    <row r="81" spans="1:12" ht="24" customHeight="1">
      <c r="B81" s="139"/>
      <c r="C81" s="438"/>
      <c r="D81" s="79" t="s">
        <v>105</v>
      </c>
      <c r="E81" s="171"/>
      <c r="F81" s="142"/>
      <c r="G81" s="140"/>
      <c r="H81" s="111"/>
      <c r="I81" s="140"/>
      <c r="J81" s="142"/>
      <c r="K81" s="140"/>
      <c r="L81" s="139"/>
    </row>
    <row r="82" spans="1:12" ht="24" customHeight="1">
      <c r="B82" s="139"/>
      <c r="C82" s="438"/>
      <c r="D82" s="79" t="s">
        <v>221</v>
      </c>
      <c r="E82" s="171"/>
      <c r="F82" s="142"/>
      <c r="G82" s="140"/>
      <c r="H82" s="111"/>
      <c r="I82" s="140"/>
      <c r="J82" s="142"/>
      <c r="K82" s="140"/>
      <c r="L82" s="139"/>
    </row>
    <row r="83" spans="1:12" ht="21" customHeight="1">
      <c r="A83" s="931" t="s">
        <v>528</v>
      </c>
      <c r="B83" s="931"/>
      <c r="C83" s="931"/>
      <c r="D83" s="931"/>
      <c r="E83" s="931"/>
      <c r="F83" s="931"/>
      <c r="G83" s="931"/>
      <c r="H83" s="931"/>
      <c r="I83" s="931"/>
      <c r="J83" s="931"/>
      <c r="K83" s="931"/>
      <c r="L83" s="139"/>
    </row>
    <row r="84" spans="1:12" s="139" customFormat="1" ht="21" customHeight="1">
      <c r="A84" s="30"/>
      <c r="C84" s="222"/>
      <c r="D84" s="222"/>
      <c r="E84" s="224"/>
      <c r="F84" s="439"/>
      <c r="G84" s="140"/>
      <c r="H84" s="456"/>
      <c r="I84" s="140"/>
      <c r="J84" s="439"/>
      <c r="K84" s="140"/>
    </row>
    <row r="85" spans="1:12" s="139" customFormat="1" ht="23.1" customHeight="1">
      <c r="A85" s="39"/>
      <c r="B85" s="44"/>
      <c r="C85" s="154"/>
      <c r="D85" s="154"/>
      <c r="E85" s="154"/>
      <c r="F85" s="39"/>
      <c r="G85" s="39"/>
      <c r="H85" s="39"/>
      <c r="I85" s="42"/>
      <c r="J85" s="42"/>
      <c r="K85" s="65" t="s">
        <v>96</v>
      </c>
    </row>
    <row r="86" spans="1:12" s="139" customFormat="1" ht="23.1" customHeight="1">
      <c r="A86" s="39"/>
      <c r="B86" s="44"/>
      <c r="C86" s="154"/>
      <c r="D86" s="154"/>
      <c r="E86" s="933" t="s">
        <v>22</v>
      </c>
      <c r="F86" s="933"/>
      <c r="G86" s="933"/>
      <c r="H86" s="109"/>
      <c r="I86" s="934" t="s">
        <v>29</v>
      </c>
      <c r="J86" s="934"/>
      <c r="K86" s="934"/>
    </row>
    <row r="87" spans="1:12" s="139" customFormat="1" ht="23.1" customHeight="1">
      <c r="A87" s="39"/>
      <c r="B87" s="46"/>
      <c r="C87" s="220"/>
      <c r="D87" s="220"/>
      <c r="E87" s="377" t="s">
        <v>345</v>
      </c>
      <c r="F87" s="110"/>
      <c r="G87" s="377" t="s">
        <v>245</v>
      </c>
      <c r="H87" s="111"/>
      <c r="I87" s="377" t="s">
        <v>345</v>
      </c>
      <c r="J87" s="110"/>
      <c r="K87" s="377" t="s">
        <v>245</v>
      </c>
    </row>
    <row r="88" spans="1:12" ht="23.1" customHeight="1">
      <c r="A88" s="39"/>
      <c r="B88" s="30" t="s">
        <v>358</v>
      </c>
      <c r="C88" s="154"/>
      <c r="D88" s="154"/>
      <c r="E88" s="227"/>
      <c r="F88" s="304"/>
      <c r="G88" s="304"/>
      <c r="H88" s="304"/>
      <c r="I88" s="304"/>
      <c r="J88" s="304"/>
      <c r="K88" s="304"/>
    </row>
    <row r="89" spans="1:12" ht="23.1" customHeight="1">
      <c r="A89" s="39"/>
      <c r="B89" s="44" t="s">
        <v>80</v>
      </c>
      <c r="C89" s="220"/>
      <c r="D89" s="220"/>
      <c r="E89" s="248">
        <v>1912215.38</v>
      </c>
      <c r="F89" s="431"/>
      <c r="G89" s="248">
        <v>4923404.24</v>
      </c>
      <c r="H89" s="431"/>
      <c r="I89" s="248">
        <v>1612848.7</v>
      </c>
      <c r="J89" s="431"/>
      <c r="K89" s="248">
        <v>4963573.68</v>
      </c>
    </row>
    <row r="90" spans="1:12" ht="23.1" customHeight="1">
      <c r="A90" s="39"/>
      <c r="B90" s="44" t="s">
        <v>81</v>
      </c>
      <c r="C90" s="220"/>
      <c r="D90" s="220"/>
      <c r="E90" s="248">
        <v>24498037.280000001</v>
      </c>
      <c r="F90" s="431"/>
      <c r="G90" s="248">
        <v>25590621.379999999</v>
      </c>
      <c r="H90" s="431"/>
      <c r="I90" s="248">
        <v>22108809.949999999</v>
      </c>
      <c r="J90" s="431"/>
      <c r="K90" s="248">
        <v>22823939.09</v>
      </c>
    </row>
    <row r="91" spans="1:12" ht="23.1" customHeight="1">
      <c r="A91" s="39"/>
      <c r="B91" s="44" t="s">
        <v>225</v>
      </c>
      <c r="C91" s="220"/>
      <c r="D91" s="220"/>
      <c r="E91" s="248">
        <v>1746452.94</v>
      </c>
      <c r="F91" s="431"/>
      <c r="G91" s="248">
        <v>3745142.06</v>
      </c>
      <c r="H91" s="431"/>
      <c r="I91" s="248">
        <v>10128088.119999999</v>
      </c>
      <c r="J91" s="431"/>
      <c r="K91" s="248">
        <v>3835484.73</v>
      </c>
    </row>
    <row r="92" spans="1:12" ht="23.1" customHeight="1">
      <c r="A92" s="39"/>
      <c r="B92" s="145" t="s">
        <v>228</v>
      </c>
      <c r="C92" s="220"/>
      <c r="D92" s="220"/>
      <c r="E92" s="248">
        <v>4530086.08</v>
      </c>
      <c r="F92" s="431"/>
      <c r="G92" s="248">
        <v>10527757.41</v>
      </c>
      <c r="H92" s="431"/>
      <c r="I92" s="248">
        <v>4315416.6399999997</v>
      </c>
      <c r="J92" s="431"/>
      <c r="K92" s="248">
        <v>10286039.91</v>
      </c>
    </row>
    <row r="93" spans="1:12" ht="23.1" customHeight="1">
      <c r="A93" s="39"/>
      <c r="B93" s="44" t="s">
        <v>377</v>
      </c>
      <c r="C93" s="154"/>
      <c r="D93" s="220"/>
      <c r="E93" s="475">
        <f>SUM(E89:E92)</f>
        <v>32686791.68</v>
      </c>
      <c r="F93" s="304"/>
      <c r="G93" s="476">
        <f>SUM(G89:G92)</f>
        <v>44786925.090000004</v>
      </c>
      <c r="H93" s="304"/>
      <c r="I93" s="476">
        <f>SUM(I89:I92)</f>
        <v>38165163.409999996</v>
      </c>
      <c r="J93" s="304"/>
      <c r="K93" s="476">
        <f>SUM(K89:K92)</f>
        <v>41909037.409999996</v>
      </c>
    </row>
    <row r="94" spans="1:12" ht="23.1" customHeight="1">
      <c r="A94" s="39"/>
      <c r="B94" s="30" t="s">
        <v>356</v>
      </c>
      <c r="C94" s="39"/>
      <c r="D94" s="46"/>
      <c r="E94" s="216"/>
      <c r="F94" s="304"/>
      <c r="G94" s="465"/>
      <c r="H94" s="304"/>
      <c r="I94" s="465"/>
      <c r="J94" s="304"/>
      <c r="K94" s="465"/>
    </row>
    <row r="95" spans="1:12" ht="23.1" customHeight="1" thickBot="1">
      <c r="A95" s="39"/>
      <c r="B95" s="30" t="s">
        <v>357</v>
      </c>
      <c r="C95" s="39"/>
      <c r="D95" s="46"/>
      <c r="E95" s="477">
        <f>E79+E93</f>
        <v>538512251.65999997</v>
      </c>
      <c r="F95" s="465"/>
      <c r="G95" s="478">
        <f>G79+G93</f>
        <v>510605413.93999994</v>
      </c>
      <c r="H95" s="465"/>
      <c r="I95" s="478">
        <f>I79+I93</f>
        <v>435545253.40999997</v>
      </c>
      <c r="J95" s="465"/>
      <c r="K95" s="478">
        <f>K79+K93</f>
        <v>383322048.36000001</v>
      </c>
    </row>
    <row r="96" spans="1:12" s="139" customFormat="1" ht="9.75" customHeight="1" thickTop="1">
      <c r="A96" s="30"/>
      <c r="C96" s="222"/>
      <c r="D96" s="222"/>
      <c r="E96" s="224"/>
      <c r="F96" s="439"/>
      <c r="G96" s="140"/>
      <c r="H96" s="456"/>
      <c r="I96" s="140"/>
      <c r="J96" s="439"/>
      <c r="K96" s="140"/>
    </row>
    <row r="97" spans="1:16" ht="23.1" customHeight="1">
      <c r="A97" s="30" t="s">
        <v>389</v>
      </c>
      <c r="B97" s="45"/>
      <c r="G97" s="39"/>
      <c r="H97" s="45"/>
      <c r="I97" s="39"/>
      <c r="K97" s="49"/>
      <c r="L97" s="49"/>
      <c r="M97" s="49"/>
      <c r="N97" s="49"/>
      <c r="P97" s="45"/>
    </row>
    <row r="98" spans="1:16" s="133" customFormat="1" ht="23.1" customHeight="1">
      <c r="A98" s="189" t="s">
        <v>693</v>
      </c>
      <c r="G98" s="154"/>
      <c r="H98" s="189"/>
      <c r="I98" s="154"/>
      <c r="K98" s="624"/>
      <c r="L98" s="624"/>
      <c r="M98" s="624"/>
      <c r="N98" s="624"/>
      <c r="P98" s="189"/>
    </row>
    <row r="99" spans="1:16" s="636" customFormat="1" ht="23.1" customHeight="1">
      <c r="A99" s="636" t="s">
        <v>692</v>
      </c>
      <c r="C99" s="637"/>
      <c r="D99" s="638"/>
      <c r="E99" s="639"/>
      <c r="F99" s="639"/>
      <c r="G99" s="639"/>
      <c r="H99" s="639"/>
      <c r="I99" s="639"/>
      <c r="J99" s="639"/>
      <c r="K99" s="639"/>
    </row>
    <row r="100" spans="1:16" s="636" customFormat="1" ht="23.1" customHeight="1">
      <c r="A100" s="636" t="s">
        <v>647</v>
      </c>
      <c r="C100" s="637"/>
      <c r="D100" s="638"/>
      <c r="E100" s="639"/>
      <c r="F100" s="639"/>
      <c r="G100" s="639"/>
      <c r="H100" s="639"/>
      <c r="I100" s="639"/>
      <c r="J100" s="639"/>
      <c r="K100" s="639"/>
    </row>
    <row r="101" spans="1:16" ht="23.1" customHeight="1">
      <c r="A101" s="636" t="s">
        <v>913</v>
      </c>
      <c r="G101" s="39"/>
      <c r="H101" s="45"/>
      <c r="I101" s="39"/>
      <c r="K101" s="49"/>
      <c r="L101" s="49"/>
      <c r="M101" s="49"/>
      <c r="N101" s="49"/>
      <c r="P101" s="45"/>
    </row>
    <row r="102" spans="1:16" ht="23.1" customHeight="1">
      <c r="A102" s="636" t="s">
        <v>912</v>
      </c>
      <c r="B102" s="636"/>
      <c r="G102" s="39"/>
      <c r="H102" s="45"/>
      <c r="I102" s="39"/>
      <c r="K102" s="49"/>
      <c r="L102" s="49"/>
      <c r="M102" s="49"/>
      <c r="N102" s="49"/>
      <c r="P102" s="45"/>
    </row>
    <row r="103" spans="1:16" ht="23.1" customHeight="1">
      <c r="A103" s="636" t="s">
        <v>914</v>
      </c>
      <c r="F103" s="133"/>
      <c r="G103" s="154"/>
      <c r="H103" s="189"/>
      <c r="I103" s="154"/>
      <c r="J103" s="133"/>
      <c r="K103" s="624"/>
      <c r="L103" s="49"/>
      <c r="M103" s="49"/>
      <c r="N103" s="49"/>
      <c r="P103" s="45"/>
    </row>
    <row r="104" spans="1:16" ht="23.1" customHeight="1">
      <c r="A104" s="636" t="s">
        <v>916</v>
      </c>
      <c r="B104" s="189"/>
      <c r="F104" s="133"/>
      <c r="G104" s="154"/>
      <c r="H104" s="189"/>
      <c r="I104" s="154"/>
      <c r="J104" s="133"/>
      <c r="K104" s="624"/>
      <c r="L104" s="49"/>
      <c r="M104" s="49"/>
      <c r="N104" s="49"/>
      <c r="P104" s="45"/>
    </row>
    <row r="105" spans="1:16" ht="23.1" customHeight="1">
      <c r="A105" s="636" t="s">
        <v>915</v>
      </c>
      <c r="B105" s="189"/>
      <c r="F105" s="133"/>
      <c r="G105" s="154"/>
      <c r="H105" s="189"/>
      <c r="I105" s="154"/>
      <c r="J105" s="133"/>
      <c r="K105" s="624"/>
      <c r="L105" s="49"/>
      <c r="M105" s="49"/>
      <c r="N105" s="49"/>
      <c r="P105" s="45"/>
    </row>
    <row r="106" spans="1:16" ht="23.1" customHeight="1">
      <c r="A106" s="154" t="s">
        <v>390</v>
      </c>
      <c r="B106" s="133"/>
      <c r="F106" s="133"/>
      <c r="G106" s="133"/>
      <c r="H106" s="133"/>
      <c r="I106" s="133"/>
      <c r="J106" s="133"/>
      <c r="K106" s="133"/>
    </row>
    <row r="107" spans="1:16" ht="23.1" customHeight="1">
      <c r="A107" s="133" t="s">
        <v>619</v>
      </c>
      <c r="B107" s="133"/>
      <c r="F107" s="133"/>
      <c r="G107" s="133"/>
      <c r="H107" s="133"/>
      <c r="I107" s="133"/>
      <c r="J107" s="133"/>
      <c r="K107" s="133"/>
    </row>
    <row r="108" spans="1:16" ht="23.1" customHeight="1">
      <c r="A108" s="154"/>
      <c r="B108" s="145"/>
      <c r="C108" s="154"/>
      <c r="D108" s="154"/>
      <c r="E108" s="154"/>
      <c r="F108" s="39"/>
      <c r="G108" s="39"/>
      <c r="H108" s="39"/>
      <c r="I108" s="42"/>
      <c r="J108" s="42"/>
      <c r="K108" s="65" t="s">
        <v>96</v>
      </c>
    </row>
    <row r="109" spans="1:16" ht="23.1" customHeight="1">
      <c r="A109" s="154"/>
      <c r="B109" s="145"/>
      <c r="C109" s="154"/>
      <c r="D109" s="154"/>
      <c r="E109" s="933" t="s">
        <v>22</v>
      </c>
      <c r="F109" s="933"/>
      <c r="G109" s="933"/>
      <c r="H109" s="109"/>
      <c r="I109" s="934" t="s">
        <v>29</v>
      </c>
      <c r="J109" s="934"/>
      <c r="K109" s="934"/>
    </row>
    <row r="110" spans="1:16" ht="23.1" customHeight="1">
      <c r="A110" s="154"/>
      <c r="B110" s="220"/>
      <c r="C110" s="220"/>
      <c r="D110" s="220"/>
      <c r="E110" s="377">
        <v>2018</v>
      </c>
      <c r="F110" s="110"/>
      <c r="G110" s="117">
        <v>2017</v>
      </c>
      <c r="H110" s="111"/>
      <c r="I110" s="117">
        <f>+E110</f>
        <v>2018</v>
      </c>
      <c r="J110" s="110"/>
      <c r="K110" s="117">
        <f>+G110</f>
        <v>2017</v>
      </c>
    </row>
    <row r="111" spans="1:16" ht="23.1" customHeight="1" thickBot="1">
      <c r="A111" s="101"/>
      <c r="B111" s="101" t="s">
        <v>95</v>
      </c>
      <c r="E111" s="479">
        <v>10314570948.280001</v>
      </c>
      <c r="F111" s="83"/>
      <c r="G111" s="479">
        <v>3476929354.4400001</v>
      </c>
      <c r="H111" s="365"/>
      <c r="I111" s="479">
        <v>10315798404.91</v>
      </c>
      <c r="J111" s="83"/>
      <c r="K111" s="479">
        <v>3476929354.4400001</v>
      </c>
    </row>
    <row r="112" spans="1:16" ht="23.1" customHeight="1" thickTop="1">
      <c r="A112" s="101"/>
      <c r="B112" s="101" t="s">
        <v>295</v>
      </c>
      <c r="E112" s="432"/>
      <c r="F112" s="480"/>
      <c r="G112" s="432"/>
      <c r="H112" s="480"/>
      <c r="I112" s="432"/>
      <c r="J112" s="480"/>
      <c r="K112" s="432"/>
    </row>
    <row r="113" spans="1:12" ht="23.1" customHeight="1">
      <c r="A113" s="101"/>
      <c r="B113" s="101" t="s">
        <v>296</v>
      </c>
      <c r="E113" s="481">
        <v>6718005812.6400003</v>
      </c>
      <c r="F113" s="480"/>
      <c r="G113" s="481">
        <v>1519541491.99</v>
      </c>
      <c r="H113" s="480"/>
      <c r="I113" s="481">
        <v>6719233269.2700005</v>
      </c>
      <c r="J113" s="480"/>
      <c r="K113" s="481">
        <v>1519541491.99</v>
      </c>
    </row>
    <row r="114" spans="1:12" ht="23.1" customHeight="1">
      <c r="A114" s="101"/>
      <c r="B114" s="101" t="s">
        <v>301</v>
      </c>
      <c r="E114" s="482">
        <v>-6394639490.8599997</v>
      </c>
      <c r="F114" s="364"/>
      <c r="G114" s="482">
        <v>-1356711910.5</v>
      </c>
      <c r="H114" s="365"/>
      <c r="I114" s="482">
        <v>-6394639490.8599997</v>
      </c>
      <c r="J114" s="364"/>
      <c r="K114" s="482">
        <v>-1356711910.5</v>
      </c>
    </row>
    <row r="115" spans="1:12" ht="23.1" customHeight="1" thickBot="1">
      <c r="A115" s="101"/>
      <c r="B115" s="101"/>
      <c r="C115" s="133" t="s">
        <v>3</v>
      </c>
      <c r="E115" s="483">
        <f>SUM(E113:E114)</f>
        <v>323366321.78000069</v>
      </c>
      <c r="F115" s="364"/>
      <c r="G115" s="483">
        <f>SUM(G113:G114)</f>
        <v>162829581.49000001</v>
      </c>
      <c r="H115" s="365"/>
      <c r="I115" s="483">
        <f>SUM(I113:I114)</f>
        <v>324593778.4100008</v>
      </c>
      <c r="J115" s="364"/>
      <c r="K115" s="483">
        <f>SUM(K113:K114)</f>
        <v>162829581.49000001</v>
      </c>
    </row>
    <row r="116" spans="1:12" ht="23.1" customHeight="1" thickTop="1">
      <c r="A116" s="101"/>
      <c r="B116" s="484"/>
      <c r="C116" s="154"/>
      <c r="D116" s="154"/>
      <c r="E116" s="154"/>
      <c r="F116" s="154"/>
      <c r="G116" s="154"/>
      <c r="H116" s="189"/>
      <c r="I116" s="485"/>
      <c r="J116" s="133"/>
      <c r="K116" s="133"/>
      <c r="L116" s="133"/>
    </row>
    <row r="117" spans="1:12" s="912" customFormat="1" ht="23.1" customHeight="1">
      <c r="A117" s="911"/>
      <c r="B117" s="484"/>
      <c r="C117" s="154"/>
      <c r="D117" s="154"/>
      <c r="E117" s="154"/>
      <c r="F117" s="154"/>
      <c r="G117" s="154"/>
      <c r="H117" s="189"/>
      <c r="I117" s="485"/>
      <c r="J117" s="133"/>
      <c r="K117" s="133"/>
      <c r="L117" s="133"/>
    </row>
    <row r="118" spans="1:12" ht="21" customHeight="1">
      <c r="A118" s="101"/>
      <c r="B118" s="484"/>
      <c r="C118" s="154"/>
      <c r="D118" s="154"/>
      <c r="E118" s="154"/>
      <c r="F118" s="133"/>
      <c r="G118" s="154"/>
      <c r="H118" s="189"/>
      <c r="I118" s="485"/>
      <c r="J118" s="133"/>
      <c r="K118" s="133"/>
      <c r="L118" s="133"/>
    </row>
    <row r="119" spans="1:12" s="42" customFormat="1" ht="21" customHeight="1">
      <c r="A119" s="334"/>
      <c r="B119" s="139"/>
      <c r="C119" s="438"/>
      <c r="D119" s="79" t="s">
        <v>105</v>
      </c>
      <c r="E119" s="171"/>
      <c r="F119" s="135"/>
      <c r="G119" s="135"/>
      <c r="H119" s="135"/>
      <c r="I119" s="135"/>
      <c r="J119" s="135"/>
      <c r="K119" s="135"/>
    </row>
    <row r="120" spans="1:12" s="42" customFormat="1" ht="21" customHeight="1">
      <c r="A120" s="334"/>
      <c r="B120" s="139"/>
      <c r="C120" s="438"/>
      <c r="D120" s="79" t="s">
        <v>221</v>
      </c>
      <c r="E120" s="171"/>
      <c r="F120" s="135"/>
      <c r="G120" s="135"/>
      <c r="H120" s="135"/>
      <c r="I120" s="135"/>
      <c r="J120" s="135"/>
      <c r="K120" s="135"/>
    </row>
    <row r="121" spans="1:12" ht="31.5" customHeight="1"/>
  </sheetData>
  <mergeCells count="13">
    <mergeCell ref="A1:K1"/>
    <mergeCell ref="E14:G14"/>
    <mergeCell ref="I14:K14"/>
    <mergeCell ref="E28:G28"/>
    <mergeCell ref="I28:K28"/>
    <mergeCell ref="E109:G109"/>
    <mergeCell ref="I109:K109"/>
    <mergeCell ref="A39:K39"/>
    <mergeCell ref="E65:G65"/>
    <mergeCell ref="I65:K65"/>
    <mergeCell ref="A83:K83"/>
    <mergeCell ref="E86:G86"/>
    <mergeCell ref="I86:K86"/>
  </mergeCells>
  <pageMargins left="0.6692913385826772" right="0.23622047244094491" top="0.59055118110236227" bottom="0.19685039370078741" header="0.35433070866141736" footer="0.27559055118110237"/>
  <pageSetup paperSize="9"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zoomScaleNormal="100" zoomScaleSheetLayoutView="100" workbookViewId="0">
      <selection activeCell="A14" sqref="A14"/>
    </sheetView>
  </sheetViews>
  <sheetFormatPr defaultRowHeight="26.25" customHeight="1"/>
  <cols>
    <col min="1" max="2" width="9.140625" style="133" customWidth="1"/>
    <col min="3" max="3" width="8.140625" style="133" customWidth="1"/>
    <col min="4" max="4" width="8.85546875" style="133" customWidth="1"/>
    <col min="5" max="5" width="16.7109375" style="133" customWidth="1"/>
    <col min="6" max="6" width="0.85546875" style="133" customWidth="1"/>
    <col min="7" max="7" width="16.7109375" style="133" customWidth="1"/>
    <col min="8" max="8" width="0.7109375" style="133" customWidth="1"/>
    <col min="9" max="9" width="16.7109375" style="133" customWidth="1"/>
    <col min="10" max="10" width="0.85546875" style="133" customWidth="1"/>
    <col min="11" max="11" width="16.7109375" style="133" customWidth="1"/>
    <col min="12" max="12" width="1.5703125" style="133" customWidth="1"/>
    <col min="13" max="16384" width="9.140625" style="133"/>
  </cols>
  <sheetData>
    <row r="1" spans="1:11" ht="26.25" customHeight="1">
      <c r="A1" s="937" t="s">
        <v>529</v>
      </c>
      <c r="B1" s="937"/>
      <c r="C1" s="937"/>
      <c r="D1" s="937"/>
      <c r="E1" s="937"/>
      <c r="F1" s="937"/>
      <c r="G1" s="937"/>
      <c r="H1" s="937"/>
      <c r="I1" s="937"/>
      <c r="J1" s="937"/>
      <c r="K1" s="937"/>
    </row>
    <row r="3" spans="1:11" ht="26.25" customHeight="1">
      <c r="A3" s="154" t="s">
        <v>340</v>
      </c>
    </row>
    <row r="4" spans="1:11" ht="26.25" customHeight="1">
      <c r="A4" s="146" t="s">
        <v>620</v>
      </c>
    </row>
    <row r="5" spans="1:11" s="217" customFormat="1" ht="26.25" customHeight="1">
      <c r="A5" s="154"/>
      <c r="B5" s="145"/>
      <c r="C5" s="154"/>
      <c r="D5" s="154"/>
      <c r="E5" s="154"/>
      <c r="F5" s="154"/>
      <c r="G5" s="154"/>
      <c r="H5" s="154"/>
      <c r="K5" s="65" t="s">
        <v>96</v>
      </c>
    </row>
    <row r="6" spans="1:11" s="217" customFormat="1" ht="26.25" customHeight="1">
      <c r="A6" s="154"/>
      <c r="B6" s="145"/>
      <c r="C6" s="154"/>
      <c r="D6" s="154"/>
      <c r="E6" s="935" t="s">
        <v>22</v>
      </c>
      <c r="F6" s="935"/>
      <c r="G6" s="935"/>
      <c r="H6" s="366"/>
      <c r="I6" s="936" t="s">
        <v>29</v>
      </c>
      <c r="J6" s="936"/>
      <c r="K6" s="936"/>
    </row>
    <row r="7" spans="1:11" ht="26.25" customHeight="1">
      <c r="A7" s="154"/>
      <c r="B7" s="220"/>
      <c r="C7" s="220"/>
      <c r="D7" s="220"/>
      <c r="E7" s="221" t="s">
        <v>345</v>
      </c>
      <c r="F7" s="377"/>
      <c r="G7" s="377">
        <v>2017</v>
      </c>
      <c r="H7" s="368"/>
      <c r="I7" s="377" t="str">
        <f>+E7</f>
        <v>2018</v>
      </c>
      <c r="J7" s="377"/>
      <c r="K7" s="377">
        <f>+G7</f>
        <v>2017</v>
      </c>
    </row>
    <row r="8" spans="1:11" ht="26.25" customHeight="1">
      <c r="A8" s="231"/>
      <c r="B8" s="145" t="s">
        <v>122</v>
      </c>
      <c r="E8" s="364">
        <v>1406522896.1800001</v>
      </c>
      <c r="F8" s="83"/>
      <c r="G8" s="364">
        <v>197725000</v>
      </c>
      <c r="H8" s="365"/>
      <c r="I8" s="364">
        <v>0</v>
      </c>
      <c r="J8" s="365"/>
      <c r="K8" s="364">
        <v>0</v>
      </c>
    </row>
    <row r="9" spans="1:11" ht="26.25" customHeight="1">
      <c r="A9" s="231"/>
      <c r="B9" s="145" t="s">
        <v>123</v>
      </c>
      <c r="E9" s="306">
        <v>5924264.54</v>
      </c>
      <c r="F9" s="306"/>
      <c r="G9" s="364">
        <v>0</v>
      </c>
      <c r="H9" s="365"/>
      <c r="I9" s="364">
        <v>0</v>
      </c>
      <c r="J9" s="365"/>
      <c r="K9" s="364">
        <v>0</v>
      </c>
    </row>
    <row r="10" spans="1:11" ht="26.25" customHeight="1">
      <c r="A10" s="231"/>
      <c r="B10" s="145" t="s">
        <v>648</v>
      </c>
      <c r="E10" s="656">
        <v>7081505.5800000001</v>
      </c>
      <c r="F10" s="656"/>
      <c r="G10" s="364">
        <v>0</v>
      </c>
      <c r="H10" s="365"/>
      <c r="I10" s="364">
        <v>0</v>
      </c>
      <c r="J10" s="365"/>
      <c r="K10" s="364">
        <v>0</v>
      </c>
    </row>
    <row r="11" spans="1:11" ht="26.25" customHeight="1" thickBot="1">
      <c r="A11" s="145"/>
      <c r="B11" s="489"/>
      <c r="C11" s="39" t="s">
        <v>3</v>
      </c>
      <c r="E11" s="490">
        <f>SUM(E8:E10)</f>
        <v>1419528666.3</v>
      </c>
      <c r="F11" s="144"/>
      <c r="G11" s="490">
        <f>SUM(G8:G10)</f>
        <v>197725000</v>
      </c>
      <c r="H11" s="491"/>
      <c r="I11" s="490">
        <f>SUM(I8:I10)</f>
        <v>0</v>
      </c>
      <c r="J11" s="491"/>
      <c r="K11" s="490">
        <f>SUM(K8:K10)</f>
        <v>0</v>
      </c>
    </row>
    <row r="12" spans="1:11" ht="26.25" customHeight="1" thickTop="1">
      <c r="A12" s="147" t="s">
        <v>917</v>
      </c>
      <c r="B12" s="489"/>
      <c r="C12" s="154"/>
      <c r="E12" s="216"/>
      <c r="F12" s="144"/>
      <c r="G12" s="143"/>
      <c r="H12" s="491"/>
      <c r="I12" s="216"/>
      <c r="J12" s="491"/>
      <c r="K12" s="216"/>
    </row>
    <row r="13" spans="1:11" ht="26.25" customHeight="1">
      <c r="A13" s="147" t="s">
        <v>994</v>
      </c>
      <c r="B13" s="489"/>
      <c r="C13" s="154"/>
      <c r="E13" s="216"/>
      <c r="F13" s="144"/>
      <c r="G13" s="143"/>
      <c r="H13" s="491"/>
      <c r="I13" s="216"/>
      <c r="J13" s="491"/>
      <c r="K13" s="216"/>
    </row>
    <row r="14" spans="1:11" ht="26.25" customHeight="1">
      <c r="A14" s="133" t="s">
        <v>918</v>
      </c>
      <c r="B14" s="489"/>
      <c r="C14" s="154"/>
      <c r="E14" s="216"/>
      <c r="F14" s="144"/>
      <c r="G14" s="143"/>
      <c r="H14" s="491"/>
      <c r="I14" s="216"/>
      <c r="J14" s="491"/>
      <c r="K14" s="216"/>
    </row>
    <row r="15" spans="1:11" ht="26.25" customHeight="1">
      <c r="A15" s="145" t="s">
        <v>341</v>
      </c>
      <c r="B15" s="145"/>
    </row>
    <row r="16" spans="1:11" ht="26.25" customHeight="1">
      <c r="A16" s="146" t="s">
        <v>621</v>
      </c>
      <c r="B16" s="145"/>
    </row>
    <row r="17" spans="1:11" ht="26.25" customHeight="1">
      <c r="A17" s="154"/>
      <c r="B17" s="145"/>
      <c r="C17" s="154"/>
      <c r="D17" s="154"/>
      <c r="E17" s="217"/>
      <c r="F17" s="217"/>
      <c r="G17" s="217"/>
      <c r="H17" s="154"/>
      <c r="I17" s="154"/>
      <c r="J17" s="154"/>
      <c r="K17" s="65" t="s">
        <v>96</v>
      </c>
    </row>
    <row r="18" spans="1:11" ht="26.25" customHeight="1">
      <c r="A18" s="154"/>
      <c r="B18" s="145"/>
      <c r="C18" s="154"/>
      <c r="D18" s="154"/>
      <c r="E18" s="229"/>
      <c r="F18" s="125" t="s">
        <v>22</v>
      </c>
      <c r="G18" s="125"/>
      <c r="I18" s="229"/>
      <c r="J18" s="126" t="s">
        <v>29</v>
      </c>
      <c r="K18" s="126"/>
    </row>
    <row r="19" spans="1:11" ht="26.25" customHeight="1">
      <c r="A19" s="154"/>
      <c r="B19" s="220"/>
      <c r="C19" s="220"/>
      <c r="D19" s="220"/>
      <c r="E19" s="230" t="str">
        <f>+E7</f>
        <v>2018</v>
      </c>
      <c r="F19" s="222"/>
      <c r="G19" s="644">
        <f>+G7</f>
        <v>2017</v>
      </c>
      <c r="I19" s="643" t="str">
        <f>+E19</f>
        <v>2018</v>
      </c>
      <c r="J19" s="642"/>
      <c r="K19" s="644">
        <f>+G19</f>
        <v>2017</v>
      </c>
    </row>
    <row r="20" spans="1:11" ht="26.25" customHeight="1">
      <c r="A20" s="231"/>
      <c r="B20" s="145" t="s">
        <v>8</v>
      </c>
      <c r="C20" s="154"/>
      <c r="E20" s="48">
        <v>34843942.659999996</v>
      </c>
      <c r="F20" s="210"/>
      <c r="G20" s="48">
        <v>23899175.440000001</v>
      </c>
      <c r="H20" s="365"/>
      <c r="I20" s="492">
        <v>0</v>
      </c>
      <c r="J20" s="313"/>
      <c r="K20" s="492">
        <v>0</v>
      </c>
    </row>
    <row r="21" spans="1:11" ht="26.25" customHeight="1">
      <c r="A21" s="232"/>
      <c r="B21" s="225" t="s">
        <v>9</v>
      </c>
      <c r="C21" s="154"/>
      <c r="E21" s="210">
        <v>16277354.51</v>
      </c>
      <c r="F21" s="210"/>
      <c r="G21" s="210">
        <v>10633335.550000001</v>
      </c>
      <c r="H21" s="365"/>
      <c r="I21" s="306">
        <v>0</v>
      </c>
      <c r="J21" s="313"/>
      <c r="K21" s="306">
        <v>0</v>
      </c>
    </row>
    <row r="22" spans="1:11" ht="26.25" customHeight="1">
      <c r="A22" s="231"/>
      <c r="B22" s="145" t="s">
        <v>10</v>
      </c>
      <c r="C22" s="154"/>
      <c r="E22" s="306">
        <v>52438501.420000002</v>
      </c>
      <c r="F22" s="210"/>
      <c r="G22" s="306">
        <v>61415596.869999997</v>
      </c>
      <c r="H22" s="365"/>
      <c r="I22" s="306">
        <v>52438501.420000002</v>
      </c>
      <c r="J22" s="313"/>
      <c r="K22" s="306">
        <v>61415596.869999997</v>
      </c>
    </row>
    <row r="23" spans="1:11" ht="26.25" customHeight="1">
      <c r="A23" s="231"/>
      <c r="B23" s="145" t="s">
        <v>11</v>
      </c>
      <c r="C23" s="154"/>
      <c r="E23" s="493">
        <v>11579475.310000001</v>
      </c>
      <c r="F23" s="212"/>
      <c r="G23" s="493">
        <v>6242395.8200000003</v>
      </c>
      <c r="H23" s="494"/>
      <c r="I23" s="471">
        <v>0</v>
      </c>
      <c r="J23" s="495"/>
      <c r="K23" s="471">
        <v>0</v>
      </c>
    </row>
    <row r="24" spans="1:11" ht="26.25" customHeight="1">
      <c r="B24" s="44"/>
      <c r="C24" s="39" t="s">
        <v>3</v>
      </c>
      <c r="D24" s="30"/>
      <c r="E24" s="212">
        <f>SUM(E20:E23)</f>
        <v>115139273.90000001</v>
      </c>
      <c r="F24" s="212"/>
      <c r="G24" s="212">
        <f>SUM(G20:G23)</f>
        <v>102190503.68000001</v>
      </c>
      <c r="H24" s="212"/>
      <c r="I24" s="213">
        <f>SUM(I20:I23)</f>
        <v>52438501.420000002</v>
      </c>
      <c r="J24" s="321"/>
      <c r="K24" s="212">
        <f>SUM(K20:K23)</f>
        <v>61415596.869999997</v>
      </c>
    </row>
    <row r="25" spans="1:11" ht="26.25" customHeight="1">
      <c r="A25" s="146"/>
      <c r="B25" s="496" t="s">
        <v>370</v>
      </c>
      <c r="C25" s="39"/>
      <c r="D25" s="30"/>
      <c r="E25" s="212"/>
      <c r="F25" s="212"/>
      <c r="G25" s="212"/>
      <c r="H25" s="212"/>
      <c r="I25" s="213"/>
      <c r="J25" s="321"/>
      <c r="K25" s="212"/>
    </row>
    <row r="26" spans="1:11" ht="26.25" customHeight="1">
      <c r="A26" s="146"/>
      <c r="B26" s="496" t="s">
        <v>360</v>
      </c>
      <c r="C26" s="497"/>
      <c r="D26" s="407"/>
      <c r="E26" s="498">
        <v>-1186300.52</v>
      </c>
      <c r="F26" s="499"/>
      <c r="G26" s="498">
        <v>-1186300.52</v>
      </c>
      <c r="H26" s="495"/>
      <c r="I26" s="498">
        <v>0</v>
      </c>
      <c r="J26" s="495"/>
      <c r="K26" s="498">
        <v>0</v>
      </c>
    </row>
    <row r="27" spans="1:11" ht="26.25" customHeight="1" thickBot="1">
      <c r="A27" s="146"/>
      <c r="B27" s="496" t="s">
        <v>361</v>
      </c>
      <c r="C27" s="497"/>
      <c r="D27" s="407"/>
      <c r="E27" s="500">
        <f>SUM(E24:E26)</f>
        <v>113952973.38000001</v>
      </c>
      <c r="F27" s="499"/>
      <c r="G27" s="500">
        <f>SUM(G24:G26)</f>
        <v>101004203.16000001</v>
      </c>
      <c r="H27" s="495"/>
      <c r="I27" s="500">
        <f>SUM(I24:I26)</f>
        <v>52438501.420000002</v>
      </c>
      <c r="J27" s="495"/>
      <c r="K27" s="500">
        <f>SUM(K24:K26)</f>
        <v>61415596.869999997</v>
      </c>
    </row>
    <row r="28" spans="1:11" ht="26.25" customHeight="1" thickTop="1">
      <c r="A28" s="146"/>
      <c r="B28" s="147"/>
      <c r="E28" s="143"/>
      <c r="F28" s="144"/>
      <c r="G28" s="143"/>
      <c r="H28" s="143"/>
      <c r="I28" s="143"/>
      <c r="J28" s="143"/>
      <c r="K28" s="143"/>
    </row>
    <row r="29" spans="1:11" ht="26.25" customHeight="1">
      <c r="A29" s="146"/>
      <c r="B29" s="147"/>
      <c r="E29" s="143"/>
      <c r="F29" s="144"/>
      <c r="G29" s="143"/>
      <c r="H29" s="143"/>
      <c r="I29" s="143"/>
      <c r="J29" s="143"/>
      <c r="K29" s="143"/>
    </row>
    <row r="30" spans="1:11" ht="26.25" customHeight="1">
      <c r="A30" s="154"/>
      <c r="B30" s="147"/>
      <c r="C30" s="79" t="s">
        <v>694</v>
      </c>
      <c r="E30" s="143"/>
      <c r="F30" s="144"/>
      <c r="G30" s="143"/>
      <c r="H30" s="143"/>
      <c r="I30" s="143"/>
      <c r="J30" s="143"/>
      <c r="K30" s="143"/>
    </row>
    <row r="31" spans="1:11" ht="26.25" customHeight="1">
      <c r="A31" s="154"/>
      <c r="B31" s="147"/>
      <c r="C31" s="79" t="s">
        <v>610</v>
      </c>
      <c r="E31" s="143"/>
      <c r="F31" s="144"/>
      <c r="G31" s="143"/>
      <c r="H31" s="143"/>
      <c r="I31" s="143"/>
      <c r="J31" s="143"/>
      <c r="K31" s="143"/>
    </row>
  </sheetData>
  <mergeCells count="3">
    <mergeCell ref="E6:G6"/>
    <mergeCell ref="I6:K6"/>
    <mergeCell ref="A1:K1"/>
  </mergeCells>
  <pageMargins left="0.71" right="0.23622047244094491" top="0.62" bottom="0.51181102362204722" header="0.35433070866141736" footer="0.27559055118110237"/>
  <pageSetup paperSize="9" scale="95"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8"/>
  <sheetViews>
    <sheetView topLeftCell="A13" zoomScaleNormal="100" zoomScaleSheetLayoutView="100" workbookViewId="0">
      <selection activeCell="B155" sqref="B155"/>
    </sheetView>
  </sheetViews>
  <sheetFormatPr defaultRowHeight="20.100000000000001" customHeight="1"/>
  <cols>
    <col min="1" max="3" width="9.140625" style="30" customWidth="1"/>
    <col min="4" max="4" width="6.85546875" style="30" customWidth="1"/>
    <col min="5" max="5" width="0.85546875" style="30" customWidth="1"/>
    <col min="6" max="6" width="26.5703125" style="30" bestFit="1" customWidth="1"/>
    <col min="7" max="7" width="0.85546875" style="30" customWidth="1"/>
    <col min="8" max="8" width="11.7109375" style="30" customWidth="1"/>
    <col min="9" max="9" width="0.85546875" style="30" customWidth="1"/>
    <col min="10" max="10" width="11.7109375" style="30" customWidth="1"/>
    <col min="11" max="11" width="0.85546875" style="30" customWidth="1"/>
    <col min="12" max="12" width="14.7109375" style="30" customWidth="1"/>
    <col min="13" max="13" width="0.85546875" style="30" customWidth="1"/>
    <col min="14" max="14" width="14.7109375" style="30" customWidth="1"/>
    <col min="15" max="15" width="0.85546875" style="30" customWidth="1"/>
    <col min="16" max="16" width="7.28515625" style="30" customWidth="1"/>
    <col min="17" max="17" width="1.42578125" style="30" customWidth="1"/>
    <col min="18" max="18" width="7.28515625" style="30" customWidth="1"/>
    <col min="19" max="19" width="0.85546875" style="30" customWidth="1"/>
    <col min="20" max="20" width="14.7109375" style="30" customWidth="1"/>
    <col min="21" max="21" width="4" style="30" customWidth="1"/>
    <col min="22" max="16384" width="9.140625" style="30"/>
  </cols>
  <sheetData>
    <row r="1" spans="1:21" ht="20.45" customHeight="1">
      <c r="A1" s="943" t="s">
        <v>435</v>
      </c>
      <c r="B1" s="944"/>
      <c r="C1" s="944"/>
      <c r="D1" s="944"/>
      <c r="E1" s="944"/>
      <c r="F1" s="944"/>
      <c r="G1" s="944"/>
      <c r="H1" s="944"/>
      <c r="I1" s="944"/>
      <c r="J1" s="944"/>
      <c r="K1" s="944"/>
      <c r="L1" s="944"/>
      <c r="M1" s="944"/>
      <c r="N1" s="944"/>
      <c r="O1" s="944"/>
      <c r="P1" s="944"/>
      <c r="Q1" s="944"/>
      <c r="R1" s="944"/>
      <c r="S1" s="944"/>
      <c r="T1" s="944"/>
    </row>
    <row r="2" spans="1:21" ht="20.45" customHeight="1">
      <c r="B2" s="31"/>
      <c r="C2" s="31"/>
      <c r="D2" s="31"/>
      <c r="E2" s="31"/>
      <c r="F2" s="32"/>
      <c r="G2" s="32"/>
      <c r="H2" s="32"/>
    </row>
    <row r="3" spans="1:21" ht="20.45" customHeight="1">
      <c r="A3" s="33" t="s">
        <v>537</v>
      </c>
      <c r="U3" s="306"/>
    </row>
    <row r="4" spans="1:21" ht="20.45" customHeight="1">
      <c r="A4" s="115" t="s">
        <v>623</v>
      </c>
    </row>
    <row r="5" spans="1:21" ht="20.45" customHeight="1">
      <c r="A5" s="115"/>
      <c r="T5" s="307" t="s">
        <v>96</v>
      </c>
    </row>
    <row r="6" spans="1:21" ht="20.45" customHeight="1">
      <c r="I6" s="34" t="s">
        <v>30</v>
      </c>
      <c r="L6" s="35"/>
      <c r="M6" s="66"/>
      <c r="N6" s="35"/>
      <c r="O6" s="301" t="s">
        <v>29</v>
      </c>
      <c r="P6" s="301"/>
      <c r="Q6" s="301"/>
      <c r="R6" s="301"/>
      <c r="S6" s="301"/>
      <c r="T6" s="301"/>
    </row>
    <row r="7" spans="1:21" ht="20.45" customHeight="1">
      <c r="H7" s="36"/>
      <c r="I7" s="36" t="s">
        <v>31</v>
      </c>
      <c r="J7" s="35"/>
      <c r="L7" s="37"/>
      <c r="M7" s="303" t="s">
        <v>13</v>
      </c>
      <c r="N7" s="37"/>
      <c r="O7" s="33"/>
      <c r="P7" s="37"/>
      <c r="Q7" s="37"/>
      <c r="R7" s="37"/>
      <c r="S7" s="303" t="s">
        <v>14</v>
      </c>
      <c r="T7" s="37"/>
    </row>
    <row r="8" spans="1:21" ht="20.45" customHeight="1">
      <c r="A8" s="938" t="s">
        <v>152</v>
      </c>
      <c r="B8" s="938"/>
      <c r="C8" s="938"/>
      <c r="D8" s="938"/>
      <c r="F8" s="218" t="s">
        <v>50</v>
      </c>
      <c r="G8" s="218"/>
      <c r="H8" s="34"/>
      <c r="I8" s="149"/>
      <c r="J8" s="34"/>
      <c r="L8" s="34"/>
      <c r="M8" s="34"/>
      <c r="N8" s="34"/>
      <c r="O8" s="38"/>
      <c r="P8" s="582"/>
      <c r="Q8" s="582"/>
      <c r="R8" s="582"/>
      <c r="S8" s="582" t="s">
        <v>622</v>
      </c>
      <c r="T8" s="582"/>
    </row>
    <row r="9" spans="1:21" ht="20.45" customHeight="1">
      <c r="A9" s="66"/>
      <c r="B9" s="66"/>
      <c r="C9" s="66"/>
      <c r="D9" s="66"/>
      <c r="F9" s="66"/>
      <c r="H9" s="583">
        <v>2018</v>
      </c>
      <c r="I9" s="77"/>
      <c r="J9" s="583">
        <v>2017</v>
      </c>
      <c r="L9" s="583">
        <f>+H9</f>
        <v>2018</v>
      </c>
      <c r="M9" s="77"/>
      <c r="N9" s="583">
        <f>+J9</f>
        <v>2017</v>
      </c>
      <c r="O9" s="77"/>
      <c r="P9" s="939">
        <f>+L9</f>
        <v>2018</v>
      </c>
      <c r="Q9" s="939"/>
      <c r="R9" s="939"/>
      <c r="S9" s="78"/>
      <c r="T9" s="584">
        <f>+N9</f>
        <v>2017</v>
      </c>
      <c r="U9" s="321"/>
    </row>
    <row r="10" spans="1:21" ht="20.45" customHeight="1">
      <c r="A10" s="33" t="s">
        <v>71</v>
      </c>
      <c r="B10" s="33"/>
      <c r="C10" s="33"/>
      <c r="D10" s="33"/>
      <c r="E10" s="33"/>
      <c r="F10" s="40" t="s">
        <v>468</v>
      </c>
      <c r="G10" s="40"/>
      <c r="H10" s="41" t="s">
        <v>15</v>
      </c>
      <c r="I10" s="38"/>
      <c r="J10" s="41" t="s">
        <v>15</v>
      </c>
      <c r="L10" s="57">
        <v>286554648.75</v>
      </c>
      <c r="M10" s="33"/>
      <c r="N10" s="57">
        <v>286554648.75</v>
      </c>
      <c r="O10" s="33"/>
      <c r="P10" s="945">
        <v>0</v>
      </c>
      <c r="Q10" s="945"/>
      <c r="R10" s="945"/>
      <c r="S10" s="33"/>
      <c r="T10" s="304">
        <v>669299.52</v>
      </c>
    </row>
    <row r="11" spans="1:21" ht="20.45" customHeight="1">
      <c r="A11" s="33" t="s">
        <v>466</v>
      </c>
      <c r="B11" s="33"/>
      <c r="C11" s="33"/>
      <c r="D11" s="33"/>
      <c r="E11" s="33"/>
      <c r="F11" s="40" t="s">
        <v>467</v>
      </c>
      <c r="G11" s="40"/>
      <c r="H11" s="41" t="s">
        <v>322</v>
      </c>
      <c r="I11" s="38"/>
      <c r="J11" s="250" t="s">
        <v>322</v>
      </c>
      <c r="K11" s="133"/>
      <c r="L11" s="57">
        <v>499999985</v>
      </c>
      <c r="M11" s="176"/>
      <c r="N11" s="216">
        <v>499999985</v>
      </c>
      <c r="O11" s="176"/>
      <c r="P11" s="947">
        <v>0</v>
      </c>
      <c r="Q11" s="947"/>
      <c r="R11" s="947"/>
      <c r="S11" s="176"/>
      <c r="T11" s="227">
        <v>0</v>
      </c>
    </row>
    <row r="12" spans="1:21" ht="20.45" customHeight="1" thickBot="1">
      <c r="A12" s="33"/>
      <c r="B12" s="33"/>
      <c r="C12" s="33"/>
      <c r="D12" s="33"/>
      <c r="E12" s="33"/>
      <c r="F12" s="38" t="s">
        <v>3</v>
      </c>
      <c r="G12" s="38"/>
      <c r="I12" s="42"/>
      <c r="J12" s="41"/>
      <c r="L12" s="305">
        <f>SUM(L10:L11)</f>
        <v>786554633.75</v>
      </c>
      <c r="M12" s="33"/>
      <c r="N12" s="305">
        <f>SUM(N10:N11)</f>
        <v>786554633.75</v>
      </c>
      <c r="O12" s="33"/>
      <c r="P12" s="946">
        <f>SUM(P10:P11)</f>
        <v>0</v>
      </c>
      <c r="Q12" s="946"/>
      <c r="R12" s="946"/>
      <c r="S12" s="33"/>
      <c r="T12" s="305">
        <f>SUM(T10:T11)</f>
        <v>669299.52</v>
      </c>
    </row>
    <row r="13" spans="1:21" ht="20.45" customHeight="1" thickTop="1">
      <c r="A13" s="33"/>
      <c r="B13" s="33"/>
      <c r="C13" s="33"/>
      <c r="D13" s="33"/>
      <c r="E13" s="33"/>
      <c r="H13" s="38"/>
      <c r="I13" s="42"/>
      <c r="J13" s="41"/>
      <c r="L13" s="197"/>
      <c r="M13" s="33"/>
      <c r="N13" s="197"/>
      <c r="O13" s="33"/>
      <c r="P13" s="197"/>
      <c r="Q13" s="197"/>
      <c r="R13" s="197"/>
      <c r="S13" s="33"/>
      <c r="T13" s="197"/>
    </row>
    <row r="14" spans="1:21" s="133" customFormat="1" ht="20.45" customHeight="1">
      <c r="A14" s="33" t="s">
        <v>538</v>
      </c>
      <c r="B14" s="39"/>
      <c r="C14" s="39"/>
      <c r="D14" s="39"/>
      <c r="E14" s="39"/>
      <c r="H14" s="30"/>
      <c r="L14" s="212"/>
      <c r="M14" s="210"/>
      <c r="N14" s="212"/>
      <c r="P14" s="213"/>
      <c r="Q14" s="213"/>
      <c r="R14" s="213"/>
      <c r="T14" s="214"/>
    </row>
    <row r="15" spans="1:21" s="133" customFormat="1" ht="20.45" customHeight="1">
      <c r="A15" s="115" t="s">
        <v>643</v>
      </c>
      <c r="B15" s="39"/>
      <c r="C15" s="39"/>
      <c r="D15" s="39"/>
      <c r="E15" s="39"/>
      <c r="H15" s="30"/>
      <c r="L15" s="212"/>
      <c r="M15" s="210"/>
      <c r="N15" s="212"/>
      <c r="P15" s="213"/>
      <c r="Q15" s="213"/>
      <c r="R15" s="213"/>
      <c r="T15" s="214"/>
    </row>
    <row r="16" spans="1:21" s="133" customFormat="1" ht="20.45" customHeight="1">
      <c r="A16" s="115"/>
      <c r="B16" s="30"/>
      <c r="C16" s="30"/>
      <c r="D16" s="30"/>
      <c r="E16" s="30"/>
      <c r="F16" s="30"/>
      <c r="G16" s="30"/>
      <c r="H16" s="30"/>
      <c r="I16" s="30"/>
      <c r="J16" s="30"/>
      <c r="K16" s="30"/>
      <c r="L16" s="30"/>
      <c r="M16" s="30"/>
      <c r="N16" s="30"/>
      <c r="O16" s="30"/>
      <c r="P16" s="30"/>
      <c r="Q16" s="30"/>
      <c r="R16" s="30"/>
      <c r="S16" s="30"/>
      <c r="T16" s="307" t="s">
        <v>96</v>
      </c>
    </row>
    <row r="17" spans="1:20" s="133" customFormat="1" ht="20.45" customHeight="1">
      <c r="A17" s="30"/>
      <c r="B17" s="30"/>
      <c r="C17" s="30"/>
      <c r="D17" s="30"/>
      <c r="E17" s="30"/>
      <c r="F17" s="30"/>
      <c r="G17" s="30"/>
      <c r="H17" s="30"/>
      <c r="I17" s="34" t="s">
        <v>30</v>
      </c>
      <c r="J17" s="30"/>
      <c r="K17" s="30"/>
      <c r="L17" s="35"/>
      <c r="M17" s="66"/>
      <c r="N17" s="35"/>
      <c r="O17" s="301" t="s">
        <v>22</v>
      </c>
      <c r="P17" s="301"/>
      <c r="Q17" s="301"/>
      <c r="R17" s="301"/>
      <c r="S17" s="301"/>
      <c r="T17" s="301"/>
    </row>
    <row r="18" spans="1:20" s="133" customFormat="1" ht="20.45" customHeight="1">
      <c r="A18" s="30"/>
      <c r="B18" s="30"/>
      <c r="C18" s="30"/>
      <c r="D18" s="30"/>
      <c r="E18" s="30"/>
      <c r="F18" s="30"/>
      <c r="G18" s="30"/>
      <c r="H18" s="36"/>
      <c r="I18" s="36" t="s">
        <v>31</v>
      </c>
      <c r="J18" s="35"/>
      <c r="K18" s="30"/>
      <c r="L18" s="942" t="s">
        <v>306</v>
      </c>
      <c r="M18" s="942"/>
      <c r="N18" s="942"/>
      <c r="O18" s="33"/>
      <c r="P18" s="35"/>
      <c r="Q18" s="35"/>
      <c r="R18" s="35"/>
      <c r="S18" s="36" t="s">
        <v>14</v>
      </c>
      <c r="T18" s="35"/>
    </row>
    <row r="19" spans="1:20" s="133" customFormat="1" ht="20.45" customHeight="1">
      <c r="A19" s="938" t="s">
        <v>152</v>
      </c>
      <c r="B19" s="938"/>
      <c r="C19" s="938"/>
      <c r="D19" s="938"/>
      <c r="E19" s="30"/>
      <c r="F19" s="218" t="s">
        <v>50</v>
      </c>
      <c r="G19" s="218"/>
      <c r="H19" s="34"/>
      <c r="I19" s="149"/>
      <c r="J19" s="34"/>
      <c r="K19" s="30"/>
      <c r="L19" s="34"/>
      <c r="M19" s="34"/>
      <c r="N19" s="34"/>
      <c r="O19" s="38"/>
      <c r="P19" s="582"/>
      <c r="Q19" s="582"/>
      <c r="R19" s="582"/>
      <c r="S19" s="582" t="s">
        <v>622</v>
      </c>
      <c r="T19" s="582"/>
    </row>
    <row r="20" spans="1:20" s="133" customFormat="1" ht="20.45" customHeight="1">
      <c r="A20" s="585"/>
      <c r="B20" s="66"/>
      <c r="C20" s="66"/>
      <c r="D20" s="66"/>
      <c r="E20" s="30"/>
      <c r="F20" s="585"/>
      <c r="H20" s="583">
        <v>2018</v>
      </c>
      <c r="I20" s="77"/>
      <c r="J20" s="583">
        <v>2017</v>
      </c>
      <c r="K20" s="30"/>
      <c r="L20" s="583">
        <f>+H20</f>
        <v>2018</v>
      </c>
      <c r="M20" s="77"/>
      <c r="N20" s="583">
        <f>+J20</f>
        <v>2017</v>
      </c>
      <c r="O20" s="77"/>
      <c r="P20" s="939">
        <v>2018</v>
      </c>
      <c r="Q20" s="939"/>
      <c r="R20" s="939"/>
      <c r="S20" s="78"/>
      <c r="T20" s="584">
        <v>2017</v>
      </c>
    </row>
    <row r="21" spans="1:20" s="133" customFormat="1" ht="20.45" customHeight="1">
      <c r="A21" s="196" t="s">
        <v>328</v>
      </c>
      <c r="B21" s="30"/>
      <c r="C21" s="30"/>
      <c r="D21" s="30"/>
      <c r="E21" s="30"/>
      <c r="F21" s="38" t="s">
        <v>464</v>
      </c>
      <c r="G21" s="38"/>
      <c r="H21" s="41" t="s">
        <v>327</v>
      </c>
      <c r="I21" s="77"/>
      <c r="J21" s="43">
        <v>49</v>
      </c>
      <c r="K21" s="30"/>
      <c r="L21" s="41">
        <v>89447482.599999994</v>
      </c>
      <c r="M21" s="77"/>
      <c r="N21" s="41">
        <v>94982365.329999998</v>
      </c>
      <c r="O21" s="77"/>
      <c r="P21" s="941">
        <v>0</v>
      </c>
      <c r="Q21" s="941"/>
      <c r="R21" s="941"/>
      <c r="S21" s="33"/>
      <c r="T21" s="197">
        <v>0</v>
      </c>
    </row>
    <row r="22" spans="1:20" s="133" customFormat="1" ht="20.45" customHeight="1">
      <c r="A22" s="318" t="s">
        <v>465</v>
      </c>
      <c r="B22" s="30"/>
      <c r="C22" s="30"/>
      <c r="D22" s="30"/>
      <c r="E22" s="30"/>
      <c r="F22" s="38" t="s">
        <v>464</v>
      </c>
      <c r="G22" s="38"/>
      <c r="H22" s="486">
        <v>40</v>
      </c>
      <c r="I22" s="487"/>
      <c r="J22" s="486">
        <v>0</v>
      </c>
      <c r="K22" s="30"/>
      <c r="L22" s="488">
        <v>63125039.219999999</v>
      </c>
      <c r="M22" s="488"/>
      <c r="N22" s="488">
        <v>0</v>
      </c>
      <c r="O22" s="33"/>
      <c r="P22" s="941">
        <v>0</v>
      </c>
      <c r="Q22" s="941"/>
      <c r="R22" s="941"/>
      <c r="S22" s="33"/>
      <c r="T22" s="197">
        <v>0</v>
      </c>
    </row>
    <row r="23" spans="1:20" s="133" customFormat="1" ht="20.45" customHeight="1">
      <c r="A23" s="238" t="s">
        <v>481</v>
      </c>
      <c r="B23" s="30"/>
      <c r="C23" s="30"/>
      <c r="D23" s="30"/>
      <c r="E23" s="30"/>
      <c r="F23" s="38" t="s">
        <v>464</v>
      </c>
      <c r="G23" s="38"/>
      <c r="H23" s="486">
        <v>49</v>
      </c>
      <c r="I23" s="487"/>
      <c r="J23" s="486">
        <v>0</v>
      </c>
      <c r="K23" s="30"/>
      <c r="L23" s="488">
        <v>259088965.34999999</v>
      </c>
      <c r="M23" s="488"/>
      <c r="N23" s="488">
        <v>0</v>
      </c>
      <c r="O23" s="33"/>
      <c r="P23" s="941">
        <v>0</v>
      </c>
      <c r="Q23" s="941"/>
      <c r="R23" s="941"/>
      <c r="S23" s="33"/>
      <c r="T23" s="197">
        <v>0</v>
      </c>
    </row>
    <row r="24" spans="1:20" s="133" customFormat="1" ht="20.45" customHeight="1" thickBot="1">
      <c r="B24" s="30"/>
      <c r="C24" s="30"/>
      <c r="D24" s="30"/>
      <c r="E24" s="30"/>
      <c r="F24" s="38" t="s">
        <v>3</v>
      </c>
      <c r="G24" s="38"/>
      <c r="I24" s="42"/>
      <c r="J24" s="41"/>
      <c r="K24" s="30"/>
      <c r="L24" s="305">
        <f>SUM(L21:L23)</f>
        <v>411661487.16999996</v>
      </c>
      <c r="M24" s="33"/>
      <c r="N24" s="305">
        <f>SUM(N21:N23)</f>
        <v>94982365.329999998</v>
      </c>
      <c r="O24" s="33"/>
      <c r="P24" s="940">
        <f>SUM(P21:R23)</f>
        <v>0</v>
      </c>
      <c r="Q24" s="940"/>
      <c r="R24" s="940"/>
      <c r="S24" s="33"/>
      <c r="T24" s="305">
        <f>SUM(T21:T23)</f>
        <v>0</v>
      </c>
    </row>
    <row r="25" spans="1:20" s="133" customFormat="1" ht="20.45" customHeight="1" thickTop="1">
      <c r="B25" s="30"/>
      <c r="C25" s="30"/>
      <c r="D25" s="30"/>
      <c r="E25" s="30"/>
      <c r="F25" s="38"/>
      <c r="G25" s="38"/>
      <c r="I25" s="42"/>
      <c r="J25" s="41"/>
      <c r="K25" s="30"/>
      <c r="L25" s="197"/>
      <c r="M25" s="33"/>
      <c r="N25" s="197"/>
      <c r="O25" s="33"/>
      <c r="P25" s="553"/>
      <c r="Q25" s="553"/>
      <c r="R25" s="553"/>
      <c r="S25" s="33"/>
      <c r="T25" s="197"/>
    </row>
    <row r="26" spans="1:20" s="133" customFormat="1" ht="20.45" customHeight="1">
      <c r="B26" s="30"/>
      <c r="C26" s="30"/>
      <c r="D26" s="30"/>
      <c r="E26" s="30"/>
      <c r="F26" s="38"/>
      <c r="G26" s="38"/>
      <c r="I26" s="42"/>
      <c r="J26" s="41"/>
      <c r="K26" s="30"/>
      <c r="L26" s="197"/>
      <c r="M26" s="33"/>
      <c r="N26" s="197"/>
      <c r="O26" s="33"/>
      <c r="P26" s="553"/>
      <c r="Q26" s="553"/>
      <c r="R26" s="553"/>
      <c r="S26" s="33"/>
      <c r="T26" s="197"/>
    </row>
    <row r="27" spans="1:20" ht="20.45" customHeight="1">
      <c r="A27" s="33"/>
      <c r="B27" s="33"/>
      <c r="C27" s="33"/>
      <c r="D27" s="33"/>
      <c r="E27" s="33"/>
      <c r="H27" s="215"/>
      <c r="I27" s="111" t="s">
        <v>105</v>
      </c>
    </row>
    <row r="28" spans="1:20" ht="20.45" customHeight="1">
      <c r="A28" s="33"/>
      <c r="B28" s="33"/>
      <c r="C28" s="33"/>
      <c r="D28" s="33"/>
      <c r="E28" s="33"/>
      <c r="H28" s="215"/>
      <c r="I28" s="111" t="s">
        <v>221</v>
      </c>
    </row>
  </sheetData>
  <mergeCells count="13">
    <mergeCell ref="L18:N18"/>
    <mergeCell ref="A1:T1"/>
    <mergeCell ref="P10:R10"/>
    <mergeCell ref="P12:R12"/>
    <mergeCell ref="P9:R9"/>
    <mergeCell ref="P11:R11"/>
    <mergeCell ref="A8:D8"/>
    <mergeCell ref="A19:D19"/>
    <mergeCell ref="P20:R20"/>
    <mergeCell ref="P24:R24"/>
    <mergeCell ref="P21:R21"/>
    <mergeCell ref="P22:R22"/>
    <mergeCell ref="P23:R23"/>
  </mergeCells>
  <pageMargins left="0.79" right="0.23622047244094491" top="0.59055118110236227" bottom="0.43307086614173229" header="0.31496062992125984" footer="0.31496062992125984"/>
  <pageSetup paperSize="9" scale="95" fitToHeight="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4"/>
  <sheetViews>
    <sheetView topLeftCell="A28" zoomScale="95" zoomScaleNormal="95" zoomScaleSheetLayoutView="100" workbookViewId="0">
      <selection activeCell="A37" sqref="A37"/>
    </sheetView>
  </sheetViews>
  <sheetFormatPr defaultRowHeight="23.1" customHeight="1"/>
  <cols>
    <col min="1" max="1" width="9.140625" style="572" customWidth="1"/>
    <col min="2" max="2" width="9.28515625" style="572" customWidth="1"/>
    <col min="3" max="3" width="4.28515625" style="572" customWidth="1"/>
    <col min="4" max="5" width="9.28515625" style="572" customWidth="1"/>
    <col min="6" max="6" width="1.140625" style="572" customWidth="1"/>
    <col min="7" max="7" width="13.7109375" style="572" customWidth="1"/>
    <col min="8" max="8" width="0.7109375" style="572" customWidth="1"/>
    <col min="9" max="9" width="13.7109375" style="572" customWidth="1"/>
    <col min="10" max="10" width="0.85546875" style="572" customWidth="1"/>
    <col min="11" max="11" width="13.7109375" style="572" customWidth="1"/>
    <col min="12" max="12" width="1" style="572" customWidth="1"/>
    <col min="13" max="13" width="13.7109375" style="572" customWidth="1"/>
    <col min="14" max="14" width="2.28515625" style="572" customWidth="1"/>
    <col min="15" max="16384" width="9.140625" style="572"/>
  </cols>
  <sheetData>
    <row r="1" spans="1:15" s="566" customFormat="1" ht="27.75" customHeight="1">
      <c r="A1" s="948" t="s">
        <v>482</v>
      </c>
      <c r="B1" s="948"/>
      <c r="C1" s="948"/>
      <c r="D1" s="948"/>
      <c r="E1" s="948"/>
      <c r="F1" s="948"/>
      <c r="G1" s="948"/>
      <c r="H1" s="948"/>
      <c r="I1" s="948"/>
      <c r="J1" s="948"/>
      <c r="K1" s="948"/>
      <c r="L1" s="948"/>
      <c r="M1" s="948"/>
    </row>
    <row r="2" spans="1:15" s="566" customFormat="1" ht="27.75" customHeight="1">
      <c r="A2" s="567"/>
      <c r="B2" s="568"/>
      <c r="C2" s="569"/>
      <c r="D2" s="569"/>
      <c r="E2" s="569"/>
      <c r="F2" s="569"/>
      <c r="G2" s="569"/>
      <c r="I2" s="569"/>
      <c r="J2" s="567"/>
      <c r="K2" s="569"/>
      <c r="L2" s="567"/>
      <c r="M2" s="569"/>
    </row>
    <row r="3" spans="1:15" ht="27.75" customHeight="1">
      <c r="A3" s="58" t="s">
        <v>539</v>
      </c>
      <c r="B3" s="570"/>
      <c r="C3" s="570"/>
      <c r="D3" s="570"/>
      <c r="E3" s="570"/>
      <c r="F3" s="570"/>
      <c r="G3" s="570"/>
      <c r="H3" s="570"/>
      <c r="I3" s="570"/>
      <c r="J3" s="570"/>
      <c r="K3" s="570"/>
      <c r="L3" s="570"/>
      <c r="M3" s="571"/>
      <c r="N3" s="571"/>
      <c r="O3" s="571"/>
    </row>
    <row r="4" spans="1:15" ht="27.75" customHeight="1">
      <c r="A4" s="123" t="s">
        <v>919</v>
      </c>
      <c r="B4" s="589"/>
      <c r="C4" s="590"/>
      <c r="D4" s="591"/>
      <c r="E4" s="592"/>
      <c r="F4" s="593"/>
      <c r="G4" s="592"/>
      <c r="H4" s="592"/>
      <c r="I4" s="592"/>
      <c r="J4" s="573"/>
      <c r="K4" s="590"/>
      <c r="L4" s="573"/>
    </row>
    <row r="5" spans="1:15" ht="27.75" customHeight="1">
      <c r="A5" s="173" t="s">
        <v>921</v>
      </c>
      <c r="B5" s="589"/>
      <c r="C5" s="594"/>
      <c r="D5" s="595"/>
      <c r="E5" s="596"/>
      <c r="F5" s="597"/>
      <c r="G5" s="596"/>
      <c r="H5" s="596"/>
      <c r="I5" s="596"/>
      <c r="J5" s="574"/>
      <c r="K5" s="594"/>
      <c r="L5" s="574"/>
    </row>
    <row r="6" spans="1:15" s="51" customFormat="1" ht="27.75" customHeight="1">
      <c r="A6" s="173" t="s">
        <v>920</v>
      </c>
      <c r="B6" s="598"/>
      <c r="C6" s="594"/>
      <c r="D6" s="595"/>
      <c r="E6" s="596"/>
      <c r="F6" s="597"/>
      <c r="G6" s="596"/>
      <c r="H6" s="596"/>
      <c r="I6" s="596"/>
      <c r="J6" s="574"/>
      <c r="K6" s="594"/>
      <c r="L6" s="574"/>
      <c r="M6" s="75"/>
      <c r="N6" s="75"/>
      <c r="O6" s="75"/>
    </row>
    <row r="7" spans="1:15" s="51" customFormat="1" ht="27.75" customHeight="1">
      <c r="A7" s="123" t="s">
        <v>922</v>
      </c>
      <c r="B7" s="598"/>
      <c r="C7" s="594"/>
      <c r="D7" s="595"/>
      <c r="E7" s="596"/>
      <c r="F7" s="597"/>
      <c r="G7" s="596"/>
      <c r="H7" s="596"/>
      <c r="I7" s="596"/>
      <c r="J7" s="574"/>
      <c r="K7" s="594"/>
      <c r="L7" s="574"/>
      <c r="M7" s="75"/>
      <c r="N7" s="75"/>
      <c r="O7" s="75"/>
    </row>
    <row r="8" spans="1:15" s="51" customFormat="1" ht="27.75" customHeight="1">
      <c r="A8" s="173" t="s">
        <v>924</v>
      </c>
      <c r="B8" s="598"/>
      <c r="C8" s="594"/>
      <c r="D8" s="595"/>
      <c r="E8" s="596"/>
      <c r="F8" s="597"/>
      <c r="G8" s="596"/>
      <c r="H8" s="596"/>
      <c r="I8" s="596"/>
      <c r="J8" s="574"/>
      <c r="K8" s="594"/>
      <c r="L8" s="574"/>
      <c r="M8" s="571"/>
      <c r="N8" s="571"/>
      <c r="O8" s="571"/>
    </row>
    <row r="9" spans="1:15" s="51" customFormat="1" ht="27.75" customHeight="1">
      <c r="A9" s="173" t="s">
        <v>923</v>
      </c>
      <c r="B9" s="598"/>
      <c r="C9" s="594"/>
      <c r="D9" s="595"/>
      <c r="E9" s="596"/>
      <c r="F9" s="597"/>
      <c r="G9" s="596"/>
      <c r="H9" s="596"/>
      <c r="I9" s="596"/>
      <c r="J9" s="574"/>
      <c r="K9" s="594"/>
      <c r="L9" s="574"/>
      <c r="M9" s="572"/>
      <c r="N9" s="572"/>
      <c r="O9" s="572"/>
    </row>
    <row r="10" spans="1:15" s="51" customFormat="1" ht="27.75" customHeight="1">
      <c r="A10" s="123" t="s">
        <v>925</v>
      </c>
      <c r="B10" s="598"/>
      <c r="C10" s="75"/>
      <c r="D10" s="599"/>
      <c r="E10" s="253"/>
      <c r="F10" s="572"/>
      <c r="G10" s="599"/>
      <c r="H10" s="600"/>
      <c r="I10" s="572"/>
      <c r="J10" s="601"/>
      <c r="K10" s="75"/>
      <c r="L10" s="575"/>
      <c r="M10" s="572"/>
      <c r="N10" s="572"/>
      <c r="O10" s="572"/>
    </row>
    <row r="11" spans="1:15" s="51" customFormat="1" ht="27.75" customHeight="1">
      <c r="A11" s="123" t="s">
        <v>926</v>
      </c>
      <c r="B11" s="598"/>
      <c r="C11" s="602"/>
      <c r="D11" s="603"/>
      <c r="E11" s="604"/>
      <c r="F11" s="605"/>
      <c r="G11" s="603"/>
      <c r="H11" s="606"/>
      <c r="I11" s="605"/>
      <c r="J11" s="577"/>
      <c r="K11" s="602"/>
      <c r="L11" s="576"/>
      <c r="M11" s="572"/>
      <c r="N11" s="572"/>
      <c r="O11" s="572"/>
    </row>
    <row r="12" spans="1:15" s="51" customFormat="1" ht="27.75" customHeight="1">
      <c r="A12" s="123" t="s">
        <v>928</v>
      </c>
      <c r="B12" s="598"/>
      <c r="C12" s="602"/>
      <c r="D12" s="603"/>
      <c r="E12" s="604"/>
      <c r="F12" s="605"/>
      <c r="G12" s="603"/>
      <c r="H12" s="606"/>
      <c r="I12" s="605"/>
      <c r="J12" s="577"/>
      <c r="K12" s="602"/>
      <c r="L12" s="576"/>
      <c r="M12" s="572"/>
      <c r="N12" s="572"/>
      <c r="O12" s="572"/>
    </row>
    <row r="13" spans="1:15" s="51" customFormat="1" ht="27.75" customHeight="1">
      <c r="A13" s="123" t="s">
        <v>927</v>
      </c>
      <c r="B13" s="598"/>
      <c r="C13" s="602"/>
      <c r="D13" s="603"/>
      <c r="E13" s="604"/>
      <c r="F13" s="605"/>
      <c r="G13" s="603"/>
      <c r="H13" s="606"/>
      <c r="I13" s="605"/>
      <c r="J13" s="577"/>
      <c r="K13" s="602"/>
      <c r="L13" s="576"/>
      <c r="M13" s="572"/>
      <c r="N13" s="572"/>
      <c r="O13" s="572"/>
    </row>
    <row r="14" spans="1:15" s="51" customFormat="1" ht="27.75" customHeight="1">
      <c r="A14" s="123" t="s">
        <v>929</v>
      </c>
      <c r="B14" s="598"/>
      <c r="C14" s="605"/>
      <c r="D14" s="605"/>
      <c r="E14" s="607"/>
      <c r="F14" s="605"/>
      <c r="G14" s="579"/>
      <c r="H14" s="579"/>
      <c r="I14" s="579"/>
      <c r="J14" s="577"/>
      <c r="K14" s="602"/>
      <c r="L14" s="577"/>
      <c r="M14" s="572"/>
      <c r="N14" s="572"/>
      <c r="O14" s="572"/>
    </row>
    <row r="15" spans="1:15" s="51" customFormat="1" ht="27.75" customHeight="1">
      <c r="A15" s="123" t="s">
        <v>930</v>
      </c>
      <c r="B15" s="598"/>
      <c r="C15" s="605"/>
      <c r="D15" s="605"/>
      <c r="E15" s="607"/>
      <c r="F15" s="605"/>
      <c r="G15" s="579"/>
      <c r="H15" s="579"/>
      <c r="I15" s="579"/>
      <c r="J15" s="577"/>
      <c r="K15" s="602"/>
      <c r="L15" s="577"/>
      <c r="M15" s="572"/>
      <c r="N15" s="572"/>
      <c r="O15" s="572"/>
    </row>
    <row r="16" spans="1:15" s="51" customFormat="1" ht="27.75" customHeight="1">
      <c r="A16" s="123" t="s">
        <v>932</v>
      </c>
      <c r="B16" s="598"/>
      <c r="C16" s="605"/>
      <c r="D16" s="605"/>
      <c r="E16" s="607"/>
      <c r="F16" s="605"/>
      <c r="G16" s="579"/>
      <c r="H16" s="579"/>
      <c r="I16" s="579"/>
      <c r="J16" s="577"/>
      <c r="K16" s="602"/>
      <c r="L16" s="577"/>
      <c r="M16" s="572"/>
      <c r="N16" s="572"/>
      <c r="O16" s="572"/>
    </row>
    <row r="17" spans="1:15" s="51" customFormat="1" ht="27.75" customHeight="1">
      <c r="A17" s="123" t="s">
        <v>931</v>
      </c>
      <c r="B17" s="598"/>
      <c r="C17" s="605"/>
      <c r="D17" s="605"/>
      <c r="E17" s="607"/>
      <c r="F17" s="605"/>
      <c r="G17" s="579"/>
      <c r="H17" s="579"/>
      <c r="I17" s="579"/>
      <c r="J17" s="577"/>
      <c r="K17" s="602"/>
      <c r="L17" s="577"/>
      <c r="M17" s="572"/>
      <c r="N17" s="572"/>
      <c r="O17" s="572"/>
    </row>
    <row r="18" spans="1:15" s="51" customFormat="1" ht="27.75" customHeight="1">
      <c r="A18" s="581" t="s">
        <v>342</v>
      </c>
      <c r="B18" s="572"/>
      <c r="C18" s="572"/>
      <c r="D18" s="572"/>
      <c r="E18" s="608"/>
      <c r="F18" s="253"/>
      <c r="G18" s="75"/>
      <c r="H18" s="609"/>
      <c r="I18" s="572"/>
      <c r="J18" s="578"/>
      <c r="L18" s="578"/>
      <c r="N18" s="578"/>
      <c r="O18" s="578"/>
    </row>
    <row r="19" spans="1:15" s="51" customFormat="1" ht="27.75" customHeight="1">
      <c r="A19" s="536" t="s">
        <v>782</v>
      </c>
      <c r="B19" s="663"/>
      <c r="C19" s="563"/>
      <c r="D19" s="563"/>
      <c r="E19" s="563"/>
      <c r="F19" s="563"/>
      <c r="G19" s="274"/>
      <c r="H19" s="274"/>
      <c r="I19" s="274"/>
      <c r="J19" s="274"/>
      <c r="K19" s="274"/>
      <c r="L19" s="274"/>
      <c r="N19" s="578"/>
      <c r="O19" s="578"/>
    </row>
    <row r="20" spans="1:15" s="51" customFormat="1" ht="27.75" customHeight="1">
      <c r="A20" s="536"/>
      <c r="B20" s="663"/>
      <c r="C20" s="563"/>
      <c r="D20" s="563"/>
      <c r="G20" s="563"/>
      <c r="H20" s="563"/>
      <c r="I20" s="274"/>
      <c r="J20" s="274"/>
      <c r="K20" s="274"/>
      <c r="L20" s="274"/>
      <c r="M20" s="664" t="s">
        <v>96</v>
      </c>
      <c r="N20" s="578"/>
      <c r="O20" s="578"/>
    </row>
    <row r="21" spans="1:15" s="51" customFormat="1" ht="27.75" customHeight="1">
      <c r="A21" s="101"/>
      <c r="B21" s="663"/>
      <c r="C21" s="563"/>
      <c r="G21" s="468"/>
      <c r="H21" s="662" t="s">
        <v>22</v>
      </c>
      <c r="I21" s="662"/>
      <c r="K21" s="468"/>
      <c r="L21" s="662" t="s">
        <v>29</v>
      </c>
      <c r="M21" s="468"/>
      <c r="N21" s="578"/>
      <c r="O21" s="578"/>
    </row>
    <row r="22" spans="1:15" s="51" customFormat="1" ht="27.75" customHeight="1">
      <c r="A22" s="101"/>
      <c r="B22" s="663"/>
      <c r="C22" s="563"/>
      <c r="G22" s="676" t="s">
        <v>345</v>
      </c>
      <c r="H22" s="671"/>
      <c r="I22" s="676" t="s">
        <v>245</v>
      </c>
      <c r="K22" s="676" t="s">
        <v>345</v>
      </c>
      <c r="L22" s="671"/>
      <c r="M22" s="676" t="s">
        <v>245</v>
      </c>
      <c r="N22" s="578"/>
      <c r="O22" s="578"/>
    </row>
    <row r="23" spans="1:15" s="51" customFormat="1" ht="27.75" customHeight="1">
      <c r="A23" s="663" t="s">
        <v>783</v>
      </c>
      <c r="C23" s="563"/>
      <c r="G23" s="673">
        <v>900000</v>
      </c>
      <c r="H23" s="673"/>
      <c r="I23" s="101">
        <v>1100000</v>
      </c>
      <c r="K23" s="101">
        <v>0</v>
      </c>
      <c r="L23" s="660"/>
      <c r="M23" s="101">
        <v>0</v>
      </c>
      <c r="N23" s="578"/>
      <c r="O23" s="578"/>
    </row>
    <row r="24" spans="1:15" s="51" customFormat="1" ht="27.75" customHeight="1">
      <c r="A24" s="663" t="s">
        <v>784</v>
      </c>
      <c r="C24" s="563"/>
      <c r="G24" s="674">
        <v>98407700</v>
      </c>
      <c r="H24" s="674"/>
      <c r="I24" s="298">
        <v>0</v>
      </c>
      <c r="K24" s="298">
        <v>98407700</v>
      </c>
      <c r="L24" s="660"/>
      <c r="M24" s="298">
        <v>0</v>
      </c>
      <c r="N24" s="578"/>
      <c r="O24" s="578"/>
    </row>
    <row r="25" spans="1:15" s="51" customFormat="1" ht="27.75" customHeight="1" thickBot="1">
      <c r="A25" s="101"/>
      <c r="B25" s="663"/>
      <c r="C25" s="563"/>
      <c r="G25" s="675">
        <f>SUM(G23:G24)</f>
        <v>99307700</v>
      </c>
      <c r="H25" s="675"/>
      <c r="I25" s="539">
        <f>SUM(I23:I24)</f>
        <v>1100000</v>
      </c>
      <c r="K25" s="539">
        <f>SUM(K23:K24)</f>
        <v>98407700</v>
      </c>
      <c r="L25" s="451"/>
      <c r="M25" s="539">
        <f>SUM(M23:M24)</f>
        <v>0</v>
      </c>
      <c r="N25" s="578"/>
      <c r="O25" s="578"/>
    </row>
    <row r="26" spans="1:15" s="51" customFormat="1" ht="27.75" customHeight="1" thickTop="1">
      <c r="A26" s="673"/>
      <c r="B26" s="663"/>
      <c r="C26" s="563"/>
      <c r="G26" s="674"/>
      <c r="H26" s="674"/>
      <c r="I26" s="674"/>
      <c r="K26" s="674"/>
      <c r="L26" s="451"/>
      <c r="M26" s="674"/>
      <c r="N26" s="578"/>
      <c r="O26" s="578"/>
    </row>
    <row r="27" spans="1:15" s="51" customFormat="1" ht="27.75" customHeight="1">
      <c r="A27" s="673"/>
      <c r="B27" s="663"/>
      <c r="C27" s="563"/>
      <c r="G27" s="674"/>
      <c r="H27" s="674"/>
      <c r="I27" s="674"/>
      <c r="K27" s="674"/>
      <c r="L27" s="451"/>
      <c r="M27" s="674"/>
      <c r="N27" s="578"/>
      <c r="O27" s="578"/>
    </row>
    <row r="28" spans="1:15" s="51" customFormat="1" ht="27.75" customHeight="1">
      <c r="A28" s="673"/>
      <c r="B28" s="663"/>
      <c r="D28" s="79" t="s">
        <v>694</v>
      </c>
      <c r="G28" s="674"/>
      <c r="H28" s="674"/>
      <c r="I28" s="674"/>
      <c r="K28" s="674"/>
      <c r="L28" s="451"/>
      <c r="M28" s="674"/>
      <c r="N28" s="578"/>
      <c r="O28" s="578"/>
    </row>
    <row r="29" spans="1:15" s="51" customFormat="1" ht="27.75" customHeight="1">
      <c r="A29" s="673"/>
      <c r="B29" s="663"/>
      <c r="D29" s="79" t="s">
        <v>696</v>
      </c>
      <c r="G29" s="674"/>
      <c r="H29" s="674"/>
      <c r="I29" s="674"/>
      <c r="K29" s="674"/>
      <c r="L29" s="451"/>
      <c r="M29" s="674"/>
      <c r="N29" s="578"/>
      <c r="O29" s="578"/>
    </row>
    <row r="30" spans="1:15" s="51" customFormat="1" ht="26.25" customHeight="1">
      <c r="A30" s="948" t="s">
        <v>695</v>
      </c>
      <c r="B30" s="948"/>
      <c r="C30" s="948"/>
      <c r="D30" s="948"/>
      <c r="E30" s="948"/>
      <c r="F30" s="948"/>
      <c r="G30" s="948"/>
      <c r="H30" s="948"/>
      <c r="I30" s="948"/>
      <c r="J30" s="948"/>
      <c r="K30" s="948"/>
      <c r="L30" s="948"/>
      <c r="M30" s="948"/>
      <c r="N30" s="578"/>
      <c r="O30" s="578"/>
    </row>
    <row r="31" spans="1:15" s="51" customFormat="1" ht="26.25" customHeight="1">
      <c r="A31" s="673"/>
      <c r="B31" s="663"/>
      <c r="C31" s="563"/>
      <c r="G31" s="674"/>
      <c r="H31" s="674"/>
      <c r="I31" s="674"/>
      <c r="K31" s="674"/>
      <c r="L31" s="451"/>
      <c r="M31" s="674"/>
      <c r="N31" s="578"/>
      <c r="O31" s="578"/>
    </row>
    <row r="32" spans="1:15" s="51" customFormat="1" ht="27.75" customHeight="1">
      <c r="A32" s="868" t="s">
        <v>850</v>
      </c>
      <c r="B32" s="572"/>
      <c r="C32" s="572"/>
      <c r="D32" s="572"/>
      <c r="E32" s="608"/>
      <c r="F32" s="253"/>
      <c r="G32" s="75"/>
      <c r="H32" s="609"/>
      <c r="I32" s="572"/>
      <c r="J32" s="578"/>
      <c r="L32" s="578"/>
      <c r="N32" s="578"/>
      <c r="O32" s="578"/>
    </row>
    <row r="33" spans="1:15" s="51" customFormat="1" ht="26.25" customHeight="1">
      <c r="A33" s="123" t="s">
        <v>1008</v>
      </c>
      <c r="B33" s="598"/>
      <c r="C33" s="563"/>
      <c r="D33" s="563"/>
      <c r="E33" s="563"/>
      <c r="F33" s="563"/>
      <c r="G33" s="563"/>
      <c r="H33" s="563"/>
      <c r="I33" s="563"/>
      <c r="J33" s="563"/>
      <c r="K33" s="563"/>
      <c r="L33" s="563"/>
      <c r="N33" s="578"/>
      <c r="O33" s="578"/>
    </row>
    <row r="34" spans="1:15" s="51" customFormat="1" ht="26.25" customHeight="1">
      <c r="A34" s="123" t="s">
        <v>934</v>
      </c>
      <c r="B34" s="598"/>
      <c r="C34" s="579"/>
      <c r="D34" s="579"/>
      <c r="E34" s="579"/>
      <c r="F34" s="579"/>
      <c r="G34" s="579"/>
      <c r="H34" s="579"/>
      <c r="I34" s="579"/>
      <c r="J34" s="579"/>
      <c r="K34" s="579"/>
      <c r="L34" s="579"/>
      <c r="N34" s="578"/>
      <c r="O34" s="578"/>
    </row>
    <row r="35" spans="1:15" s="51" customFormat="1" ht="26.25" customHeight="1">
      <c r="A35" s="123" t="s">
        <v>933</v>
      </c>
      <c r="B35" s="598"/>
      <c r="C35" s="579"/>
      <c r="D35" s="579"/>
      <c r="E35" s="579"/>
      <c r="F35" s="579"/>
      <c r="G35" s="579"/>
      <c r="H35" s="579"/>
      <c r="I35" s="579"/>
      <c r="J35" s="579"/>
      <c r="K35" s="579"/>
      <c r="L35" s="579"/>
      <c r="N35" s="578"/>
      <c r="O35" s="578"/>
    </row>
    <row r="36" spans="1:15" s="51" customFormat="1" ht="26.25" customHeight="1">
      <c r="A36" s="123" t="s">
        <v>1009</v>
      </c>
      <c r="B36" s="598"/>
      <c r="C36" s="563"/>
      <c r="D36" s="563"/>
      <c r="E36" s="563"/>
      <c r="F36" s="563"/>
      <c r="G36" s="563"/>
      <c r="H36" s="563"/>
      <c r="I36" s="563"/>
      <c r="J36" s="563"/>
      <c r="K36" s="563"/>
      <c r="L36" s="563"/>
      <c r="M36" s="572"/>
    </row>
    <row r="37" spans="1:15" s="51" customFormat="1" ht="26.25" customHeight="1">
      <c r="A37" s="123" t="s">
        <v>936</v>
      </c>
      <c r="B37" s="598"/>
      <c r="C37" s="579"/>
      <c r="D37" s="579"/>
      <c r="E37" s="579"/>
      <c r="F37" s="579"/>
      <c r="G37" s="579"/>
      <c r="H37" s="579"/>
      <c r="I37" s="579"/>
      <c r="J37" s="579"/>
      <c r="K37" s="579"/>
      <c r="L37" s="579"/>
      <c r="M37" s="572"/>
    </row>
    <row r="38" spans="1:15" s="51" customFormat="1" ht="26.25" customHeight="1">
      <c r="A38" s="610" t="s">
        <v>935</v>
      </c>
      <c r="B38" s="610"/>
      <c r="C38" s="610"/>
      <c r="D38" s="610"/>
      <c r="E38" s="598"/>
      <c r="F38" s="580"/>
      <c r="G38" s="580"/>
      <c r="H38" s="580"/>
      <c r="I38" s="580"/>
      <c r="J38" s="580"/>
      <c r="K38" s="580"/>
      <c r="L38" s="580"/>
      <c r="M38" s="572"/>
    </row>
    <row r="39" spans="1:15" s="51" customFormat="1" ht="26.25" customHeight="1">
      <c r="A39" s="564"/>
      <c r="B39" s="564"/>
      <c r="C39" s="564"/>
      <c r="D39" s="564"/>
      <c r="E39" s="564"/>
      <c r="F39" s="665"/>
      <c r="G39" s="666"/>
      <c r="H39" s="666"/>
      <c r="I39" s="666"/>
      <c r="J39" s="666"/>
      <c r="K39" s="666"/>
      <c r="L39" s="666"/>
      <c r="M39" s="664" t="s">
        <v>96</v>
      </c>
    </row>
    <row r="40" spans="1:15" s="51" customFormat="1" ht="26.25" customHeight="1">
      <c r="A40" s="610"/>
      <c r="B40" s="610"/>
      <c r="C40" s="610"/>
      <c r="D40" s="610"/>
      <c r="E40" s="610"/>
      <c r="F40" s="598"/>
      <c r="G40" s="580"/>
      <c r="H40" s="580"/>
      <c r="I40" s="580"/>
      <c r="J40" s="580"/>
      <c r="K40" s="952" t="s">
        <v>852</v>
      </c>
      <c r="L40" s="952"/>
      <c r="M40" s="952"/>
    </row>
    <row r="41" spans="1:15" s="51" customFormat="1" ht="26.25" customHeight="1">
      <c r="A41" s="896"/>
      <c r="B41" s="598"/>
      <c r="C41" s="598"/>
      <c r="F41" s="891"/>
      <c r="G41" s="951" t="s">
        <v>30</v>
      </c>
      <c r="H41" s="951"/>
      <c r="I41" s="951"/>
      <c r="J41" s="893"/>
      <c r="K41" s="950" t="s">
        <v>851</v>
      </c>
      <c r="L41" s="950"/>
      <c r="M41" s="950"/>
      <c r="N41" s="707"/>
    </row>
    <row r="42" spans="1:15" s="51" customFormat="1" ht="26.25" customHeight="1">
      <c r="A42" s="896"/>
      <c r="B42" s="598"/>
      <c r="C42" s="598"/>
      <c r="F42" s="891"/>
      <c r="G42" s="953" t="s">
        <v>31</v>
      </c>
      <c r="H42" s="953"/>
      <c r="I42" s="953"/>
      <c r="J42" s="891"/>
      <c r="K42" s="951" t="s">
        <v>789</v>
      </c>
      <c r="L42" s="951"/>
      <c r="M42" s="951"/>
    </row>
    <row r="43" spans="1:15" s="51" customFormat="1" ht="26.25" customHeight="1">
      <c r="A43" s="949" t="s">
        <v>152</v>
      </c>
      <c r="B43" s="949"/>
      <c r="C43" s="598"/>
      <c r="G43" s="897" t="s">
        <v>786</v>
      </c>
      <c r="I43" s="897" t="s">
        <v>786</v>
      </c>
      <c r="K43" s="892" t="s">
        <v>785</v>
      </c>
      <c r="M43" s="892" t="s">
        <v>785</v>
      </c>
    </row>
    <row r="44" spans="1:15" s="51" customFormat="1" ht="26.25" customHeight="1">
      <c r="A44" s="610"/>
      <c r="B44" s="598"/>
      <c r="C44" s="589"/>
      <c r="G44" s="894" t="s">
        <v>787</v>
      </c>
      <c r="I44" s="894" t="s">
        <v>788</v>
      </c>
      <c r="K44" s="894" t="s">
        <v>345</v>
      </c>
      <c r="M44" s="894" t="s">
        <v>245</v>
      </c>
    </row>
    <row r="45" spans="1:15" s="177" customFormat="1" ht="26.25" customHeight="1">
      <c r="A45" s="898" t="s">
        <v>937</v>
      </c>
      <c r="B45" s="894"/>
      <c r="C45" s="589"/>
      <c r="G45" s="605"/>
      <c r="I45" s="894"/>
      <c r="J45" s="895"/>
      <c r="K45" s="894"/>
      <c r="L45" s="605"/>
      <c r="M45" s="894"/>
    </row>
    <row r="46" spans="1:15" s="177" customFormat="1" ht="26.25" customHeight="1">
      <c r="A46" s="898" t="s">
        <v>853</v>
      </c>
      <c r="B46" s="894"/>
      <c r="C46" s="589"/>
      <c r="G46" s="573">
        <v>13.06</v>
      </c>
      <c r="I46" s="573">
        <v>0</v>
      </c>
      <c r="J46" s="573">
        <v>0</v>
      </c>
      <c r="K46" s="573">
        <v>98407700</v>
      </c>
      <c r="L46" s="573">
        <v>98407700</v>
      </c>
      <c r="M46" s="573">
        <v>0</v>
      </c>
    </row>
    <row r="47" spans="1:15" ht="26.25" customHeight="1"/>
    <row r="48" spans="1:15" ht="26.25" customHeight="1">
      <c r="A48" s="868" t="s">
        <v>995</v>
      </c>
    </row>
    <row r="49" spans="1:5" ht="26.25" customHeight="1">
      <c r="A49" s="865" t="s">
        <v>790</v>
      </c>
    </row>
    <row r="50" spans="1:5" ht="26.25" customHeight="1">
      <c r="A50" s="865" t="s">
        <v>988</v>
      </c>
    </row>
    <row r="51" spans="1:5" ht="26.25" customHeight="1">
      <c r="A51" s="572" t="s">
        <v>987</v>
      </c>
    </row>
    <row r="52" spans="1:5" ht="26.25" customHeight="1"/>
    <row r="53" spans="1:5" ht="26.25" customHeight="1"/>
    <row r="54" spans="1:5" ht="26.25" customHeight="1"/>
    <row r="55" spans="1:5" ht="26.25" customHeight="1"/>
    <row r="56" spans="1:5" ht="26.25" customHeight="1"/>
    <row r="57" spans="1:5" ht="26.25" customHeight="1"/>
    <row r="58" spans="1:5" ht="26.25" customHeight="1"/>
    <row r="59" spans="1:5" ht="26.25" customHeight="1">
      <c r="D59" s="79" t="s">
        <v>694</v>
      </c>
      <c r="E59" s="51"/>
    </row>
    <row r="60" spans="1:5" ht="26.25" customHeight="1">
      <c r="D60" s="79" t="s">
        <v>696</v>
      </c>
      <c r="E60" s="51"/>
    </row>
    <row r="61" spans="1:5" ht="26.25" customHeight="1"/>
    <row r="62" spans="1:5" ht="26.25" customHeight="1"/>
    <row r="63" spans="1:5" ht="26.25" customHeight="1"/>
    <row r="64" spans="1:5" ht="26.25" customHeight="1"/>
    <row r="65" ht="26.25" customHeight="1"/>
    <row r="66" ht="26.25" customHeight="1"/>
    <row r="67" ht="26.25" customHeight="1"/>
    <row r="68" ht="26.25" customHeight="1"/>
    <row r="69" ht="26.25" customHeight="1"/>
    <row r="70" ht="26.25" customHeight="1"/>
    <row r="71" ht="26.25" customHeight="1"/>
    <row r="72" ht="26.25" customHeight="1"/>
    <row r="73" ht="26.25" customHeight="1"/>
    <row r="74" ht="26.25" customHeight="1"/>
    <row r="75" ht="26.25" customHeight="1"/>
    <row r="76" ht="26.25" customHeight="1"/>
    <row r="77" ht="26.25" customHeight="1"/>
    <row r="78" ht="26.25" customHeight="1"/>
    <row r="79" ht="26.25" customHeight="1"/>
    <row r="80" ht="26.25" customHeight="1"/>
    <row r="81" ht="26.25" customHeight="1"/>
    <row r="82" ht="26.25" customHeight="1"/>
    <row r="83" ht="26.25" customHeight="1"/>
    <row r="84" ht="26.25" customHeight="1"/>
  </sheetData>
  <mergeCells count="8">
    <mergeCell ref="A1:M1"/>
    <mergeCell ref="A30:M30"/>
    <mergeCell ref="A43:B43"/>
    <mergeCell ref="K41:M41"/>
    <mergeCell ref="K42:M42"/>
    <mergeCell ref="K40:M40"/>
    <mergeCell ref="G41:I41"/>
    <mergeCell ref="G42:I42"/>
  </mergeCells>
  <pageMargins left="0.74803149606299213" right="0.43307086614173229" top="0.67" bottom="0.74803149606299213" header="0.31496062992125984" footer="0.31496062992125984"/>
  <pageSetup paperSize="9" scale="95"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9"/>
  <sheetViews>
    <sheetView topLeftCell="A19" zoomScaleNormal="100" zoomScaleSheetLayoutView="80" workbookViewId="0">
      <selection activeCell="B155" sqref="B155"/>
    </sheetView>
  </sheetViews>
  <sheetFormatPr defaultRowHeight="18.95" customHeight="1"/>
  <cols>
    <col min="1" max="1" width="3.42578125" style="12" customWidth="1"/>
    <col min="2" max="2" width="12.140625" style="12" customWidth="1"/>
    <col min="3" max="3" width="24.85546875" style="12" customWidth="1"/>
    <col min="4" max="4" width="15" style="12" customWidth="1"/>
    <col min="5" max="5" width="0.85546875" style="12" customWidth="1"/>
    <col min="6" max="6" width="15" style="12" customWidth="1"/>
    <col min="7" max="7" width="0.85546875" style="12" customWidth="1"/>
    <col min="8" max="8" width="15" style="12" customWidth="1"/>
    <col min="9" max="9" width="0.85546875" style="12" customWidth="1"/>
    <col min="10" max="10" width="15" style="12" customWidth="1"/>
    <col min="11" max="11" width="0.85546875" style="12" customWidth="1"/>
    <col min="12" max="12" width="15" style="12" bestFit="1" customWidth="1"/>
    <col min="13" max="13" width="0.85546875" style="12" customWidth="1"/>
    <col min="14" max="14" width="15" style="12" customWidth="1"/>
    <col min="15" max="15" width="0.85546875" style="12" customWidth="1"/>
    <col min="16" max="16" width="15" style="12" customWidth="1"/>
    <col min="17" max="17" width="0.85546875" style="12" customWidth="1"/>
    <col min="18" max="18" width="15" style="12" customWidth="1"/>
    <col min="19" max="19" width="0.85546875" style="12" customWidth="1"/>
    <col min="20" max="20" width="15" style="12" customWidth="1"/>
    <col min="21" max="21" width="0.85546875" style="12" customWidth="1"/>
    <col min="22" max="22" width="9.85546875" style="12" customWidth="1"/>
    <col min="23" max="16384" width="9.140625" style="12"/>
  </cols>
  <sheetData>
    <row r="1" spans="1:21" s="7" customFormat="1" ht="18.95" customHeight="1">
      <c r="A1" s="954" t="s">
        <v>480</v>
      </c>
      <c r="B1" s="954"/>
      <c r="C1" s="954"/>
      <c r="D1" s="954"/>
      <c r="E1" s="954"/>
      <c r="F1" s="954"/>
      <c r="G1" s="954"/>
      <c r="H1" s="954"/>
      <c r="I1" s="954"/>
      <c r="J1" s="954"/>
      <c r="K1" s="954"/>
      <c r="L1" s="954"/>
      <c r="M1" s="954"/>
      <c r="N1" s="954"/>
      <c r="O1" s="954"/>
      <c r="P1" s="954"/>
      <c r="Q1" s="954"/>
      <c r="R1" s="954"/>
      <c r="S1" s="954"/>
      <c r="T1" s="954"/>
      <c r="U1" s="6"/>
    </row>
    <row r="2" spans="1:21" ht="18.95" customHeight="1">
      <c r="A2" s="8"/>
      <c r="B2" s="9"/>
      <c r="C2" s="9"/>
      <c r="D2" s="8"/>
      <c r="E2" s="8"/>
      <c r="F2" s="8"/>
      <c r="G2" s="8"/>
      <c r="H2" s="8"/>
      <c r="I2" s="10"/>
      <c r="J2" s="10"/>
      <c r="K2" s="10"/>
      <c r="L2" s="10"/>
      <c r="M2" s="10"/>
      <c r="N2" s="10"/>
      <c r="O2" s="11"/>
      <c r="P2" s="10"/>
      <c r="Q2" s="10"/>
      <c r="R2" s="10"/>
      <c r="S2" s="10"/>
      <c r="T2" s="10"/>
      <c r="U2" s="11"/>
    </row>
    <row r="3" spans="1:21" s="7" customFormat="1" ht="18.95" customHeight="1">
      <c r="A3" s="13" t="s">
        <v>791</v>
      </c>
      <c r="B3" s="14"/>
      <c r="C3" s="14"/>
      <c r="D3" s="13"/>
      <c r="E3" s="13"/>
      <c r="F3" s="13"/>
      <c r="G3" s="13"/>
      <c r="H3" s="13"/>
      <c r="I3" s="13"/>
      <c r="J3" s="13"/>
      <c r="K3" s="13"/>
      <c r="L3" s="13"/>
      <c r="M3" s="13"/>
      <c r="P3" s="15"/>
      <c r="Q3" s="15"/>
      <c r="R3" s="13"/>
      <c r="S3" s="13"/>
      <c r="T3" s="15"/>
    </row>
    <row r="4" spans="1:21" s="7" customFormat="1" ht="18.95" customHeight="1">
      <c r="A4" s="13"/>
      <c r="B4" s="85" t="s">
        <v>624</v>
      </c>
      <c r="C4" s="14"/>
      <c r="D4" s="13"/>
      <c r="E4" s="13"/>
      <c r="F4" s="13"/>
      <c r="G4" s="13"/>
      <c r="H4" s="13"/>
      <c r="I4" s="13"/>
      <c r="J4" s="13"/>
      <c r="K4" s="13"/>
      <c r="L4" s="13"/>
      <c r="M4" s="13"/>
      <c r="P4" s="15"/>
      <c r="Q4" s="15"/>
      <c r="R4" s="13"/>
      <c r="S4" s="13"/>
    </row>
    <row r="5" spans="1:21" s="7" customFormat="1" ht="18.95" customHeight="1">
      <c r="A5" s="13"/>
      <c r="B5" s="85"/>
      <c r="C5" s="14"/>
      <c r="D5" s="13"/>
      <c r="E5" s="13"/>
      <c r="F5" s="13"/>
      <c r="G5" s="13"/>
      <c r="H5" s="13"/>
      <c r="I5" s="13"/>
      <c r="J5" s="13"/>
      <c r="K5" s="13"/>
      <c r="L5" s="13"/>
      <c r="M5" s="13"/>
      <c r="P5" s="15"/>
      <c r="Q5" s="15"/>
      <c r="R5" s="13"/>
      <c r="S5" s="13"/>
      <c r="T5" s="69" t="s">
        <v>96</v>
      </c>
    </row>
    <row r="6" spans="1:21" ht="18.95" customHeight="1">
      <c r="A6" s="8"/>
      <c r="B6" s="9"/>
      <c r="C6" s="9"/>
      <c r="D6" s="68" t="s">
        <v>22</v>
      </c>
      <c r="E6" s="68"/>
      <c r="F6" s="68"/>
      <c r="G6" s="68"/>
      <c r="H6" s="68"/>
      <c r="I6" s="68"/>
      <c r="J6" s="68"/>
      <c r="K6" s="68"/>
      <c r="L6" s="68"/>
      <c r="M6" s="68"/>
      <c r="N6" s="68"/>
      <c r="O6" s="68"/>
      <c r="P6" s="68"/>
      <c r="Q6" s="68"/>
      <c r="R6" s="68"/>
      <c r="S6" s="68"/>
      <c r="T6" s="68"/>
    </row>
    <row r="7" spans="1:21" ht="18.95" customHeight="1">
      <c r="A7" s="8"/>
      <c r="B7" s="9"/>
      <c r="C7" s="9"/>
      <c r="D7" s="17" t="s">
        <v>362</v>
      </c>
      <c r="E7" s="18"/>
      <c r="F7" s="18" t="s">
        <v>16</v>
      </c>
      <c r="G7" s="18"/>
      <c r="H7" s="19" t="s">
        <v>17</v>
      </c>
      <c r="I7" s="19"/>
      <c r="J7" s="19" t="s">
        <v>18</v>
      </c>
      <c r="K7" s="19"/>
      <c r="L7" s="17" t="s">
        <v>344</v>
      </c>
      <c r="M7" s="18"/>
      <c r="N7" s="18" t="s">
        <v>16</v>
      </c>
      <c r="O7" s="18"/>
      <c r="P7" s="19" t="s">
        <v>17</v>
      </c>
      <c r="Q7" s="19"/>
      <c r="R7" s="18" t="str">
        <f>J7</f>
        <v>Transfer in (out)</v>
      </c>
      <c r="S7" s="18"/>
      <c r="T7" s="17" t="s">
        <v>612</v>
      </c>
    </row>
    <row r="8" spans="1:21" ht="18.95" customHeight="1">
      <c r="A8" s="8"/>
      <c r="B8" s="9" t="s">
        <v>75</v>
      </c>
      <c r="C8" s="9"/>
      <c r="D8" s="8"/>
      <c r="E8" s="8"/>
      <c r="F8" s="8"/>
      <c r="G8" s="8"/>
      <c r="L8" s="8"/>
      <c r="M8" s="8"/>
      <c r="N8" s="8"/>
      <c r="O8" s="8"/>
      <c r="R8" s="8"/>
      <c r="S8" s="8"/>
      <c r="T8" s="16"/>
    </row>
    <row r="9" spans="1:21" ht="18.95" customHeight="1">
      <c r="A9" s="8"/>
      <c r="B9" s="9" t="s">
        <v>84</v>
      </c>
      <c r="C9" s="9"/>
      <c r="D9" s="20">
        <v>195151050.76999998</v>
      </c>
      <c r="E9" s="10"/>
      <c r="F9" s="20">
        <v>0</v>
      </c>
      <c r="G9" s="10"/>
      <c r="H9" s="106">
        <v>0</v>
      </c>
      <c r="I9" s="106"/>
      <c r="J9" s="106">
        <v>0</v>
      </c>
      <c r="K9" s="107"/>
      <c r="L9" s="106">
        <f>SUM(D9:K9)</f>
        <v>195151050.76999998</v>
      </c>
      <c r="M9" s="10"/>
      <c r="N9" s="191">
        <v>0</v>
      </c>
      <c r="O9" s="192"/>
      <c r="P9" s="192">
        <v>0</v>
      </c>
      <c r="Q9" s="192"/>
      <c r="R9" s="192">
        <v>2716844.72</v>
      </c>
      <c r="S9" s="10"/>
      <c r="T9" s="180">
        <f>+L9+N9+P9+R9</f>
        <v>197867895.48999998</v>
      </c>
      <c r="U9" s="11"/>
    </row>
    <row r="10" spans="1:21" ht="18.95" customHeight="1">
      <c r="A10" s="8"/>
      <c r="B10" s="9" t="s">
        <v>19</v>
      </c>
      <c r="C10" s="9"/>
      <c r="D10" s="20">
        <v>102813256.45</v>
      </c>
      <c r="E10" s="10"/>
      <c r="F10" s="20">
        <v>0</v>
      </c>
      <c r="G10" s="10"/>
      <c r="H10" s="106">
        <v>0</v>
      </c>
      <c r="I10" s="106"/>
      <c r="J10" s="106">
        <v>0</v>
      </c>
      <c r="K10" s="107"/>
      <c r="L10" s="106">
        <f t="shared" ref="L10:L19" si="0">SUM(D10:K10)</f>
        <v>102813256.45</v>
      </c>
      <c r="M10" s="10"/>
      <c r="N10" s="191">
        <v>0</v>
      </c>
      <c r="O10" s="192"/>
      <c r="P10" s="192">
        <v>0</v>
      </c>
      <c r="Q10" s="192"/>
      <c r="R10" s="192">
        <v>2721430.8</v>
      </c>
      <c r="S10" s="10"/>
      <c r="T10" s="180">
        <f t="shared" ref="T10:T17" si="1">+L10+N10+P10+R10</f>
        <v>105534687.25</v>
      </c>
      <c r="U10" s="11"/>
    </row>
    <row r="11" spans="1:21" ht="18.95" customHeight="1">
      <c r="A11" s="8"/>
      <c r="B11" s="9" t="s">
        <v>70</v>
      </c>
      <c r="C11" s="9"/>
      <c r="D11" s="20">
        <v>5806103.3200000003</v>
      </c>
      <c r="E11" s="10"/>
      <c r="F11" s="20">
        <v>0</v>
      </c>
      <c r="G11" s="10"/>
      <c r="H11" s="106">
        <v>0</v>
      </c>
      <c r="I11" s="106"/>
      <c r="J11" s="106">
        <v>-570118.9</v>
      </c>
      <c r="K11" s="107"/>
      <c r="L11" s="106">
        <f t="shared" si="0"/>
        <v>5235984.42</v>
      </c>
      <c r="M11" s="10"/>
      <c r="N11" s="191">
        <v>0</v>
      </c>
      <c r="O11" s="192"/>
      <c r="P11" s="192">
        <v>0</v>
      </c>
      <c r="Q11" s="192"/>
      <c r="R11" s="192">
        <v>0</v>
      </c>
      <c r="S11" s="10"/>
      <c r="T11" s="180">
        <f t="shared" si="1"/>
        <v>5235984.42</v>
      </c>
      <c r="U11" s="11"/>
    </row>
    <row r="12" spans="1:21" ht="18.95" customHeight="1">
      <c r="A12" s="8"/>
      <c r="B12" s="9" t="s">
        <v>20</v>
      </c>
      <c r="C12" s="9"/>
      <c r="D12" s="20">
        <v>30111678.040000003</v>
      </c>
      <c r="E12" s="10"/>
      <c r="F12" s="20">
        <v>3303184.2</v>
      </c>
      <c r="G12" s="10"/>
      <c r="H12" s="106">
        <v>-1025898.62</v>
      </c>
      <c r="I12" s="106"/>
      <c r="J12" s="106">
        <v>-2577455.0699999998</v>
      </c>
      <c r="K12" s="107"/>
      <c r="L12" s="106">
        <f t="shared" si="0"/>
        <v>29811508.550000001</v>
      </c>
      <c r="M12" s="10"/>
      <c r="N12" s="191">
        <v>6174006.2999999998</v>
      </c>
      <c r="O12" s="192"/>
      <c r="P12" s="192">
        <v>-2140911.38</v>
      </c>
      <c r="Q12" s="192"/>
      <c r="R12" s="192">
        <v>0</v>
      </c>
      <c r="S12" s="10"/>
      <c r="T12" s="180">
        <f t="shared" si="1"/>
        <v>33844603.469999999</v>
      </c>
      <c r="U12" s="11"/>
    </row>
    <row r="13" spans="1:21" ht="18.95" customHeight="1">
      <c r="A13" s="8"/>
      <c r="B13" s="9" t="s">
        <v>87</v>
      </c>
      <c r="C13" s="9"/>
      <c r="D13" s="20">
        <v>294516888.12</v>
      </c>
      <c r="E13" s="10"/>
      <c r="F13" s="20">
        <v>8572111.3100000005</v>
      </c>
      <c r="G13" s="10"/>
      <c r="H13" s="106">
        <v>-7543644.0300000003</v>
      </c>
      <c r="I13" s="106"/>
      <c r="J13" s="106">
        <v>379980.00999999995</v>
      </c>
      <c r="K13" s="107"/>
      <c r="L13" s="106">
        <f t="shared" si="0"/>
        <v>295925335.41000003</v>
      </c>
      <c r="M13" s="10"/>
      <c r="N13" s="191">
        <v>11924365.609999999</v>
      </c>
      <c r="O13" s="192"/>
      <c r="P13" s="192">
        <v>-9769293.6099999994</v>
      </c>
      <c r="Q13" s="192"/>
      <c r="R13" s="192">
        <v>15500200.93</v>
      </c>
      <c r="S13" s="10"/>
      <c r="T13" s="180">
        <f t="shared" si="1"/>
        <v>313580608.34000003</v>
      </c>
      <c r="U13" s="11"/>
    </row>
    <row r="14" spans="1:21" ht="18.95" customHeight="1">
      <c r="A14" s="8"/>
      <c r="B14" s="9" t="s">
        <v>76</v>
      </c>
      <c r="C14" s="9"/>
      <c r="D14" s="20">
        <v>20173259.199999999</v>
      </c>
      <c r="E14" s="10"/>
      <c r="F14" s="20">
        <v>1317304.1499999999</v>
      </c>
      <c r="G14" s="10"/>
      <c r="H14" s="106">
        <v>-1001438.53</v>
      </c>
      <c r="I14" s="106"/>
      <c r="J14" s="106">
        <v>-2400069.9499999997</v>
      </c>
      <c r="K14" s="107"/>
      <c r="L14" s="106">
        <f t="shared" si="0"/>
        <v>18089054.869999997</v>
      </c>
      <c r="M14" s="10"/>
      <c r="N14" s="191">
        <v>2165864.9900000002</v>
      </c>
      <c r="O14" s="192"/>
      <c r="P14" s="192">
        <v>-526167.24</v>
      </c>
      <c r="Q14" s="192"/>
      <c r="R14" s="192">
        <v>0</v>
      </c>
      <c r="S14" s="10"/>
      <c r="T14" s="180">
        <f t="shared" si="1"/>
        <v>19728752.620000001</v>
      </c>
      <c r="U14" s="11"/>
    </row>
    <row r="15" spans="1:21" ht="18.95" customHeight="1">
      <c r="A15" s="8"/>
      <c r="B15" s="9" t="s">
        <v>88</v>
      </c>
      <c r="C15" s="9"/>
      <c r="D15" s="20">
        <v>1743289.7000000011</v>
      </c>
      <c r="E15" s="10"/>
      <c r="F15" s="20">
        <v>0</v>
      </c>
      <c r="G15" s="10"/>
      <c r="H15" s="106">
        <v>-104068</v>
      </c>
      <c r="I15" s="106"/>
      <c r="J15" s="106">
        <v>-1639221.7</v>
      </c>
      <c r="K15" s="107"/>
      <c r="L15" s="106">
        <f t="shared" si="0"/>
        <v>0</v>
      </c>
      <c r="M15" s="10"/>
      <c r="N15" s="191">
        <v>0</v>
      </c>
      <c r="O15" s="192"/>
      <c r="P15" s="192">
        <v>0</v>
      </c>
      <c r="Q15" s="192"/>
      <c r="R15" s="192">
        <v>0</v>
      </c>
      <c r="S15" s="10"/>
      <c r="T15" s="180">
        <f t="shared" si="1"/>
        <v>0</v>
      </c>
      <c r="U15" s="11"/>
    </row>
    <row r="16" spans="1:21" ht="18.95" customHeight="1">
      <c r="A16" s="8"/>
      <c r="B16" s="9" t="s">
        <v>21</v>
      </c>
      <c r="C16" s="9"/>
      <c r="D16" s="20">
        <v>42924423.659999996</v>
      </c>
      <c r="E16" s="10"/>
      <c r="F16" s="20">
        <v>12300</v>
      </c>
      <c r="G16" s="10"/>
      <c r="H16" s="106">
        <v>-149070.6</v>
      </c>
      <c r="I16" s="106"/>
      <c r="J16" s="106">
        <v>-6609000</v>
      </c>
      <c r="K16" s="107"/>
      <c r="L16" s="106">
        <f t="shared" si="0"/>
        <v>36178653.059999995</v>
      </c>
      <c r="M16" s="10"/>
      <c r="N16" s="191">
        <v>553271.03</v>
      </c>
      <c r="O16" s="192"/>
      <c r="P16" s="192">
        <v>-1791155.09</v>
      </c>
      <c r="Q16" s="192"/>
      <c r="R16" s="192">
        <v>202266.36</v>
      </c>
      <c r="S16" s="10"/>
      <c r="T16" s="180">
        <f t="shared" si="1"/>
        <v>35143035.359999992</v>
      </c>
      <c r="U16" s="11"/>
    </row>
    <row r="17" spans="1:21" ht="18.95" customHeight="1">
      <c r="A17" s="8"/>
      <c r="B17" s="9" t="s">
        <v>229</v>
      </c>
      <c r="C17" s="9"/>
      <c r="D17" s="20">
        <v>3103000</v>
      </c>
      <c r="E17" s="10"/>
      <c r="F17" s="20">
        <v>0</v>
      </c>
      <c r="G17" s="10"/>
      <c r="H17" s="106">
        <v>0</v>
      </c>
      <c r="I17" s="106"/>
      <c r="J17" s="106">
        <v>-3103000</v>
      </c>
      <c r="K17" s="107"/>
      <c r="L17" s="106">
        <f t="shared" si="0"/>
        <v>0</v>
      </c>
      <c r="M17" s="10"/>
      <c r="N17" s="191">
        <v>0</v>
      </c>
      <c r="O17" s="192"/>
      <c r="P17" s="192">
        <v>0</v>
      </c>
      <c r="Q17" s="192"/>
      <c r="R17" s="192">
        <v>0</v>
      </c>
      <c r="S17" s="10"/>
      <c r="T17" s="180">
        <f t="shared" si="1"/>
        <v>0</v>
      </c>
      <c r="U17" s="11"/>
    </row>
    <row r="18" spans="1:21" ht="18.95" customHeight="1">
      <c r="A18" s="8"/>
      <c r="B18" s="9" t="s">
        <v>124</v>
      </c>
      <c r="C18" s="9"/>
      <c r="D18" s="20">
        <v>22833288.119999997</v>
      </c>
      <c r="E18" s="10"/>
      <c r="F18" s="20">
        <v>159309</v>
      </c>
      <c r="G18" s="10"/>
      <c r="H18" s="106">
        <v>-7543349.9400000004</v>
      </c>
      <c r="I18" s="106"/>
      <c r="J18" s="106">
        <v>1453751.77</v>
      </c>
      <c r="K18" s="107"/>
      <c r="L18" s="106">
        <f t="shared" si="0"/>
        <v>16902998.949999996</v>
      </c>
      <c r="M18" s="10"/>
      <c r="N18" s="191">
        <v>2473595.6800000002</v>
      </c>
      <c r="O18" s="192"/>
      <c r="P18" s="192">
        <v>-35000</v>
      </c>
      <c r="Q18" s="192"/>
      <c r="R18" s="192">
        <v>293000</v>
      </c>
      <c r="S18" s="10"/>
      <c r="T18" s="180">
        <f>+L18+N18+P18+R18</f>
        <v>19634594.629999995</v>
      </c>
      <c r="U18" s="11"/>
    </row>
    <row r="19" spans="1:21" ht="18.95" customHeight="1">
      <c r="A19" s="8"/>
      <c r="B19" s="9" t="s">
        <v>89</v>
      </c>
      <c r="C19" s="9"/>
      <c r="D19" s="20">
        <v>178370.94999999925</v>
      </c>
      <c r="E19" s="10"/>
      <c r="F19" s="56">
        <v>2789619.82</v>
      </c>
      <c r="G19" s="10"/>
      <c r="H19" s="106">
        <v>0</v>
      </c>
      <c r="I19" s="106"/>
      <c r="J19" s="106">
        <v>-2306635.5</v>
      </c>
      <c r="K19" s="107"/>
      <c r="L19" s="106">
        <f t="shared" si="0"/>
        <v>661355.26999999909</v>
      </c>
      <c r="M19" s="10"/>
      <c r="N19" s="193">
        <v>31746431.030000001</v>
      </c>
      <c r="O19" s="192"/>
      <c r="P19" s="192">
        <v>0</v>
      </c>
      <c r="Q19" s="192"/>
      <c r="R19" s="192">
        <v>-21433742.809999999</v>
      </c>
      <c r="S19" s="10"/>
      <c r="T19" s="180">
        <f>+L19+N19+P19+R19</f>
        <v>10974043.490000002</v>
      </c>
      <c r="U19" s="11"/>
    </row>
    <row r="20" spans="1:21" ht="18.95" customHeight="1">
      <c r="A20" s="8"/>
      <c r="B20" s="9"/>
      <c r="C20" s="8" t="s">
        <v>3</v>
      </c>
      <c r="D20" s="21">
        <f>SUM(D9:D19)</f>
        <v>719354608.33000016</v>
      </c>
      <c r="E20" s="20"/>
      <c r="F20" s="21">
        <f>SUM(F9:F19)</f>
        <v>16153828.480000002</v>
      </c>
      <c r="G20" s="20"/>
      <c r="H20" s="108">
        <f>SUM(H9:H19)</f>
        <v>-17367469.719999999</v>
      </c>
      <c r="I20" s="20"/>
      <c r="J20" s="108">
        <f>SUM(J9:J19)</f>
        <v>-17371769.34</v>
      </c>
      <c r="K20" s="20"/>
      <c r="L20" s="108">
        <f>SUM(L9:L19)</f>
        <v>700769197.75</v>
      </c>
      <c r="M20" s="20"/>
      <c r="N20" s="108">
        <f>SUM(N9:N19)</f>
        <v>55037534.640000001</v>
      </c>
      <c r="O20" s="20"/>
      <c r="P20" s="108">
        <f>SUM(P9:P19)</f>
        <v>-14262527.319999998</v>
      </c>
      <c r="Q20" s="20"/>
      <c r="R20" s="108">
        <f>SUM(R9:R19)</f>
        <v>0</v>
      </c>
      <c r="S20" s="20"/>
      <c r="T20" s="108">
        <f>SUM(T9:T19)</f>
        <v>741544205.07000005</v>
      </c>
      <c r="U20" s="11"/>
    </row>
    <row r="21" spans="1:21" ht="18.95" customHeight="1">
      <c r="A21" s="8"/>
      <c r="B21" s="9" t="s">
        <v>82</v>
      </c>
      <c r="C21" s="9"/>
      <c r="D21" s="8"/>
      <c r="E21" s="8"/>
      <c r="F21" s="8"/>
      <c r="G21" s="8"/>
      <c r="L21" s="8"/>
      <c r="M21" s="10"/>
      <c r="N21" s="10"/>
      <c r="O21" s="10"/>
      <c r="P21" s="10"/>
      <c r="Q21" s="10"/>
      <c r="R21" s="10"/>
      <c r="S21" s="10"/>
      <c r="T21" s="182"/>
      <c r="U21" s="11"/>
    </row>
    <row r="22" spans="1:21" ht="18.95" customHeight="1">
      <c r="A22" s="8"/>
      <c r="B22" s="9" t="s">
        <v>117</v>
      </c>
      <c r="C22" s="9"/>
      <c r="D22" s="20">
        <v>9158495.6099999994</v>
      </c>
      <c r="E22" s="10"/>
      <c r="F22" s="20">
        <v>761419.52</v>
      </c>
      <c r="G22" s="10"/>
      <c r="H22" s="106">
        <v>0</v>
      </c>
      <c r="I22" s="106"/>
      <c r="J22" s="106">
        <v>0</v>
      </c>
      <c r="K22" s="107"/>
      <c r="L22" s="106">
        <f t="shared" ref="L22:L31" si="2">SUM(D22:K22)</f>
        <v>9919915.129999999</v>
      </c>
      <c r="M22" s="10"/>
      <c r="N22" s="191">
        <v>683451.17</v>
      </c>
      <c r="O22" s="192"/>
      <c r="P22" s="192">
        <v>0</v>
      </c>
      <c r="Q22" s="192"/>
      <c r="R22" s="192">
        <v>0</v>
      </c>
      <c r="S22" s="10"/>
      <c r="T22" s="180">
        <f t="shared" ref="T22:T28" si="3">+L22+N22+P22+R22</f>
        <v>10603366.299999999</v>
      </c>
      <c r="U22" s="11"/>
    </row>
    <row r="23" spans="1:21" s="22" customFormat="1" ht="18.95" customHeight="1">
      <c r="A23" s="20"/>
      <c r="B23" s="9" t="str">
        <f>B10</f>
        <v xml:space="preserve">     Building and construction</v>
      </c>
      <c r="C23" s="9"/>
      <c r="D23" s="20">
        <v>56081711.089999996</v>
      </c>
      <c r="E23" s="10"/>
      <c r="F23" s="20">
        <v>4488056.66</v>
      </c>
      <c r="G23" s="10"/>
      <c r="H23" s="106">
        <v>0</v>
      </c>
      <c r="I23" s="106"/>
      <c r="J23" s="106">
        <v>0</v>
      </c>
      <c r="K23" s="107"/>
      <c r="L23" s="106">
        <f t="shared" si="2"/>
        <v>60569767.75</v>
      </c>
      <c r="M23" s="10"/>
      <c r="N23" s="191">
        <v>4496212.4000000004</v>
      </c>
      <c r="O23" s="192"/>
      <c r="P23" s="192">
        <v>0</v>
      </c>
      <c r="Q23" s="192"/>
      <c r="R23" s="192">
        <v>0</v>
      </c>
      <c r="S23" s="10"/>
      <c r="T23" s="180">
        <f t="shared" si="3"/>
        <v>65065980.149999999</v>
      </c>
      <c r="U23" s="11"/>
    </row>
    <row r="24" spans="1:21" s="22" customFormat="1" ht="18.95" customHeight="1">
      <c r="A24" s="20"/>
      <c r="B24" s="9" t="str">
        <f>B11</f>
        <v xml:space="preserve">     Building improvement</v>
      </c>
      <c r="C24" s="9"/>
      <c r="D24" s="20">
        <v>1175114.71</v>
      </c>
      <c r="E24" s="10"/>
      <c r="F24" s="20">
        <v>292845.39999999997</v>
      </c>
      <c r="G24" s="10"/>
      <c r="H24" s="106">
        <v>0</v>
      </c>
      <c r="I24" s="106"/>
      <c r="J24" s="106">
        <v>-192418.41</v>
      </c>
      <c r="K24" s="107"/>
      <c r="L24" s="106">
        <f t="shared" si="2"/>
        <v>1275541.7</v>
      </c>
      <c r="M24" s="10"/>
      <c r="N24" s="191">
        <v>245674.08</v>
      </c>
      <c r="O24" s="192"/>
      <c r="P24" s="192">
        <v>0</v>
      </c>
      <c r="Q24" s="192"/>
      <c r="R24" s="192">
        <v>0</v>
      </c>
      <c r="S24" s="10"/>
      <c r="T24" s="180">
        <f t="shared" si="3"/>
        <v>1521215.78</v>
      </c>
      <c r="U24" s="11"/>
    </row>
    <row r="25" spans="1:21" s="22" customFormat="1" ht="18.95" customHeight="1">
      <c r="A25" s="20"/>
      <c r="B25" s="9" t="s">
        <v>20</v>
      </c>
      <c r="C25" s="9"/>
      <c r="D25" s="20">
        <v>22051618.010000002</v>
      </c>
      <c r="E25" s="10"/>
      <c r="F25" s="20">
        <v>3760599.69</v>
      </c>
      <c r="G25" s="10"/>
      <c r="H25" s="106">
        <v>-880074.22</v>
      </c>
      <c r="I25" s="106"/>
      <c r="J25" s="106">
        <v>-1736887.71</v>
      </c>
      <c r="K25" s="107"/>
      <c r="L25" s="106">
        <f t="shared" si="2"/>
        <v>23195255.770000003</v>
      </c>
      <c r="M25" s="10"/>
      <c r="N25" s="191">
        <v>4171539.75</v>
      </c>
      <c r="O25" s="192"/>
      <c r="P25" s="192">
        <v>-1985904.36</v>
      </c>
      <c r="Q25" s="192"/>
      <c r="R25" s="192">
        <v>0</v>
      </c>
      <c r="S25" s="10"/>
      <c r="T25" s="180">
        <f t="shared" si="3"/>
        <v>25380891.160000004</v>
      </c>
      <c r="U25" s="11"/>
    </row>
    <row r="26" spans="1:21" s="22" customFormat="1" ht="18.95" customHeight="1">
      <c r="A26" s="20"/>
      <c r="B26" s="9" t="str">
        <f>B13</f>
        <v xml:space="preserve">     Machinery  and equipment</v>
      </c>
      <c r="C26" s="9"/>
      <c r="D26" s="20">
        <v>226484268.56999999</v>
      </c>
      <c r="E26" s="10"/>
      <c r="F26" s="20">
        <v>26025326.859999999</v>
      </c>
      <c r="G26" s="10"/>
      <c r="H26" s="106">
        <v>-6195029.54</v>
      </c>
      <c r="I26" s="106"/>
      <c r="J26" s="106">
        <v>-172124.22</v>
      </c>
      <c r="K26" s="107"/>
      <c r="L26" s="106">
        <f t="shared" si="2"/>
        <v>246142441.67000002</v>
      </c>
      <c r="M26" s="10"/>
      <c r="N26" s="191">
        <v>17429792.899999999</v>
      </c>
      <c r="O26" s="192"/>
      <c r="P26" s="192">
        <v>-7583141.6600000001</v>
      </c>
      <c r="Q26" s="192"/>
      <c r="R26" s="192">
        <v>0</v>
      </c>
      <c r="S26" s="10"/>
      <c r="T26" s="180">
        <f t="shared" si="3"/>
        <v>255989092.91000003</v>
      </c>
      <c r="U26" s="11"/>
    </row>
    <row r="27" spans="1:21" s="22" customFormat="1" ht="18.95" customHeight="1">
      <c r="A27" s="20"/>
      <c r="B27" s="9" t="str">
        <f>B14</f>
        <v xml:space="preserve">     Office furniture</v>
      </c>
      <c r="C27" s="9"/>
      <c r="D27" s="20">
        <v>13832605.690000001</v>
      </c>
      <c r="E27" s="10"/>
      <c r="F27" s="20">
        <v>2341298.2999999998</v>
      </c>
      <c r="G27" s="10"/>
      <c r="H27" s="106">
        <v>-872660.01</v>
      </c>
      <c r="I27" s="106"/>
      <c r="J27" s="106">
        <v>-1162902.79</v>
      </c>
      <c r="K27" s="107"/>
      <c r="L27" s="106">
        <f t="shared" si="2"/>
        <v>14138341.190000001</v>
      </c>
      <c r="M27" s="10"/>
      <c r="N27" s="191">
        <v>1970947.19</v>
      </c>
      <c r="O27" s="192"/>
      <c r="P27" s="192">
        <v>-512590.39</v>
      </c>
      <c r="Q27" s="192"/>
      <c r="R27" s="192">
        <v>0</v>
      </c>
      <c r="S27" s="10"/>
      <c r="T27" s="180">
        <f t="shared" si="3"/>
        <v>15596697.99</v>
      </c>
      <c r="U27" s="11"/>
    </row>
    <row r="28" spans="1:21" s="22" customFormat="1" ht="18.95" customHeight="1">
      <c r="A28" s="20"/>
      <c r="B28" s="9" t="str">
        <f>B15</f>
        <v xml:space="preserve">     Mock-up room</v>
      </c>
      <c r="C28" s="9"/>
      <c r="D28" s="20">
        <v>432645.50000000029</v>
      </c>
      <c r="E28" s="10"/>
      <c r="F28" s="20">
        <v>130474.42</v>
      </c>
      <c r="G28" s="10"/>
      <c r="H28" s="106">
        <v>-46599.57</v>
      </c>
      <c r="I28" s="106"/>
      <c r="J28" s="106">
        <v>-516520.35</v>
      </c>
      <c r="K28" s="107"/>
      <c r="L28" s="106">
        <f t="shared" si="2"/>
        <v>0</v>
      </c>
      <c r="M28" s="10"/>
      <c r="N28" s="191">
        <v>0</v>
      </c>
      <c r="O28" s="192"/>
      <c r="P28" s="192">
        <v>0</v>
      </c>
      <c r="Q28" s="192"/>
      <c r="R28" s="192">
        <v>0</v>
      </c>
      <c r="S28" s="10"/>
      <c r="T28" s="180">
        <f t="shared" si="3"/>
        <v>0</v>
      </c>
      <c r="U28" s="11"/>
    </row>
    <row r="29" spans="1:21" s="22" customFormat="1" ht="18.95" customHeight="1">
      <c r="A29" s="20"/>
      <c r="B29" s="9" t="s">
        <v>21</v>
      </c>
      <c r="C29" s="9"/>
      <c r="D29" s="20">
        <v>33807163.350000001</v>
      </c>
      <c r="E29" s="10"/>
      <c r="F29" s="20">
        <v>2824159.23</v>
      </c>
      <c r="G29" s="10"/>
      <c r="H29" s="106">
        <v>-149068.6</v>
      </c>
      <c r="I29" s="106"/>
      <c r="J29" s="106">
        <v>-4372953.1900000004</v>
      </c>
      <c r="K29" s="107"/>
      <c r="L29" s="106">
        <f t="shared" si="2"/>
        <v>32109300.789999995</v>
      </c>
      <c r="M29" s="10"/>
      <c r="N29" s="191">
        <v>1707352.19</v>
      </c>
      <c r="O29" s="192"/>
      <c r="P29" s="192">
        <v>-1791151.09</v>
      </c>
      <c r="Q29" s="192"/>
      <c r="R29" s="192">
        <v>0</v>
      </c>
      <c r="S29" s="10"/>
      <c r="T29" s="180">
        <f>+L29+N29+P29+R29</f>
        <v>32025501.889999997</v>
      </c>
      <c r="U29" s="11"/>
    </row>
    <row r="30" spans="1:21" s="22" customFormat="1" ht="18.95" customHeight="1">
      <c r="A30" s="20"/>
      <c r="B30" s="9" t="s">
        <v>229</v>
      </c>
      <c r="C30" s="9"/>
      <c r="D30" s="20">
        <v>161084.64000000001</v>
      </c>
      <c r="E30" s="10"/>
      <c r="F30" s="20">
        <v>256741.3</v>
      </c>
      <c r="G30" s="10"/>
      <c r="H30" s="106">
        <v>0</v>
      </c>
      <c r="I30" s="106"/>
      <c r="J30" s="106">
        <v>-417825.94</v>
      </c>
      <c r="K30" s="107"/>
      <c r="L30" s="106">
        <f t="shared" si="2"/>
        <v>0</v>
      </c>
      <c r="M30" s="10"/>
      <c r="N30" s="191">
        <v>0</v>
      </c>
      <c r="O30" s="192"/>
      <c r="P30" s="192">
        <v>0</v>
      </c>
      <c r="Q30" s="192"/>
      <c r="R30" s="192">
        <v>0</v>
      </c>
      <c r="S30" s="10"/>
      <c r="T30" s="180">
        <f>+L30+N30+P30+R30</f>
        <v>0</v>
      </c>
      <c r="U30" s="11"/>
    </row>
    <row r="31" spans="1:21" s="22" customFormat="1" ht="18.95" customHeight="1">
      <c r="A31" s="20"/>
      <c r="B31" s="9" t="str">
        <f>+B18</f>
        <v xml:space="preserve">     Temporary building and other fixed assets</v>
      </c>
      <c r="C31" s="9"/>
      <c r="D31" s="20">
        <v>20420017.229999997</v>
      </c>
      <c r="E31" s="10"/>
      <c r="F31" s="20">
        <v>764212.89</v>
      </c>
      <c r="G31" s="10"/>
      <c r="H31" s="106">
        <v>-7533990.8600000003</v>
      </c>
      <c r="I31" s="106"/>
      <c r="J31" s="106">
        <v>0</v>
      </c>
      <c r="K31" s="107"/>
      <c r="L31" s="106">
        <f t="shared" si="2"/>
        <v>13650239.259999998</v>
      </c>
      <c r="M31" s="10"/>
      <c r="N31" s="191">
        <v>936214.84</v>
      </c>
      <c r="O31" s="192"/>
      <c r="P31" s="192">
        <v>-25774.55</v>
      </c>
      <c r="Q31" s="192"/>
      <c r="R31" s="192">
        <v>0</v>
      </c>
      <c r="S31" s="10"/>
      <c r="T31" s="180">
        <f>+L31+N31+P31+R31</f>
        <v>14560679.549999997</v>
      </c>
      <c r="U31" s="11"/>
    </row>
    <row r="32" spans="1:21" ht="18.95" customHeight="1">
      <c r="C32" s="8" t="s">
        <v>3</v>
      </c>
      <c r="D32" s="21">
        <f>SUM(D22:D31)</f>
        <v>383604724.40000004</v>
      </c>
      <c r="E32" s="20"/>
      <c r="F32" s="21">
        <f>SUM(F22:F31)</f>
        <v>41645134.269999988</v>
      </c>
      <c r="G32" s="20"/>
      <c r="H32" s="108">
        <f>SUM(H22:H31)</f>
        <v>-15677422.800000001</v>
      </c>
      <c r="I32" s="20"/>
      <c r="J32" s="21">
        <f>SUM(J22:J31)</f>
        <v>-8571632.6099999994</v>
      </c>
      <c r="K32" s="20"/>
      <c r="L32" s="21">
        <f>SUM(L22:L31)</f>
        <v>401000803.25999999</v>
      </c>
      <c r="M32" s="20"/>
      <c r="N32" s="21">
        <f>SUM(N22:N31)</f>
        <v>31641184.52</v>
      </c>
      <c r="O32" s="192"/>
      <c r="P32" s="108">
        <f>SUM(P22:P31)</f>
        <v>-11898562.050000001</v>
      </c>
      <c r="Q32" s="192"/>
      <c r="R32" s="108">
        <f>SUM(R22:R31)</f>
        <v>0</v>
      </c>
      <c r="S32" s="10"/>
      <c r="T32" s="181">
        <f>SUM(T22:T31)</f>
        <v>420743425.73000008</v>
      </c>
      <c r="U32" s="11"/>
    </row>
    <row r="33" spans="2:20" ht="18.95" customHeight="1" thickBot="1">
      <c r="B33" s="12" t="s">
        <v>78</v>
      </c>
      <c r="D33" s="23">
        <f>D20-D32</f>
        <v>335749883.93000013</v>
      </c>
      <c r="L33" s="23">
        <f>L20-L32</f>
        <v>299768394.49000001</v>
      </c>
      <c r="N33" s="11"/>
      <c r="O33" s="192"/>
      <c r="P33" s="11"/>
      <c r="Q33" s="192"/>
      <c r="R33" s="11"/>
      <c r="S33" s="10"/>
      <c r="T33" s="183">
        <f>T20-T32</f>
        <v>320800779.33999997</v>
      </c>
    </row>
    <row r="34" spans="2:20" ht="18.95" customHeight="1" thickTop="1">
      <c r="O34" s="192"/>
      <c r="Q34" s="192"/>
      <c r="S34" s="10"/>
    </row>
    <row r="35" spans="2:20" ht="18.95" customHeight="1">
      <c r="O35" s="192"/>
    </row>
    <row r="36" spans="2:20" ht="18.95" customHeight="1">
      <c r="G36" s="178" t="s">
        <v>105</v>
      </c>
      <c r="I36" s="179"/>
      <c r="J36" s="179"/>
      <c r="K36" s="179"/>
      <c r="L36" s="179"/>
      <c r="M36" s="179"/>
      <c r="N36" s="179"/>
    </row>
    <row r="37" spans="2:20" ht="18.95" customHeight="1">
      <c r="G37" s="178" t="s">
        <v>282</v>
      </c>
      <c r="I37" s="179"/>
      <c r="J37" s="179"/>
      <c r="K37" s="179"/>
      <c r="L37" s="179"/>
      <c r="M37" s="179"/>
      <c r="N37" s="179"/>
    </row>
    <row r="39" spans="2:20" ht="18.95" customHeight="1">
      <c r="N39" s="20"/>
      <c r="O39" s="10"/>
      <c r="P39" s="20"/>
      <c r="Q39" s="20"/>
      <c r="R39" s="20"/>
    </row>
  </sheetData>
  <mergeCells count="1">
    <mergeCell ref="A1:T1"/>
  </mergeCells>
  <pageMargins left="0.62992125984251968" right="0.23622047244094491" top="0.5" bottom="0.23622047244094491" header="0.19685039370078741" footer="0.15748031496062992"/>
  <pageSetup paperSize="9" scale="80"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4"/>
  <sheetViews>
    <sheetView topLeftCell="A16" zoomScale="90" zoomScaleNormal="90" zoomScaleSheetLayoutView="100" workbookViewId="0">
      <selection activeCell="B155" sqref="B155"/>
    </sheetView>
  </sheetViews>
  <sheetFormatPr defaultRowHeight="20.45" customHeight="1"/>
  <cols>
    <col min="1" max="1" width="4.140625" style="12" customWidth="1"/>
    <col min="2" max="2" width="8.85546875" style="12" customWidth="1"/>
    <col min="3" max="3" width="14.140625" style="12" customWidth="1"/>
    <col min="4" max="4" width="9.28515625" style="12" customWidth="1"/>
    <col min="5" max="5" width="15.7109375" style="12" customWidth="1"/>
    <col min="6" max="6" width="1.5703125" style="12" customWidth="1"/>
    <col min="7" max="7" width="15.7109375" style="12" customWidth="1"/>
    <col min="8" max="8" width="1.5703125" style="12" customWidth="1"/>
    <col min="9" max="9" width="15.7109375" style="12" customWidth="1"/>
    <col min="10" max="10" width="1.5703125" style="12" customWidth="1"/>
    <col min="11" max="11" width="15.7109375" style="12" customWidth="1"/>
    <col min="12" max="12" width="1.5703125" style="12" customWidth="1"/>
    <col min="13" max="13" width="15.7109375" style="12" customWidth="1"/>
    <col min="14" max="14" width="1.5703125" style="12" customWidth="1"/>
    <col min="15" max="15" width="15.7109375" style="12" customWidth="1"/>
    <col min="16" max="16" width="1.5703125" style="12" customWidth="1"/>
    <col min="17" max="17" width="15.7109375" style="12" customWidth="1"/>
    <col min="18" max="18" width="1.5703125" style="12" customWidth="1"/>
    <col min="19" max="19" width="15.7109375" style="12" customWidth="1"/>
    <col min="20" max="20" width="2" style="12" customWidth="1"/>
    <col min="21" max="16384" width="9.140625" style="12"/>
  </cols>
  <sheetData>
    <row r="1" spans="1:20" s="7" customFormat="1" ht="20.45" customHeight="1">
      <c r="A1" s="954" t="s">
        <v>697</v>
      </c>
      <c r="B1" s="954"/>
      <c r="C1" s="954"/>
      <c r="D1" s="954"/>
      <c r="E1" s="954"/>
      <c r="F1" s="954"/>
      <c r="G1" s="954"/>
      <c r="H1" s="954"/>
      <c r="I1" s="954"/>
      <c r="J1" s="954"/>
      <c r="K1" s="954"/>
      <c r="L1" s="954"/>
      <c r="M1" s="954"/>
      <c r="N1" s="954"/>
      <c r="O1" s="954"/>
      <c r="P1" s="954"/>
      <c r="Q1" s="954"/>
      <c r="R1" s="954"/>
      <c r="S1" s="954"/>
      <c r="T1" s="6"/>
    </row>
    <row r="2" spans="1:20" s="7" customFormat="1" ht="20.45" customHeight="1">
      <c r="A2" s="100"/>
      <c r="B2" s="100"/>
      <c r="C2" s="100"/>
      <c r="D2" s="100"/>
      <c r="E2" s="100"/>
      <c r="F2" s="100"/>
      <c r="G2" s="100"/>
      <c r="H2" s="100"/>
      <c r="I2" s="100"/>
      <c r="J2" s="233"/>
      <c r="K2" s="233"/>
      <c r="L2" s="100"/>
      <c r="M2" s="100"/>
      <c r="N2" s="100"/>
      <c r="O2" s="100"/>
      <c r="P2" s="100"/>
      <c r="Q2" s="100"/>
      <c r="R2" s="249"/>
      <c r="S2" s="100"/>
      <c r="T2" s="6"/>
    </row>
    <row r="3" spans="1:20" s="7" customFormat="1" ht="20.45" customHeight="1">
      <c r="A3" s="13" t="s">
        <v>792</v>
      </c>
      <c r="C3" s="64"/>
      <c r="D3" s="64"/>
      <c r="E3" s="64"/>
      <c r="F3" s="64"/>
      <c r="G3" s="64"/>
      <c r="H3" s="64"/>
      <c r="I3" s="64"/>
      <c r="J3" s="233"/>
      <c r="K3" s="233"/>
      <c r="L3" s="64"/>
      <c r="M3" s="64"/>
      <c r="N3" s="64"/>
      <c r="O3" s="64"/>
      <c r="P3" s="64"/>
      <c r="Q3" s="64"/>
      <c r="R3" s="249"/>
      <c r="S3" s="64"/>
      <c r="T3" s="6"/>
    </row>
    <row r="4" spans="1:20" s="7" customFormat="1" ht="20.45" customHeight="1">
      <c r="A4" s="13"/>
      <c r="B4" s="85" t="s">
        <v>624</v>
      </c>
      <c r="C4" s="190"/>
      <c r="D4" s="190"/>
      <c r="E4" s="190"/>
      <c r="F4" s="190"/>
      <c r="G4" s="190"/>
      <c r="H4" s="190"/>
      <c r="I4" s="190"/>
      <c r="J4" s="233"/>
      <c r="K4" s="233"/>
      <c r="L4" s="190"/>
      <c r="M4" s="190"/>
      <c r="N4" s="190"/>
      <c r="O4" s="190"/>
      <c r="P4" s="190"/>
      <c r="Q4" s="190"/>
      <c r="R4" s="249"/>
      <c r="S4" s="190"/>
      <c r="T4" s="6"/>
    </row>
    <row r="5" spans="1:20" ht="20.45" customHeight="1">
      <c r="A5" s="8"/>
      <c r="C5" s="9"/>
      <c r="D5" s="8"/>
      <c r="E5" s="8"/>
      <c r="F5" s="8"/>
      <c r="G5" s="8"/>
      <c r="H5" s="8"/>
      <c r="I5" s="8"/>
      <c r="J5" s="8"/>
      <c r="K5" s="8"/>
      <c r="L5" s="10"/>
      <c r="M5" s="10"/>
      <c r="N5" s="10"/>
      <c r="O5" s="10"/>
      <c r="P5" s="11"/>
      <c r="Q5" s="10"/>
      <c r="R5" s="10"/>
      <c r="S5" s="69" t="s">
        <v>96</v>
      </c>
      <c r="T5" s="11"/>
    </row>
    <row r="6" spans="1:20" ht="20.45" customHeight="1">
      <c r="A6" s="8"/>
      <c r="B6" s="9"/>
      <c r="C6" s="9"/>
      <c r="D6" s="8"/>
      <c r="E6" s="70" t="s">
        <v>125</v>
      </c>
      <c r="F6" s="70"/>
      <c r="G6" s="70"/>
      <c r="H6" s="70"/>
      <c r="I6" s="70"/>
      <c r="J6" s="70"/>
      <c r="K6" s="70"/>
      <c r="L6" s="70"/>
      <c r="M6" s="70"/>
      <c r="N6" s="70"/>
      <c r="O6" s="70"/>
      <c r="P6" s="70"/>
      <c r="Q6" s="70"/>
      <c r="R6" s="70"/>
      <c r="S6" s="70"/>
    </row>
    <row r="7" spans="1:20" ht="20.45" customHeight="1">
      <c r="A7" s="8"/>
      <c r="B7" s="9"/>
      <c r="C7" s="9"/>
      <c r="D7" s="8"/>
      <c r="E7" s="17" t="str">
        <f>+'P24'!D7</f>
        <v>January 1, 2017</v>
      </c>
      <c r="F7" s="18"/>
      <c r="G7" s="18" t="s">
        <v>16</v>
      </c>
      <c r="H7" s="18"/>
      <c r="I7" s="19" t="s">
        <v>17</v>
      </c>
      <c r="J7" s="18"/>
      <c r="K7" s="19" t="s">
        <v>18</v>
      </c>
      <c r="L7" s="19"/>
      <c r="M7" s="17" t="str">
        <f>+'P24'!L7</f>
        <v>December 31, 2017</v>
      </c>
      <c r="N7" s="18"/>
      <c r="O7" s="18" t="s">
        <v>16</v>
      </c>
      <c r="P7" s="18"/>
      <c r="Q7" s="19" t="s">
        <v>17</v>
      </c>
      <c r="R7" s="19"/>
      <c r="S7" s="17" t="str">
        <f>+'P24'!T7</f>
        <v>December 31, 2018</v>
      </c>
    </row>
    <row r="8" spans="1:20" ht="20.45" customHeight="1">
      <c r="A8" s="8"/>
      <c r="B8" s="9" t="s">
        <v>75</v>
      </c>
      <c r="C8" s="9"/>
      <c r="D8" s="8"/>
      <c r="E8" s="8"/>
      <c r="F8" s="8"/>
      <c r="G8" s="8"/>
      <c r="H8" s="8"/>
      <c r="J8" s="8"/>
      <c r="M8" s="8"/>
      <c r="N8" s="8"/>
      <c r="O8" s="8"/>
      <c r="P8" s="8"/>
      <c r="S8" s="16"/>
    </row>
    <row r="9" spans="1:20" ht="20.45" customHeight="1">
      <c r="A9" s="8"/>
      <c r="B9" s="9" t="s">
        <v>85</v>
      </c>
      <c r="C9" s="9"/>
      <c r="D9" s="8"/>
      <c r="E9" s="20">
        <v>10633250</v>
      </c>
      <c r="F9" s="8"/>
      <c r="G9" s="20">
        <v>0</v>
      </c>
      <c r="H9" s="10"/>
      <c r="I9" s="20">
        <v>0</v>
      </c>
      <c r="J9" s="10"/>
      <c r="K9" s="20">
        <v>0</v>
      </c>
      <c r="M9" s="20">
        <f>SUM(E9:K9)</f>
        <v>10633250</v>
      </c>
      <c r="N9" s="10"/>
      <c r="O9" s="191">
        <v>0</v>
      </c>
      <c r="P9" s="192"/>
      <c r="Q9" s="191">
        <v>0</v>
      </c>
      <c r="S9" s="20">
        <f t="shared" ref="S9:S17" si="0">SUM(M9:Q9)</f>
        <v>10633250</v>
      </c>
      <c r="T9" s="11"/>
    </row>
    <row r="10" spans="1:20" ht="20.45" customHeight="1">
      <c r="A10" s="8"/>
      <c r="B10" s="9" t="s">
        <v>19</v>
      </c>
      <c r="C10" s="9"/>
      <c r="D10" s="8"/>
      <c r="E10" s="20">
        <v>12368511.92</v>
      </c>
      <c r="F10" s="8"/>
      <c r="G10" s="20">
        <v>0</v>
      </c>
      <c r="H10" s="10"/>
      <c r="I10" s="20">
        <v>0</v>
      </c>
      <c r="J10" s="10"/>
      <c r="K10" s="20">
        <v>0</v>
      </c>
      <c r="M10" s="20">
        <f t="shared" ref="M10:M17" si="1">SUM(E10:K10)</f>
        <v>12368511.92</v>
      </c>
      <c r="N10" s="10"/>
      <c r="O10" s="191">
        <v>0</v>
      </c>
      <c r="P10" s="192"/>
      <c r="Q10" s="191">
        <v>0</v>
      </c>
      <c r="S10" s="20">
        <f t="shared" si="0"/>
        <v>12368511.92</v>
      </c>
      <c r="T10" s="11"/>
    </row>
    <row r="11" spans="1:20" ht="20.45" customHeight="1">
      <c r="A11" s="8"/>
      <c r="B11" s="9" t="s">
        <v>70</v>
      </c>
      <c r="C11" s="9"/>
      <c r="D11" s="8"/>
      <c r="E11" s="20">
        <v>5235984.42</v>
      </c>
      <c r="F11" s="8"/>
      <c r="G11" s="20">
        <v>0</v>
      </c>
      <c r="H11" s="10"/>
      <c r="I11" s="20">
        <v>0</v>
      </c>
      <c r="J11" s="10"/>
      <c r="K11" s="20">
        <v>0</v>
      </c>
      <c r="M11" s="20">
        <f t="shared" si="1"/>
        <v>5235984.42</v>
      </c>
      <c r="N11" s="10"/>
      <c r="O11" s="191">
        <v>0</v>
      </c>
      <c r="P11" s="192"/>
      <c r="Q11" s="191">
        <v>0</v>
      </c>
      <c r="S11" s="20">
        <f t="shared" si="0"/>
        <v>5235984.42</v>
      </c>
      <c r="T11" s="11"/>
    </row>
    <row r="12" spans="1:20" ht="20.45" customHeight="1">
      <c r="A12" s="8"/>
      <c r="B12" s="9" t="s">
        <v>20</v>
      </c>
      <c r="C12" s="9"/>
      <c r="D12" s="8"/>
      <c r="E12" s="20">
        <v>27644539.969999999</v>
      </c>
      <c r="F12" s="8"/>
      <c r="G12" s="20">
        <v>3178422.2</v>
      </c>
      <c r="H12" s="10"/>
      <c r="I12" s="106">
        <v>-1011453.62</v>
      </c>
      <c r="J12" s="10"/>
      <c r="K12" s="106">
        <v>0</v>
      </c>
      <c r="M12" s="20">
        <f t="shared" si="1"/>
        <v>29811508.549999997</v>
      </c>
      <c r="N12" s="10"/>
      <c r="O12" s="191">
        <v>5643473.9000000004</v>
      </c>
      <c r="P12" s="192"/>
      <c r="Q12" s="191">
        <v>-2140911.38</v>
      </c>
      <c r="S12" s="20">
        <f t="shared" si="0"/>
        <v>33314071.069999997</v>
      </c>
      <c r="T12" s="11"/>
    </row>
    <row r="13" spans="1:20" ht="20.45" customHeight="1">
      <c r="A13" s="8"/>
      <c r="B13" s="9" t="s">
        <v>87</v>
      </c>
      <c r="C13" s="9"/>
      <c r="D13" s="8"/>
      <c r="E13" s="20">
        <v>111860529.84999999</v>
      </c>
      <c r="F13" s="8"/>
      <c r="G13" s="20">
        <v>5537839.21</v>
      </c>
      <c r="H13" s="63"/>
      <c r="I13" s="106">
        <v>-6340943.0700000003</v>
      </c>
      <c r="J13" s="63"/>
      <c r="K13" s="106">
        <v>0</v>
      </c>
      <c r="M13" s="20">
        <f t="shared" si="1"/>
        <v>111057425.98999998</v>
      </c>
      <c r="N13" s="10"/>
      <c r="O13" s="191">
        <v>6835452.7599999998</v>
      </c>
      <c r="P13" s="194"/>
      <c r="Q13" s="192">
        <v>-7958198.6699999999</v>
      </c>
      <c r="S13" s="20">
        <f t="shared" si="0"/>
        <v>109934680.07999998</v>
      </c>
      <c r="T13" s="11"/>
    </row>
    <row r="14" spans="1:20" ht="20.45" customHeight="1">
      <c r="A14" s="8"/>
      <c r="B14" s="9" t="s">
        <v>76</v>
      </c>
      <c r="C14" s="9"/>
      <c r="D14" s="8"/>
      <c r="E14" s="20">
        <v>17692818.830000006</v>
      </c>
      <c r="F14" s="8"/>
      <c r="G14" s="20">
        <v>1301789.1499999999</v>
      </c>
      <c r="H14" s="10"/>
      <c r="I14" s="106">
        <v>-905553.11</v>
      </c>
      <c r="J14" s="10"/>
      <c r="K14" s="106">
        <v>0</v>
      </c>
      <c r="M14" s="20">
        <f t="shared" si="1"/>
        <v>18089054.870000005</v>
      </c>
      <c r="N14" s="10"/>
      <c r="O14" s="191">
        <v>1426106.52</v>
      </c>
      <c r="P14" s="192"/>
      <c r="Q14" s="191">
        <v>-526167.24</v>
      </c>
      <c r="S14" s="20">
        <f t="shared" si="0"/>
        <v>18988994.150000006</v>
      </c>
      <c r="T14" s="11"/>
    </row>
    <row r="15" spans="1:20" ht="20.45" customHeight="1">
      <c r="A15" s="8"/>
      <c r="B15" s="9" t="s">
        <v>21</v>
      </c>
      <c r="C15" s="9"/>
      <c r="D15" s="8"/>
      <c r="E15" s="20">
        <v>23597460.52</v>
      </c>
      <c r="F15" s="8"/>
      <c r="G15" s="20">
        <v>0</v>
      </c>
      <c r="H15" s="10"/>
      <c r="I15" s="106">
        <v>0</v>
      </c>
      <c r="J15" s="10"/>
      <c r="K15" s="106">
        <v>0</v>
      </c>
      <c r="M15" s="20">
        <f t="shared" si="1"/>
        <v>23597460.52</v>
      </c>
      <c r="N15" s="10"/>
      <c r="O15" s="191">
        <v>0</v>
      </c>
      <c r="P15" s="192"/>
      <c r="Q15" s="191">
        <v>-216000</v>
      </c>
      <c r="S15" s="20">
        <f t="shared" si="0"/>
        <v>23381460.52</v>
      </c>
      <c r="T15" s="11"/>
    </row>
    <row r="16" spans="1:20" ht="20.45" customHeight="1">
      <c r="A16" s="8"/>
      <c r="B16" s="9" t="s">
        <v>77</v>
      </c>
      <c r="C16" s="9"/>
      <c r="D16" s="8"/>
      <c r="E16" s="20">
        <v>12223978.280000001</v>
      </c>
      <c r="F16" s="8"/>
      <c r="G16" s="20">
        <v>39000</v>
      </c>
      <c r="H16" s="10"/>
      <c r="I16" s="106">
        <v>-7532424.9400000004</v>
      </c>
      <c r="J16" s="10"/>
      <c r="K16" s="106">
        <v>1453751.77</v>
      </c>
      <c r="M16" s="20">
        <f t="shared" si="1"/>
        <v>6184305.1100000013</v>
      </c>
      <c r="N16" s="10"/>
      <c r="O16" s="191">
        <v>2473595.6800000002</v>
      </c>
      <c r="P16" s="192"/>
      <c r="Q16" s="191">
        <v>0</v>
      </c>
      <c r="S16" s="20">
        <f t="shared" si="0"/>
        <v>8657900.790000001</v>
      </c>
      <c r="T16" s="11"/>
    </row>
    <row r="17" spans="1:20" ht="20.45" customHeight="1">
      <c r="A17" s="8"/>
      <c r="B17" s="9" t="s">
        <v>89</v>
      </c>
      <c r="C17" s="9"/>
      <c r="D17" s="8"/>
      <c r="E17" s="20">
        <v>0</v>
      </c>
      <c r="F17" s="8"/>
      <c r="G17" s="20">
        <v>1453751.77</v>
      </c>
      <c r="H17" s="10"/>
      <c r="I17" s="106">
        <v>0</v>
      </c>
      <c r="J17" s="10"/>
      <c r="K17" s="106">
        <v>-1453751.77</v>
      </c>
      <c r="M17" s="20">
        <f t="shared" si="1"/>
        <v>0</v>
      </c>
      <c r="N17" s="10"/>
      <c r="O17" s="191">
        <v>0</v>
      </c>
      <c r="P17" s="192"/>
      <c r="Q17" s="191">
        <v>0</v>
      </c>
      <c r="S17" s="20">
        <f t="shared" si="0"/>
        <v>0</v>
      </c>
      <c r="T17" s="11"/>
    </row>
    <row r="18" spans="1:20" ht="20.45" customHeight="1">
      <c r="A18" s="8"/>
      <c r="B18" s="9"/>
      <c r="C18" s="8" t="s">
        <v>3</v>
      </c>
      <c r="E18" s="21">
        <f>SUM(E9:E17)</f>
        <v>221257073.79000002</v>
      </c>
      <c r="F18" s="8"/>
      <c r="G18" s="21">
        <f>SUM(G9:G17)</f>
        <v>11510802.33</v>
      </c>
      <c r="H18" s="8"/>
      <c r="I18" s="21">
        <f>SUM(I9:I17)</f>
        <v>-15790374.740000002</v>
      </c>
      <c r="J18" s="8"/>
      <c r="K18" s="21">
        <f>SUM(K9:K17)</f>
        <v>0</v>
      </c>
      <c r="L18" s="8"/>
      <c r="M18" s="21">
        <f>SUM(M9:M17)</f>
        <v>216977501.38000003</v>
      </c>
      <c r="N18" s="8"/>
      <c r="O18" s="21">
        <f>SUM(O9:O17)</f>
        <v>16378628.859999999</v>
      </c>
      <c r="P18" s="8"/>
      <c r="Q18" s="21">
        <f>SUM(Q9:Q17)</f>
        <v>-10841277.290000001</v>
      </c>
      <c r="R18" s="8"/>
      <c r="S18" s="21">
        <f>SUM(S9:S17)</f>
        <v>222514852.94999999</v>
      </c>
      <c r="T18" s="11"/>
    </row>
    <row r="19" spans="1:20" ht="20.45" customHeight="1">
      <c r="A19" s="8"/>
      <c r="B19" s="9" t="s">
        <v>82</v>
      </c>
      <c r="C19" s="9"/>
      <c r="D19" s="8"/>
      <c r="E19" s="8"/>
      <c r="F19" s="8"/>
      <c r="G19" s="8"/>
      <c r="H19" s="8"/>
      <c r="J19" s="8"/>
      <c r="M19" s="8"/>
      <c r="N19" s="10"/>
      <c r="O19" s="10"/>
      <c r="P19" s="10"/>
      <c r="Q19" s="10"/>
      <c r="S19" s="10"/>
      <c r="T19" s="11"/>
    </row>
    <row r="20" spans="1:20" s="22" customFormat="1" ht="20.45" customHeight="1">
      <c r="A20" s="20"/>
      <c r="B20" s="9" t="str">
        <f>B10</f>
        <v xml:space="preserve">     Building and construction</v>
      </c>
      <c r="C20" s="9"/>
      <c r="D20" s="20"/>
      <c r="E20" s="20">
        <v>6799623.0300000003</v>
      </c>
      <c r="F20" s="10"/>
      <c r="G20" s="20">
        <v>618425.49</v>
      </c>
      <c r="H20" s="10"/>
      <c r="I20" s="20">
        <v>0</v>
      </c>
      <c r="J20" s="10"/>
      <c r="K20" s="20">
        <v>0</v>
      </c>
      <c r="M20" s="20">
        <f t="shared" ref="M20:M26" si="2">SUM(E20:L20)</f>
        <v>7418048.5200000005</v>
      </c>
      <c r="N20" s="10"/>
      <c r="O20" s="191">
        <v>618425.49</v>
      </c>
      <c r="P20" s="192"/>
      <c r="Q20" s="191">
        <v>0</v>
      </c>
      <c r="S20" s="20">
        <f t="shared" ref="S20:S26" si="3">SUM(M20:Q20)</f>
        <v>8036474.0100000007</v>
      </c>
      <c r="T20" s="11"/>
    </row>
    <row r="21" spans="1:20" s="22" customFormat="1" ht="20.45" customHeight="1">
      <c r="A21" s="20"/>
      <c r="B21" s="9" t="str">
        <f>B11</f>
        <v xml:space="preserve">     Building improvement</v>
      </c>
      <c r="C21" s="9"/>
      <c r="D21" s="20"/>
      <c r="E21" s="20">
        <v>1029867.62</v>
      </c>
      <c r="F21" s="10"/>
      <c r="G21" s="20">
        <v>245674.08</v>
      </c>
      <c r="H21" s="10"/>
      <c r="I21" s="20">
        <v>0</v>
      </c>
      <c r="J21" s="10"/>
      <c r="K21" s="20">
        <v>0</v>
      </c>
      <c r="M21" s="20">
        <f t="shared" si="2"/>
        <v>1275541.7</v>
      </c>
      <c r="N21" s="10"/>
      <c r="O21" s="191">
        <v>245674.08</v>
      </c>
      <c r="P21" s="192"/>
      <c r="Q21" s="191">
        <v>0</v>
      </c>
      <c r="S21" s="20">
        <f t="shared" si="3"/>
        <v>1521215.78</v>
      </c>
      <c r="T21" s="11"/>
    </row>
    <row r="22" spans="1:20" s="22" customFormat="1" ht="20.45" customHeight="1">
      <c r="A22" s="20"/>
      <c r="B22" s="9" t="s">
        <v>20</v>
      </c>
      <c r="C22" s="9"/>
      <c r="D22" s="20"/>
      <c r="E22" s="20">
        <v>20485360.150000002</v>
      </c>
      <c r="F22" s="10"/>
      <c r="G22" s="20">
        <v>3575528.84</v>
      </c>
      <c r="H22" s="10"/>
      <c r="I22" s="106">
        <v>-865633.22</v>
      </c>
      <c r="J22" s="10"/>
      <c r="K22" s="106">
        <v>0</v>
      </c>
      <c r="M22" s="20">
        <f t="shared" si="2"/>
        <v>23195255.770000003</v>
      </c>
      <c r="N22" s="10"/>
      <c r="O22" s="191">
        <v>4099115.34</v>
      </c>
      <c r="P22" s="192"/>
      <c r="Q22" s="191">
        <v>-1985904.36</v>
      </c>
      <c r="S22" s="20">
        <f t="shared" si="3"/>
        <v>25308466.750000004</v>
      </c>
      <c r="T22" s="11"/>
    </row>
    <row r="23" spans="1:20" s="22" customFormat="1" ht="20.45" customHeight="1">
      <c r="A23" s="20"/>
      <c r="B23" s="9" t="str">
        <f>B13</f>
        <v xml:space="preserve">     Machinery  and equipment</v>
      </c>
      <c r="C23" s="9"/>
      <c r="D23" s="20"/>
      <c r="E23" s="20">
        <v>84434216.950000018</v>
      </c>
      <c r="F23" s="10"/>
      <c r="G23" s="20">
        <v>15290480.07</v>
      </c>
      <c r="H23" s="10"/>
      <c r="I23" s="106">
        <v>-4993777.07</v>
      </c>
      <c r="J23" s="10"/>
      <c r="K23" s="106">
        <v>0</v>
      </c>
      <c r="M23" s="20">
        <f t="shared" si="2"/>
        <v>94730919.950000018</v>
      </c>
      <c r="N23" s="10"/>
      <c r="O23" s="191">
        <v>6603950.2000000002</v>
      </c>
      <c r="P23" s="192"/>
      <c r="Q23" s="191">
        <v>-5899434.9299999997</v>
      </c>
      <c r="S23" s="20">
        <f t="shared" si="3"/>
        <v>95435435.220000029</v>
      </c>
      <c r="T23" s="11"/>
    </row>
    <row r="24" spans="1:20" s="22" customFormat="1" ht="20.45" customHeight="1">
      <c r="A24" s="20"/>
      <c r="B24" s="9" t="str">
        <f>B14</f>
        <v xml:space="preserve">     Office furniture</v>
      </c>
      <c r="C24" s="9"/>
      <c r="D24" s="20"/>
      <c r="E24" s="20">
        <v>12767951.440000001</v>
      </c>
      <c r="F24" s="10"/>
      <c r="G24" s="20">
        <v>2175415.33</v>
      </c>
      <c r="H24" s="10"/>
      <c r="I24" s="106">
        <v>-805025.58</v>
      </c>
      <c r="J24" s="10"/>
      <c r="K24" s="106">
        <v>0</v>
      </c>
      <c r="M24" s="20">
        <f t="shared" si="2"/>
        <v>14138341.190000001</v>
      </c>
      <c r="N24" s="10"/>
      <c r="O24" s="191">
        <v>1915458.55</v>
      </c>
      <c r="P24" s="192"/>
      <c r="Q24" s="191">
        <v>-512590.39</v>
      </c>
      <c r="S24" s="20">
        <f t="shared" si="3"/>
        <v>15541209.350000001</v>
      </c>
      <c r="T24" s="11"/>
    </row>
    <row r="25" spans="1:20" s="22" customFormat="1" ht="20.45" customHeight="1">
      <c r="A25" s="20"/>
      <c r="B25" s="9" t="str">
        <f>B15</f>
        <v xml:space="preserve">     Vehicles</v>
      </c>
      <c r="C25" s="9"/>
      <c r="D25" s="20"/>
      <c r="E25" s="20">
        <v>20716779.719999999</v>
      </c>
      <c r="F25" s="10"/>
      <c r="G25" s="20">
        <v>875560.28</v>
      </c>
      <c r="H25" s="10"/>
      <c r="I25" s="106">
        <v>0</v>
      </c>
      <c r="J25" s="10"/>
      <c r="K25" s="106">
        <v>0</v>
      </c>
      <c r="M25" s="20">
        <f t="shared" si="2"/>
        <v>21592340</v>
      </c>
      <c r="N25" s="10"/>
      <c r="O25" s="191">
        <v>665991.86</v>
      </c>
      <c r="P25" s="192"/>
      <c r="Q25" s="191">
        <v>-215998</v>
      </c>
      <c r="S25" s="20">
        <f t="shared" si="3"/>
        <v>22042333.859999999</v>
      </c>
      <c r="T25" s="11"/>
    </row>
    <row r="26" spans="1:20" s="22" customFormat="1" ht="20.45" customHeight="1">
      <c r="A26" s="20"/>
      <c r="B26" s="9" t="str">
        <f>B16</f>
        <v xml:space="preserve">     Temporary building </v>
      </c>
      <c r="C26" s="9"/>
      <c r="D26" s="20"/>
      <c r="E26" s="20">
        <v>11147588.189999999</v>
      </c>
      <c r="F26" s="10"/>
      <c r="G26" s="20">
        <v>410392.2</v>
      </c>
      <c r="H26" s="10"/>
      <c r="I26" s="106">
        <v>-7523066.8600000003</v>
      </c>
      <c r="J26" s="10"/>
      <c r="K26" s="106">
        <v>0</v>
      </c>
      <c r="M26" s="20">
        <f t="shared" si="2"/>
        <v>4034913.5299999984</v>
      </c>
      <c r="N26" s="10"/>
      <c r="O26" s="191">
        <v>578635.5</v>
      </c>
      <c r="P26" s="192"/>
      <c r="Q26" s="191">
        <v>0</v>
      </c>
      <c r="S26" s="20">
        <f t="shared" si="3"/>
        <v>4613549.0299999984</v>
      </c>
      <c r="T26" s="11"/>
    </row>
    <row r="27" spans="1:20" ht="20.45" customHeight="1">
      <c r="C27" s="8" t="s">
        <v>3</v>
      </c>
      <c r="E27" s="21">
        <f>SUM(E20:E26)</f>
        <v>157381387.10000002</v>
      </c>
      <c r="F27" s="8"/>
      <c r="G27" s="21">
        <f>SUM(G20:G26)</f>
        <v>23191476.290000003</v>
      </c>
      <c r="H27" s="8"/>
      <c r="I27" s="21">
        <f>SUM(I20:I26)</f>
        <v>-14187502.73</v>
      </c>
      <c r="J27" s="8"/>
      <c r="K27" s="21">
        <f>SUM(K20:K26)</f>
        <v>0</v>
      </c>
      <c r="L27" s="8"/>
      <c r="M27" s="21">
        <f>SUM(M20:M26)</f>
        <v>166385360.66000003</v>
      </c>
      <c r="N27" s="8"/>
      <c r="O27" s="21">
        <f>SUM(O20:O26)</f>
        <v>14727251.02</v>
      </c>
      <c r="P27" s="8"/>
      <c r="Q27" s="21">
        <f>SUM(Q20:Q26)</f>
        <v>-8613927.6799999997</v>
      </c>
      <c r="R27" s="8"/>
      <c r="S27" s="21">
        <f>SUM(S20:S26)</f>
        <v>172498684.00000003</v>
      </c>
      <c r="T27" s="11"/>
    </row>
    <row r="28" spans="1:20" ht="20.45" customHeight="1" thickBot="1">
      <c r="B28" s="12" t="s">
        <v>78</v>
      </c>
      <c r="E28" s="23">
        <f>E18-E27</f>
        <v>63875686.689999998</v>
      </c>
      <c r="M28" s="23">
        <f>M18-M27</f>
        <v>50592140.719999999</v>
      </c>
      <c r="O28" s="11"/>
      <c r="P28" s="11"/>
      <c r="Q28" s="11"/>
      <c r="S28" s="23">
        <f>S18-S27</f>
        <v>50016168.949999958</v>
      </c>
    </row>
    <row r="29" spans="1:20" ht="20.45" customHeight="1" thickTop="1">
      <c r="D29" s="24"/>
      <c r="F29" s="24"/>
      <c r="G29" s="24"/>
      <c r="H29" s="24"/>
      <c r="J29" s="24"/>
    </row>
    <row r="30" spans="1:20" ht="20.45" customHeight="1">
      <c r="D30" s="24"/>
      <c r="F30" s="24"/>
      <c r="G30" s="24"/>
      <c r="H30" s="24"/>
      <c r="J30" s="24"/>
    </row>
    <row r="31" spans="1:20" ht="20.45" customHeight="1">
      <c r="E31" s="3"/>
      <c r="F31" s="3"/>
      <c r="G31" s="178" t="s">
        <v>105</v>
      </c>
      <c r="H31" s="184"/>
      <c r="I31" s="87"/>
      <c r="K31" s="87"/>
      <c r="L31" s="1"/>
      <c r="R31" s="1"/>
    </row>
    <row r="32" spans="1:20" ht="20.45" customHeight="1">
      <c r="E32" s="2"/>
      <c r="F32" s="3"/>
      <c r="G32" s="178" t="s">
        <v>221</v>
      </c>
      <c r="H32" s="184"/>
      <c r="I32" s="87"/>
      <c r="K32" s="87"/>
      <c r="L32" s="1"/>
      <c r="Q32" s="25"/>
      <c r="R32" s="1"/>
      <c r="S32" s="25"/>
    </row>
    <row r="33" spans="5:19" ht="20.45" customHeight="1">
      <c r="E33" s="26"/>
      <c r="F33" s="26"/>
      <c r="G33" s="26"/>
      <c r="H33" s="26"/>
      <c r="I33" s="27"/>
      <c r="J33" s="26"/>
      <c r="K33" s="27"/>
      <c r="L33" s="28"/>
      <c r="Q33" s="25"/>
      <c r="R33" s="28"/>
      <c r="S33" s="25"/>
    </row>
    <row r="34" spans="5:19" ht="20.45" customHeight="1">
      <c r="E34" s="26"/>
      <c r="F34" s="26"/>
      <c r="G34" s="26"/>
      <c r="H34" s="26"/>
      <c r="I34" s="27"/>
      <c r="J34" s="26"/>
      <c r="K34" s="27"/>
      <c r="L34" s="28"/>
      <c r="Q34" s="25"/>
      <c r="R34" s="28"/>
      <c r="S34" s="25"/>
    </row>
  </sheetData>
  <mergeCells count="1">
    <mergeCell ref="A1:S1"/>
  </mergeCells>
  <pageMargins left="0.62992125984251968" right="0.27559055118110237" top="0.56999999999999995" bottom="0.23622047244094491" header="0.19685039370078741" footer="0.15748031496062992"/>
  <pageSetup paperSize="9" scale="85" fitToHeight="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9"/>
  <sheetViews>
    <sheetView zoomScale="95" zoomScaleNormal="95" zoomScaleSheetLayoutView="100" workbookViewId="0">
      <selection activeCell="F34" sqref="F34"/>
    </sheetView>
  </sheetViews>
  <sheetFormatPr defaultRowHeight="22.5" customHeight="1"/>
  <cols>
    <col min="1" max="1" width="9.140625" style="133" customWidth="1"/>
    <col min="2" max="4" width="9.28515625" style="133" customWidth="1"/>
    <col min="5" max="5" width="1.85546875" style="133" customWidth="1"/>
    <col min="6" max="6" width="15.85546875" style="133" bestFit="1" customWidth="1"/>
    <col min="7" max="7" width="0.85546875" style="133" customWidth="1"/>
    <col min="8" max="8" width="16.28515625" style="133" customWidth="1"/>
    <col min="9" max="9" width="0.85546875" style="133" customWidth="1"/>
    <col min="10" max="10" width="13.5703125" style="133" bestFit="1" customWidth="1"/>
    <col min="11" max="11" width="0.85546875" style="133" customWidth="1"/>
    <col min="12" max="12" width="16.28515625" style="133" customWidth="1"/>
    <col min="13" max="13" width="2.28515625" style="133" customWidth="1"/>
    <col min="14" max="16384" width="9.140625" style="133"/>
  </cols>
  <sheetData>
    <row r="1" spans="1:12" s="114" customFormat="1" ht="22.5" customHeight="1">
      <c r="A1" s="955" t="s">
        <v>325</v>
      </c>
      <c r="B1" s="955"/>
      <c r="C1" s="955"/>
      <c r="D1" s="955"/>
      <c r="E1" s="955"/>
      <c r="F1" s="955"/>
      <c r="G1" s="955"/>
      <c r="H1" s="955"/>
      <c r="I1" s="955"/>
      <c r="J1" s="955"/>
      <c r="K1" s="955"/>
      <c r="L1" s="955"/>
    </row>
    <row r="2" spans="1:12" s="114" customFormat="1" ht="22.5" customHeight="1">
      <c r="A2" s="189"/>
      <c r="B2" s="501"/>
      <c r="C2" s="502"/>
      <c r="D2" s="502"/>
      <c r="E2" s="502"/>
      <c r="F2" s="502"/>
      <c r="H2" s="502"/>
      <c r="I2" s="189"/>
      <c r="J2" s="502"/>
      <c r="K2" s="189"/>
      <c r="L2" s="502"/>
    </row>
    <row r="3" spans="1:12" ht="22.5" customHeight="1">
      <c r="A3" s="133" t="s">
        <v>793</v>
      </c>
    </row>
    <row r="4" spans="1:12" ht="22.5" customHeight="1">
      <c r="B4" s="133" t="s">
        <v>625</v>
      </c>
    </row>
    <row r="5" spans="1:12" ht="22.5" customHeight="1">
      <c r="A5" s="133" t="s">
        <v>846</v>
      </c>
    </row>
    <row r="6" spans="1:12" s="130" customFormat="1" ht="22.5" customHeight="1">
      <c r="A6" s="122" t="s">
        <v>794</v>
      </c>
      <c r="B6" s="122"/>
      <c r="C6" s="122"/>
      <c r="D6" s="122"/>
      <c r="E6" s="122"/>
      <c r="F6" s="122"/>
      <c r="G6" s="122"/>
      <c r="H6" s="122"/>
      <c r="I6" s="503"/>
      <c r="J6" s="122"/>
      <c r="K6" s="503"/>
    </row>
    <row r="7" spans="1:12" s="130" customFormat="1" ht="22.5" customHeight="1">
      <c r="B7" s="133" t="s">
        <v>626</v>
      </c>
      <c r="C7" s="122"/>
      <c r="D7" s="122"/>
      <c r="E7" s="122"/>
      <c r="F7" s="122"/>
      <c r="G7" s="122"/>
      <c r="H7" s="122"/>
      <c r="I7" s="503"/>
      <c r="J7" s="122"/>
      <c r="K7" s="503"/>
    </row>
    <row r="8" spans="1:12" s="130" customFormat="1" ht="22.5" customHeight="1">
      <c r="A8" s="122"/>
      <c r="B8" s="122"/>
      <c r="C8" s="122"/>
      <c r="D8" s="122"/>
      <c r="E8" s="122"/>
      <c r="F8" s="122"/>
      <c r="G8" s="122"/>
      <c r="H8" s="122"/>
      <c r="I8" s="122"/>
      <c r="J8" s="122"/>
      <c r="K8" s="122"/>
      <c r="L8" s="504" t="s">
        <v>96</v>
      </c>
    </row>
    <row r="9" spans="1:12" s="130" customFormat="1" ht="22.5" customHeight="1">
      <c r="A9" s="122"/>
      <c r="B9" s="122"/>
      <c r="C9" s="122"/>
      <c r="D9" s="122"/>
      <c r="E9" s="122"/>
      <c r="F9" s="956"/>
      <c r="G9" s="956"/>
      <c r="H9" s="956"/>
      <c r="I9" s="956"/>
      <c r="J9" s="956"/>
      <c r="K9" s="505"/>
      <c r="L9" s="506" t="s">
        <v>97</v>
      </c>
    </row>
    <row r="10" spans="1:12" s="130" customFormat="1" ht="22.5" customHeight="1">
      <c r="A10" s="507"/>
      <c r="B10" s="507"/>
      <c r="C10" s="122"/>
      <c r="D10" s="122"/>
      <c r="E10" s="122"/>
      <c r="F10" s="957" t="s">
        <v>22</v>
      </c>
      <c r="G10" s="957"/>
      <c r="H10" s="957"/>
      <c r="I10" s="957"/>
      <c r="J10" s="957"/>
      <c r="K10" s="508"/>
      <c r="L10" s="126" t="s">
        <v>79</v>
      </c>
    </row>
    <row r="11" spans="1:12" s="130" customFormat="1" ht="22.5" customHeight="1">
      <c r="A11" s="507"/>
      <c r="B11" s="507"/>
      <c r="C11" s="122"/>
      <c r="D11" s="122"/>
      <c r="E11" s="122"/>
      <c r="F11" s="509" t="s">
        <v>98</v>
      </c>
      <c r="G11" s="122"/>
      <c r="H11" s="510" t="s">
        <v>429</v>
      </c>
      <c r="I11" s="122"/>
      <c r="J11" s="509" t="s">
        <v>3</v>
      </c>
      <c r="K11" s="122"/>
      <c r="L11" s="509" t="s">
        <v>98</v>
      </c>
    </row>
    <row r="12" spans="1:12" s="130" customFormat="1" ht="22.5" customHeight="1">
      <c r="A12" s="507" t="s">
        <v>99</v>
      </c>
      <c r="B12" s="507"/>
      <c r="C12" s="122"/>
      <c r="D12" s="122"/>
      <c r="E12" s="122"/>
      <c r="F12" s="122"/>
      <c r="G12" s="122"/>
      <c r="H12" s="122"/>
      <c r="I12" s="122"/>
      <c r="J12" s="122"/>
      <c r="K12" s="122"/>
      <c r="L12" s="122"/>
    </row>
    <row r="13" spans="1:12" s="130" customFormat="1" ht="22.5" customHeight="1">
      <c r="A13" s="507"/>
      <c r="B13" s="507" t="s">
        <v>363</v>
      </c>
      <c r="C13" s="122"/>
      <c r="D13" s="122"/>
      <c r="E13" s="122"/>
      <c r="F13" s="511">
        <v>21931395.550000001</v>
      </c>
      <c r="G13" s="512"/>
      <c r="H13" s="511">
        <v>0</v>
      </c>
      <c r="I13" s="122"/>
      <c r="J13" s="513">
        <f>SUM(F13:H13)</f>
        <v>21931395.550000001</v>
      </c>
      <c r="K13" s="122"/>
      <c r="L13" s="513">
        <v>12987618.840000002</v>
      </c>
    </row>
    <row r="14" spans="1:12" s="130" customFormat="1" ht="22.5" customHeight="1">
      <c r="A14" s="507"/>
      <c r="B14" s="514" t="s">
        <v>162</v>
      </c>
      <c r="C14" s="122"/>
      <c r="D14" s="122"/>
      <c r="E14" s="122"/>
      <c r="F14" s="511">
        <v>168000</v>
      </c>
      <c r="G14" s="512"/>
      <c r="H14" s="511">
        <v>0</v>
      </c>
      <c r="I14" s="122"/>
      <c r="J14" s="513">
        <f t="shared" ref="J14:J16" si="0">SUM(F14:H14)</f>
        <v>168000</v>
      </c>
      <c r="K14" s="370"/>
      <c r="L14" s="515">
        <v>147000</v>
      </c>
    </row>
    <row r="15" spans="1:12" s="130" customFormat="1" ht="22.5" customHeight="1">
      <c r="A15" s="507"/>
      <c r="B15" s="514" t="s">
        <v>18</v>
      </c>
      <c r="C15" s="122"/>
      <c r="D15" s="122"/>
      <c r="E15" s="122"/>
      <c r="F15" s="511">
        <v>-1465142.3</v>
      </c>
      <c r="G15" s="512"/>
      <c r="H15" s="511">
        <v>0</v>
      </c>
      <c r="I15" s="122"/>
      <c r="J15" s="513">
        <f t="shared" si="0"/>
        <v>-1465142.3</v>
      </c>
      <c r="K15" s="370"/>
      <c r="L15" s="515">
        <v>0</v>
      </c>
    </row>
    <row r="16" spans="1:12" s="130" customFormat="1" ht="22.5" customHeight="1">
      <c r="A16" s="514"/>
      <c r="B16" s="516" t="s">
        <v>170</v>
      </c>
      <c r="C16" s="122"/>
      <c r="D16" s="122"/>
      <c r="E16" s="122"/>
      <c r="F16" s="511">
        <v>-628520.02</v>
      </c>
      <c r="G16" s="512"/>
      <c r="H16" s="511">
        <v>0</v>
      </c>
      <c r="I16" s="122"/>
      <c r="J16" s="513">
        <f t="shared" si="0"/>
        <v>-628520.02</v>
      </c>
      <c r="K16" s="370"/>
      <c r="L16" s="517">
        <v>0</v>
      </c>
    </row>
    <row r="17" spans="1:12" s="130" customFormat="1" ht="22.5" customHeight="1">
      <c r="A17" s="507"/>
      <c r="B17" s="507" t="s">
        <v>364</v>
      </c>
      <c r="C17" s="122"/>
      <c r="D17" s="122"/>
      <c r="E17" s="122"/>
      <c r="F17" s="518">
        <f>SUM(F13:F16)</f>
        <v>20005733.23</v>
      </c>
      <c r="G17" s="122"/>
      <c r="H17" s="518">
        <f>SUM(H13:H16)</f>
        <v>0</v>
      </c>
      <c r="I17" s="122"/>
      <c r="J17" s="518">
        <f>SUM(J13:J16)</f>
        <v>20005733.23</v>
      </c>
      <c r="K17" s="82"/>
      <c r="L17" s="518">
        <f>SUM(L13:L16)</f>
        <v>13134618.840000002</v>
      </c>
    </row>
    <row r="18" spans="1:12" s="130" customFormat="1" ht="22.5" customHeight="1">
      <c r="A18" s="507"/>
      <c r="B18" s="514" t="s">
        <v>162</v>
      </c>
      <c r="C18" s="122"/>
      <c r="D18" s="122"/>
      <c r="E18" s="122"/>
      <c r="F18" s="515">
        <v>1889320.1099999999</v>
      </c>
      <c r="G18" s="512"/>
      <c r="H18" s="515">
        <v>1070000</v>
      </c>
      <c r="I18" s="512"/>
      <c r="J18" s="513">
        <f>SUM(F18:H18)</f>
        <v>2959320.11</v>
      </c>
      <c r="K18" s="370"/>
      <c r="L18" s="537">
        <v>1023010</v>
      </c>
    </row>
    <row r="19" spans="1:12" s="130" customFormat="1" ht="22.5" customHeight="1">
      <c r="A19" s="507"/>
      <c r="B19" s="514" t="s">
        <v>170</v>
      </c>
      <c r="C19" s="122"/>
      <c r="D19" s="122"/>
      <c r="E19" s="122"/>
      <c r="F19" s="515">
        <v>-45300</v>
      </c>
      <c r="G19" s="512"/>
      <c r="H19" s="515">
        <v>0</v>
      </c>
      <c r="I19" s="512"/>
      <c r="J19" s="513">
        <f>SUM(F19:H19)</f>
        <v>-45300</v>
      </c>
      <c r="K19" s="370"/>
      <c r="L19" s="538">
        <v>-45300</v>
      </c>
    </row>
    <row r="20" spans="1:12" s="130" customFormat="1" ht="22.5" customHeight="1">
      <c r="A20" s="507"/>
      <c r="B20" s="507" t="s">
        <v>627</v>
      </c>
      <c r="C20" s="519"/>
      <c r="D20" s="519"/>
      <c r="E20" s="519"/>
      <c r="F20" s="520">
        <f>SUM(F17:F19)</f>
        <v>21849753.34</v>
      </c>
      <c r="G20" s="519"/>
      <c r="H20" s="520">
        <f>SUM(H17:H19)</f>
        <v>1070000</v>
      </c>
      <c r="I20" s="519"/>
      <c r="J20" s="520">
        <f>SUM(J17:J19)</f>
        <v>22919753.34</v>
      </c>
      <c r="K20" s="122"/>
      <c r="L20" s="520">
        <f>SUM(L17:L19)</f>
        <v>14112328.840000002</v>
      </c>
    </row>
    <row r="21" spans="1:12" s="130" customFormat="1" ht="22.5" customHeight="1">
      <c r="A21" s="507" t="s">
        <v>104</v>
      </c>
      <c r="B21" s="507"/>
      <c r="C21" s="122"/>
      <c r="D21" s="122"/>
      <c r="E21" s="122"/>
      <c r="F21" s="122"/>
      <c r="G21" s="122"/>
      <c r="H21" s="122"/>
      <c r="I21" s="122"/>
      <c r="J21" s="122"/>
      <c r="K21" s="122"/>
      <c r="L21" s="513"/>
    </row>
    <row r="22" spans="1:12" s="130" customFormat="1" ht="22.5" customHeight="1">
      <c r="A22" s="507"/>
      <c r="B22" s="507" t="str">
        <f>B13</f>
        <v>As at January 1, 2017</v>
      </c>
      <c r="C22" s="122"/>
      <c r="D22" s="122"/>
      <c r="E22" s="122"/>
      <c r="F22" s="511">
        <v>-13901350.080000002</v>
      </c>
      <c r="G22" s="512"/>
      <c r="H22" s="511">
        <v>0</v>
      </c>
      <c r="I22" s="512"/>
      <c r="J22" s="511">
        <f t="shared" ref="J22:J28" si="1">+F22+H22</f>
        <v>-13901350.080000002</v>
      </c>
      <c r="K22" s="370"/>
      <c r="L22" s="511">
        <v>-8991032.4900000021</v>
      </c>
    </row>
    <row r="23" spans="1:12" s="130" customFormat="1" ht="22.5" customHeight="1">
      <c r="A23" s="507"/>
      <c r="B23" s="507" t="s">
        <v>110</v>
      </c>
      <c r="C23" s="122"/>
      <c r="D23" s="122"/>
      <c r="E23" s="122"/>
      <c r="F23" s="511">
        <v>-1759742.13</v>
      </c>
      <c r="G23" s="512"/>
      <c r="H23" s="511">
        <v>0</v>
      </c>
      <c r="I23" s="512"/>
      <c r="J23" s="511">
        <f t="shared" si="1"/>
        <v>-1759742.13</v>
      </c>
      <c r="K23" s="370"/>
      <c r="L23" s="511">
        <v>-1292132.82</v>
      </c>
    </row>
    <row r="24" spans="1:12" s="130" customFormat="1" ht="22.5" customHeight="1">
      <c r="A24" s="507"/>
      <c r="B24" s="516" t="s">
        <v>423</v>
      </c>
      <c r="C24" s="122"/>
      <c r="D24" s="122"/>
      <c r="E24" s="122"/>
      <c r="F24" s="511">
        <v>779941.66</v>
      </c>
      <c r="G24" s="512"/>
      <c r="H24" s="511">
        <v>0</v>
      </c>
      <c r="I24" s="512"/>
      <c r="J24" s="511">
        <f t="shared" si="1"/>
        <v>779941.66</v>
      </c>
      <c r="K24" s="370"/>
      <c r="L24" s="511">
        <v>0</v>
      </c>
    </row>
    <row r="25" spans="1:12" s="130" customFormat="1" ht="22.5" customHeight="1">
      <c r="A25" s="514"/>
      <c r="B25" s="514" t="s">
        <v>170</v>
      </c>
      <c r="C25" s="122"/>
      <c r="D25" s="122"/>
      <c r="E25" s="122"/>
      <c r="F25" s="511">
        <v>628517.02</v>
      </c>
      <c r="G25" s="512"/>
      <c r="H25" s="511">
        <v>0</v>
      </c>
      <c r="I25" s="512"/>
      <c r="J25" s="511">
        <f t="shared" si="1"/>
        <v>628517.02</v>
      </c>
      <c r="K25" s="370"/>
      <c r="L25" s="511">
        <v>0</v>
      </c>
    </row>
    <row r="26" spans="1:12" s="130" customFormat="1" ht="22.5" customHeight="1">
      <c r="A26" s="507"/>
      <c r="B26" s="507" t="str">
        <f>B17</f>
        <v>As at December 31, 2017</v>
      </c>
      <c r="C26" s="122"/>
      <c r="D26" s="122"/>
      <c r="E26" s="122"/>
      <c r="F26" s="518">
        <f>SUM(F22:F25)</f>
        <v>-14252633.530000001</v>
      </c>
      <c r="G26" s="122"/>
      <c r="H26" s="518">
        <f>SUM(H22:H25)</f>
        <v>0</v>
      </c>
      <c r="I26" s="122"/>
      <c r="J26" s="518">
        <f>SUM(J22:J25)</f>
        <v>-14252633.530000001</v>
      </c>
      <c r="K26" s="82"/>
      <c r="L26" s="518">
        <f>SUM(L22:L25)</f>
        <v>-10283165.310000002</v>
      </c>
    </row>
    <row r="27" spans="1:12" s="130" customFormat="1" ht="22.5" customHeight="1">
      <c r="A27" s="507"/>
      <c r="B27" s="507" t="s">
        <v>110</v>
      </c>
      <c r="C27" s="122"/>
      <c r="D27" s="122"/>
      <c r="E27" s="122"/>
      <c r="F27" s="515">
        <v>-1602326.86</v>
      </c>
      <c r="G27" s="512"/>
      <c r="H27" s="515">
        <v>0</v>
      </c>
      <c r="I27" s="512"/>
      <c r="J27" s="511">
        <f t="shared" si="1"/>
        <v>-1602326.86</v>
      </c>
      <c r="K27" s="370"/>
      <c r="L27" s="538">
        <f>-11408125.48+10283165.31</f>
        <v>-1124960.17</v>
      </c>
    </row>
    <row r="28" spans="1:12" s="130" customFormat="1" ht="22.5" customHeight="1">
      <c r="A28" s="507"/>
      <c r="B28" s="514" t="s">
        <v>170</v>
      </c>
      <c r="C28" s="122"/>
      <c r="D28" s="122"/>
      <c r="E28" s="122"/>
      <c r="F28" s="515">
        <v>45299</v>
      </c>
      <c r="G28" s="512"/>
      <c r="H28" s="515">
        <v>0</v>
      </c>
      <c r="I28" s="512"/>
      <c r="J28" s="511">
        <f t="shared" si="1"/>
        <v>45299</v>
      </c>
      <c r="K28" s="370"/>
      <c r="L28" s="538">
        <v>45299</v>
      </c>
    </row>
    <row r="29" spans="1:12" s="130" customFormat="1" ht="22.5" customHeight="1">
      <c r="A29" s="507"/>
      <c r="B29" s="507" t="str">
        <f>+B20</f>
        <v>As at December 31, 2018</v>
      </c>
      <c r="C29" s="519"/>
      <c r="D29" s="519"/>
      <c r="E29" s="519"/>
      <c r="F29" s="521">
        <f>SUM(F26:F28)</f>
        <v>-15809661.390000001</v>
      </c>
      <c r="G29" s="519"/>
      <c r="H29" s="521">
        <f>SUM(H26:H28)</f>
        <v>0</v>
      </c>
      <c r="I29" s="519"/>
      <c r="J29" s="521">
        <f>SUM(J26:J28)</f>
        <v>-15809661.390000001</v>
      </c>
      <c r="K29" s="507"/>
      <c r="L29" s="521">
        <f>SUM(L26:L28)</f>
        <v>-11362826.480000002</v>
      </c>
    </row>
    <row r="30" spans="1:12" s="130" customFormat="1" ht="22.5" customHeight="1">
      <c r="A30" s="507" t="s">
        <v>100</v>
      </c>
      <c r="B30" s="122"/>
      <c r="C30" s="122"/>
      <c r="D30" s="122"/>
      <c r="E30" s="122"/>
      <c r="F30" s="522"/>
      <c r="G30" s="122"/>
      <c r="H30" s="522"/>
      <c r="I30" s="122"/>
      <c r="J30" s="522"/>
      <c r="K30" s="505"/>
      <c r="L30" s="522"/>
    </row>
    <row r="31" spans="1:12" s="130" customFormat="1" ht="22.5" customHeight="1" thickBot="1">
      <c r="A31" s="507"/>
      <c r="B31" s="122" t="str">
        <f>B17</f>
        <v>As at December 31, 2017</v>
      </c>
      <c r="C31" s="122"/>
      <c r="D31" s="122"/>
      <c r="E31" s="122"/>
      <c r="F31" s="523">
        <f>+F17+F26</f>
        <v>5753099.6999999993</v>
      </c>
      <c r="G31" s="122"/>
      <c r="H31" s="523">
        <f>+H17+H26</f>
        <v>0</v>
      </c>
      <c r="I31" s="122"/>
      <c r="J31" s="523">
        <f>+J17+J26</f>
        <v>5753099.6999999993</v>
      </c>
      <c r="K31" s="122"/>
      <c r="L31" s="523">
        <f>+L17+L26</f>
        <v>2851453.5299999993</v>
      </c>
    </row>
    <row r="32" spans="1:12" s="130" customFormat="1" ht="22.5" customHeight="1" thickTop="1" thickBot="1">
      <c r="A32" s="507"/>
      <c r="B32" s="122" t="str">
        <f>B20</f>
        <v>As at December 31, 2018</v>
      </c>
      <c r="C32" s="122"/>
      <c r="D32" s="122"/>
      <c r="E32" s="122"/>
      <c r="F32" s="523">
        <f>+F20+F29</f>
        <v>6040091.9499999993</v>
      </c>
      <c r="G32" s="122"/>
      <c r="H32" s="523">
        <f>+H20+H29</f>
        <v>1070000</v>
      </c>
      <c r="I32" s="122"/>
      <c r="J32" s="523">
        <f>+J20+J29</f>
        <v>7110091.9499999993</v>
      </c>
      <c r="K32" s="122"/>
      <c r="L32" s="523">
        <f>+L20+L29</f>
        <v>2749502.3599999994</v>
      </c>
    </row>
    <row r="33" spans="1:12" s="130" customFormat="1" ht="22.5" customHeight="1" thickTop="1">
      <c r="A33" s="507" t="s">
        <v>628</v>
      </c>
      <c r="B33" s="122"/>
      <c r="C33" s="122"/>
      <c r="D33" s="122"/>
      <c r="E33" s="122"/>
      <c r="F33" s="522"/>
      <c r="G33" s="122"/>
      <c r="H33" s="522"/>
      <c r="I33" s="122"/>
      <c r="J33" s="522"/>
      <c r="K33" s="122"/>
      <c r="L33" s="522"/>
    </row>
    <row r="34" spans="1:12" s="130" customFormat="1" ht="22.5" customHeight="1">
      <c r="B34" s="507" t="s">
        <v>629</v>
      </c>
      <c r="C34" s="122"/>
      <c r="D34" s="122"/>
      <c r="E34" s="122"/>
      <c r="F34" s="873"/>
      <c r="G34" s="871"/>
      <c r="H34" s="873"/>
      <c r="I34" s="871"/>
      <c r="J34" s="873">
        <v>1759742.13</v>
      </c>
      <c r="K34" s="872"/>
      <c r="L34" s="873">
        <v>1292132.82</v>
      </c>
    </row>
    <row r="35" spans="1:12" s="130" customFormat="1" ht="22.5" customHeight="1">
      <c r="B35" s="507" t="s">
        <v>630</v>
      </c>
      <c r="C35" s="122"/>
      <c r="D35" s="122"/>
      <c r="E35" s="122"/>
      <c r="F35" s="873"/>
      <c r="G35" s="871"/>
      <c r="H35" s="873"/>
      <c r="I35" s="871"/>
      <c r="J35" s="873">
        <v>1602326.86</v>
      </c>
      <c r="K35" s="872"/>
      <c r="L35" s="873">
        <v>1124960.17</v>
      </c>
    </row>
    <row r="36" spans="1:12" s="130" customFormat="1" ht="22.5" customHeight="1">
      <c r="A36" s="82"/>
      <c r="B36" s="122"/>
      <c r="C36" s="122"/>
      <c r="D36" s="122"/>
      <c r="E36" s="122"/>
      <c r="F36" s="252"/>
      <c r="G36" s="122"/>
      <c r="H36" s="252"/>
      <c r="I36" s="122"/>
      <c r="J36" s="252"/>
      <c r="K36" s="252"/>
      <c r="L36" s="252"/>
    </row>
    <row r="37" spans="1:12" s="130" customFormat="1" ht="22.5" customHeight="1">
      <c r="A37" s="82"/>
      <c r="B37" s="122"/>
      <c r="C37" s="122"/>
      <c r="D37" s="122"/>
      <c r="E37" s="122"/>
      <c r="F37" s="252"/>
      <c r="G37" s="122"/>
      <c r="H37" s="252"/>
      <c r="I37" s="122"/>
      <c r="J37" s="252"/>
      <c r="K37" s="252"/>
      <c r="L37" s="252"/>
    </row>
    <row r="38" spans="1:12" s="524" customFormat="1" ht="22.5" customHeight="1">
      <c r="A38" s="148"/>
      <c r="B38" s="79"/>
      <c r="D38" s="79" t="s">
        <v>698</v>
      </c>
      <c r="F38" s="525"/>
      <c r="G38" s="91"/>
      <c r="H38" s="525"/>
      <c r="I38" s="154"/>
      <c r="J38" s="525"/>
      <c r="K38" s="526"/>
      <c r="L38" s="127"/>
    </row>
    <row r="39" spans="1:12" s="524" customFormat="1" ht="22.5" customHeight="1">
      <c r="A39" s="148"/>
      <c r="B39" s="79"/>
      <c r="D39" s="79" t="s">
        <v>221</v>
      </c>
      <c r="F39" s="525"/>
      <c r="G39" s="91"/>
      <c r="H39" s="525"/>
      <c r="I39" s="154"/>
      <c r="J39" s="525"/>
      <c r="K39" s="526"/>
      <c r="L39" s="127"/>
    </row>
  </sheetData>
  <mergeCells count="3">
    <mergeCell ref="A1:L1"/>
    <mergeCell ref="F9:J9"/>
    <mergeCell ref="F10:J10"/>
  </mergeCells>
  <pageMargins left="0.74803149606299213" right="0.43307086614173229" top="0.6" bottom="0.59055118110236227" header="0.31496062992125984" footer="0.31496062992125984"/>
  <pageSetup paperSize="9" scale="90"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69"/>
  <sheetViews>
    <sheetView tabSelected="1" topLeftCell="A41" zoomScale="95" zoomScaleNormal="95" zoomScaleSheetLayoutView="100" workbookViewId="0">
      <selection activeCell="A177" sqref="A177"/>
    </sheetView>
  </sheetViews>
  <sheetFormatPr defaultRowHeight="21.75"/>
  <cols>
    <col min="1" max="1" width="4.140625" style="701" customWidth="1"/>
    <col min="2" max="2" width="7.42578125" style="701" customWidth="1"/>
    <col min="3" max="3" width="9.140625" style="701" customWidth="1"/>
    <col min="4" max="4" width="4" style="701" customWidth="1"/>
    <col min="5" max="5" width="15.7109375" style="701" customWidth="1"/>
    <col min="6" max="6" width="1" style="701" customWidth="1"/>
    <col min="7" max="7" width="15.7109375" style="701" customWidth="1"/>
    <col min="8" max="8" width="1" style="701" customWidth="1"/>
    <col min="9" max="9" width="15.7109375" style="701" customWidth="1"/>
    <col min="10" max="10" width="1" style="701" customWidth="1"/>
    <col min="11" max="11" width="15.7109375" style="701" customWidth="1"/>
    <col min="12" max="12" width="1" style="701" customWidth="1"/>
    <col min="13" max="13" width="15.7109375" style="701" customWidth="1"/>
    <col min="14" max="14" width="2.140625" style="701" customWidth="1"/>
    <col min="15" max="16384" width="9.140625" style="701"/>
  </cols>
  <sheetData>
    <row r="1" spans="1:14" s="708" customFormat="1" ht="27.75" customHeight="1">
      <c r="A1" s="958" t="s">
        <v>326</v>
      </c>
      <c r="B1" s="959"/>
      <c r="C1" s="959"/>
      <c r="D1" s="959"/>
      <c r="E1" s="959"/>
      <c r="F1" s="959"/>
      <c r="G1" s="959"/>
      <c r="H1" s="959"/>
      <c r="I1" s="959"/>
      <c r="J1" s="959"/>
      <c r="K1" s="959"/>
      <c r="L1" s="959"/>
      <c r="M1" s="959"/>
    </row>
    <row r="2" spans="1:14" s="708" customFormat="1" ht="27.75" customHeight="1">
      <c r="A2" s="709"/>
      <c r="B2" s="710"/>
      <c r="C2" s="710"/>
      <c r="D2" s="710"/>
      <c r="E2" s="711"/>
      <c r="F2" s="711"/>
      <c r="G2" s="711"/>
      <c r="I2" s="711"/>
      <c r="J2" s="709"/>
      <c r="K2" s="711"/>
      <c r="L2" s="709"/>
      <c r="M2" s="711"/>
    </row>
    <row r="3" spans="1:14" s="708" customFormat="1" ht="27.75" customHeight="1">
      <c r="A3" s="712" t="s">
        <v>795</v>
      </c>
      <c r="B3" s="710"/>
      <c r="C3" s="710"/>
      <c r="D3" s="710"/>
      <c r="E3" s="711"/>
      <c r="F3" s="711"/>
      <c r="G3" s="711"/>
      <c r="I3" s="711"/>
      <c r="J3" s="709"/>
      <c r="K3" s="711"/>
      <c r="L3" s="709"/>
      <c r="M3" s="711"/>
    </row>
    <row r="4" spans="1:14" s="378" customFormat="1" ht="27.75" customHeight="1">
      <c r="B4" s="378" t="s">
        <v>796</v>
      </c>
      <c r="M4" s="713"/>
    </row>
    <row r="5" spans="1:14" s="378" customFormat="1" ht="27.75" customHeight="1">
      <c r="M5" s="714" t="s">
        <v>96</v>
      </c>
    </row>
    <row r="6" spans="1:14" s="378" customFormat="1" ht="27.75" customHeight="1">
      <c r="G6" s="933" t="s">
        <v>22</v>
      </c>
      <c r="H6" s="933"/>
      <c r="I6" s="933"/>
      <c r="J6" s="109"/>
      <c r="K6" s="934" t="s">
        <v>29</v>
      </c>
      <c r="L6" s="934"/>
      <c r="M6" s="934"/>
    </row>
    <row r="7" spans="1:14" s="378" customFormat="1" ht="27.75" customHeight="1">
      <c r="G7" s="715">
        <v>2018</v>
      </c>
      <c r="H7" s="716"/>
      <c r="I7" s="716">
        <v>2017</v>
      </c>
      <c r="J7" s="717"/>
      <c r="K7" s="716">
        <f>+G7</f>
        <v>2018</v>
      </c>
      <c r="L7" s="716"/>
      <c r="M7" s="716">
        <f>+I7</f>
        <v>2017</v>
      </c>
      <c r="N7" s="718"/>
    </row>
    <row r="8" spans="1:14" s="378" customFormat="1" ht="27.75" customHeight="1">
      <c r="B8" s="55" t="s">
        <v>797</v>
      </c>
      <c r="C8" s="55"/>
      <c r="D8" s="55"/>
    </row>
    <row r="9" spans="1:14" s="378" customFormat="1" ht="27.75" customHeight="1">
      <c r="B9" s="378" t="s">
        <v>115</v>
      </c>
      <c r="G9" s="60">
        <v>3411463.64</v>
      </c>
      <c r="H9" s="60"/>
      <c r="I9" s="60">
        <v>3749760.14</v>
      </c>
      <c r="J9" s="60"/>
      <c r="K9" s="60">
        <v>3063578.588</v>
      </c>
      <c r="L9" s="60"/>
      <c r="M9" s="60">
        <v>3063578.6</v>
      </c>
    </row>
    <row r="10" spans="1:14" s="378" customFormat="1" ht="27.75" customHeight="1">
      <c r="B10" s="378" t="s">
        <v>219</v>
      </c>
      <c r="G10" s="60">
        <v>1252623.8799999999</v>
      </c>
      <c r="H10" s="60"/>
      <c r="I10" s="60">
        <v>1489883.98</v>
      </c>
      <c r="J10" s="60"/>
      <c r="K10" s="60">
        <v>1252623.8840000001</v>
      </c>
      <c r="L10" s="60"/>
      <c r="M10" s="60">
        <v>1252623.8799999999</v>
      </c>
    </row>
    <row r="11" spans="1:14" s="378" customFormat="1" ht="27.75" customHeight="1">
      <c r="B11" s="378" t="s">
        <v>371</v>
      </c>
      <c r="G11" s="60">
        <v>8357474.4199999999</v>
      </c>
      <c r="H11" s="60"/>
      <c r="I11" s="60">
        <v>7759281.5999999996</v>
      </c>
      <c r="J11" s="60"/>
      <c r="K11" s="60">
        <v>6333492.4000000004</v>
      </c>
      <c r="L11" s="60"/>
      <c r="M11" s="60">
        <v>5415872.2000000002</v>
      </c>
    </row>
    <row r="12" spans="1:14" s="60" customFormat="1" ht="27.75" customHeight="1">
      <c r="B12" s="60" t="s">
        <v>174</v>
      </c>
      <c r="G12" s="60">
        <v>66536887.719999999</v>
      </c>
      <c r="I12" s="60">
        <v>76002359.140000001</v>
      </c>
      <c r="K12" s="60">
        <v>66216887.722000003</v>
      </c>
      <c r="M12" s="60">
        <v>75712817.140000001</v>
      </c>
    </row>
    <row r="13" spans="1:14" s="378" customFormat="1" ht="27.75" customHeight="1">
      <c r="B13" s="378" t="s">
        <v>91</v>
      </c>
      <c r="G13" s="60">
        <v>3105903.39</v>
      </c>
      <c r="H13" s="60"/>
      <c r="I13" s="60">
        <v>-2447027.71</v>
      </c>
      <c r="J13" s="60"/>
      <c r="K13" s="60">
        <v>-26393.93</v>
      </c>
      <c r="L13" s="60"/>
      <c r="M13" s="60">
        <v>-2489981.41</v>
      </c>
    </row>
    <row r="14" spans="1:14" s="378" customFormat="1" ht="27.75" customHeight="1" thickBot="1">
      <c r="C14" s="378" t="s">
        <v>3</v>
      </c>
      <c r="G14" s="719">
        <f>SUM(G9:G13)</f>
        <v>82664353.049999997</v>
      </c>
      <c r="I14" s="719">
        <f>SUM(I9:I13)</f>
        <v>86554257.150000006</v>
      </c>
      <c r="K14" s="719">
        <f>SUM(K9:K13)</f>
        <v>76840188.664000005</v>
      </c>
      <c r="M14" s="719">
        <f>SUM(M9:M13)</f>
        <v>82954910.409999996</v>
      </c>
    </row>
    <row r="15" spans="1:14" s="378" customFormat="1" ht="27.75" customHeight="1" thickTop="1">
      <c r="A15" s="177" t="s">
        <v>798</v>
      </c>
      <c r="B15" s="720"/>
      <c r="C15" s="60"/>
      <c r="D15" s="60"/>
      <c r="E15" s="60"/>
      <c r="F15" s="60"/>
      <c r="G15" s="721"/>
      <c r="H15" s="60"/>
      <c r="I15" s="721"/>
      <c r="J15" s="60"/>
      <c r="K15" s="721"/>
      <c r="L15" s="721"/>
      <c r="M15" s="721"/>
      <c r="N15" s="721"/>
    </row>
    <row r="16" spans="1:14" s="378" customFormat="1" ht="27.75" customHeight="1">
      <c r="A16" s="572" t="s">
        <v>989</v>
      </c>
      <c r="C16" s="60"/>
      <c r="D16" s="60"/>
      <c r="E16" s="60"/>
      <c r="F16" s="60"/>
      <c r="G16" s="721"/>
      <c r="H16" s="60"/>
      <c r="I16" s="721"/>
      <c r="J16" s="60"/>
      <c r="K16" s="721"/>
      <c r="L16" s="721"/>
      <c r="M16" s="721"/>
      <c r="N16" s="721"/>
    </row>
    <row r="17" spans="1:14" s="378" customFormat="1" ht="27.75" customHeight="1">
      <c r="A17" s="177" t="s">
        <v>990</v>
      </c>
      <c r="C17" s="60"/>
      <c r="D17" s="60"/>
      <c r="E17" s="60"/>
      <c r="F17" s="60"/>
      <c r="G17" s="721"/>
      <c r="H17" s="60"/>
      <c r="I17" s="721"/>
      <c r="J17" s="60"/>
      <c r="K17" s="721"/>
      <c r="L17" s="721"/>
      <c r="M17" s="721"/>
      <c r="N17" s="721"/>
    </row>
    <row r="18" spans="1:14" ht="27.75" customHeight="1">
      <c r="A18" s="123" t="s">
        <v>799</v>
      </c>
      <c r="B18" s="123"/>
      <c r="C18" s="123"/>
      <c r="D18" s="123"/>
      <c r="E18" s="123"/>
      <c r="F18" s="123"/>
      <c r="G18" s="123"/>
      <c r="H18" s="123"/>
      <c r="I18" s="123"/>
      <c r="J18" s="123"/>
      <c r="K18" s="123"/>
      <c r="L18" s="722"/>
      <c r="M18" s="723"/>
    </row>
    <row r="19" spans="1:14" ht="27.75" customHeight="1">
      <c r="A19" s="171" t="s">
        <v>938</v>
      </c>
      <c r="B19" s="123"/>
      <c r="C19" s="724"/>
      <c r="D19" s="724"/>
      <c r="E19" s="123"/>
      <c r="F19" s="123"/>
      <c r="G19" s="123"/>
      <c r="H19" s="123"/>
      <c r="I19" s="123"/>
      <c r="J19" s="123"/>
      <c r="K19" s="123"/>
      <c r="L19" s="722"/>
      <c r="M19" s="723"/>
    </row>
    <row r="20" spans="1:14" ht="27.75" customHeight="1">
      <c r="A20" s="340"/>
      <c r="B20" s="340"/>
      <c r="C20" s="724"/>
      <c r="D20" s="123"/>
      <c r="E20" s="123"/>
      <c r="F20" s="123"/>
      <c r="G20" s="123"/>
      <c r="H20" s="123"/>
      <c r="I20" s="123"/>
      <c r="J20" s="123"/>
      <c r="K20" s="123"/>
      <c r="L20" s="123"/>
      <c r="M20" s="725" t="s">
        <v>96</v>
      </c>
    </row>
    <row r="21" spans="1:14" ht="27.75" customHeight="1">
      <c r="A21" s="340"/>
      <c r="B21" s="960" t="s">
        <v>522</v>
      </c>
      <c r="C21" s="960"/>
      <c r="E21" s="961" t="s">
        <v>587</v>
      </c>
      <c r="F21" s="961"/>
      <c r="G21" s="961"/>
      <c r="H21" s="541"/>
      <c r="I21" s="678" t="s">
        <v>521</v>
      </c>
      <c r="J21" s="726"/>
      <c r="K21" s="541"/>
      <c r="L21" s="542" t="s">
        <v>22</v>
      </c>
      <c r="M21" s="541"/>
    </row>
    <row r="22" spans="1:14" ht="27.75" customHeight="1">
      <c r="A22" s="340"/>
      <c r="B22" s="727"/>
      <c r="C22" s="727"/>
      <c r="E22" s="728">
        <v>2018</v>
      </c>
      <c r="F22" s="729"/>
      <c r="G22" s="728">
        <v>2017</v>
      </c>
      <c r="H22" s="123"/>
      <c r="I22" s="543" t="s">
        <v>523</v>
      </c>
      <c r="J22" s="340"/>
      <c r="K22" s="730">
        <f>+E22</f>
        <v>2018</v>
      </c>
      <c r="L22" s="340"/>
      <c r="M22" s="731">
        <f>+G22</f>
        <v>2017</v>
      </c>
    </row>
    <row r="23" spans="1:14" ht="27.75" customHeight="1">
      <c r="A23" s="340"/>
      <c r="B23" s="123" t="s">
        <v>524</v>
      </c>
      <c r="C23" s="123"/>
      <c r="E23" s="123">
        <v>600</v>
      </c>
      <c r="G23" s="123">
        <v>0</v>
      </c>
      <c r="H23" s="123">
        <v>0</v>
      </c>
      <c r="I23" s="732" t="s">
        <v>518</v>
      </c>
      <c r="J23" s="123"/>
      <c r="K23" s="876">
        <v>600000000</v>
      </c>
      <c r="L23" s="123"/>
      <c r="M23" s="123">
        <v>0</v>
      </c>
    </row>
    <row r="24" spans="1:14" ht="27.75" customHeight="1">
      <c r="A24" s="123"/>
      <c r="B24" s="123" t="s">
        <v>525</v>
      </c>
      <c r="C24" s="123"/>
      <c r="E24" s="123">
        <v>150</v>
      </c>
      <c r="G24" s="123">
        <v>0</v>
      </c>
      <c r="H24" s="123">
        <v>0</v>
      </c>
      <c r="I24" s="732" t="s">
        <v>649</v>
      </c>
      <c r="J24" s="123"/>
      <c r="K24" s="876">
        <v>147827500</v>
      </c>
      <c r="L24" s="123"/>
      <c r="M24" s="123">
        <v>0</v>
      </c>
    </row>
    <row r="25" spans="1:14" ht="27.75" customHeight="1" thickBot="1">
      <c r="A25" s="340"/>
      <c r="B25" s="340"/>
      <c r="C25" s="724"/>
      <c r="E25" s="733">
        <f>SUM(E23:E24)</f>
        <v>750</v>
      </c>
      <c r="G25" s="733">
        <f>SUM(G23:G24)</f>
        <v>0</v>
      </c>
      <c r="H25" s="123">
        <v>273.33</v>
      </c>
      <c r="I25" s="123"/>
      <c r="J25" s="123"/>
      <c r="K25" s="733">
        <f>SUM(K23:K24)</f>
        <v>747827500</v>
      </c>
      <c r="L25" s="123"/>
      <c r="M25" s="733">
        <f>SUM(M23:M24)</f>
        <v>0</v>
      </c>
    </row>
    <row r="26" spans="1:14" ht="27.75" customHeight="1" thickTop="1">
      <c r="A26" s="340"/>
      <c r="B26" s="340"/>
      <c r="C26" s="724"/>
      <c r="E26" s="371"/>
      <c r="G26" s="371"/>
      <c r="H26" s="875"/>
      <c r="I26" s="875"/>
      <c r="J26" s="875"/>
      <c r="K26" s="371"/>
      <c r="L26" s="875"/>
      <c r="M26" s="371"/>
    </row>
    <row r="27" spans="1:14" s="572" customFormat="1" ht="27.75" customHeight="1">
      <c r="A27" s="340" t="s">
        <v>800</v>
      </c>
      <c r="B27" s="340"/>
      <c r="C27" s="724"/>
      <c r="D27" s="724"/>
      <c r="E27" s="123"/>
      <c r="F27" s="123"/>
      <c r="G27" s="123"/>
      <c r="H27" s="123"/>
      <c r="I27" s="123"/>
      <c r="J27" s="123"/>
      <c r="K27" s="123"/>
      <c r="L27" s="722"/>
      <c r="M27" s="723"/>
    </row>
    <row r="28" spans="1:14" s="572" customFormat="1" ht="27.75" customHeight="1">
      <c r="A28" s="340"/>
      <c r="B28" s="340"/>
      <c r="C28" s="724"/>
      <c r="D28" s="724"/>
      <c r="E28" s="123"/>
      <c r="F28" s="123"/>
      <c r="G28" s="123"/>
      <c r="H28" s="123"/>
      <c r="I28" s="123"/>
      <c r="J28" s="123"/>
      <c r="K28" s="123"/>
      <c r="L28" s="722"/>
      <c r="M28" s="723"/>
    </row>
    <row r="29" spans="1:14" s="572" customFormat="1" ht="27.75" customHeight="1">
      <c r="A29" s="340"/>
      <c r="B29" s="340"/>
      <c r="C29" s="724"/>
      <c r="D29" s="724"/>
      <c r="E29" s="123"/>
      <c r="F29" s="123"/>
      <c r="G29" s="123"/>
      <c r="H29" s="123"/>
      <c r="I29" s="123"/>
      <c r="J29" s="123"/>
      <c r="K29" s="123"/>
      <c r="L29" s="722"/>
      <c r="M29" s="723"/>
    </row>
    <row r="30" spans="1:14" s="378" customFormat="1" ht="27.75" customHeight="1">
      <c r="A30" s="734"/>
      <c r="B30" s="735"/>
      <c r="C30" s="735"/>
      <c r="D30" s="735"/>
      <c r="E30" s="735" t="s">
        <v>105</v>
      </c>
      <c r="F30" s="735"/>
      <c r="G30" s="324"/>
      <c r="I30" s="736"/>
      <c r="J30" s="736"/>
      <c r="K30" s="570"/>
      <c r="L30" s="737"/>
      <c r="M30" s="738"/>
      <c r="N30" s="713"/>
    </row>
    <row r="31" spans="1:14" s="378" customFormat="1" ht="27.75" customHeight="1">
      <c r="A31" s="734"/>
      <c r="B31" s="735"/>
      <c r="C31" s="735"/>
      <c r="D31" s="735"/>
      <c r="E31" s="735" t="s">
        <v>221</v>
      </c>
      <c r="F31" s="735"/>
      <c r="G31" s="324"/>
      <c r="I31" s="736"/>
      <c r="J31" s="736"/>
      <c r="K31" s="570"/>
      <c r="L31" s="737"/>
      <c r="M31" s="738"/>
      <c r="N31" s="713"/>
    </row>
    <row r="32" spans="1:14" s="378" customFormat="1" ht="27.75" customHeight="1">
      <c r="A32" s="734"/>
      <c r="B32" s="735"/>
      <c r="C32" s="735"/>
      <c r="D32" s="735"/>
      <c r="E32" s="735"/>
      <c r="F32" s="735"/>
      <c r="G32" s="324"/>
      <c r="I32" s="736"/>
      <c r="J32" s="736"/>
      <c r="K32" s="570"/>
      <c r="L32" s="737"/>
      <c r="M32" s="738"/>
      <c r="N32" s="713"/>
    </row>
    <row r="33" spans="1:14" s="708" customFormat="1" ht="26.25" customHeight="1">
      <c r="A33" s="958" t="s">
        <v>139</v>
      </c>
      <c r="B33" s="959"/>
      <c r="C33" s="959"/>
      <c r="D33" s="959"/>
      <c r="E33" s="959"/>
      <c r="F33" s="959"/>
      <c r="G33" s="959"/>
      <c r="H33" s="959"/>
      <c r="I33" s="959"/>
      <c r="J33" s="959"/>
      <c r="K33" s="959"/>
      <c r="L33" s="959"/>
      <c r="M33" s="959"/>
    </row>
    <row r="34" spans="1:14" s="572" customFormat="1" ht="29.25" customHeight="1">
      <c r="A34" s="340"/>
      <c r="B34" s="340"/>
      <c r="C34" s="724"/>
      <c r="D34" s="724"/>
      <c r="E34" s="123"/>
      <c r="F34" s="123"/>
      <c r="G34" s="123"/>
      <c r="H34" s="123"/>
      <c r="I34" s="123"/>
      <c r="J34" s="123"/>
      <c r="K34" s="123"/>
      <c r="L34" s="722"/>
      <c r="M34" s="723"/>
    </row>
    <row r="35" spans="1:14" s="378" customFormat="1" ht="29.25" customHeight="1">
      <c r="A35" s="734" t="s">
        <v>801</v>
      </c>
      <c r="B35" s="572"/>
      <c r="C35" s="572"/>
      <c r="D35" s="572"/>
      <c r="E35" s="572"/>
      <c r="F35" s="572"/>
      <c r="G35" s="572"/>
      <c r="H35" s="572"/>
      <c r="I35" s="572"/>
      <c r="J35" s="572"/>
      <c r="K35" s="572"/>
      <c r="L35" s="572"/>
      <c r="M35" s="572"/>
      <c r="N35" s="572"/>
    </row>
    <row r="36" spans="1:14" s="378" customFormat="1" ht="29.25" customHeight="1">
      <c r="B36" s="378" t="s">
        <v>631</v>
      </c>
      <c r="C36" s="701"/>
      <c r="D36" s="701"/>
      <c r="E36" s="701"/>
      <c r="F36" s="701"/>
      <c r="G36" s="701"/>
      <c r="H36" s="701"/>
      <c r="I36" s="701"/>
      <c r="J36" s="701"/>
      <c r="K36" s="701"/>
      <c r="L36" s="701"/>
      <c r="M36" s="701"/>
      <c r="N36" s="701"/>
    </row>
    <row r="37" spans="1:14" s="378" customFormat="1" ht="29.25" customHeight="1">
      <c r="A37" s="734"/>
      <c r="B37" s="701"/>
      <c r="C37" s="701"/>
      <c r="D37" s="701"/>
      <c r="E37" s="701"/>
      <c r="F37" s="701"/>
      <c r="G37" s="736"/>
      <c r="H37" s="736"/>
      <c r="I37" s="736"/>
      <c r="J37" s="736"/>
      <c r="K37" s="739"/>
      <c r="L37" s="739"/>
      <c r="M37" s="714" t="s">
        <v>96</v>
      </c>
      <c r="N37" s="701"/>
    </row>
    <row r="38" spans="1:14" s="378" customFormat="1" ht="29.25" customHeight="1">
      <c r="A38" s="734"/>
      <c r="B38" s="701"/>
      <c r="C38" s="701"/>
      <c r="D38" s="701"/>
      <c r="E38" s="701"/>
      <c r="F38" s="701"/>
      <c r="G38" s="933" t="s">
        <v>22</v>
      </c>
      <c r="H38" s="933"/>
      <c r="I38" s="933"/>
      <c r="J38" s="109"/>
      <c r="K38" s="934" t="s">
        <v>29</v>
      </c>
      <c r="L38" s="934"/>
      <c r="M38" s="934"/>
      <c r="N38" s="701"/>
    </row>
    <row r="39" spans="1:14" s="378" customFormat="1" ht="29.25" customHeight="1">
      <c r="A39" s="734"/>
      <c r="B39" s="701"/>
      <c r="C39" s="701"/>
      <c r="D39" s="701"/>
      <c r="E39" s="701"/>
      <c r="F39" s="701"/>
      <c r="G39" s="716">
        <v>2018</v>
      </c>
      <c r="H39" s="716"/>
      <c r="I39" s="716">
        <v>2017</v>
      </c>
      <c r="J39" s="717"/>
      <c r="K39" s="716">
        <f>+G39</f>
        <v>2018</v>
      </c>
      <c r="L39" s="716"/>
      <c r="M39" s="716">
        <f>+I39</f>
        <v>2017</v>
      </c>
      <c r="N39" s="701"/>
    </row>
    <row r="40" spans="1:14" s="378" customFormat="1" ht="29.25" customHeight="1">
      <c r="A40" s="701"/>
      <c r="B40" s="740" t="s">
        <v>48</v>
      </c>
      <c r="C40" s="740"/>
      <c r="D40" s="740"/>
      <c r="E40" s="736"/>
      <c r="F40" s="736"/>
      <c r="G40" s="60">
        <v>212970572.64000002</v>
      </c>
      <c r="H40" s="123"/>
      <c r="I40" s="60">
        <v>362840669.94999999</v>
      </c>
      <c r="J40" s="123"/>
      <c r="K40" s="123">
        <v>199479114.64000002</v>
      </c>
      <c r="L40" s="123"/>
      <c r="M40" s="123">
        <v>357187129.19</v>
      </c>
      <c r="N40" s="701"/>
    </row>
    <row r="41" spans="1:14" s="378" customFormat="1" ht="29.25" customHeight="1">
      <c r="A41" s="701"/>
      <c r="B41" s="701" t="s">
        <v>365</v>
      </c>
      <c r="C41" s="701"/>
      <c r="D41" s="701"/>
      <c r="E41" s="736"/>
      <c r="F41" s="741"/>
      <c r="G41" s="60"/>
      <c r="H41" s="123"/>
      <c r="J41" s="123"/>
      <c r="K41" s="123"/>
      <c r="L41" s="123"/>
      <c r="M41" s="742"/>
      <c r="N41" s="701"/>
    </row>
    <row r="42" spans="1:14" s="378" customFormat="1" ht="29.25" customHeight="1">
      <c r="A42" s="701"/>
      <c r="B42" s="740" t="s">
        <v>94</v>
      </c>
      <c r="C42" s="740"/>
      <c r="D42" s="740"/>
      <c r="E42" s="741"/>
      <c r="F42" s="741"/>
      <c r="G42" s="60">
        <v>61744884.460000008</v>
      </c>
      <c r="H42" s="123"/>
      <c r="I42" s="60">
        <v>132350687.55</v>
      </c>
      <c r="J42" s="123"/>
      <c r="K42" s="123">
        <v>70668965.350000009</v>
      </c>
      <c r="L42" s="123"/>
      <c r="M42" s="123">
        <v>142004408.94999999</v>
      </c>
      <c r="N42" s="701"/>
    </row>
    <row r="43" spans="1:14" s="378" customFormat="1" ht="29.25" customHeight="1">
      <c r="A43" s="701"/>
      <c r="B43" s="740" t="s">
        <v>90</v>
      </c>
      <c r="C43" s="740"/>
      <c r="D43" s="740"/>
      <c r="E43" s="741"/>
      <c r="F43" s="741"/>
      <c r="G43" s="123">
        <v>426736891.90000004</v>
      </c>
      <c r="H43" s="123"/>
      <c r="I43" s="60">
        <v>480218633.35000002</v>
      </c>
      <c r="J43" s="123"/>
      <c r="K43" s="123">
        <v>404855631.18000007</v>
      </c>
      <c r="L43" s="123"/>
      <c r="M43" s="123">
        <v>462777097.63999999</v>
      </c>
      <c r="N43" s="701"/>
    </row>
    <row r="44" spans="1:14" s="378" customFormat="1" ht="29.25" customHeight="1">
      <c r="A44" s="701"/>
      <c r="B44" s="589" t="s">
        <v>590</v>
      </c>
      <c r="C44" s="170"/>
      <c r="D44" s="170"/>
      <c r="E44" s="743"/>
      <c r="F44" s="741"/>
      <c r="G44" s="123">
        <v>45575214.039999999</v>
      </c>
      <c r="H44" s="123"/>
      <c r="I44" s="60">
        <v>8734900.1099999994</v>
      </c>
      <c r="J44" s="123"/>
      <c r="K44" s="123">
        <v>0</v>
      </c>
      <c r="L44" s="123"/>
      <c r="M44" s="123">
        <v>0</v>
      </c>
      <c r="N44" s="701"/>
    </row>
    <row r="45" spans="1:14" s="378" customFormat="1" ht="29.25" customHeight="1">
      <c r="A45" s="701"/>
      <c r="B45" s="589" t="s">
        <v>527</v>
      </c>
      <c r="C45" s="170"/>
      <c r="D45" s="740"/>
      <c r="E45" s="741"/>
      <c r="F45" s="741"/>
      <c r="G45" s="123">
        <v>2339810.98</v>
      </c>
      <c r="H45" s="123"/>
      <c r="I45" s="60">
        <v>0</v>
      </c>
      <c r="J45" s="123"/>
      <c r="K45" s="123">
        <v>0</v>
      </c>
      <c r="L45" s="123"/>
      <c r="M45" s="123">
        <v>0</v>
      </c>
      <c r="N45" s="701"/>
    </row>
    <row r="46" spans="1:14" s="378" customFormat="1" ht="29.25" customHeight="1">
      <c r="A46" s="708"/>
      <c r="B46" s="740" t="s">
        <v>91</v>
      </c>
      <c r="C46" s="740"/>
      <c r="D46" s="740"/>
      <c r="E46" s="701"/>
      <c r="F46" s="741"/>
      <c r="G46" s="744">
        <v>36187173.109999999</v>
      </c>
      <c r="H46" s="60"/>
      <c r="I46" s="744">
        <v>21129685.57</v>
      </c>
      <c r="J46" s="60"/>
      <c r="K46" s="744">
        <v>31460844.730000004</v>
      </c>
      <c r="L46" s="60"/>
      <c r="M46" s="744">
        <v>14657902.869999999</v>
      </c>
      <c r="N46" s="701"/>
    </row>
    <row r="47" spans="1:14" s="378" customFormat="1" ht="29.25" customHeight="1">
      <c r="A47" s="708"/>
      <c r="B47" s="701"/>
      <c r="C47" s="736" t="s">
        <v>366</v>
      </c>
      <c r="D47" s="736"/>
      <c r="E47" s="701"/>
      <c r="F47" s="741"/>
      <c r="G47" s="378">
        <f>SUM(G42:G46)</f>
        <v>572583974.49000001</v>
      </c>
      <c r="I47" s="378">
        <f>SUM(I42:I46)</f>
        <v>642433906.58000004</v>
      </c>
      <c r="K47" s="378">
        <f>SUM(K42:K46)</f>
        <v>506985441.26000011</v>
      </c>
      <c r="M47" s="378">
        <f>SUM(M42:M46)</f>
        <v>619439409.45999992</v>
      </c>
      <c r="N47" s="701"/>
    </row>
    <row r="48" spans="1:14" s="378" customFormat="1" ht="29.25" customHeight="1" thickBot="1">
      <c r="A48" s="708"/>
      <c r="B48" s="740" t="s">
        <v>367</v>
      </c>
      <c r="C48" s="740"/>
      <c r="D48" s="740"/>
      <c r="E48" s="736"/>
      <c r="F48" s="701"/>
      <c r="G48" s="719">
        <f>G47+G40</f>
        <v>785554547.13</v>
      </c>
      <c r="I48" s="719">
        <f>I47+I40</f>
        <v>1005274576.53</v>
      </c>
      <c r="K48" s="719">
        <f>K47+K40</f>
        <v>706464555.9000001</v>
      </c>
      <c r="M48" s="719">
        <f>M47+M40</f>
        <v>976626538.64999986</v>
      </c>
      <c r="N48" s="701"/>
    </row>
    <row r="49" spans="1:14" s="60" customFormat="1" ht="29.25" customHeight="1" thickTop="1">
      <c r="A49" s="745" t="s">
        <v>802</v>
      </c>
      <c r="B49" s="51"/>
      <c r="C49" s="51"/>
      <c r="D49" s="51"/>
      <c r="E49" s="708"/>
      <c r="F49" s="708"/>
      <c r="G49" s="746"/>
      <c r="H49" s="746"/>
      <c r="I49" s="746"/>
      <c r="J49" s="746"/>
      <c r="K49" s="746"/>
      <c r="L49" s="746"/>
      <c r="M49" s="746"/>
      <c r="N49" s="721"/>
    </row>
    <row r="50" spans="1:14" s="60" customFormat="1" ht="29.25" customHeight="1">
      <c r="B50" s="745" t="s">
        <v>632</v>
      </c>
      <c r="C50" s="572"/>
      <c r="D50" s="572"/>
      <c r="E50" s="572"/>
      <c r="F50" s="572"/>
      <c r="G50" s="747"/>
      <c r="H50" s="748"/>
      <c r="I50" s="747"/>
      <c r="J50" s="749"/>
      <c r="K50" s="747"/>
      <c r="L50" s="749"/>
      <c r="M50" s="747"/>
      <c r="N50" s="721"/>
    </row>
    <row r="51" spans="1:14" s="60" customFormat="1" ht="29.25" customHeight="1">
      <c r="A51" s="613"/>
      <c r="B51" s="750"/>
      <c r="C51" s="750"/>
      <c r="D51" s="750"/>
      <c r="E51" s="613"/>
      <c r="F51" s="614"/>
      <c r="G51" s="581"/>
      <c r="H51" s="581"/>
      <c r="I51" s="581"/>
      <c r="J51" s="581"/>
      <c r="K51" s="75"/>
      <c r="L51" s="75"/>
      <c r="M51" s="714" t="s">
        <v>96</v>
      </c>
      <c r="N51" s="721"/>
    </row>
    <row r="52" spans="1:14" s="60" customFormat="1" ht="29.25" customHeight="1">
      <c r="A52" s="613"/>
      <c r="B52" s="750"/>
      <c r="C52" s="750"/>
      <c r="D52" s="750"/>
      <c r="E52" s="613"/>
      <c r="F52" s="614"/>
      <c r="G52" s="751"/>
      <c r="H52" s="751"/>
      <c r="I52" s="751"/>
      <c r="J52" s="366"/>
      <c r="K52" s="367"/>
      <c r="L52" s="670" t="s">
        <v>323</v>
      </c>
      <c r="M52" s="367"/>
      <c r="N52" s="721"/>
    </row>
    <row r="53" spans="1:14" s="60" customFormat="1" ht="29.25" customHeight="1">
      <c r="A53" s="613"/>
      <c r="B53" s="750"/>
      <c r="C53" s="750"/>
      <c r="D53" s="750"/>
      <c r="E53" s="613"/>
      <c r="F53" s="614"/>
      <c r="G53" s="751"/>
      <c r="H53" s="751"/>
      <c r="I53" s="751"/>
      <c r="J53" s="752"/>
      <c r="K53" s="716">
        <f>+K39</f>
        <v>2018</v>
      </c>
      <c r="L53" s="716"/>
      <c r="M53" s="716">
        <f>+M39</f>
        <v>2017</v>
      </c>
      <c r="N53" s="721"/>
    </row>
    <row r="54" spans="1:14" s="572" customFormat="1" ht="29.25" customHeight="1" thickBot="1">
      <c r="B54" s="745" t="s">
        <v>302</v>
      </c>
      <c r="C54" s="613"/>
      <c r="D54" s="613"/>
      <c r="E54" s="613"/>
      <c r="F54" s="614"/>
      <c r="G54" s="751"/>
      <c r="H54" s="751"/>
      <c r="I54" s="751"/>
      <c r="J54" s="723"/>
      <c r="K54" s="753">
        <v>5539185803.6300001</v>
      </c>
      <c r="L54" s="722"/>
      <c r="M54" s="753">
        <v>7476897649.5799999</v>
      </c>
    </row>
    <row r="55" spans="1:14" ht="29.25" customHeight="1" thickTop="1">
      <c r="B55" s="745" t="s">
        <v>303</v>
      </c>
      <c r="C55" s="613"/>
      <c r="D55" s="613"/>
      <c r="E55" s="613"/>
      <c r="F55" s="614"/>
      <c r="G55" s="751"/>
      <c r="H55" s="751"/>
      <c r="I55" s="751"/>
      <c r="J55" s="723"/>
      <c r="K55" s="722">
        <v>2638903201.6300001</v>
      </c>
      <c r="L55" s="722"/>
      <c r="M55" s="722">
        <v>5790236053.0600004</v>
      </c>
    </row>
    <row r="56" spans="1:14" ht="29.25" customHeight="1">
      <c r="A56" s="754" t="s">
        <v>469</v>
      </c>
      <c r="B56" s="745" t="s">
        <v>470</v>
      </c>
      <c r="C56" s="613"/>
      <c r="D56" s="613"/>
      <c r="E56" s="613"/>
      <c r="F56" s="614"/>
      <c r="G56" s="751"/>
      <c r="H56" s="751"/>
      <c r="I56" s="751"/>
      <c r="J56" s="723"/>
      <c r="K56" s="755">
        <v>-2547274675.2800002</v>
      </c>
      <c r="L56" s="722"/>
      <c r="M56" s="755">
        <v>-5212647494.7600002</v>
      </c>
    </row>
    <row r="57" spans="1:14" ht="29.25" customHeight="1" thickBot="1">
      <c r="A57" s="754"/>
      <c r="B57" s="756" t="s">
        <v>3</v>
      </c>
      <c r="C57" s="613"/>
      <c r="D57" s="613"/>
      <c r="E57" s="613"/>
      <c r="F57" s="614"/>
      <c r="G57" s="751"/>
      <c r="H57" s="751"/>
      <c r="I57" s="751"/>
      <c r="J57" s="723"/>
      <c r="K57" s="757">
        <f>SUM(K55:K56)</f>
        <v>91628526.349999905</v>
      </c>
      <c r="L57" s="722"/>
      <c r="M57" s="757">
        <f>SUM(M55:M56)</f>
        <v>577588558.30000019</v>
      </c>
    </row>
    <row r="58" spans="1:14" ht="29.25" customHeight="1" thickTop="1">
      <c r="A58" s="171"/>
      <c r="B58" s="123"/>
      <c r="C58" s="724"/>
      <c r="D58" s="724"/>
      <c r="E58" s="123"/>
      <c r="F58" s="123"/>
      <c r="G58" s="123"/>
      <c r="H58" s="123"/>
      <c r="I58" s="123"/>
      <c r="J58" s="123"/>
      <c r="K58" s="123"/>
      <c r="L58" s="722"/>
      <c r="M58" s="723"/>
    </row>
    <row r="59" spans="1:14" ht="29.25" customHeight="1">
      <c r="A59" s="171"/>
      <c r="B59" s="123"/>
      <c r="C59" s="724"/>
      <c r="D59" s="724"/>
      <c r="E59" s="123"/>
      <c r="F59" s="123"/>
      <c r="G59" s="123"/>
      <c r="H59" s="123"/>
      <c r="I59" s="123"/>
      <c r="J59" s="123"/>
      <c r="K59" s="123"/>
      <c r="L59" s="722"/>
      <c r="M59" s="723"/>
    </row>
    <row r="60" spans="1:14" s="378" customFormat="1" ht="29.25" customHeight="1">
      <c r="A60" s="734"/>
      <c r="B60" s="735"/>
      <c r="C60" s="735"/>
      <c r="D60" s="735"/>
      <c r="E60" s="735" t="s">
        <v>105</v>
      </c>
      <c r="F60" s="735"/>
      <c r="G60" s="324"/>
      <c r="I60" s="736"/>
      <c r="J60" s="736"/>
      <c r="K60" s="570"/>
      <c r="L60" s="737"/>
      <c r="M60" s="738"/>
      <c r="N60" s="713"/>
    </row>
    <row r="61" spans="1:14" s="378" customFormat="1" ht="29.25" customHeight="1">
      <c r="A61" s="734"/>
      <c r="B61" s="735"/>
      <c r="C61" s="735"/>
      <c r="D61" s="735"/>
      <c r="E61" s="735" t="s">
        <v>221</v>
      </c>
      <c r="F61" s="735"/>
      <c r="G61" s="324"/>
      <c r="I61" s="736"/>
      <c r="J61" s="736"/>
      <c r="K61" s="570"/>
      <c r="L61" s="737"/>
      <c r="M61" s="738"/>
      <c r="N61" s="713"/>
    </row>
    <row r="62" spans="1:14" s="378" customFormat="1" ht="29.25" customHeight="1">
      <c r="A62" s="734"/>
      <c r="B62" s="735"/>
      <c r="C62" s="735"/>
      <c r="D62" s="735"/>
      <c r="E62" s="735"/>
      <c r="F62" s="735"/>
      <c r="G62" s="324"/>
      <c r="I62" s="736"/>
      <c r="J62" s="736"/>
      <c r="K62" s="570"/>
      <c r="L62" s="737"/>
      <c r="M62" s="738"/>
      <c r="N62" s="713"/>
    </row>
    <row r="63" spans="1:14" s="708" customFormat="1" ht="30" customHeight="1">
      <c r="A63" s="958" t="s">
        <v>175</v>
      </c>
      <c r="B63" s="959"/>
      <c r="C63" s="959"/>
      <c r="D63" s="959"/>
      <c r="E63" s="959"/>
      <c r="F63" s="959"/>
      <c r="G63" s="959"/>
      <c r="H63" s="959"/>
      <c r="I63" s="959"/>
      <c r="J63" s="959"/>
      <c r="K63" s="959"/>
      <c r="L63" s="959"/>
      <c r="M63" s="959"/>
    </row>
    <row r="64" spans="1:14" s="708" customFormat="1" ht="30" customHeight="1">
      <c r="A64" s="709"/>
      <c r="B64" s="710"/>
      <c r="C64" s="710"/>
      <c r="D64" s="710"/>
      <c r="E64" s="711"/>
      <c r="F64" s="711"/>
      <c r="G64" s="711"/>
      <c r="I64" s="711"/>
      <c r="J64" s="709"/>
      <c r="K64" s="711"/>
      <c r="L64" s="709"/>
      <c r="M64" s="711"/>
    </row>
    <row r="65" spans="1:14" ht="30" customHeight="1">
      <c r="A65" s="123" t="s">
        <v>803</v>
      </c>
      <c r="B65" s="123"/>
      <c r="C65" s="123"/>
      <c r="D65" s="123"/>
      <c r="E65" s="123"/>
      <c r="F65" s="123"/>
      <c r="G65" s="123"/>
      <c r="H65" s="123"/>
      <c r="I65" s="123"/>
      <c r="J65" s="123"/>
      <c r="K65" s="123"/>
      <c r="L65" s="722"/>
      <c r="M65" s="723"/>
    </row>
    <row r="66" spans="1:14" ht="30" customHeight="1">
      <c r="A66" s="171" t="s">
        <v>939</v>
      </c>
      <c r="B66" s="123"/>
      <c r="C66" s="724"/>
      <c r="D66" s="724"/>
      <c r="E66" s="123"/>
      <c r="F66" s="123"/>
      <c r="G66" s="123"/>
      <c r="H66" s="123"/>
      <c r="I66" s="123"/>
      <c r="J66" s="123"/>
      <c r="K66" s="123"/>
      <c r="L66" s="722"/>
      <c r="M66" s="723"/>
    </row>
    <row r="67" spans="1:14" ht="30" customHeight="1">
      <c r="A67" s="171" t="s">
        <v>940</v>
      </c>
      <c r="B67" s="123"/>
      <c r="C67" s="724"/>
      <c r="D67" s="724"/>
      <c r="E67" s="123"/>
      <c r="F67" s="123"/>
      <c r="G67" s="123"/>
      <c r="H67" s="123"/>
      <c r="I67" s="123"/>
      <c r="J67" s="123"/>
      <c r="K67" s="123"/>
      <c r="L67" s="722"/>
      <c r="M67" s="723"/>
    </row>
    <row r="68" spans="1:14" ht="30" customHeight="1">
      <c r="A68" s="340"/>
      <c r="B68" s="340"/>
      <c r="C68" s="724"/>
      <c r="D68" s="123"/>
      <c r="E68" s="123"/>
      <c r="F68" s="123"/>
      <c r="G68" s="123"/>
      <c r="H68" s="123"/>
      <c r="I68" s="123"/>
      <c r="J68" s="123"/>
      <c r="K68" s="123"/>
      <c r="L68" s="123"/>
      <c r="M68" s="725" t="s">
        <v>96</v>
      </c>
    </row>
    <row r="69" spans="1:14" ht="30" customHeight="1">
      <c r="A69" s="340"/>
      <c r="B69" s="960" t="s">
        <v>522</v>
      </c>
      <c r="C69" s="960"/>
      <c r="E69" s="961" t="s">
        <v>587</v>
      </c>
      <c r="F69" s="961"/>
      <c r="G69" s="961"/>
      <c r="H69" s="541"/>
      <c r="I69" s="678" t="s">
        <v>521</v>
      </c>
      <c r="J69" s="726"/>
      <c r="K69" s="541"/>
      <c r="L69" s="542" t="s">
        <v>22</v>
      </c>
      <c r="M69" s="541"/>
    </row>
    <row r="70" spans="1:14" ht="30" customHeight="1">
      <c r="A70" s="340"/>
      <c r="B70" s="727"/>
      <c r="C70" s="727"/>
      <c r="E70" s="728">
        <v>2018</v>
      </c>
      <c r="F70" s="729"/>
      <c r="G70" s="728">
        <v>2017</v>
      </c>
      <c r="H70" s="123"/>
      <c r="I70" s="543" t="s">
        <v>523</v>
      </c>
      <c r="J70" s="340"/>
      <c r="K70" s="730">
        <f>+E70</f>
        <v>2018</v>
      </c>
      <c r="L70" s="340"/>
      <c r="M70" s="731">
        <f>+G70</f>
        <v>2017</v>
      </c>
    </row>
    <row r="71" spans="1:14" ht="30" customHeight="1">
      <c r="A71" s="340"/>
      <c r="B71" s="123" t="s">
        <v>974</v>
      </c>
      <c r="C71" s="123"/>
      <c r="E71" s="123">
        <v>332</v>
      </c>
      <c r="G71" s="123">
        <v>0</v>
      </c>
      <c r="H71" s="123">
        <v>0</v>
      </c>
      <c r="I71" s="732" t="s">
        <v>518</v>
      </c>
      <c r="J71" s="123"/>
      <c r="K71" s="878">
        <v>138407500</v>
      </c>
      <c r="L71" s="123"/>
      <c r="M71" s="123">
        <v>0</v>
      </c>
    </row>
    <row r="72" spans="1:14" ht="30" customHeight="1">
      <c r="A72" s="123"/>
      <c r="B72" s="123" t="s">
        <v>591</v>
      </c>
      <c r="C72" s="123"/>
      <c r="E72" s="123">
        <v>5</v>
      </c>
      <c r="G72" s="123">
        <v>0</v>
      </c>
      <c r="H72" s="123">
        <v>0</v>
      </c>
      <c r="I72" s="732" t="s">
        <v>519</v>
      </c>
      <c r="J72" s="123"/>
      <c r="K72" s="878">
        <v>0</v>
      </c>
      <c r="L72" s="123"/>
      <c r="M72" s="123">
        <v>0</v>
      </c>
    </row>
    <row r="73" spans="1:14" ht="30" customHeight="1" thickBot="1">
      <c r="A73" s="340"/>
      <c r="B73" s="340"/>
      <c r="C73" s="724"/>
      <c r="E73" s="733">
        <f>SUM(E71:E72)</f>
        <v>337</v>
      </c>
      <c r="G73" s="733">
        <f>SUM(G71:G72)</f>
        <v>0</v>
      </c>
      <c r="H73" s="123">
        <v>273.33</v>
      </c>
      <c r="I73" s="123"/>
      <c r="J73" s="123"/>
      <c r="K73" s="882">
        <v>138407500</v>
      </c>
      <c r="L73" s="123"/>
      <c r="M73" s="733">
        <f>SUM(M71:M72)</f>
        <v>0</v>
      </c>
    </row>
    <row r="74" spans="1:14" s="378" customFormat="1" ht="30" customHeight="1" thickTop="1">
      <c r="A74" s="708"/>
      <c r="B74" s="740"/>
      <c r="C74" s="740"/>
      <c r="D74" s="740"/>
      <c r="E74" s="736"/>
      <c r="F74" s="701"/>
      <c r="G74" s="713"/>
      <c r="I74" s="713"/>
      <c r="K74" s="713"/>
      <c r="M74" s="713"/>
      <c r="N74" s="701"/>
    </row>
    <row r="75" spans="1:14" s="572" customFormat="1" ht="30" customHeight="1">
      <c r="A75" s="340" t="s">
        <v>805</v>
      </c>
      <c r="B75" s="340"/>
      <c r="C75" s="724"/>
      <c r="D75" s="724"/>
      <c r="E75" s="123"/>
      <c r="F75" s="123"/>
      <c r="G75" s="123"/>
      <c r="H75" s="123"/>
      <c r="I75" s="123"/>
      <c r="J75" s="123"/>
      <c r="K75" s="123"/>
      <c r="L75" s="722"/>
      <c r="M75" s="723"/>
    </row>
    <row r="76" spans="1:14" s="572" customFormat="1" ht="30" customHeight="1">
      <c r="A76" s="340" t="s">
        <v>806</v>
      </c>
      <c r="B76" s="340"/>
      <c r="C76" s="724"/>
      <c r="D76" s="724"/>
      <c r="E76" s="123"/>
      <c r="F76" s="123"/>
      <c r="G76" s="732"/>
      <c r="H76" s="123"/>
      <c r="I76" s="123"/>
      <c r="J76" s="123"/>
      <c r="K76" s="758"/>
      <c r="L76" s="722"/>
      <c r="M76" s="723"/>
    </row>
    <row r="77" spans="1:14" s="572" customFormat="1" ht="30" customHeight="1">
      <c r="A77" s="340" t="s">
        <v>941</v>
      </c>
      <c r="B77" s="340"/>
      <c r="C77" s="724"/>
      <c r="D77" s="724"/>
      <c r="E77" s="123"/>
      <c r="F77" s="123"/>
      <c r="G77" s="123"/>
      <c r="H77" s="123"/>
      <c r="I77" s="123"/>
      <c r="J77" s="123"/>
      <c r="K77" s="123"/>
      <c r="L77" s="722"/>
      <c r="M77" s="723"/>
    </row>
    <row r="78" spans="1:14" ht="30" customHeight="1">
      <c r="A78" s="759" t="s">
        <v>804</v>
      </c>
      <c r="B78" s="760"/>
      <c r="C78" s="378"/>
      <c r="D78" s="378"/>
      <c r="E78" s="378"/>
      <c r="F78" s="378"/>
      <c r="G78" s="378"/>
      <c r="H78" s="378"/>
      <c r="I78" s="378" t="s">
        <v>189</v>
      </c>
      <c r="J78" s="378"/>
      <c r="K78" s="378"/>
      <c r="L78" s="378"/>
      <c r="M78" s="378"/>
    </row>
    <row r="79" spans="1:14" s="734" customFormat="1" ht="30" customHeight="1">
      <c r="A79" s="761" t="s">
        <v>699</v>
      </c>
      <c r="C79" s="701"/>
      <c r="D79" s="701"/>
      <c r="E79" s="701"/>
      <c r="F79" s="701"/>
      <c r="G79" s="701"/>
      <c r="H79" s="701"/>
      <c r="I79" s="701"/>
      <c r="J79" s="701"/>
      <c r="K79" s="701"/>
      <c r="L79" s="701"/>
      <c r="M79" s="701"/>
    </row>
    <row r="80" spans="1:14" s="734" customFormat="1" ht="30" customHeight="1">
      <c r="A80" s="762"/>
      <c r="B80" s="760"/>
      <c r="C80" s="760"/>
      <c r="D80" s="760"/>
      <c r="E80" s="760"/>
      <c r="F80" s="760"/>
      <c r="G80" s="760"/>
      <c r="H80" s="760"/>
      <c r="I80" s="760"/>
      <c r="J80" s="760"/>
      <c r="K80" s="760"/>
      <c r="L80" s="760"/>
      <c r="M80" s="714" t="s">
        <v>96</v>
      </c>
    </row>
    <row r="81" spans="1:14" s="734" customFormat="1" ht="30" customHeight="1">
      <c r="A81" s="762"/>
      <c r="B81" s="760"/>
      <c r="C81" s="760"/>
      <c r="D81" s="760"/>
      <c r="E81" s="760"/>
      <c r="F81" s="760"/>
      <c r="G81" s="369"/>
      <c r="H81" s="369" t="s">
        <v>22</v>
      </c>
      <c r="I81" s="369"/>
      <c r="J81" s="109"/>
      <c r="K81" s="269"/>
      <c r="L81" s="269" t="s">
        <v>29</v>
      </c>
      <c r="M81" s="269"/>
    </row>
    <row r="82" spans="1:14" s="734" customFormat="1" ht="30" customHeight="1">
      <c r="A82" s="762"/>
      <c r="B82" s="760"/>
      <c r="C82" s="760"/>
      <c r="D82" s="760"/>
      <c r="E82" s="760"/>
      <c r="F82" s="760"/>
      <c r="G82" s="763">
        <v>2018</v>
      </c>
      <c r="H82" s="763"/>
      <c r="I82" s="763">
        <v>2017</v>
      </c>
      <c r="J82" s="763"/>
      <c r="K82" s="763">
        <f>+G82</f>
        <v>2018</v>
      </c>
      <c r="L82" s="763"/>
      <c r="M82" s="763">
        <f>+I82</f>
        <v>2017</v>
      </c>
    </row>
    <row r="83" spans="1:14" s="734" customFormat="1" ht="30" customHeight="1" thickBot="1">
      <c r="A83" s="762"/>
      <c r="B83" s="764" t="s">
        <v>192</v>
      </c>
      <c r="C83" s="267"/>
      <c r="D83" s="267"/>
      <c r="E83" s="760"/>
      <c r="F83" s="760"/>
      <c r="G83" s="765">
        <v>41787372.090000004</v>
      </c>
      <c r="H83" s="123"/>
      <c r="I83" s="765">
        <v>38796408</v>
      </c>
      <c r="J83" s="766"/>
      <c r="K83" s="767">
        <v>31667462</v>
      </c>
      <c r="L83" s="768"/>
      <c r="M83" s="767">
        <v>27079361</v>
      </c>
    </row>
    <row r="84" spans="1:14" ht="30" customHeight="1" thickTop="1">
      <c r="B84" s="761"/>
      <c r="C84" s="378"/>
      <c r="D84" s="378"/>
      <c r="E84" s="378"/>
      <c r="F84" s="378"/>
      <c r="G84" s="378"/>
      <c r="H84" s="378"/>
      <c r="I84" s="378"/>
      <c r="J84" s="378"/>
      <c r="K84" s="378"/>
      <c r="L84" s="378"/>
      <c r="M84" s="378"/>
    </row>
    <row r="85" spans="1:14" ht="30" customHeight="1">
      <c r="B85" s="761"/>
      <c r="C85" s="378"/>
      <c r="D85" s="378"/>
      <c r="E85" s="378"/>
      <c r="F85" s="378"/>
      <c r="G85" s="378"/>
      <c r="H85" s="378"/>
      <c r="I85" s="378"/>
      <c r="J85" s="378"/>
      <c r="K85" s="378"/>
      <c r="L85" s="378"/>
      <c r="M85" s="378"/>
    </row>
    <row r="86" spans="1:14" ht="30" customHeight="1">
      <c r="B86" s="761"/>
      <c r="C86" s="378"/>
      <c r="D86" s="378"/>
      <c r="E86" s="378"/>
      <c r="F86" s="378"/>
      <c r="G86" s="378"/>
      <c r="H86" s="378"/>
      <c r="I86" s="378"/>
      <c r="J86" s="378"/>
      <c r="K86" s="378"/>
      <c r="L86" s="378"/>
      <c r="M86" s="378"/>
    </row>
    <row r="87" spans="1:14" ht="30" customHeight="1">
      <c r="B87" s="761"/>
      <c r="C87" s="378"/>
      <c r="D87" s="378"/>
      <c r="E87" s="378"/>
      <c r="F87" s="378"/>
      <c r="G87" s="378"/>
      <c r="H87" s="378"/>
      <c r="I87" s="378"/>
      <c r="J87" s="378"/>
      <c r="K87" s="378"/>
      <c r="L87" s="378"/>
      <c r="M87" s="378"/>
    </row>
    <row r="88" spans="1:14" ht="30" customHeight="1">
      <c r="B88" s="761"/>
      <c r="C88" s="378"/>
      <c r="D88" s="378"/>
      <c r="E88" s="378"/>
      <c r="F88" s="378"/>
      <c r="G88" s="378"/>
      <c r="H88" s="378"/>
      <c r="I88" s="378"/>
      <c r="J88" s="378"/>
      <c r="K88" s="378"/>
      <c r="L88" s="378"/>
      <c r="M88" s="378"/>
    </row>
    <row r="89" spans="1:14" s="378" customFormat="1" ht="30" customHeight="1">
      <c r="A89" s="734"/>
      <c r="B89" s="735"/>
      <c r="C89" s="735"/>
      <c r="D89" s="735"/>
      <c r="E89" s="735" t="s">
        <v>105</v>
      </c>
      <c r="F89" s="735"/>
      <c r="G89" s="324"/>
      <c r="I89" s="736"/>
      <c r="J89" s="736"/>
      <c r="K89" s="570"/>
      <c r="L89" s="737"/>
      <c r="M89" s="738"/>
      <c r="N89" s="713"/>
    </row>
    <row r="90" spans="1:14" s="378" customFormat="1" ht="30" customHeight="1">
      <c r="A90" s="734"/>
      <c r="B90" s="735"/>
      <c r="C90" s="735"/>
      <c r="D90" s="735"/>
      <c r="E90" s="735" t="s">
        <v>221</v>
      </c>
      <c r="F90" s="735"/>
      <c r="G90" s="324"/>
      <c r="I90" s="736"/>
      <c r="J90" s="736"/>
      <c r="K90" s="570"/>
      <c r="L90" s="737"/>
      <c r="M90" s="738"/>
      <c r="N90" s="713"/>
    </row>
    <row r="91" spans="1:14" s="378" customFormat="1" ht="30" customHeight="1">
      <c r="A91" s="734"/>
      <c r="B91" s="735"/>
      <c r="C91" s="735"/>
      <c r="D91" s="735"/>
      <c r="E91" s="735"/>
      <c r="F91" s="735"/>
      <c r="G91" s="324"/>
      <c r="I91" s="736"/>
      <c r="J91" s="736"/>
      <c r="K91" s="570"/>
      <c r="L91" s="737"/>
      <c r="M91" s="738"/>
      <c r="N91" s="713"/>
    </row>
    <row r="92" spans="1:14" s="708" customFormat="1" ht="27.75" customHeight="1">
      <c r="A92" s="958" t="s">
        <v>471</v>
      </c>
      <c r="B92" s="959"/>
      <c r="C92" s="959"/>
      <c r="D92" s="959"/>
      <c r="E92" s="959"/>
      <c r="F92" s="959"/>
      <c r="G92" s="959"/>
      <c r="H92" s="959"/>
      <c r="I92" s="959"/>
      <c r="J92" s="959"/>
      <c r="K92" s="959"/>
      <c r="L92" s="959"/>
      <c r="M92" s="959"/>
    </row>
    <row r="93" spans="1:14" s="708" customFormat="1" ht="27.75" customHeight="1">
      <c r="A93" s="709"/>
      <c r="B93" s="710"/>
      <c r="C93" s="710"/>
      <c r="D93" s="710"/>
      <c r="E93" s="711"/>
      <c r="F93" s="711"/>
      <c r="G93" s="711"/>
      <c r="I93" s="711"/>
      <c r="J93" s="709"/>
      <c r="K93" s="711"/>
      <c r="L93" s="709"/>
      <c r="M93" s="711"/>
    </row>
    <row r="94" spans="1:14" s="734" customFormat="1" ht="27.75" customHeight="1">
      <c r="A94" s="759" t="s">
        <v>807</v>
      </c>
      <c r="B94" s="764"/>
      <c r="C94" s="267"/>
      <c r="D94" s="267"/>
      <c r="E94" s="760"/>
      <c r="F94" s="760"/>
      <c r="G94" s="371"/>
      <c r="H94" s="123"/>
      <c r="I94" s="371"/>
      <c r="J94" s="766"/>
      <c r="K94" s="769"/>
      <c r="L94" s="768"/>
      <c r="M94" s="769"/>
    </row>
    <row r="95" spans="1:14" s="177" customFormat="1" ht="27.75" customHeight="1">
      <c r="A95" s="726" t="s">
        <v>700</v>
      </c>
      <c r="C95" s="726"/>
      <c r="D95" s="771"/>
      <c r="E95" s="772"/>
      <c r="F95" s="726"/>
      <c r="G95" s="772"/>
      <c r="H95" s="772"/>
      <c r="I95" s="772"/>
      <c r="J95" s="773"/>
      <c r="K95" s="772"/>
      <c r="L95" s="768"/>
      <c r="M95" s="769"/>
    </row>
    <row r="96" spans="1:14" s="177" customFormat="1" ht="27.75" customHeight="1">
      <c r="A96" s="762"/>
      <c r="B96" s="267"/>
      <c r="C96" s="267"/>
      <c r="D96" s="267"/>
      <c r="G96" s="123"/>
      <c r="H96" s="123"/>
      <c r="I96" s="123"/>
      <c r="J96" s="123"/>
      <c r="K96" s="123"/>
      <c r="L96" s="123"/>
      <c r="M96" s="714" t="s">
        <v>96</v>
      </c>
    </row>
    <row r="97" spans="1:13" s="177" customFormat="1" ht="27.75" customHeight="1">
      <c r="A97" s="726"/>
      <c r="B97" s="540"/>
      <c r="C97" s="726"/>
      <c r="D97" s="771"/>
      <c r="G97" s="774"/>
      <c r="H97" s="775"/>
      <c r="I97" s="774"/>
      <c r="J97" s="776" t="s">
        <v>592</v>
      </c>
      <c r="K97" s="774"/>
      <c r="L97" s="774"/>
      <c r="M97" s="774"/>
    </row>
    <row r="98" spans="1:13" s="177" customFormat="1" ht="27.75" customHeight="1">
      <c r="A98" s="726"/>
      <c r="B98" s="777"/>
      <c r="C98" s="726"/>
      <c r="D98" s="771"/>
      <c r="G98" s="774"/>
      <c r="H98" s="778" t="s">
        <v>22</v>
      </c>
      <c r="I98" s="774"/>
      <c r="J98" s="772"/>
      <c r="K98" s="774"/>
      <c r="L98" s="776" t="s">
        <v>29</v>
      </c>
      <c r="M98" s="774"/>
    </row>
    <row r="99" spans="1:13" s="177" customFormat="1" ht="27.75" customHeight="1">
      <c r="A99" s="726"/>
      <c r="B99" s="777"/>
      <c r="C99" s="726"/>
      <c r="D99" s="771"/>
      <c r="G99" s="779">
        <f>+K53</f>
        <v>2018</v>
      </c>
      <c r="H99" s="780"/>
      <c r="I99" s="779">
        <f>+M53</f>
        <v>2017</v>
      </c>
      <c r="J99" s="779"/>
      <c r="K99" s="779">
        <f>+G99</f>
        <v>2018</v>
      </c>
      <c r="L99" s="779"/>
      <c r="M99" s="779">
        <f>+I99</f>
        <v>2017</v>
      </c>
    </row>
    <row r="100" spans="1:13" s="177" customFormat="1" ht="27.75" customHeight="1">
      <c r="A100" s="726"/>
      <c r="B100" s="764" t="s">
        <v>593</v>
      </c>
      <c r="C100" s="726"/>
      <c r="D100" s="771"/>
      <c r="G100" s="772">
        <v>1556824</v>
      </c>
      <c r="H100" s="726"/>
      <c r="I100" s="772">
        <v>896549</v>
      </c>
      <c r="J100" s="772"/>
      <c r="K100" s="772">
        <v>1321730</v>
      </c>
      <c r="L100" s="773"/>
      <c r="M100" s="772">
        <v>635929</v>
      </c>
    </row>
    <row r="101" spans="1:13" s="177" customFormat="1" ht="27.75" customHeight="1">
      <c r="A101" s="726"/>
      <c r="B101" s="764" t="s">
        <v>607</v>
      </c>
      <c r="C101" s="726"/>
      <c r="D101" s="771"/>
      <c r="G101" s="772">
        <v>40230548.090000004</v>
      </c>
      <c r="H101" s="726"/>
      <c r="I101" s="772">
        <v>37899859</v>
      </c>
      <c r="J101" s="772"/>
      <c r="K101" s="772">
        <v>30345732</v>
      </c>
      <c r="L101" s="773"/>
      <c r="M101" s="772">
        <v>26443432</v>
      </c>
    </row>
    <row r="102" spans="1:13" s="177" customFormat="1" ht="27.75" customHeight="1" thickBot="1">
      <c r="A102" s="726"/>
      <c r="B102" s="764"/>
      <c r="C102" s="756" t="s">
        <v>3</v>
      </c>
      <c r="D102" s="771"/>
      <c r="G102" s="781">
        <f>SUM(G100:G101)</f>
        <v>41787372.090000004</v>
      </c>
      <c r="H102" s="726"/>
      <c r="I102" s="781">
        <f>SUM(I100:I101)</f>
        <v>38796408</v>
      </c>
      <c r="J102" s="772"/>
      <c r="K102" s="781">
        <f>SUM(K100:K101)</f>
        <v>31667462</v>
      </c>
      <c r="L102" s="773"/>
      <c r="M102" s="781">
        <f>SUM(M100:M101)</f>
        <v>27079361</v>
      </c>
    </row>
    <row r="103" spans="1:13" s="734" customFormat="1" ht="27.75" customHeight="1" thickTop="1">
      <c r="A103" s="762" t="s">
        <v>701</v>
      </c>
      <c r="C103" s="762"/>
      <c r="D103" s="762"/>
      <c r="E103" s="760"/>
      <c r="F103" s="760"/>
      <c r="G103" s="760"/>
      <c r="H103" s="760"/>
      <c r="I103" s="760"/>
      <c r="J103" s="760"/>
      <c r="K103" s="760"/>
      <c r="L103" s="760"/>
      <c r="M103" s="760"/>
    </row>
    <row r="104" spans="1:13" s="734" customFormat="1" ht="27.75" customHeight="1">
      <c r="A104" s="760"/>
      <c r="B104" s="760"/>
      <c r="C104" s="760"/>
      <c r="D104" s="760"/>
      <c r="E104" s="760"/>
      <c r="F104" s="760"/>
      <c r="G104" s="760"/>
      <c r="H104" s="760"/>
      <c r="I104" s="760"/>
      <c r="J104" s="760"/>
      <c r="K104" s="760"/>
      <c r="L104" s="760"/>
      <c r="M104" s="714" t="s">
        <v>96</v>
      </c>
    </row>
    <row r="105" spans="1:13" s="734" customFormat="1" ht="27.75" customHeight="1">
      <c r="A105" s="760"/>
      <c r="B105" s="760"/>
      <c r="C105" s="760"/>
      <c r="D105" s="760"/>
      <c r="E105" s="760"/>
      <c r="F105" s="760"/>
      <c r="G105" s="667"/>
      <c r="H105" s="667" t="s">
        <v>22</v>
      </c>
      <c r="I105" s="667"/>
      <c r="J105" s="109"/>
      <c r="K105" s="668"/>
      <c r="L105" s="668" t="s">
        <v>29</v>
      </c>
      <c r="M105" s="668"/>
    </row>
    <row r="106" spans="1:13" s="734" customFormat="1" ht="27.75" customHeight="1">
      <c r="A106" s="760"/>
      <c r="B106" s="760"/>
      <c r="C106" s="760"/>
      <c r="D106" s="760"/>
      <c r="E106" s="760"/>
      <c r="F106" s="760"/>
      <c r="G106" s="716">
        <v>2018</v>
      </c>
      <c r="H106" s="716"/>
      <c r="I106" s="716">
        <v>2017</v>
      </c>
      <c r="J106" s="717"/>
      <c r="K106" s="716">
        <f>+G106</f>
        <v>2018</v>
      </c>
      <c r="L106" s="716"/>
      <c r="M106" s="716">
        <f>+I106</f>
        <v>2017</v>
      </c>
    </row>
    <row r="107" spans="1:13" s="734" customFormat="1" ht="27.75" customHeight="1">
      <c r="B107" s="762" t="s">
        <v>126</v>
      </c>
      <c r="C107" s="760"/>
      <c r="D107" s="760"/>
      <c r="E107" s="760"/>
      <c r="F107" s="760"/>
      <c r="G107" s="701"/>
      <c r="H107" s="737"/>
      <c r="I107" s="737"/>
      <c r="J107" s="782"/>
      <c r="K107" s="701"/>
      <c r="L107" s="737"/>
      <c r="M107" s="737"/>
    </row>
    <row r="108" spans="1:13" s="734" customFormat="1" ht="27.75" customHeight="1">
      <c r="B108" s="762" t="s">
        <v>633</v>
      </c>
      <c r="C108" s="712"/>
      <c r="D108" s="712"/>
      <c r="E108" s="712"/>
      <c r="F108" s="712"/>
      <c r="G108" s="783">
        <v>38796408</v>
      </c>
      <c r="H108" s="267"/>
      <c r="I108" s="783">
        <v>48904360</v>
      </c>
      <c r="J108" s="267"/>
      <c r="K108" s="784">
        <v>27079361</v>
      </c>
      <c r="L108" s="784"/>
      <c r="M108" s="784">
        <v>27701031</v>
      </c>
    </row>
    <row r="109" spans="1:13" s="734" customFormat="1" ht="27.75" customHeight="1">
      <c r="B109" s="762" t="s">
        <v>942</v>
      </c>
      <c r="C109" s="712"/>
      <c r="D109" s="712"/>
      <c r="E109" s="712"/>
      <c r="F109" s="712"/>
      <c r="G109" s="784">
        <v>6707087.5899999999</v>
      </c>
      <c r="H109" s="267"/>
      <c r="I109" s="784">
        <v>6551488.75</v>
      </c>
      <c r="J109" s="267"/>
      <c r="K109" s="784">
        <v>4588101</v>
      </c>
      <c r="L109" s="784"/>
      <c r="M109" s="784">
        <v>4407163</v>
      </c>
    </row>
    <row r="110" spans="1:13" s="734" customFormat="1" ht="27.75" customHeight="1">
      <c r="B110" s="762" t="s">
        <v>943</v>
      </c>
      <c r="C110" s="712"/>
      <c r="D110" s="712"/>
      <c r="E110" s="712"/>
      <c r="F110" s="712"/>
      <c r="G110" s="783">
        <v>-3716123.5</v>
      </c>
      <c r="H110" s="267"/>
      <c r="I110" s="783">
        <v>-10058402</v>
      </c>
      <c r="J110" s="267"/>
      <c r="K110" s="783">
        <v>0</v>
      </c>
      <c r="L110" s="784"/>
      <c r="M110" s="783">
        <v>-5028833</v>
      </c>
    </row>
    <row r="111" spans="1:13" s="734" customFormat="1" ht="27.75" customHeight="1">
      <c r="B111" s="762" t="s">
        <v>944</v>
      </c>
      <c r="C111" s="785"/>
      <c r="D111" s="267"/>
      <c r="E111" s="267"/>
      <c r="F111" s="267"/>
      <c r="G111" s="783">
        <v>0</v>
      </c>
      <c r="H111" s="267"/>
      <c r="I111" s="783">
        <v>-6601038.75</v>
      </c>
      <c r="J111" s="267"/>
      <c r="K111" s="783">
        <v>0</v>
      </c>
      <c r="L111" s="784"/>
      <c r="M111" s="783">
        <v>0</v>
      </c>
    </row>
    <row r="112" spans="1:13" s="734" customFormat="1" ht="27.75" customHeight="1">
      <c r="B112" s="762" t="s">
        <v>131</v>
      </c>
      <c r="C112" s="760"/>
      <c r="D112" s="760"/>
      <c r="E112" s="760"/>
      <c r="F112" s="760"/>
      <c r="G112" s="786"/>
      <c r="H112" s="760"/>
      <c r="I112" s="786"/>
      <c r="J112" s="760"/>
      <c r="K112" s="786"/>
      <c r="L112" s="787"/>
      <c r="M112" s="786"/>
    </row>
    <row r="113" spans="1:13" s="734" customFormat="1" ht="27.75" customHeight="1" thickBot="1">
      <c r="A113" s="701"/>
      <c r="B113" s="762" t="s">
        <v>633</v>
      </c>
      <c r="C113" s="760"/>
      <c r="D113" s="760"/>
      <c r="E113" s="760"/>
      <c r="F113" s="760"/>
      <c r="G113" s="788">
        <f>SUM(G108:G111)</f>
        <v>41787372.090000004</v>
      </c>
      <c r="H113" s="760"/>
      <c r="I113" s="788">
        <f>SUM(I108:I111)</f>
        <v>38796408</v>
      </c>
      <c r="J113" s="760"/>
      <c r="K113" s="788">
        <f>SUM(K108:K111)</f>
        <v>31667462</v>
      </c>
      <c r="L113" s="760"/>
      <c r="M113" s="788">
        <f t="shared" ref="M113" si="0">SUM(M108:M111)</f>
        <v>27079361</v>
      </c>
    </row>
    <row r="114" spans="1:13" ht="27.75" customHeight="1" thickTop="1"/>
    <row r="115" spans="1:13" ht="27.75" customHeight="1">
      <c r="A115" s="762"/>
      <c r="C115" s="58"/>
      <c r="D115" s="58"/>
      <c r="E115" s="58"/>
      <c r="F115" s="58"/>
      <c r="G115" s="770"/>
      <c r="H115" s="770"/>
      <c r="I115" s="770"/>
      <c r="J115" s="770"/>
      <c r="K115" s="770"/>
      <c r="L115" s="770"/>
      <c r="M115" s="770"/>
    </row>
    <row r="116" spans="1:13" ht="27.75" customHeight="1">
      <c r="A116" s="761"/>
      <c r="C116" s="58"/>
      <c r="D116" s="58"/>
      <c r="E116" s="58"/>
      <c r="F116" s="58"/>
      <c r="G116" s="770"/>
      <c r="H116" s="770"/>
      <c r="I116" s="770"/>
      <c r="J116" s="770"/>
      <c r="K116" s="770"/>
      <c r="L116" s="770"/>
      <c r="M116" s="770"/>
    </row>
    <row r="117" spans="1:13" ht="27.75" customHeight="1">
      <c r="A117" s="761"/>
      <c r="C117" s="58"/>
      <c r="D117" s="58"/>
      <c r="E117" s="58"/>
      <c r="F117" s="58"/>
      <c r="G117" s="770"/>
      <c r="H117" s="770"/>
      <c r="I117" s="770"/>
      <c r="J117" s="770"/>
      <c r="K117" s="770"/>
      <c r="L117" s="770"/>
      <c r="M117" s="770"/>
    </row>
    <row r="118" spans="1:13" ht="27.75" customHeight="1">
      <c r="A118" s="761"/>
      <c r="C118" s="378"/>
      <c r="D118" s="378"/>
      <c r="E118" s="378"/>
      <c r="F118" s="378"/>
      <c r="G118" s="378"/>
      <c r="H118" s="378"/>
      <c r="I118" s="378"/>
      <c r="J118" s="378"/>
      <c r="K118" s="378"/>
      <c r="L118" s="378"/>
      <c r="M118" s="378"/>
    </row>
    <row r="119" spans="1:13" s="734" customFormat="1" ht="27.75" customHeight="1">
      <c r="A119" s="789"/>
      <c r="B119" s="790"/>
      <c r="C119" s="791"/>
      <c r="D119" s="791"/>
      <c r="E119" s="760"/>
      <c r="F119" s="760"/>
      <c r="G119" s="792"/>
      <c r="H119" s="760"/>
      <c r="I119" s="792"/>
      <c r="J119" s="760"/>
      <c r="K119" s="792"/>
      <c r="L119" s="760"/>
      <c r="M119" s="792"/>
    </row>
    <row r="120" spans="1:13" s="734" customFormat="1" ht="27.75" customHeight="1">
      <c r="A120" s="789"/>
      <c r="B120" s="790"/>
      <c r="C120" s="791"/>
      <c r="D120" s="791"/>
      <c r="E120" s="760"/>
      <c r="F120" s="760"/>
      <c r="G120" s="792"/>
      <c r="H120" s="760"/>
      <c r="I120" s="792"/>
      <c r="J120" s="760"/>
      <c r="K120" s="792"/>
      <c r="L120" s="760"/>
      <c r="M120" s="792"/>
    </row>
    <row r="121" spans="1:13" s="708" customFormat="1" ht="27.75" customHeight="1">
      <c r="A121" s="762"/>
      <c r="B121" s="267"/>
      <c r="C121" s="267"/>
      <c r="D121" s="267"/>
      <c r="E121" s="735" t="s">
        <v>105</v>
      </c>
      <c r="F121" s="760"/>
      <c r="G121" s="793"/>
      <c r="H121" s="760"/>
      <c r="I121" s="793"/>
      <c r="J121" s="760"/>
      <c r="K121" s="793"/>
      <c r="L121" s="760"/>
      <c r="M121" s="793"/>
    </row>
    <row r="122" spans="1:13" s="708" customFormat="1" ht="27.75" customHeight="1">
      <c r="A122" s="762"/>
      <c r="B122" s="267"/>
      <c r="C122" s="267"/>
      <c r="D122" s="267"/>
      <c r="E122" s="735" t="s">
        <v>221</v>
      </c>
      <c r="F122" s="760"/>
      <c r="G122" s="793"/>
      <c r="H122" s="760"/>
      <c r="I122" s="793"/>
      <c r="J122" s="760"/>
      <c r="K122" s="793"/>
      <c r="L122" s="760"/>
      <c r="M122" s="793"/>
    </row>
    <row r="123" spans="1:13" s="708" customFormat="1" ht="27.75" customHeight="1">
      <c r="A123" s="762"/>
      <c r="B123" s="267"/>
      <c r="C123" s="267"/>
      <c r="D123" s="267"/>
      <c r="E123" s="735"/>
      <c r="F123" s="760"/>
      <c r="G123" s="793"/>
      <c r="H123" s="760"/>
      <c r="I123" s="793"/>
      <c r="J123" s="760"/>
      <c r="K123" s="793"/>
      <c r="L123" s="760"/>
      <c r="M123" s="793"/>
    </row>
    <row r="124" spans="1:13" s="708" customFormat="1" ht="23.25" customHeight="1">
      <c r="A124" s="958" t="s">
        <v>140</v>
      </c>
      <c r="B124" s="959"/>
      <c r="C124" s="959"/>
      <c r="D124" s="959"/>
      <c r="E124" s="959"/>
      <c r="F124" s="959"/>
      <c r="G124" s="959"/>
      <c r="H124" s="959"/>
      <c r="I124" s="959"/>
      <c r="J124" s="959"/>
      <c r="K124" s="959"/>
      <c r="L124" s="959"/>
      <c r="M124" s="959"/>
    </row>
    <row r="125" spans="1:13" s="708" customFormat="1" ht="23.25" customHeight="1">
      <c r="A125" s="794"/>
      <c r="B125" s="570"/>
      <c r="C125" s="570"/>
      <c r="D125" s="570"/>
      <c r="E125" s="570"/>
      <c r="F125" s="570"/>
      <c r="G125" s="570"/>
      <c r="H125" s="570"/>
      <c r="I125" s="570"/>
      <c r="J125" s="570"/>
      <c r="K125" s="570"/>
      <c r="L125" s="570"/>
      <c r="M125" s="570"/>
    </row>
    <row r="126" spans="1:13" s="708" customFormat="1" ht="23.25" customHeight="1">
      <c r="A126" s="759" t="s">
        <v>807</v>
      </c>
      <c r="B126" s="570"/>
      <c r="C126" s="570"/>
      <c r="D126" s="570"/>
      <c r="E126" s="570"/>
      <c r="F126" s="570"/>
      <c r="G126" s="570"/>
      <c r="H126" s="570"/>
      <c r="I126" s="570"/>
      <c r="J126" s="570"/>
      <c r="K126" s="570"/>
      <c r="L126" s="570"/>
      <c r="M126" s="570"/>
    </row>
    <row r="127" spans="1:13" s="734" customFormat="1" ht="23.25" customHeight="1">
      <c r="A127" s="762" t="s">
        <v>727</v>
      </c>
      <c r="C127" s="762"/>
      <c r="D127" s="762"/>
      <c r="E127" s="712"/>
      <c r="F127" s="712"/>
      <c r="G127" s="712"/>
      <c r="H127" s="712"/>
      <c r="I127" s="712"/>
      <c r="J127" s="712"/>
      <c r="K127" s="712"/>
      <c r="L127" s="712"/>
      <c r="M127" s="712"/>
    </row>
    <row r="128" spans="1:13" s="734" customFormat="1" ht="23.25" customHeight="1">
      <c r="A128" s="712" t="s">
        <v>726</v>
      </c>
      <c r="C128" s="712"/>
      <c r="D128" s="712"/>
      <c r="E128" s="712"/>
      <c r="F128" s="712"/>
      <c r="G128" s="712"/>
      <c r="H128" s="712"/>
      <c r="I128" s="712"/>
      <c r="J128" s="712"/>
      <c r="K128" s="712"/>
      <c r="L128" s="712"/>
      <c r="M128" s="712"/>
    </row>
    <row r="129" spans="1:14" s="734" customFormat="1" ht="23.25" customHeight="1">
      <c r="A129" s="789"/>
      <c r="B129" s="712"/>
      <c r="C129" s="712"/>
      <c r="D129" s="712"/>
      <c r="E129" s="712"/>
      <c r="F129" s="712"/>
      <c r="G129" s="712"/>
      <c r="H129" s="712"/>
      <c r="I129" s="712"/>
      <c r="J129" s="712"/>
      <c r="K129" s="712"/>
      <c r="L129" s="712"/>
      <c r="M129" s="714" t="s">
        <v>96</v>
      </c>
    </row>
    <row r="130" spans="1:14" s="734" customFormat="1" ht="23.25" customHeight="1">
      <c r="A130" s="789"/>
      <c r="B130" s="760"/>
      <c r="C130" s="760"/>
      <c r="D130" s="760"/>
      <c r="E130" s="760"/>
      <c r="F130" s="760"/>
      <c r="G130" s="380"/>
      <c r="H130" s="667" t="s">
        <v>22</v>
      </c>
      <c r="I130" s="667"/>
      <c r="J130" s="109"/>
      <c r="K130" s="668"/>
      <c r="L130" s="668" t="s">
        <v>29</v>
      </c>
      <c r="M130" s="668"/>
    </row>
    <row r="131" spans="1:14" s="734" customFormat="1" ht="23.25" customHeight="1">
      <c r="A131" s="789"/>
      <c r="B131" s="760"/>
      <c r="C131" s="760"/>
      <c r="D131" s="760"/>
      <c r="E131" s="760"/>
      <c r="F131" s="760"/>
      <c r="G131" s="795">
        <v>2018</v>
      </c>
      <c r="H131" s="737"/>
      <c r="I131" s="795">
        <v>2017</v>
      </c>
      <c r="J131" s="782"/>
      <c r="K131" s="795">
        <f>+G131</f>
        <v>2018</v>
      </c>
      <c r="L131" s="737"/>
      <c r="M131" s="795">
        <f>+I131</f>
        <v>2017</v>
      </c>
    </row>
    <row r="132" spans="1:14" s="734" customFormat="1" ht="23.25" customHeight="1">
      <c r="A132" s="789"/>
      <c r="C132" s="712" t="s">
        <v>101</v>
      </c>
      <c r="D132" s="712"/>
      <c r="E132" s="712"/>
      <c r="F132" s="712"/>
      <c r="G132" s="796">
        <v>5452510.5899999999</v>
      </c>
      <c r="H132" s="267"/>
      <c r="I132" s="796">
        <v>5384865.5800000001</v>
      </c>
      <c r="J132" s="267"/>
      <c r="K132" s="784">
        <v>3821802</v>
      </c>
      <c r="L132" s="784"/>
      <c r="M132" s="784">
        <v>3724704</v>
      </c>
    </row>
    <row r="133" spans="1:14" s="734" customFormat="1" ht="23.25" customHeight="1">
      <c r="A133" s="789"/>
      <c r="C133" s="712" t="s">
        <v>102</v>
      </c>
      <c r="D133" s="712"/>
      <c r="E133" s="712"/>
      <c r="F133" s="712"/>
      <c r="G133" s="796">
        <v>1254577</v>
      </c>
      <c r="H133" s="267"/>
      <c r="I133" s="796">
        <v>1166623.1599999999</v>
      </c>
      <c r="J133" s="267"/>
      <c r="K133" s="784">
        <v>766299</v>
      </c>
      <c r="L133" s="784"/>
      <c r="M133" s="784">
        <v>682459</v>
      </c>
    </row>
    <row r="134" spans="1:14" s="734" customFormat="1" ht="23.25" customHeight="1" thickBot="1">
      <c r="A134" s="789"/>
      <c r="C134" s="790" t="s">
        <v>3</v>
      </c>
      <c r="D134" s="791"/>
      <c r="E134" s="760"/>
      <c r="F134" s="760"/>
      <c r="G134" s="797">
        <f>SUM(G132:G133)</f>
        <v>6707087.5899999999</v>
      </c>
      <c r="H134" s="760"/>
      <c r="I134" s="797">
        <f>SUM(I132:I133)</f>
        <v>6551488.7400000002</v>
      </c>
      <c r="J134" s="760"/>
      <c r="K134" s="797">
        <f>SUM(K132:K133)</f>
        <v>4588101</v>
      </c>
      <c r="L134" s="760"/>
      <c r="M134" s="797">
        <f>SUM(M132:M133)</f>
        <v>4407163</v>
      </c>
    </row>
    <row r="135" spans="1:14" s="708" customFormat="1" ht="23.25" customHeight="1" thickTop="1">
      <c r="A135" s="762" t="s">
        <v>702</v>
      </c>
      <c r="C135" s="760"/>
      <c r="D135" s="760"/>
      <c r="E135" s="760"/>
      <c r="F135" s="760"/>
      <c r="G135" s="760"/>
      <c r="H135" s="760"/>
      <c r="I135" s="760"/>
      <c r="J135" s="760"/>
      <c r="K135" s="760"/>
      <c r="L135" s="760"/>
      <c r="M135" s="760"/>
      <c r="N135" s="789"/>
    </row>
    <row r="136" spans="1:14" s="708" customFormat="1" ht="23.25" customHeight="1">
      <c r="B136" s="701"/>
      <c r="C136" s="701"/>
      <c r="D136" s="701"/>
      <c r="E136" s="701"/>
      <c r="F136" s="701"/>
      <c r="G136" s="60"/>
      <c r="H136" s="60"/>
      <c r="I136" s="60"/>
      <c r="J136" s="60"/>
      <c r="K136" s="60"/>
      <c r="L136" s="60"/>
      <c r="M136" s="714" t="s">
        <v>644</v>
      </c>
      <c r="N136" s="789"/>
    </row>
    <row r="137" spans="1:14" s="708" customFormat="1" ht="23.25" customHeight="1">
      <c r="B137" s="701"/>
      <c r="C137" s="701"/>
      <c r="D137" s="701"/>
      <c r="E137" s="701"/>
      <c r="F137" s="701"/>
      <c r="G137" s="60"/>
      <c r="H137" s="60"/>
      <c r="I137" s="60"/>
      <c r="J137" s="60"/>
      <c r="K137" s="798" t="s">
        <v>270</v>
      </c>
      <c r="L137" s="721"/>
      <c r="M137" s="798" t="s">
        <v>267</v>
      </c>
      <c r="N137" s="789"/>
    </row>
    <row r="138" spans="1:14" s="708" customFormat="1" ht="23.25" customHeight="1">
      <c r="B138" s="701"/>
      <c r="C138" s="701"/>
      <c r="D138" s="701"/>
      <c r="E138" s="701"/>
      <c r="F138" s="701"/>
      <c r="G138" s="60"/>
      <c r="H138" s="60"/>
      <c r="I138" s="60"/>
      <c r="J138" s="109"/>
      <c r="K138" s="668" t="s">
        <v>269</v>
      </c>
      <c r="L138" s="269"/>
      <c r="M138" s="668" t="s">
        <v>268</v>
      </c>
      <c r="N138" s="789"/>
    </row>
    <row r="139" spans="1:14" s="708" customFormat="1" ht="23.25" customHeight="1">
      <c r="B139" s="760"/>
      <c r="C139" s="712" t="s">
        <v>103</v>
      </c>
      <c r="D139" s="712"/>
      <c r="E139" s="760"/>
      <c r="F139" s="712"/>
      <c r="G139" s="799"/>
      <c r="H139" s="799"/>
      <c r="I139" s="760"/>
      <c r="J139" s="799"/>
      <c r="K139" s="800">
        <v>2.8</v>
      </c>
      <c r="L139" s="801"/>
      <c r="M139" s="800">
        <v>2.8</v>
      </c>
      <c r="N139" s="789"/>
    </row>
    <row r="140" spans="1:14" s="708" customFormat="1" ht="23.25" customHeight="1">
      <c r="B140" s="760"/>
      <c r="C140" s="712" t="s">
        <v>111</v>
      </c>
      <c r="D140" s="712"/>
      <c r="E140" s="760"/>
      <c r="F140" s="712"/>
      <c r="G140" s="799"/>
      <c r="H140" s="799"/>
      <c r="I140" s="760"/>
      <c r="J140" s="799"/>
      <c r="K140" s="800">
        <v>3</v>
      </c>
      <c r="L140" s="801"/>
      <c r="M140" s="800">
        <v>3</v>
      </c>
      <c r="N140" s="789"/>
    </row>
    <row r="141" spans="1:14" s="708" customFormat="1" ht="23.25" customHeight="1">
      <c r="B141" s="760"/>
      <c r="C141" s="712" t="s">
        <v>109</v>
      </c>
      <c r="D141" s="712"/>
      <c r="E141" s="760"/>
      <c r="F141" s="712"/>
      <c r="G141" s="799"/>
      <c r="H141" s="799"/>
      <c r="I141" s="760"/>
      <c r="J141" s="799"/>
      <c r="K141" s="800"/>
      <c r="L141" s="791"/>
      <c r="M141" s="800"/>
      <c r="N141" s="789"/>
    </row>
    <row r="142" spans="1:14" s="708" customFormat="1" ht="23.25" customHeight="1">
      <c r="B142" s="760"/>
      <c r="C142" s="790" t="s">
        <v>129</v>
      </c>
      <c r="D142" s="790"/>
      <c r="E142" s="760"/>
      <c r="F142" s="712"/>
      <c r="G142" s="799"/>
      <c r="H142" s="799"/>
      <c r="I142" s="760"/>
      <c r="J142" s="799"/>
      <c r="K142" s="800">
        <v>7.5</v>
      </c>
      <c r="L142" s="791"/>
      <c r="M142" s="800">
        <v>7.5</v>
      </c>
      <c r="N142" s="789"/>
    </row>
    <row r="143" spans="1:14" s="708" customFormat="1" ht="23.25" customHeight="1">
      <c r="B143" s="760"/>
      <c r="C143" s="790" t="s">
        <v>207</v>
      </c>
      <c r="D143" s="790"/>
      <c r="E143" s="760"/>
      <c r="F143" s="712"/>
      <c r="G143" s="799"/>
      <c r="H143" s="799"/>
      <c r="I143" s="760"/>
      <c r="J143" s="799"/>
      <c r="K143" s="800">
        <v>6.5</v>
      </c>
      <c r="L143" s="791"/>
      <c r="M143" s="800">
        <v>6.5</v>
      </c>
      <c r="N143" s="789"/>
    </row>
    <row r="144" spans="1:14" s="708" customFormat="1" ht="23.25" customHeight="1">
      <c r="B144" s="760"/>
      <c r="C144" s="790" t="s">
        <v>200</v>
      </c>
      <c r="D144" s="790"/>
      <c r="E144" s="760"/>
      <c r="F144" s="712"/>
      <c r="G144" s="799"/>
      <c r="H144" s="799"/>
      <c r="I144" s="760"/>
      <c r="J144" s="799"/>
      <c r="K144" s="800">
        <v>3</v>
      </c>
      <c r="L144" s="791"/>
      <c r="M144" s="800">
        <v>5.5</v>
      </c>
      <c r="N144" s="789"/>
    </row>
    <row r="145" spans="1:14" s="708" customFormat="1" ht="23.25" customHeight="1">
      <c r="B145" s="760"/>
      <c r="C145" s="712" t="s">
        <v>171</v>
      </c>
      <c r="D145" s="712"/>
      <c r="E145" s="760"/>
      <c r="F145" s="712"/>
      <c r="G145" s="799"/>
      <c r="H145" s="799"/>
      <c r="I145" s="760"/>
      <c r="J145" s="799"/>
      <c r="K145" s="800">
        <v>3</v>
      </c>
      <c r="L145" s="791"/>
      <c r="M145" s="800" t="s">
        <v>198</v>
      </c>
      <c r="N145" s="789"/>
    </row>
    <row r="146" spans="1:14" s="708" customFormat="1" ht="23.25" customHeight="1">
      <c r="B146" s="760"/>
      <c r="C146" s="712" t="s">
        <v>172</v>
      </c>
      <c r="D146" s="712"/>
      <c r="E146" s="760"/>
      <c r="F146" s="712"/>
      <c r="G146" s="599"/>
      <c r="H146" s="784"/>
      <c r="I146" s="760"/>
      <c r="J146" s="599"/>
      <c r="K146" s="800" t="s">
        <v>230</v>
      </c>
      <c r="L146" s="791"/>
      <c r="M146" s="800" t="s">
        <v>230</v>
      </c>
      <c r="N146" s="789"/>
    </row>
    <row r="147" spans="1:14" s="708" customFormat="1" ht="23.25" customHeight="1">
      <c r="A147" s="789"/>
      <c r="B147" s="760"/>
      <c r="C147" s="712" t="s">
        <v>173</v>
      </c>
      <c r="D147" s="712"/>
      <c r="E147" s="760"/>
      <c r="F147" s="712"/>
      <c r="G147" s="599"/>
      <c r="H147" s="784"/>
      <c r="I147" s="760"/>
      <c r="J147" s="599"/>
      <c r="K147" s="800" t="s">
        <v>231</v>
      </c>
      <c r="L147" s="791"/>
      <c r="M147" s="800" t="s">
        <v>198</v>
      </c>
      <c r="N147" s="789"/>
    </row>
    <row r="148" spans="1:14" s="760" customFormat="1" ht="23.25" customHeight="1">
      <c r="A148" s="762" t="s">
        <v>808</v>
      </c>
      <c r="C148" s="123"/>
      <c r="D148" s="123"/>
      <c r="F148" s="712"/>
      <c r="H148" s="784"/>
      <c r="I148" s="802"/>
      <c r="J148" s="599"/>
      <c r="K148" s="599"/>
      <c r="M148" s="803"/>
    </row>
    <row r="149" spans="1:14" s="760" customFormat="1" ht="23.25" customHeight="1">
      <c r="A149" s="762" t="s">
        <v>811</v>
      </c>
      <c r="C149" s="875"/>
      <c r="D149" s="875"/>
      <c r="F149" s="712"/>
      <c r="H149" s="879"/>
      <c r="I149" s="802"/>
      <c r="J149" s="885"/>
      <c r="K149" s="885"/>
      <c r="M149" s="803"/>
    </row>
    <row r="150" spans="1:14" s="760" customFormat="1" ht="23.25" customHeight="1">
      <c r="B150" s="128" t="s">
        <v>812</v>
      </c>
    </row>
    <row r="151" spans="1:14" s="760" customFormat="1" ht="23.25" customHeight="1">
      <c r="A151" s="58" t="s">
        <v>809</v>
      </c>
      <c r="C151" s="121"/>
      <c r="D151" s="121"/>
      <c r="F151" s="712"/>
      <c r="G151" s="123"/>
      <c r="H151" s="123"/>
      <c r="I151" s="123"/>
      <c r="J151" s="123"/>
      <c r="K151" s="123"/>
      <c r="L151" s="804"/>
      <c r="M151" s="123"/>
    </row>
    <row r="152" spans="1:14" s="760" customFormat="1" ht="23.25" customHeight="1">
      <c r="A152" s="805" t="s">
        <v>810</v>
      </c>
      <c r="C152" s="121"/>
      <c r="D152" s="121"/>
      <c r="F152" s="712"/>
      <c r="G152" s="123"/>
      <c r="H152" s="123"/>
      <c r="I152" s="123"/>
      <c r="J152" s="123"/>
      <c r="K152" s="123"/>
      <c r="L152" s="804"/>
      <c r="M152" s="123"/>
    </row>
    <row r="153" spans="1:14" s="760" customFormat="1" ht="23.25" customHeight="1">
      <c r="B153" s="123"/>
      <c r="C153" s="123"/>
      <c r="D153" s="123"/>
      <c r="F153" s="712"/>
      <c r="G153" s="123"/>
      <c r="H153" s="123"/>
      <c r="I153" s="123"/>
      <c r="J153" s="123"/>
      <c r="K153" s="123"/>
      <c r="L153" s="123"/>
      <c r="M153" s="806" t="s">
        <v>96</v>
      </c>
    </row>
    <row r="154" spans="1:14" s="760" customFormat="1" ht="23.25" customHeight="1">
      <c r="B154" s="123"/>
      <c r="C154" s="123"/>
      <c r="D154" s="123"/>
      <c r="F154" s="712"/>
      <c r="G154" s="541"/>
      <c r="H154" s="669" t="s">
        <v>22</v>
      </c>
      <c r="I154" s="807"/>
      <c r="J154" s="60"/>
      <c r="K154" s="541"/>
      <c r="L154" s="670" t="s">
        <v>29</v>
      </c>
      <c r="M154" s="541"/>
    </row>
    <row r="155" spans="1:14" s="760" customFormat="1" ht="23.25" customHeight="1">
      <c r="B155" s="123"/>
      <c r="C155" s="123"/>
      <c r="D155" s="123"/>
      <c r="F155" s="712"/>
      <c r="G155" s="808">
        <f>+G131</f>
        <v>2018</v>
      </c>
      <c r="H155" s="677"/>
      <c r="I155" s="808">
        <f>+I131</f>
        <v>2017</v>
      </c>
      <c r="J155" s="60"/>
      <c r="K155" s="808">
        <f>+G155</f>
        <v>2018</v>
      </c>
      <c r="L155" s="677"/>
      <c r="M155" s="808">
        <f>+I155</f>
        <v>2017</v>
      </c>
    </row>
    <row r="156" spans="1:14" s="760" customFormat="1" ht="23.25" customHeight="1">
      <c r="B156" s="123" t="s">
        <v>103</v>
      </c>
      <c r="C156" s="123"/>
      <c r="D156" s="123"/>
      <c r="F156" s="712"/>
      <c r="G156" s="439"/>
      <c r="H156" s="677"/>
      <c r="I156" s="439"/>
      <c r="J156" s="60"/>
      <c r="K156" s="439"/>
      <c r="L156" s="677"/>
      <c r="M156" s="439"/>
    </row>
    <row r="157" spans="1:14" s="760" customFormat="1" ht="23.25" customHeight="1">
      <c r="A157" s="809"/>
      <c r="B157" s="185" t="s">
        <v>208</v>
      </c>
      <c r="C157" s="185"/>
      <c r="D157" s="185"/>
      <c r="E157" s="809"/>
      <c r="F157" s="810"/>
      <c r="G157" s="371">
        <v>-3715059</v>
      </c>
      <c r="H157" s="371"/>
      <c r="I157" s="371">
        <v>-3584389</v>
      </c>
      <c r="J157" s="371"/>
      <c r="K157" s="371">
        <v>-2639341</v>
      </c>
      <c r="L157" s="371"/>
      <c r="M157" s="371">
        <v>-2488492</v>
      </c>
    </row>
    <row r="158" spans="1:14" s="760" customFormat="1" ht="23.25" customHeight="1">
      <c r="A158" s="809"/>
      <c r="B158" s="185" t="s">
        <v>209</v>
      </c>
      <c r="C158" s="185"/>
      <c r="D158" s="185"/>
      <c r="E158" s="809"/>
      <c r="F158" s="810"/>
      <c r="G158" s="371">
        <v>4179961</v>
      </c>
      <c r="H158" s="371"/>
      <c r="I158" s="371">
        <v>4050225</v>
      </c>
      <c r="J158" s="371"/>
      <c r="K158" s="371">
        <v>2994088</v>
      </c>
      <c r="L158" s="371"/>
      <c r="M158" s="371">
        <v>2839016</v>
      </c>
    </row>
    <row r="159" spans="1:14" s="760" customFormat="1" ht="23.25" customHeight="1">
      <c r="A159" s="809"/>
      <c r="B159" s="185"/>
      <c r="C159" s="185"/>
      <c r="D159" s="185"/>
      <c r="E159" s="809"/>
      <c r="F159" s="810"/>
      <c r="G159" s="371"/>
      <c r="H159" s="371"/>
      <c r="I159" s="371"/>
      <c r="J159" s="371"/>
      <c r="K159" s="371"/>
      <c r="L159" s="371"/>
      <c r="M159" s="371"/>
    </row>
    <row r="160" spans="1:14" s="708" customFormat="1" ht="23.25" customHeight="1">
      <c r="A160" s="762"/>
      <c r="B160" s="267"/>
      <c r="C160" s="267"/>
      <c r="D160" s="267"/>
      <c r="E160" s="735" t="s">
        <v>105</v>
      </c>
      <c r="F160" s="760"/>
      <c r="G160" s="793"/>
      <c r="H160" s="760"/>
      <c r="I160" s="793"/>
      <c r="J160" s="760"/>
      <c r="K160" s="793"/>
      <c r="L160" s="760"/>
      <c r="M160" s="793"/>
    </row>
    <row r="161" spans="1:13" s="708" customFormat="1" ht="23.25" customHeight="1">
      <c r="A161" s="762"/>
      <c r="B161" s="267"/>
      <c r="C161" s="267"/>
      <c r="D161" s="267"/>
      <c r="E161" s="735" t="s">
        <v>221</v>
      </c>
      <c r="F161" s="760"/>
      <c r="G161" s="793"/>
      <c r="H161" s="760"/>
      <c r="I161" s="793"/>
      <c r="J161" s="760"/>
      <c r="K161" s="793"/>
      <c r="L161" s="760"/>
      <c r="M161" s="793"/>
    </row>
    <row r="162" spans="1:13" s="708" customFormat="1" ht="22.5" customHeight="1">
      <c r="A162" s="958" t="s">
        <v>165</v>
      </c>
      <c r="B162" s="959"/>
      <c r="C162" s="959"/>
      <c r="D162" s="959"/>
      <c r="E162" s="959"/>
      <c r="F162" s="959"/>
      <c r="G162" s="959"/>
      <c r="H162" s="959"/>
      <c r="I162" s="959"/>
      <c r="J162" s="959"/>
      <c r="K162" s="959"/>
      <c r="L162" s="959"/>
      <c r="M162" s="959"/>
    </row>
    <row r="163" spans="1:13" s="708" customFormat="1" ht="8.25" customHeight="1">
      <c r="A163" s="794"/>
      <c r="B163" s="570"/>
      <c r="C163" s="570"/>
      <c r="D163" s="570"/>
      <c r="E163" s="570"/>
      <c r="F163" s="570"/>
      <c r="G163" s="570"/>
      <c r="H163" s="570"/>
      <c r="I163" s="570"/>
      <c r="J163" s="570"/>
      <c r="K163" s="570"/>
      <c r="L163" s="570"/>
      <c r="M163" s="570"/>
    </row>
    <row r="164" spans="1:13" s="734" customFormat="1" ht="23.1" customHeight="1">
      <c r="A164" s="759" t="s">
        <v>807</v>
      </c>
      <c r="B164" s="764"/>
      <c r="C164" s="267"/>
      <c r="D164" s="267"/>
      <c r="E164" s="760"/>
      <c r="F164" s="760"/>
      <c r="G164" s="371"/>
      <c r="H164" s="123"/>
      <c r="I164" s="371"/>
      <c r="J164" s="766"/>
      <c r="K164" s="769"/>
      <c r="L164" s="768"/>
      <c r="M164" s="769"/>
    </row>
    <row r="165" spans="1:13" s="760" customFormat="1" ht="23.1" customHeight="1">
      <c r="B165" s="875"/>
      <c r="C165" s="875"/>
      <c r="D165" s="875"/>
      <c r="F165" s="712"/>
      <c r="G165" s="875"/>
      <c r="H165" s="875"/>
      <c r="I165" s="875"/>
      <c r="J165" s="875"/>
      <c r="K165" s="875"/>
      <c r="L165" s="875"/>
      <c r="M165" s="806" t="s">
        <v>96</v>
      </c>
    </row>
    <row r="166" spans="1:13" s="760" customFormat="1" ht="23.1" customHeight="1">
      <c r="B166" s="875"/>
      <c r="C166" s="875"/>
      <c r="D166" s="875"/>
      <c r="F166" s="712"/>
      <c r="G166" s="884"/>
      <c r="H166" s="887" t="s">
        <v>22</v>
      </c>
      <c r="I166" s="883"/>
      <c r="J166" s="877"/>
      <c r="K166" s="884"/>
      <c r="L166" s="679" t="s">
        <v>29</v>
      </c>
      <c r="M166" s="884"/>
    </row>
    <row r="167" spans="1:13" s="760" customFormat="1" ht="23.1" customHeight="1">
      <c r="B167" s="875"/>
      <c r="C167" s="875"/>
      <c r="D167" s="875"/>
      <c r="F167" s="712"/>
      <c r="G167" s="808">
        <v>2018</v>
      </c>
      <c r="H167" s="682"/>
      <c r="I167" s="808">
        <v>2017</v>
      </c>
      <c r="J167" s="877"/>
      <c r="K167" s="808">
        <v>2018</v>
      </c>
      <c r="L167" s="682"/>
      <c r="M167" s="808">
        <v>2017</v>
      </c>
    </row>
    <row r="168" spans="1:13" s="760" customFormat="1" ht="23.1" customHeight="1">
      <c r="A168" s="809"/>
      <c r="B168" s="185" t="s">
        <v>210</v>
      </c>
      <c r="C168" s="185"/>
      <c r="D168" s="185"/>
      <c r="E168" s="809"/>
      <c r="F168" s="810"/>
      <c r="G168" s="371"/>
      <c r="H168" s="371"/>
      <c r="I168" s="371"/>
      <c r="J168" s="371"/>
      <c r="K168" s="371"/>
      <c r="L168" s="371"/>
      <c r="M168" s="371"/>
    </row>
    <row r="169" spans="1:13" s="760" customFormat="1" ht="23.1" customHeight="1">
      <c r="A169" s="809"/>
      <c r="B169" s="185" t="s">
        <v>208</v>
      </c>
      <c r="C169" s="185"/>
      <c r="D169" s="185"/>
      <c r="E169" s="809"/>
      <c r="F169" s="810"/>
      <c r="G169" s="371">
        <v>5591388</v>
      </c>
      <c r="H169" s="371"/>
      <c r="I169" s="371">
        <v>4836480</v>
      </c>
      <c r="J169" s="371"/>
      <c r="K169" s="371">
        <v>3866087</v>
      </c>
      <c r="L169" s="371"/>
      <c r="M169" s="371">
        <v>3312841</v>
      </c>
    </row>
    <row r="170" spans="1:13" s="760" customFormat="1" ht="23.1" customHeight="1">
      <c r="A170" s="809"/>
      <c r="B170" s="185" t="s">
        <v>209</v>
      </c>
      <c r="C170" s="185"/>
      <c r="D170" s="185"/>
      <c r="E170" s="809"/>
      <c r="F170" s="810"/>
      <c r="G170" s="371">
        <v>-4983025</v>
      </c>
      <c r="H170" s="371"/>
      <c r="I170" s="371">
        <v>-4317830</v>
      </c>
      <c r="J170" s="371"/>
      <c r="K170" s="371">
        <v>-3412511</v>
      </c>
      <c r="L170" s="371"/>
      <c r="M170" s="371">
        <v>-2927765</v>
      </c>
    </row>
    <row r="171" spans="1:13" s="760" customFormat="1" ht="23.1" customHeight="1">
      <c r="A171" s="809"/>
      <c r="B171" s="185" t="s">
        <v>211</v>
      </c>
      <c r="C171" s="185"/>
      <c r="D171" s="185"/>
      <c r="E171" s="809"/>
      <c r="F171" s="810"/>
      <c r="G171" s="371"/>
      <c r="H171" s="371"/>
      <c r="I171" s="371"/>
      <c r="J171" s="371"/>
      <c r="K171" s="371"/>
      <c r="L171" s="371"/>
      <c r="M171" s="371"/>
    </row>
    <row r="172" spans="1:13" s="760" customFormat="1" ht="23.1" customHeight="1">
      <c r="A172" s="809"/>
      <c r="B172" s="186" t="s">
        <v>212</v>
      </c>
      <c r="C172" s="187"/>
      <c r="D172" s="187"/>
      <c r="E172" s="809"/>
      <c r="F172" s="810"/>
      <c r="G172" s="371">
        <v>-6090822</v>
      </c>
      <c r="H172" s="371"/>
      <c r="I172" s="371">
        <v>-5325476</v>
      </c>
      <c r="J172" s="371"/>
      <c r="K172" s="371">
        <v>-4510972</v>
      </c>
      <c r="L172" s="371"/>
      <c r="M172" s="371">
        <v>-3909447</v>
      </c>
    </row>
    <row r="173" spans="1:13" s="760" customFormat="1" ht="23.1" customHeight="1">
      <c r="A173" s="811"/>
      <c r="B173" s="128" t="s">
        <v>213</v>
      </c>
      <c r="C173" s="121"/>
      <c r="D173" s="121"/>
      <c r="F173" s="712"/>
      <c r="G173" s="371">
        <v>7668547</v>
      </c>
      <c r="H173" s="371"/>
      <c r="I173" s="371">
        <v>6691949</v>
      </c>
      <c r="J173" s="371"/>
      <c r="K173" s="371">
        <v>5772499</v>
      </c>
      <c r="L173" s="371"/>
      <c r="M173" s="371">
        <v>4992724</v>
      </c>
    </row>
    <row r="174" spans="1:13" s="712" customFormat="1" ht="23.1" customHeight="1">
      <c r="A174" s="712" t="s">
        <v>813</v>
      </c>
    </row>
    <row r="175" spans="1:13" s="712" customFormat="1" ht="23.1" customHeight="1">
      <c r="A175" s="712" t="s">
        <v>814</v>
      </c>
    </row>
    <row r="176" spans="1:13" s="712" customFormat="1" ht="23.1" customHeight="1">
      <c r="A176" s="712" t="s">
        <v>1010</v>
      </c>
    </row>
    <row r="177" spans="1:14" s="708" customFormat="1" ht="23.1" customHeight="1">
      <c r="A177" s="736" t="s">
        <v>815</v>
      </c>
      <c r="B177" s="701"/>
      <c r="C177" s="701"/>
      <c r="D177" s="701"/>
      <c r="E177" s="760"/>
      <c r="F177" s="712"/>
      <c r="G177" s="123"/>
      <c r="H177" s="123"/>
      <c r="I177" s="123"/>
      <c r="J177" s="123"/>
      <c r="K177" s="123"/>
      <c r="L177" s="804"/>
      <c r="M177" s="123"/>
      <c r="N177" s="760"/>
    </row>
    <row r="178" spans="1:14" s="708" customFormat="1" ht="23.1" customHeight="1">
      <c r="A178" s="736" t="s">
        <v>704</v>
      </c>
      <c r="C178" s="736"/>
      <c r="D178" s="736"/>
      <c r="E178" s="760"/>
      <c r="F178" s="712"/>
      <c r="G178" s="123"/>
      <c r="H178" s="123"/>
      <c r="I178" s="123"/>
      <c r="J178" s="123"/>
      <c r="K178" s="123"/>
      <c r="L178" s="804"/>
      <c r="M178" s="123"/>
      <c r="N178" s="760"/>
    </row>
    <row r="179" spans="1:14" s="708" customFormat="1" ht="23.1" customHeight="1">
      <c r="A179" s="736" t="s">
        <v>705</v>
      </c>
      <c r="C179" s="701"/>
      <c r="D179" s="701"/>
      <c r="E179" s="760"/>
      <c r="F179" s="712"/>
      <c r="G179" s="123"/>
      <c r="H179" s="123"/>
      <c r="I179" s="123"/>
      <c r="J179" s="123"/>
      <c r="K179" s="123"/>
      <c r="L179" s="804"/>
      <c r="M179" s="123"/>
      <c r="N179" s="760"/>
    </row>
    <row r="180" spans="1:14" s="708" customFormat="1" ht="23.1" customHeight="1">
      <c r="A180" s="736" t="s">
        <v>703</v>
      </c>
      <c r="C180" s="701"/>
      <c r="D180" s="701"/>
      <c r="E180" s="760"/>
      <c r="F180" s="712"/>
      <c r="G180" s="123"/>
      <c r="H180" s="123"/>
      <c r="I180" s="123"/>
      <c r="J180" s="123"/>
      <c r="K180" s="123"/>
      <c r="L180" s="804"/>
      <c r="M180" s="123"/>
      <c r="N180" s="760"/>
    </row>
    <row r="181" spans="1:14" s="708" customFormat="1" ht="23.1" customHeight="1">
      <c r="A181" s="581" t="s">
        <v>816</v>
      </c>
      <c r="B181" s="572"/>
      <c r="C181" s="572"/>
      <c r="D181" s="572"/>
      <c r="E181" s="572"/>
      <c r="F181" s="572"/>
      <c r="G181" s="572"/>
      <c r="H181" s="60"/>
      <c r="I181" s="60"/>
      <c r="J181" s="60"/>
      <c r="K181" s="60"/>
      <c r="L181" s="812"/>
      <c r="M181" s="372"/>
      <c r="N181" s="760"/>
    </row>
    <row r="182" spans="1:14" s="708" customFormat="1" ht="23.1" customHeight="1">
      <c r="A182" s="572" t="s">
        <v>706</v>
      </c>
      <c r="C182" s="572"/>
      <c r="D182" s="572"/>
      <c r="E182" s="572"/>
      <c r="F182" s="572"/>
      <c r="G182" s="572"/>
      <c r="H182" s="60"/>
      <c r="I182" s="60"/>
      <c r="J182" s="60"/>
      <c r="K182" s="60"/>
      <c r="L182" s="812"/>
      <c r="M182" s="372"/>
      <c r="N182" s="760"/>
    </row>
    <row r="183" spans="1:14" s="708" customFormat="1" ht="23.1" customHeight="1">
      <c r="A183" s="581" t="s">
        <v>707</v>
      </c>
      <c r="C183" s="572"/>
      <c r="D183" s="572"/>
      <c r="E183" s="572"/>
      <c r="F183" s="572"/>
      <c r="G183" s="572"/>
      <c r="H183" s="60"/>
      <c r="I183" s="60"/>
      <c r="J183" s="60"/>
      <c r="K183" s="60"/>
      <c r="L183" s="812"/>
      <c r="M183" s="372"/>
      <c r="N183" s="760"/>
    </row>
    <row r="184" spans="1:14" s="708" customFormat="1" ht="23.1" customHeight="1">
      <c r="A184" s="581" t="s">
        <v>709</v>
      </c>
      <c r="C184" s="572"/>
      <c r="D184" s="572"/>
      <c r="E184" s="572"/>
      <c r="F184" s="572"/>
      <c r="G184" s="572"/>
      <c r="H184" s="812"/>
      <c r="I184" s="372"/>
      <c r="J184" s="813"/>
      <c r="K184" s="372"/>
      <c r="L184" s="812"/>
      <c r="M184" s="372"/>
      <c r="N184" s="760"/>
    </row>
    <row r="185" spans="1:14" ht="23.1" customHeight="1">
      <c r="A185" s="581" t="s">
        <v>708</v>
      </c>
      <c r="C185" s="572"/>
      <c r="D185" s="572"/>
      <c r="E185" s="572"/>
      <c r="F185" s="572"/>
      <c r="G185" s="572"/>
      <c r="H185" s="812"/>
      <c r="I185" s="372"/>
      <c r="J185" s="813"/>
      <c r="K185" s="372"/>
      <c r="L185" s="812"/>
      <c r="M185" s="372"/>
      <c r="N185" s="760"/>
    </row>
    <row r="186" spans="1:14" s="572" customFormat="1" ht="23.1" customHeight="1">
      <c r="A186" s="613" t="s">
        <v>716</v>
      </c>
      <c r="C186" s="814"/>
      <c r="D186" s="613"/>
      <c r="E186" s="613"/>
      <c r="F186" s="613"/>
      <c r="G186" s="613"/>
      <c r="H186" s="614"/>
      <c r="I186" s="615"/>
      <c r="J186" s="616"/>
      <c r="K186" s="615"/>
      <c r="L186" s="616"/>
      <c r="N186" s="712"/>
    </row>
    <row r="187" spans="1:14" s="572" customFormat="1" ht="23.1" customHeight="1">
      <c r="A187" s="613" t="s">
        <v>717</v>
      </c>
      <c r="C187" s="814"/>
      <c r="D187" s="613"/>
      <c r="E187" s="613"/>
      <c r="F187" s="613"/>
      <c r="G187" s="613"/>
      <c r="H187" s="614"/>
      <c r="I187" s="615"/>
      <c r="J187" s="616"/>
      <c r="K187" s="615"/>
      <c r="L187" s="616"/>
      <c r="N187" s="712"/>
    </row>
    <row r="188" spans="1:14" s="572" customFormat="1" ht="23.1" customHeight="1">
      <c r="A188" s="613" t="s">
        <v>715</v>
      </c>
      <c r="C188" s="814"/>
      <c r="D188" s="613"/>
      <c r="E188" s="613"/>
      <c r="F188" s="613"/>
      <c r="G188" s="613"/>
      <c r="H188" s="614"/>
      <c r="I188" s="615"/>
      <c r="J188" s="616"/>
      <c r="K188" s="615"/>
      <c r="L188" s="616"/>
      <c r="N188" s="712"/>
    </row>
    <row r="189" spans="1:14" ht="23.1" customHeight="1">
      <c r="A189" s="572" t="s">
        <v>713</v>
      </c>
      <c r="C189" s="572"/>
      <c r="D189" s="572"/>
      <c r="E189" s="572"/>
      <c r="F189" s="572"/>
      <c r="G189" s="572"/>
      <c r="H189" s="60"/>
      <c r="I189" s="60"/>
      <c r="J189" s="60"/>
      <c r="K189" s="60"/>
      <c r="L189" s="812"/>
      <c r="M189" s="372"/>
      <c r="N189" s="760"/>
    </row>
    <row r="190" spans="1:14" s="745" customFormat="1" ht="23.1" customHeight="1">
      <c r="A190" s="581" t="s">
        <v>707</v>
      </c>
      <c r="C190" s="572"/>
      <c r="D190" s="572"/>
      <c r="E190" s="572"/>
      <c r="F190" s="572"/>
      <c r="G190" s="572"/>
      <c r="H190" s="60"/>
      <c r="I190" s="60"/>
      <c r="J190" s="60"/>
      <c r="K190" s="60"/>
      <c r="L190" s="812"/>
      <c r="M190" s="372"/>
      <c r="N190" s="760"/>
    </row>
    <row r="191" spans="1:14" s="745" customFormat="1" ht="23.1" customHeight="1">
      <c r="A191" s="581" t="s">
        <v>714</v>
      </c>
      <c r="C191" s="572"/>
      <c r="D191" s="572"/>
      <c r="E191" s="572"/>
      <c r="F191" s="572"/>
      <c r="G191" s="572"/>
      <c r="H191" s="812"/>
      <c r="I191" s="372"/>
      <c r="J191" s="813"/>
      <c r="K191" s="372"/>
      <c r="L191" s="812"/>
      <c r="M191" s="372"/>
      <c r="N191" s="760"/>
    </row>
    <row r="192" spans="1:14" s="789" customFormat="1" ht="23.1" customHeight="1">
      <c r="A192" s="572" t="s">
        <v>712</v>
      </c>
      <c r="C192" s="572"/>
      <c r="D192" s="572"/>
      <c r="E192" s="572"/>
      <c r="F192" s="572"/>
      <c r="G192" s="60"/>
      <c r="H192" s="60"/>
      <c r="I192" s="60"/>
      <c r="J192" s="60"/>
      <c r="K192" s="812"/>
      <c r="L192" s="372"/>
      <c r="N192" s="760"/>
    </row>
    <row r="193" spans="1:14" s="789" customFormat="1" ht="23.1" customHeight="1">
      <c r="A193" s="581" t="s">
        <v>710</v>
      </c>
      <c r="C193" s="572"/>
      <c r="D193" s="572"/>
      <c r="E193" s="572"/>
      <c r="F193" s="572"/>
      <c r="G193" s="60"/>
      <c r="H193" s="60"/>
      <c r="I193" s="60"/>
      <c r="J193" s="60"/>
      <c r="K193" s="812"/>
      <c r="L193" s="372"/>
      <c r="N193" s="760"/>
    </row>
    <row r="194" spans="1:14" s="789" customFormat="1" ht="23.1" customHeight="1">
      <c r="A194" s="581" t="s">
        <v>711</v>
      </c>
      <c r="C194" s="572"/>
      <c r="D194" s="572"/>
      <c r="E194" s="572"/>
      <c r="F194" s="572"/>
      <c r="G194" s="812"/>
      <c r="H194" s="372"/>
      <c r="I194" s="813"/>
      <c r="J194" s="372"/>
      <c r="K194" s="812"/>
      <c r="L194" s="372"/>
      <c r="N194" s="760"/>
    </row>
    <row r="195" spans="1:14" s="904" customFormat="1" ht="23.1" customHeight="1">
      <c r="B195" s="637" t="s">
        <v>991</v>
      </c>
      <c r="C195" s="636"/>
      <c r="D195" s="636"/>
      <c r="E195" s="636"/>
      <c r="F195" s="636"/>
      <c r="G195" s="636"/>
      <c r="H195" s="905"/>
      <c r="I195" s="906"/>
      <c r="J195" s="907"/>
      <c r="K195" s="906"/>
      <c r="L195" s="905"/>
      <c r="M195" s="906"/>
      <c r="N195" s="908"/>
    </row>
    <row r="196" spans="1:14" s="904" customFormat="1" ht="23.1" customHeight="1">
      <c r="A196" s="637" t="s">
        <v>993</v>
      </c>
      <c r="B196" s="636"/>
      <c r="C196" s="636"/>
      <c r="D196" s="636"/>
      <c r="E196" s="636"/>
      <c r="F196" s="636"/>
      <c r="G196" s="636"/>
      <c r="H196" s="905"/>
      <c r="I196" s="906"/>
      <c r="J196" s="907"/>
      <c r="K196" s="906"/>
      <c r="L196" s="905"/>
      <c r="M196" s="906"/>
      <c r="N196" s="908"/>
    </row>
    <row r="197" spans="1:14" s="904" customFormat="1" ht="23.1" customHeight="1">
      <c r="A197" s="637" t="s">
        <v>992</v>
      </c>
      <c r="B197" s="636"/>
      <c r="C197" s="636"/>
      <c r="D197" s="636"/>
      <c r="E197" s="636"/>
      <c r="F197" s="636"/>
      <c r="G197" s="636"/>
      <c r="H197" s="905"/>
      <c r="I197" s="906"/>
      <c r="J197" s="907"/>
      <c r="K197" s="906"/>
      <c r="L197" s="905"/>
      <c r="M197" s="906"/>
      <c r="N197" s="908"/>
    </row>
    <row r="198" spans="1:14" s="789" customFormat="1" ht="22.5" customHeight="1">
      <c r="N198" s="760"/>
    </row>
    <row r="199" spans="1:14" s="809" customFormat="1" ht="22.5" customHeight="1">
      <c r="A199" s="734"/>
      <c r="B199" s="735"/>
      <c r="C199" s="735"/>
      <c r="D199" s="735"/>
      <c r="E199" s="735" t="s">
        <v>105</v>
      </c>
      <c r="F199" s="735"/>
      <c r="G199" s="324"/>
      <c r="H199" s="378"/>
      <c r="I199" s="736"/>
      <c r="J199" s="736"/>
      <c r="K199" s="570"/>
      <c r="L199" s="737"/>
      <c r="M199" s="738"/>
      <c r="N199" s="760"/>
    </row>
    <row r="200" spans="1:14" s="809" customFormat="1" ht="22.5" customHeight="1">
      <c r="A200" s="734"/>
      <c r="B200" s="735"/>
      <c r="C200" s="735"/>
      <c r="D200" s="735"/>
      <c r="E200" s="735" t="s">
        <v>221</v>
      </c>
      <c r="F200" s="735"/>
      <c r="G200" s="324"/>
      <c r="H200" s="378"/>
      <c r="I200" s="736"/>
      <c r="J200" s="736"/>
      <c r="K200" s="570"/>
      <c r="L200" s="737"/>
      <c r="M200" s="738"/>
      <c r="N200" s="760"/>
    </row>
    <row r="201" spans="1:14" s="809" customFormat="1" ht="23.25" customHeight="1">
      <c r="A201" s="958" t="s">
        <v>394</v>
      </c>
      <c r="B201" s="959"/>
      <c r="C201" s="959"/>
      <c r="D201" s="959"/>
      <c r="E201" s="959"/>
      <c r="F201" s="959"/>
      <c r="G201" s="959"/>
      <c r="H201" s="959"/>
      <c r="I201" s="959"/>
      <c r="J201" s="959"/>
      <c r="K201" s="959"/>
      <c r="L201" s="959"/>
      <c r="M201" s="959"/>
      <c r="N201" s="760"/>
    </row>
    <row r="202" spans="1:14" s="809" customFormat="1" ht="23.25" customHeight="1">
      <c r="A202" s="794"/>
      <c r="B202" s="570"/>
      <c r="C202" s="570"/>
      <c r="D202" s="570"/>
      <c r="E202" s="570"/>
      <c r="F202" s="570"/>
      <c r="G202" s="570"/>
      <c r="H202" s="570"/>
      <c r="I202" s="570"/>
      <c r="J202" s="570"/>
      <c r="K202" s="570"/>
      <c r="L202" s="570"/>
      <c r="M202" s="570"/>
      <c r="N202" s="760"/>
    </row>
    <row r="203" spans="1:14" s="789" customFormat="1" ht="23.25" customHeight="1">
      <c r="A203" s="581" t="s">
        <v>817</v>
      </c>
      <c r="B203" s="572"/>
      <c r="C203" s="572"/>
      <c r="D203" s="572"/>
      <c r="E203" s="572"/>
      <c r="F203" s="572"/>
      <c r="G203" s="572"/>
      <c r="H203" s="572"/>
      <c r="I203" s="572"/>
      <c r="J203" s="572"/>
      <c r="K203" s="572"/>
      <c r="L203" s="572"/>
      <c r="M203" s="572"/>
      <c r="N203" s="809"/>
    </row>
    <row r="204" spans="1:14" s="789" customFormat="1" ht="23.25" customHeight="1">
      <c r="A204" s="378"/>
      <c r="B204" s="736" t="s">
        <v>634</v>
      </c>
      <c r="C204" s="736"/>
      <c r="D204" s="736"/>
      <c r="E204" s="701"/>
      <c r="F204" s="701"/>
      <c r="G204" s="701"/>
      <c r="H204" s="701"/>
      <c r="I204" s="701"/>
      <c r="J204" s="701"/>
      <c r="K204" s="701"/>
      <c r="L204" s="701"/>
      <c r="M204" s="701"/>
      <c r="N204" s="760"/>
    </row>
    <row r="205" spans="1:14" s="789" customFormat="1" ht="23.25" customHeight="1">
      <c r="A205" s="736"/>
      <c r="B205" s="701"/>
      <c r="C205" s="701"/>
      <c r="D205" s="701"/>
      <c r="E205" s="701"/>
      <c r="F205" s="701"/>
      <c r="G205" s="736"/>
      <c r="H205" s="736"/>
      <c r="I205" s="736"/>
      <c r="J205" s="736"/>
      <c r="K205" s="739"/>
      <c r="L205" s="739"/>
      <c r="M205" s="714" t="s">
        <v>96</v>
      </c>
      <c r="N205" s="760"/>
    </row>
    <row r="206" spans="1:14" s="789" customFormat="1" ht="23.25" customHeight="1">
      <c r="A206" s="736"/>
      <c r="B206" s="701"/>
      <c r="C206" s="701"/>
      <c r="D206" s="701"/>
      <c r="E206" s="701"/>
      <c r="F206" s="701"/>
      <c r="G206" s="933" t="s">
        <v>22</v>
      </c>
      <c r="H206" s="933"/>
      <c r="I206" s="933"/>
      <c r="J206" s="109"/>
      <c r="K206" s="934" t="s">
        <v>29</v>
      </c>
      <c r="L206" s="934"/>
      <c r="M206" s="934"/>
      <c r="N206" s="760"/>
    </row>
    <row r="207" spans="1:14" s="789" customFormat="1" ht="23.25" customHeight="1">
      <c r="A207" s="741"/>
      <c r="B207" s="570"/>
      <c r="C207" s="570"/>
      <c r="D207" s="570"/>
      <c r="E207" s="570"/>
      <c r="F207" s="570"/>
      <c r="G207" s="817">
        <v>2018</v>
      </c>
      <c r="H207" s="373"/>
      <c r="I207" s="818">
        <v>2017</v>
      </c>
      <c r="J207" s="782"/>
      <c r="K207" s="817">
        <f>+G207</f>
        <v>2018</v>
      </c>
      <c r="L207" s="373"/>
      <c r="M207" s="818">
        <f>+I207</f>
        <v>2017</v>
      </c>
      <c r="N207" s="809"/>
    </row>
    <row r="208" spans="1:14" s="789" customFormat="1" ht="23.25" customHeight="1">
      <c r="A208" s="324" t="s">
        <v>6</v>
      </c>
      <c r="B208" s="324"/>
      <c r="C208" s="324"/>
      <c r="D208" s="324"/>
      <c r="E208" s="378"/>
      <c r="F208" s="378"/>
      <c r="G208" s="60">
        <v>12075963.609999999</v>
      </c>
      <c r="H208" s="60"/>
      <c r="I208" s="60">
        <v>15837705.92</v>
      </c>
      <c r="J208" s="123"/>
      <c r="K208" s="123">
        <v>25419573.73</v>
      </c>
      <c r="L208" s="123"/>
      <c r="M208" s="123">
        <v>19282958.969999999</v>
      </c>
      <c r="N208" s="760"/>
    </row>
    <row r="209" spans="1:14" s="789" customFormat="1" ht="23.25" customHeight="1">
      <c r="A209" s="105" t="s">
        <v>92</v>
      </c>
      <c r="B209" s="324"/>
      <c r="C209" s="324"/>
      <c r="D209" s="324"/>
      <c r="E209" s="378"/>
      <c r="F209" s="378"/>
      <c r="G209" s="123">
        <v>647189.93999999994</v>
      </c>
      <c r="H209" s="123"/>
      <c r="I209" s="123">
        <v>1053207.78</v>
      </c>
      <c r="J209" s="123"/>
      <c r="K209" s="123">
        <v>315928.01</v>
      </c>
      <c r="L209" s="123"/>
      <c r="M209" s="123">
        <v>990186.57</v>
      </c>
      <c r="N209" s="760"/>
    </row>
    <row r="210" spans="1:14" s="789" customFormat="1" ht="23.25" customHeight="1">
      <c r="A210" s="105" t="s">
        <v>163</v>
      </c>
      <c r="B210" s="324"/>
      <c r="C210" s="324"/>
      <c r="D210" s="324"/>
      <c r="E210" s="378"/>
      <c r="F210" s="378"/>
      <c r="G210" s="123">
        <v>4637417.8099999996</v>
      </c>
      <c r="H210" s="123"/>
      <c r="I210" s="123">
        <v>16402650.23</v>
      </c>
      <c r="J210" s="123"/>
      <c r="K210" s="123">
        <v>3327602.56</v>
      </c>
      <c r="L210" s="123"/>
      <c r="M210" s="123">
        <v>16402650.23</v>
      </c>
      <c r="N210" s="809"/>
    </row>
    <row r="211" spans="1:14" s="789" customFormat="1" ht="23.25" customHeight="1">
      <c r="A211" s="819" t="s">
        <v>504</v>
      </c>
      <c r="B211" s="324"/>
      <c r="C211" s="324"/>
      <c r="D211" s="324"/>
      <c r="E211" s="378"/>
      <c r="F211" s="378"/>
      <c r="G211" s="123">
        <v>0</v>
      </c>
      <c r="H211" s="123"/>
      <c r="I211" s="123">
        <v>0</v>
      </c>
      <c r="J211" s="123"/>
      <c r="K211" s="123">
        <v>0</v>
      </c>
      <c r="L211" s="123"/>
      <c r="M211" s="123">
        <v>669299.52</v>
      </c>
      <c r="N211" s="809"/>
    </row>
    <row r="212" spans="1:14" s="789" customFormat="1" ht="23.25" customHeight="1">
      <c r="A212" s="324" t="s">
        <v>5</v>
      </c>
      <c r="B212" s="324"/>
      <c r="C212" s="324"/>
      <c r="D212" s="324"/>
      <c r="E212" s="378"/>
      <c r="F212" s="378"/>
      <c r="G212" s="744">
        <v>6560150.46</v>
      </c>
      <c r="H212" s="60"/>
      <c r="I212" s="744">
        <v>5814749.96</v>
      </c>
      <c r="J212" s="123"/>
      <c r="K212" s="123">
        <v>3599979.5100000012</v>
      </c>
      <c r="L212" s="123"/>
      <c r="M212" s="123">
        <v>4872106.47</v>
      </c>
      <c r="N212" s="760"/>
    </row>
    <row r="213" spans="1:14" s="789" customFormat="1" ht="23.25" customHeight="1" thickBot="1">
      <c r="A213" s="815"/>
      <c r="B213" s="816" t="s">
        <v>3</v>
      </c>
      <c r="C213" s="816"/>
      <c r="D213" s="816"/>
      <c r="E213" s="378"/>
      <c r="F213" s="378"/>
      <c r="G213" s="820">
        <f>SUM(G208:G212)</f>
        <v>23920721.82</v>
      </c>
      <c r="H213" s="378"/>
      <c r="I213" s="820">
        <f>SUM(I208:I212)</f>
        <v>39108313.890000001</v>
      </c>
      <c r="J213" s="378"/>
      <c r="K213" s="820">
        <f>SUM(K208:K212)</f>
        <v>32663083.810000002</v>
      </c>
      <c r="L213" s="378"/>
      <c r="M213" s="820">
        <f>SUM(M208:M212)</f>
        <v>42217201.759999998</v>
      </c>
      <c r="N213" s="760"/>
    </row>
    <row r="214" spans="1:14" s="809" customFormat="1" ht="23.25" customHeight="1" thickTop="1">
      <c r="A214" s="736" t="s">
        <v>818</v>
      </c>
      <c r="B214" s="701"/>
      <c r="C214" s="701"/>
      <c r="D214" s="701"/>
      <c r="E214" s="701"/>
      <c r="F214" s="701"/>
      <c r="G214" s="701"/>
      <c r="H214" s="701"/>
      <c r="I214" s="701"/>
      <c r="J214" s="701"/>
      <c r="K214" s="701"/>
      <c r="L214" s="701"/>
      <c r="M214" s="701"/>
      <c r="N214" s="760"/>
    </row>
    <row r="215" spans="1:14" s="760" customFormat="1" ht="23.25" customHeight="1">
      <c r="A215" s="821" t="s">
        <v>635</v>
      </c>
      <c r="B215" s="701"/>
      <c r="C215" s="701"/>
      <c r="D215" s="701"/>
      <c r="E215" s="701"/>
      <c r="F215" s="701"/>
      <c r="G215" s="701"/>
      <c r="H215" s="701"/>
      <c r="I215" s="701"/>
      <c r="J215" s="701"/>
      <c r="K215" s="701"/>
      <c r="L215" s="701"/>
      <c r="M215" s="701"/>
    </row>
    <row r="216" spans="1:14" s="760" customFormat="1" ht="23.25" customHeight="1">
      <c r="A216" s="736"/>
      <c r="B216" s="701"/>
      <c r="C216" s="701"/>
      <c r="D216" s="701"/>
      <c r="E216" s="701"/>
      <c r="F216" s="701"/>
      <c r="G216" s="736"/>
      <c r="H216" s="736"/>
      <c r="I216" s="736"/>
      <c r="J216" s="736"/>
      <c r="K216" s="739"/>
      <c r="L216" s="739"/>
      <c r="M216" s="714" t="s">
        <v>96</v>
      </c>
    </row>
    <row r="217" spans="1:14" s="760" customFormat="1" ht="23.25" customHeight="1">
      <c r="A217" s="736"/>
      <c r="B217" s="701"/>
      <c r="C217" s="701"/>
      <c r="D217" s="701"/>
      <c r="E217" s="701"/>
      <c r="F217" s="701"/>
      <c r="G217" s="667"/>
      <c r="H217" s="667" t="s">
        <v>22</v>
      </c>
      <c r="I217" s="667"/>
      <c r="J217" s="109"/>
      <c r="K217" s="668"/>
      <c r="L217" s="668" t="s">
        <v>29</v>
      </c>
      <c r="M217" s="668"/>
    </row>
    <row r="218" spans="1:14" s="760" customFormat="1" ht="23.25" customHeight="1">
      <c r="A218" s="736"/>
      <c r="B218" s="701"/>
      <c r="C218" s="701"/>
      <c r="D218" s="701"/>
      <c r="E218" s="701"/>
      <c r="F218" s="701"/>
      <c r="G218" s="375">
        <v>2018</v>
      </c>
      <c r="H218" s="369"/>
      <c r="I218" s="375">
        <v>2017</v>
      </c>
      <c r="J218" s="109"/>
      <c r="K218" s="375">
        <f>+G218</f>
        <v>2018</v>
      </c>
      <c r="L218" s="369"/>
      <c r="M218" s="375">
        <f>+I218</f>
        <v>2017</v>
      </c>
    </row>
    <row r="219" spans="1:14" s="760" customFormat="1" ht="23.25" customHeight="1">
      <c r="A219" s="324" t="s">
        <v>35</v>
      </c>
      <c r="B219" s="378"/>
      <c r="C219" s="378"/>
      <c r="D219" s="378"/>
      <c r="E219" s="378"/>
      <c r="F219" s="378"/>
      <c r="G219" s="378"/>
      <c r="H219" s="378"/>
      <c r="I219" s="378"/>
      <c r="J219" s="378"/>
      <c r="K219" s="378"/>
      <c r="L219" s="378"/>
      <c r="M219" s="378"/>
    </row>
    <row r="220" spans="1:14" s="760" customFormat="1" ht="23.25" customHeight="1">
      <c r="A220" s="815" t="s">
        <v>36</v>
      </c>
      <c r="B220" s="378"/>
      <c r="C220" s="378"/>
      <c r="D220" s="378"/>
      <c r="E220" s="378"/>
      <c r="F220" s="378"/>
      <c r="G220" s="60">
        <v>-10044947.34</v>
      </c>
      <c r="H220" s="60"/>
      <c r="I220" s="60">
        <v>-8377879.8200000003</v>
      </c>
      <c r="J220" s="60"/>
      <c r="K220" s="60">
        <v>0</v>
      </c>
      <c r="L220" s="60"/>
      <c r="M220" s="60">
        <v>0</v>
      </c>
    </row>
    <row r="221" spans="1:14" s="760" customFormat="1" ht="23.25" customHeight="1">
      <c r="A221" s="171" t="s">
        <v>432</v>
      </c>
      <c r="B221" s="378"/>
      <c r="C221" s="378"/>
      <c r="D221" s="378"/>
      <c r="E221" s="378"/>
      <c r="F221" s="378"/>
      <c r="G221" s="60">
        <v>-1221803666.3</v>
      </c>
      <c r="H221" s="60"/>
      <c r="I221" s="60">
        <v>-197725000</v>
      </c>
      <c r="J221" s="60"/>
      <c r="K221" s="60">
        <v>0</v>
      </c>
      <c r="L221" s="60"/>
      <c r="M221" s="60">
        <v>0</v>
      </c>
    </row>
    <row r="222" spans="1:14" s="809" customFormat="1" ht="23.25" customHeight="1">
      <c r="A222" s="171" t="s">
        <v>37</v>
      </c>
      <c r="B222" s="60"/>
      <c r="C222" s="60"/>
      <c r="D222" s="60"/>
      <c r="E222" s="60"/>
      <c r="F222" s="378"/>
      <c r="G222" s="60">
        <v>28500612.18</v>
      </c>
      <c r="H222" s="60"/>
      <c r="I222" s="60">
        <v>103093574.37</v>
      </c>
      <c r="J222" s="60"/>
      <c r="K222" s="60">
        <v>0</v>
      </c>
      <c r="L222" s="60"/>
      <c r="M222" s="60">
        <v>0</v>
      </c>
      <c r="N222" s="760"/>
    </row>
    <row r="223" spans="1:14" s="809" customFormat="1" ht="23.25" customHeight="1">
      <c r="A223" s="324" t="s">
        <v>430</v>
      </c>
      <c r="B223" s="378"/>
      <c r="C223" s="60"/>
      <c r="D223" s="60"/>
      <c r="E223" s="60"/>
      <c r="F223" s="378"/>
      <c r="G223" s="60"/>
      <c r="H223" s="60"/>
      <c r="J223" s="60"/>
      <c r="K223" s="60"/>
      <c r="L223" s="589"/>
      <c r="M223" s="589"/>
      <c r="N223" s="760"/>
    </row>
    <row r="224" spans="1:14" s="809" customFormat="1" ht="23.25" customHeight="1">
      <c r="A224" s="815" t="s">
        <v>431</v>
      </c>
      <c r="B224" s="378"/>
      <c r="C224" s="60"/>
      <c r="D224" s="60"/>
      <c r="E224" s="60"/>
      <c r="F224" s="378"/>
      <c r="G224" s="60">
        <v>1221803666.3</v>
      </c>
      <c r="H224" s="60"/>
      <c r="I224" s="60">
        <v>197725000</v>
      </c>
      <c r="J224" s="60"/>
      <c r="K224" s="60">
        <v>0</v>
      </c>
      <c r="L224" s="589"/>
      <c r="M224" s="589">
        <v>0</v>
      </c>
      <c r="N224" s="760"/>
    </row>
    <row r="225" spans="1:14" s="809" customFormat="1" ht="23.25" customHeight="1">
      <c r="A225" s="324" t="s">
        <v>43</v>
      </c>
      <c r="B225" s="378"/>
      <c r="C225" s="378"/>
      <c r="D225" s="378"/>
      <c r="E225" s="378"/>
      <c r="F225" s="378"/>
      <c r="G225" s="60"/>
      <c r="H225" s="822"/>
      <c r="I225" s="823"/>
      <c r="J225" s="823"/>
      <c r="K225" s="823"/>
      <c r="L225" s="823"/>
      <c r="M225" s="823"/>
      <c r="N225" s="760"/>
    </row>
    <row r="226" spans="1:14" ht="23.25" customHeight="1">
      <c r="A226" s="815" t="s">
        <v>44</v>
      </c>
      <c r="B226" s="378"/>
      <c r="C226" s="378"/>
      <c r="D226" s="378"/>
      <c r="E226" s="378"/>
      <c r="F226" s="378"/>
      <c r="G226" s="60">
        <v>1945020335.5999999</v>
      </c>
      <c r="H226" s="60"/>
      <c r="I226" s="60">
        <v>2653472688.4699998</v>
      </c>
      <c r="J226" s="60"/>
      <c r="K226" s="60">
        <v>1945020335.5999999</v>
      </c>
      <c r="L226" s="60"/>
      <c r="M226" s="60">
        <v>2653472688.4699998</v>
      </c>
      <c r="N226" s="760"/>
    </row>
    <row r="227" spans="1:14" s="760" customFormat="1" ht="23.25" customHeight="1">
      <c r="A227" s="324" t="s">
        <v>368</v>
      </c>
      <c r="B227" s="378"/>
      <c r="C227" s="378"/>
      <c r="D227" s="378"/>
      <c r="E227" s="378"/>
      <c r="F227" s="378"/>
      <c r="G227" s="60">
        <v>258736085.33000001</v>
      </c>
      <c r="H227" s="60"/>
      <c r="I227" s="60">
        <v>212365956.97999999</v>
      </c>
      <c r="J227" s="60"/>
      <c r="K227" s="60">
        <v>0</v>
      </c>
      <c r="L227" s="60"/>
      <c r="M227" s="60">
        <v>0</v>
      </c>
    </row>
    <row r="228" spans="1:14" s="760" customFormat="1" ht="23.25" customHeight="1">
      <c r="A228" s="324" t="s">
        <v>38</v>
      </c>
      <c r="B228" s="378"/>
      <c r="C228" s="378"/>
      <c r="D228" s="378"/>
      <c r="E228" s="378"/>
      <c r="F228" s="378"/>
      <c r="G228" s="60">
        <v>93848340.459999993</v>
      </c>
      <c r="H228" s="60"/>
      <c r="I228" s="60">
        <v>111182078.88</v>
      </c>
      <c r="J228" s="60"/>
      <c r="K228" s="60">
        <v>93848340.459999993</v>
      </c>
      <c r="L228" s="60"/>
      <c r="M228" s="824">
        <v>111182078.88</v>
      </c>
    </row>
    <row r="229" spans="1:14" s="760" customFormat="1" ht="23.25" customHeight="1">
      <c r="A229" s="324" t="s">
        <v>24</v>
      </c>
      <c r="B229" s="378"/>
      <c r="C229" s="378"/>
      <c r="D229" s="378"/>
      <c r="E229" s="378"/>
      <c r="F229" s="378"/>
      <c r="G229" s="60">
        <v>891602802.49000001</v>
      </c>
      <c r="H229" s="60"/>
      <c r="I229" s="60">
        <v>836239763.77999997</v>
      </c>
      <c r="J229" s="60"/>
      <c r="K229" s="60">
        <v>789021666.12</v>
      </c>
      <c r="L229" s="60"/>
      <c r="M229" s="60">
        <v>731437059.38</v>
      </c>
    </row>
    <row r="230" spans="1:14" s="760" customFormat="1" ht="23.25" customHeight="1">
      <c r="A230" s="324" t="s">
        <v>45</v>
      </c>
      <c r="B230" s="378"/>
      <c r="C230" s="378"/>
      <c r="D230" s="378"/>
      <c r="E230" s="378"/>
      <c r="F230" s="378"/>
      <c r="G230" s="60">
        <v>27228589.800000001</v>
      </c>
      <c r="H230" s="60"/>
      <c r="I230" s="60">
        <v>33274651.600000001</v>
      </c>
      <c r="J230" s="60"/>
      <c r="K230" s="60">
        <v>19538980</v>
      </c>
      <c r="L230" s="60"/>
      <c r="M230" s="60">
        <v>20606572</v>
      </c>
    </row>
    <row r="231" spans="1:14" s="760" customFormat="1" ht="23.25" customHeight="1">
      <c r="A231" s="324" t="s">
        <v>34</v>
      </c>
      <c r="B231" s="378"/>
      <c r="C231" s="378"/>
      <c r="D231" s="378"/>
      <c r="E231" s="378"/>
      <c r="G231" s="60">
        <v>4021760</v>
      </c>
      <c r="H231" s="60"/>
      <c r="I231" s="60">
        <v>5765990</v>
      </c>
      <c r="J231" s="60"/>
      <c r="K231" s="60">
        <v>4021760</v>
      </c>
      <c r="L231" s="60"/>
      <c r="M231" s="60">
        <v>4161990</v>
      </c>
    </row>
    <row r="232" spans="1:14" s="760" customFormat="1" ht="23.25" customHeight="1">
      <c r="A232" s="324" t="s">
        <v>33</v>
      </c>
      <c r="B232" s="378"/>
      <c r="C232" s="378"/>
      <c r="D232" s="378"/>
      <c r="E232" s="378"/>
      <c r="G232" s="60">
        <v>31641184.52</v>
      </c>
      <c r="H232" s="60"/>
      <c r="I232" s="60">
        <v>41668461.380000003</v>
      </c>
      <c r="J232" s="60"/>
      <c r="K232" s="60">
        <v>14727251.02</v>
      </c>
      <c r="L232" s="60"/>
      <c r="M232" s="60">
        <v>23191476.289999999</v>
      </c>
    </row>
    <row r="233" spans="1:14" s="760" customFormat="1" ht="23.25" customHeight="1">
      <c r="A233" s="324" t="s">
        <v>32</v>
      </c>
      <c r="B233" s="378"/>
      <c r="C233" s="378"/>
      <c r="D233" s="378"/>
      <c r="E233" s="378"/>
      <c r="G233" s="60">
        <v>1602326.86</v>
      </c>
      <c r="H233" s="60"/>
      <c r="I233" s="60">
        <v>1759742.13</v>
      </c>
      <c r="J233" s="60"/>
      <c r="K233" s="60">
        <v>1124960.17</v>
      </c>
      <c r="L233" s="60"/>
      <c r="M233" s="60">
        <v>1292132.82</v>
      </c>
    </row>
    <row r="234" spans="1:14" s="760" customFormat="1" ht="23.25" customHeight="1"/>
    <row r="235" spans="1:14" s="760" customFormat="1" ht="23.25" customHeight="1"/>
    <row r="236" spans="1:14" s="378" customFormat="1" ht="23.25" customHeight="1">
      <c r="A236" s="324"/>
      <c r="E236" s="735" t="s">
        <v>105</v>
      </c>
      <c r="F236" s="760"/>
      <c r="G236" s="822"/>
      <c r="H236" s="822"/>
      <c r="I236" s="822"/>
      <c r="J236" s="822"/>
      <c r="K236" s="822"/>
      <c r="L236" s="822"/>
      <c r="M236" s="822"/>
      <c r="N236" s="760"/>
    </row>
    <row r="237" spans="1:14" s="378" customFormat="1" ht="23.25" customHeight="1">
      <c r="A237" s="324"/>
      <c r="E237" s="735" t="s">
        <v>221</v>
      </c>
      <c r="F237" s="760"/>
      <c r="G237" s="822"/>
      <c r="H237" s="822"/>
      <c r="I237" s="822"/>
      <c r="J237" s="822"/>
      <c r="K237" s="822"/>
      <c r="L237" s="822"/>
      <c r="M237" s="822"/>
      <c r="N237" s="760"/>
    </row>
    <row r="238" spans="1:14" s="378" customFormat="1" ht="23.25" customHeight="1">
      <c r="A238" s="324"/>
      <c r="E238" s="735"/>
      <c r="F238" s="760"/>
      <c r="G238" s="822"/>
      <c r="H238" s="822"/>
      <c r="I238" s="822"/>
      <c r="J238" s="822"/>
      <c r="K238" s="822"/>
      <c r="L238" s="822"/>
      <c r="M238" s="822"/>
      <c r="N238" s="760"/>
    </row>
    <row r="239" spans="1:14" s="378" customFormat="1" ht="28.5" customHeight="1">
      <c r="A239" s="958" t="s">
        <v>395</v>
      </c>
      <c r="B239" s="959"/>
      <c r="C239" s="959"/>
      <c r="D239" s="959"/>
      <c r="E239" s="959"/>
      <c r="F239" s="959"/>
      <c r="G239" s="959"/>
      <c r="H239" s="959"/>
      <c r="I239" s="959"/>
      <c r="J239" s="959"/>
      <c r="K239" s="959"/>
      <c r="L239" s="959"/>
      <c r="M239" s="959"/>
      <c r="N239" s="760"/>
    </row>
    <row r="240" spans="1:14" s="378" customFormat="1" ht="28.5" customHeight="1">
      <c r="A240" s="324"/>
      <c r="F240" s="760"/>
      <c r="G240" s="822"/>
      <c r="H240" s="822"/>
      <c r="I240" s="822"/>
      <c r="J240" s="822"/>
      <c r="K240" s="822"/>
      <c r="L240" s="822"/>
      <c r="M240" s="822"/>
      <c r="N240" s="760"/>
    </row>
    <row r="241" spans="1:14" s="760" customFormat="1" ht="28.5" customHeight="1">
      <c r="A241" s="825" t="s">
        <v>819</v>
      </c>
      <c r="B241" s="571"/>
      <c r="C241" s="571"/>
      <c r="D241" s="571"/>
      <c r="E241" s="571"/>
      <c r="F241" s="571"/>
      <c r="G241" s="571"/>
      <c r="H241" s="571"/>
      <c r="I241" s="571"/>
      <c r="J241" s="571"/>
      <c r="K241" s="571"/>
      <c r="L241" s="571"/>
      <c r="M241" s="571"/>
    </row>
    <row r="242" spans="1:14" s="760" customFormat="1" ht="28.5" customHeight="1">
      <c r="A242" s="566"/>
      <c r="B242" s="825" t="s">
        <v>728</v>
      </c>
      <c r="C242" s="825"/>
      <c r="D242" s="825"/>
      <c r="E242" s="571"/>
      <c r="F242" s="571"/>
      <c r="G242" s="571"/>
      <c r="H242" s="571"/>
      <c r="I242" s="571"/>
      <c r="J242" s="571"/>
      <c r="K242" s="571"/>
      <c r="L242" s="571"/>
      <c r="M242" s="571"/>
    </row>
    <row r="243" spans="1:14" s="760" customFormat="1" ht="28.5" customHeight="1">
      <c r="A243" s="672"/>
      <c r="B243" s="571"/>
      <c r="C243" s="571"/>
      <c r="D243" s="571"/>
      <c r="E243" s="571"/>
      <c r="F243" s="571"/>
      <c r="G243" s="712"/>
      <c r="H243" s="712"/>
      <c r="I243" s="712"/>
      <c r="J243" s="712"/>
      <c r="K243" s="712"/>
      <c r="L243" s="712"/>
      <c r="M243" s="714" t="s">
        <v>96</v>
      </c>
    </row>
    <row r="244" spans="1:14" s="760" customFormat="1" ht="28.5" customHeight="1">
      <c r="A244" s="672"/>
      <c r="B244" s="571"/>
      <c r="C244" s="571"/>
      <c r="D244" s="571"/>
      <c r="E244" s="571"/>
      <c r="F244" s="571"/>
      <c r="G244" s="667"/>
      <c r="H244" s="667" t="s">
        <v>22</v>
      </c>
      <c r="I244" s="667"/>
      <c r="J244" s="366"/>
      <c r="K244" s="367"/>
      <c r="L244" s="670" t="s">
        <v>29</v>
      </c>
      <c r="M244" s="367"/>
    </row>
    <row r="245" spans="1:14" s="760" customFormat="1" ht="28.5" customHeight="1">
      <c r="A245" s="566"/>
      <c r="B245" s="571"/>
      <c r="C245" s="571"/>
      <c r="D245" s="571"/>
      <c r="E245" s="571"/>
      <c r="F245" s="571"/>
      <c r="G245" s="544">
        <v>2018</v>
      </c>
      <c r="H245" s="544"/>
      <c r="I245" s="544">
        <v>2017</v>
      </c>
      <c r="J245" s="752"/>
      <c r="K245" s="544">
        <f>+G245</f>
        <v>2018</v>
      </c>
      <c r="L245" s="544"/>
      <c r="M245" s="544">
        <f>+I245</f>
        <v>2017</v>
      </c>
    </row>
    <row r="246" spans="1:14" s="809" customFormat="1" ht="28.5" customHeight="1">
      <c r="A246" s="825" t="s">
        <v>185</v>
      </c>
      <c r="B246" s="571"/>
      <c r="C246" s="571"/>
      <c r="D246" s="571"/>
      <c r="E246" s="571"/>
      <c r="F246" s="571"/>
      <c r="G246" s="571"/>
      <c r="H246" s="571"/>
      <c r="I246" s="826"/>
      <c r="J246" s="826"/>
      <c r="K246" s="826"/>
      <c r="L246" s="826"/>
      <c r="M246" s="826"/>
      <c r="N246" s="760"/>
    </row>
    <row r="247" spans="1:14" s="809" customFormat="1" ht="28.5" customHeight="1">
      <c r="A247" s="825" t="s">
        <v>186</v>
      </c>
      <c r="B247" s="571"/>
      <c r="C247" s="571"/>
      <c r="D247" s="571"/>
      <c r="E247" s="571"/>
      <c r="F247" s="571"/>
      <c r="G247" s="60">
        <v>13204723305.019999</v>
      </c>
      <c r="H247" s="123"/>
      <c r="I247" s="123">
        <v>14185951634.059999</v>
      </c>
      <c r="J247" s="123"/>
      <c r="K247" s="60">
        <v>13205950761.65</v>
      </c>
      <c r="L247" s="123"/>
      <c r="M247" s="123">
        <v>14185951634.059999</v>
      </c>
      <c r="N247" s="760"/>
    </row>
    <row r="248" spans="1:14" s="809" customFormat="1" ht="28.5" customHeight="1">
      <c r="A248" s="825" t="s">
        <v>187</v>
      </c>
      <c r="B248" s="571"/>
      <c r="C248" s="571"/>
      <c r="D248" s="571"/>
      <c r="E248" s="571"/>
      <c r="F248" s="571"/>
      <c r="G248" s="60">
        <v>1236596928.8900001</v>
      </c>
      <c r="H248" s="123"/>
      <c r="I248" s="599">
        <v>1033439243.03</v>
      </c>
      <c r="J248" s="185"/>
      <c r="K248" s="60">
        <v>1237824385.52</v>
      </c>
      <c r="L248" s="185"/>
      <c r="M248" s="60">
        <v>1033439243.03</v>
      </c>
      <c r="N248" s="760"/>
    </row>
    <row r="249" spans="1:14" s="809" customFormat="1" ht="28.5" customHeight="1">
      <c r="A249" s="736" t="s">
        <v>820</v>
      </c>
      <c r="B249" s="701"/>
      <c r="C249" s="701"/>
      <c r="D249" s="701"/>
      <c r="E249" s="701"/>
      <c r="F249" s="701"/>
      <c r="G249" s="701"/>
      <c r="H249" s="701"/>
      <c r="I249" s="701"/>
      <c r="J249" s="701"/>
      <c r="K249" s="701"/>
      <c r="L249" s="701"/>
      <c r="M249" s="701"/>
      <c r="N249" s="760"/>
    </row>
    <row r="250" spans="1:14" s="809" customFormat="1" ht="28.5" customHeight="1">
      <c r="A250" s="378" t="s">
        <v>729</v>
      </c>
      <c r="C250" s="378"/>
      <c r="D250" s="378"/>
      <c r="E250" s="701"/>
      <c r="F250" s="701"/>
      <c r="G250" s="736"/>
      <c r="H250" s="736"/>
      <c r="I250" s="736"/>
      <c r="J250" s="736"/>
      <c r="K250" s="739"/>
      <c r="L250" s="739"/>
      <c r="M250" s="378"/>
      <c r="N250" s="760"/>
    </row>
    <row r="251" spans="1:14" s="809" customFormat="1" ht="28.5" customHeight="1">
      <c r="A251" s="736" t="s">
        <v>719</v>
      </c>
      <c r="B251" s="378"/>
      <c r="C251" s="378"/>
      <c r="D251" s="378"/>
      <c r="E251" s="701"/>
      <c r="F251" s="701"/>
      <c r="G251" s="736"/>
      <c r="H251" s="736"/>
      <c r="I251" s="736"/>
      <c r="J251" s="736"/>
      <c r="K251" s="739"/>
      <c r="L251" s="739"/>
      <c r="M251" s="378"/>
      <c r="N251" s="760"/>
    </row>
    <row r="252" spans="1:14" s="809" customFormat="1" ht="28.5" customHeight="1">
      <c r="A252" s="736" t="s">
        <v>720</v>
      </c>
      <c r="B252" s="378"/>
      <c r="C252" s="378"/>
      <c r="D252" s="378"/>
      <c r="E252" s="701"/>
      <c r="F252" s="701"/>
      <c r="G252" s="736"/>
      <c r="H252" s="736"/>
      <c r="I252" s="736"/>
      <c r="J252" s="736"/>
      <c r="K252" s="739"/>
      <c r="L252" s="739"/>
      <c r="M252" s="378"/>
      <c r="N252" s="760"/>
    </row>
    <row r="253" spans="1:14" s="809" customFormat="1" ht="28.5" customHeight="1">
      <c r="A253" s="736" t="s">
        <v>718</v>
      </c>
      <c r="B253" s="378"/>
      <c r="C253" s="378"/>
      <c r="D253" s="378"/>
      <c r="E253" s="701"/>
      <c r="F253" s="701"/>
      <c r="G253" s="736"/>
      <c r="H253" s="736"/>
      <c r="I253" s="736"/>
      <c r="J253" s="736"/>
      <c r="K253" s="739"/>
      <c r="L253" s="739"/>
      <c r="M253" s="378"/>
      <c r="N253" s="760"/>
    </row>
    <row r="254" spans="1:14" s="760" customFormat="1" ht="28.5" customHeight="1">
      <c r="A254" s="378" t="s">
        <v>730</v>
      </c>
      <c r="C254" s="378"/>
      <c r="D254" s="378"/>
      <c r="E254" s="701"/>
      <c r="F254" s="701"/>
      <c r="G254" s="736"/>
      <c r="H254" s="736"/>
      <c r="I254" s="736"/>
      <c r="J254" s="736"/>
      <c r="K254" s="739"/>
      <c r="L254" s="739"/>
      <c r="M254" s="378"/>
    </row>
    <row r="255" spans="1:14" s="760" customFormat="1" ht="28.5" customHeight="1">
      <c r="A255" s="736"/>
      <c r="B255" s="378"/>
      <c r="C255" s="378"/>
      <c r="D255" s="378"/>
      <c r="E255" s="701"/>
      <c r="F255" s="701"/>
      <c r="G255" s="736"/>
      <c r="H255" s="736"/>
      <c r="I255" s="736"/>
      <c r="J255" s="736"/>
      <c r="K255" s="739"/>
      <c r="L255" s="739"/>
      <c r="M255" s="714" t="s">
        <v>96</v>
      </c>
    </row>
    <row r="256" spans="1:14" s="760" customFormat="1" ht="28.5" customHeight="1">
      <c r="A256" s="736"/>
      <c r="B256" s="701"/>
      <c r="C256" s="701"/>
      <c r="D256" s="701"/>
      <c r="E256" s="701"/>
      <c r="F256" s="701"/>
      <c r="G256" s="667"/>
      <c r="H256" s="667" t="s">
        <v>22</v>
      </c>
      <c r="I256" s="667"/>
      <c r="J256" s="109"/>
      <c r="K256" s="668"/>
      <c r="L256" s="668" t="s">
        <v>29</v>
      </c>
      <c r="M256" s="668"/>
    </row>
    <row r="257" spans="1:14" s="760" customFormat="1" ht="28.5" customHeight="1">
      <c r="A257" s="736"/>
      <c r="B257" s="701"/>
      <c r="C257" s="701"/>
      <c r="D257" s="701"/>
      <c r="E257" s="701"/>
      <c r="F257" s="701"/>
      <c r="G257" s="827" t="s">
        <v>345</v>
      </c>
      <c r="H257" s="737"/>
      <c r="I257" s="827" t="s">
        <v>245</v>
      </c>
      <c r="J257" s="782"/>
      <c r="K257" s="827" t="str">
        <f>+G257</f>
        <v>2018</v>
      </c>
      <c r="L257" s="737"/>
      <c r="M257" s="827" t="str">
        <f>+I257</f>
        <v>2017</v>
      </c>
    </row>
    <row r="258" spans="1:14" s="760" customFormat="1" ht="28.5" customHeight="1" thickBot="1">
      <c r="A258" s="828" t="s">
        <v>130</v>
      </c>
      <c r="B258" s="572"/>
      <c r="C258" s="572"/>
      <c r="D258" s="572"/>
      <c r="E258" s="572"/>
      <c r="F258" s="701"/>
      <c r="G258" s="829">
        <v>5432883.6500000004</v>
      </c>
      <c r="H258" s="830"/>
      <c r="I258" s="831">
        <v>5553737.8799999999</v>
      </c>
      <c r="J258" s="832"/>
      <c r="K258" s="831">
        <v>4422698</v>
      </c>
      <c r="L258" s="833"/>
      <c r="M258" s="834">
        <v>4057804</v>
      </c>
    </row>
    <row r="259" spans="1:14" s="760" customFormat="1" ht="28.5" customHeight="1" thickTop="1">
      <c r="A259" s="736" t="s">
        <v>821</v>
      </c>
      <c r="B259" s="701"/>
      <c r="C259" s="571"/>
      <c r="D259" s="571"/>
      <c r="E259" s="571"/>
      <c r="F259" s="571"/>
      <c r="G259" s="571"/>
      <c r="H259" s="571"/>
      <c r="I259" s="599"/>
      <c r="J259" s="60"/>
      <c r="K259" s="60"/>
      <c r="L259" s="60"/>
      <c r="M259" s="60"/>
    </row>
    <row r="260" spans="1:14" s="760" customFormat="1" ht="28.5" customHeight="1">
      <c r="A260" s="736" t="s">
        <v>722</v>
      </c>
      <c r="C260" s="571"/>
      <c r="D260" s="571"/>
      <c r="E260" s="571"/>
      <c r="F260" s="571"/>
      <c r="G260" s="571"/>
      <c r="H260" s="571"/>
      <c r="I260" s="599"/>
      <c r="J260" s="60"/>
      <c r="K260" s="60"/>
      <c r="L260" s="60"/>
      <c r="M260" s="60"/>
    </row>
    <row r="261" spans="1:14" s="835" customFormat="1" ht="28.5" customHeight="1">
      <c r="A261" s="736" t="s">
        <v>723</v>
      </c>
      <c r="B261" s="701"/>
      <c r="C261" s="571"/>
      <c r="D261" s="571"/>
      <c r="E261" s="571"/>
      <c r="F261" s="571"/>
      <c r="G261" s="571"/>
      <c r="H261" s="571"/>
      <c r="I261" s="599"/>
      <c r="J261" s="60"/>
      <c r="K261" s="60"/>
      <c r="L261" s="60"/>
      <c r="M261" s="60"/>
      <c r="N261" s="760"/>
    </row>
    <row r="262" spans="1:14" s="835" customFormat="1" ht="28.5" customHeight="1">
      <c r="A262" s="128" t="s">
        <v>724</v>
      </c>
      <c r="C262" s="571"/>
      <c r="D262" s="571"/>
      <c r="E262" s="571"/>
      <c r="F262" s="571"/>
      <c r="G262" s="571"/>
      <c r="H262" s="571"/>
      <c r="I262" s="599"/>
      <c r="J262" s="60"/>
      <c r="K262" s="60"/>
      <c r="L262" s="60"/>
      <c r="M262" s="60"/>
      <c r="N262" s="760"/>
    </row>
    <row r="263" spans="1:14" s="835" customFormat="1" ht="28.5" customHeight="1">
      <c r="A263" s="128" t="s">
        <v>725</v>
      </c>
      <c r="B263" s="566"/>
      <c r="C263" s="571"/>
      <c r="D263" s="571"/>
      <c r="E263" s="571"/>
      <c r="F263" s="571"/>
      <c r="G263" s="571"/>
      <c r="H263" s="571"/>
      <c r="I263" s="599"/>
      <c r="J263" s="60"/>
      <c r="K263" s="60"/>
      <c r="L263" s="60"/>
      <c r="M263" s="60"/>
      <c r="N263" s="760"/>
    </row>
    <row r="264" spans="1:14" s="835" customFormat="1" ht="28.5" customHeight="1">
      <c r="A264" s="340" t="s">
        <v>721</v>
      </c>
      <c r="B264" s="128"/>
      <c r="C264" s="571"/>
      <c r="D264" s="571"/>
      <c r="E264" s="571"/>
      <c r="F264" s="571"/>
      <c r="G264" s="571"/>
      <c r="H264" s="571"/>
      <c r="I264" s="599"/>
      <c r="J264" s="60"/>
      <c r="K264" s="60"/>
      <c r="L264" s="60"/>
      <c r="M264" s="60"/>
      <c r="N264" s="760"/>
    </row>
    <row r="265" spans="1:14" s="809" customFormat="1" ht="28.5" customHeight="1">
      <c r="A265" s="825"/>
      <c r="B265" s="571"/>
      <c r="C265" s="571"/>
      <c r="D265" s="571"/>
      <c r="E265" s="571"/>
      <c r="F265" s="571"/>
      <c r="G265" s="60"/>
      <c r="H265" s="123"/>
      <c r="I265" s="599"/>
      <c r="J265" s="185"/>
      <c r="K265" s="60"/>
      <c r="L265" s="185"/>
      <c r="M265" s="60"/>
      <c r="N265" s="760"/>
    </row>
    <row r="266" spans="1:14" s="809" customFormat="1" ht="28.5" customHeight="1">
      <c r="A266" s="825"/>
      <c r="B266" s="571"/>
      <c r="C266" s="571"/>
      <c r="D266" s="571"/>
      <c r="E266" s="571"/>
      <c r="F266" s="571"/>
      <c r="G266" s="60"/>
      <c r="H266" s="123"/>
      <c r="I266" s="599"/>
      <c r="J266" s="185"/>
      <c r="K266" s="60"/>
      <c r="L266" s="185"/>
      <c r="M266" s="60"/>
      <c r="N266" s="760"/>
    </row>
    <row r="267" spans="1:14" s="378" customFormat="1" ht="28.5" customHeight="1">
      <c r="A267" s="734"/>
      <c r="B267" s="735"/>
      <c r="C267" s="735"/>
      <c r="D267" s="735"/>
      <c r="E267" s="735" t="s">
        <v>105</v>
      </c>
      <c r="F267" s="735"/>
      <c r="G267" s="324"/>
      <c r="I267" s="736"/>
      <c r="J267" s="736"/>
      <c r="K267" s="570"/>
      <c r="L267" s="737"/>
      <c r="M267" s="738"/>
      <c r="N267" s="713"/>
    </row>
    <row r="268" spans="1:14" s="378" customFormat="1" ht="28.5" customHeight="1">
      <c r="A268" s="734"/>
      <c r="B268" s="735"/>
      <c r="C268" s="735"/>
      <c r="D268" s="735"/>
      <c r="E268" s="735" t="s">
        <v>221</v>
      </c>
      <c r="F268" s="735"/>
      <c r="G268" s="324"/>
      <c r="I268" s="736"/>
      <c r="J268" s="736"/>
      <c r="K268" s="570"/>
      <c r="L268" s="737"/>
      <c r="M268" s="738"/>
      <c r="N268" s="713"/>
    </row>
    <row r="269" spans="1:14" ht="28.5" customHeight="1"/>
  </sheetData>
  <mergeCells count="18">
    <mergeCell ref="K206:M206"/>
    <mergeCell ref="B21:C21"/>
    <mergeCell ref="E21:G21"/>
    <mergeCell ref="A239:M239"/>
    <mergeCell ref="A201:M201"/>
    <mergeCell ref="G206:I206"/>
    <mergeCell ref="A33:M33"/>
    <mergeCell ref="A92:M92"/>
    <mergeCell ref="A124:M124"/>
    <mergeCell ref="A162:M162"/>
    <mergeCell ref="B69:C69"/>
    <mergeCell ref="E69:G69"/>
    <mergeCell ref="A1:M1"/>
    <mergeCell ref="A63:M63"/>
    <mergeCell ref="G6:I6"/>
    <mergeCell ref="K6:M6"/>
    <mergeCell ref="G38:I38"/>
    <mergeCell ref="K38:M38"/>
  </mergeCells>
  <phoneticPr fontId="0" type="noConversion"/>
  <pageMargins left="0.69" right="0.23622047244094491" top="0.67" bottom="0.51181102362204722" header="0.35433070866141736" footer="0.39370078740157483"/>
  <pageSetup paperSize="9" scale="90" fitToHeight="0"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37"/>
  <sheetViews>
    <sheetView topLeftCell="A12" zoomScale="85" zoomScaleNormal="85" zoomScaleSheetLayoutView="80" workbookViewId="0">
      <selection activeCell="A29" sqref="A29"/>
    </sheetView>
  </sheetViews>
  <sheetFormatPr defaultRowHeight="26.1" customHeight="1"/>
  <cols>
    <col min="1" max="3" width="9.140625" style="195" customWidth="1"/>
    <col min="4" max="4" width="10.85546875" style="195" customWidth="1"/>
    <col min="5" max="5" width="15.7109375" style="195" customWidth="1"/>
    <col min="6" max="6" width="0.5703125" style="195" customWidth="1"/>
    <col min="7" max="7" width="15.7109375" style="195" customWidth="1"/>
    <col min="8" max="8" width="0.5703125" style="195" customWidth="1"/>
    <col min="9" max="9" width="15.7109375" style="195" customWidth="1"/>
    <col min="10" max="10" width="0.5703125" style="195" customWidth="1"/>
    <col min="11" max="11" width="15.7109375" style="195" customWidth="1"/>
    <col min="12" max="12" width="0.5703125" style="195" customWidth="1"/>
    <col min="13" max="13" width="14.85546875" style="195" customWidth="1"/>
    <col min="14" max="14" width="0.5703125" style="195" customWidth="1"/>
    <col min="15" max="15" width="15.7109375" style="195" customWidth="1"/>
    <col min="16" max="16" width="0.5703125" style="195" customWidth="1"/>
    <col min="17" max="17" width="14.85546875" style="195" customWidth="1"/>
    <col min="18" max="18" width="0.5703125" style="195" customWidth="1"/>
    <col min="19" max="19" width="15.7109375" style="195" customWidth="1"/>
    <col min="20" max="20" width="0.42578125" style="195" customWidth="1"/>
    <col min="21" max="21" width="14.85546875" style="195" customWidth="1"/>
    <col min="22" max="22" width="0.42578125" style="195" customWidth="1"/>
    <col min="23" max="23" width="14.85546875" style="195" customWidth="1"/>
    <col min="24" max="24" width="0.42578125" style="195" customWidth="1"/>
    <col min="25" max="25" width="14.85546875" style="195" customWidth="1"/>
    <col min="26" max="26" width="0.5703125" style="195" customWidth="1"/>
    <col min="27" max="27" width="15.7109375" style="195" customWidth="1"/>
    <col min="28" max="28" width="0.5703125" style="195" customWidth="1"/>
    <col min="29" max="29" width="15.7109375" style="195" customWidth="1"/>
    <col min="30" max="30" width="0.5703125" style="195" customWidth="1"/>
    <col min="31" max="31" width="15.85546875" style="195" customWidth="1"/>
    <col min="32" max="32" width="1.140625" style="195" customWidth="1"/>
    <col min="33" max="33" width="10.140625" style="195" customWidth="1"/>
    <col min="34" max="16384" width="9.140625" style="195"/>
  </cols>
  <sheetData>
    <row r="1" spans="1:31" ht="26.1" customHeight="1">
      <c r="A1" s="928" t="s">
        <v>397</v>
      </c>
      <c r="B1" s="928"/>
      <c r="C1" s="928"/>
      <c r="D1" s="928"/>
      <c r="E1" s="928"/>
      <c r="F1" s="928"/>
      <c r="G1" s="928"/>
      <c r="H1" s="928"/>
      <c r="I1" s="928"/>
      <c r="J1" s="928"/>
      <c r="K1" s="928"/>
      <c r="L1" s="928"/>
      <c r="M1" s="928"/>
      <c r="N1" s="928"/>
      <c r="O1" s="928"/>
      <c r="P1" s="928"/>
      <c r="Q1" s="928"/>
      <c r="R1" s="928"/>
      <c r="S1" s="928"/>
      <c r="T1" s="928"/>
      <c r="U1" s="928"/>
      <c r="V1" s="928"/>
      <c r="W1" s="928"/>
      <c r="X1" s="928"/>
      <c r="Y1" s="928"/>
      <c r="Z1" s="928"/>
      <c r="AA1" s="928"/>
      <c r="AB1" s="928"/>
      <c r="AC1" s="928"/>
      <c r="AD1" s="928"/>
      <c r="AE1" s="928"/>
    </row>
    <row r="2" spans="1:31" ht="22.5" customHeight="1">
      <c r="A2" s="201"/>
      <c r="B2" s="202"/>
      <c r="C2" s="202"/>
      <c r="D2" s="202"/>
      <c r="E2" s="201"/>
      <c r="F2" s="201"/>
      <c r="G2" s="201"/>
      <c r="H2" s="201"/>
      <c r="I2" s="201"/>
      <c r="J2" s="201"/>
      <c r="K2" s="201"/>
      <c r="L2" s="201"/>
      <c r="M2" s="201"/>
      <c r="N2" s="201"/>
      <c r="O2" s="201"/>
      <c r="P2" s="201"/>
      <c r="Q2" s="201"/>
      <c r="R2" s="201"/>
      <c r="S2" s="201"/>
      <c r="T2" s="201"/>
      <c r="U2" s="201"/>
      <c r="V2" s="201"/>
      <c r="W2" s="201"/>
      <c r="X2" s="201"/>
      <c r="Y2" s="201"/>
      <c r="Z2" s="201"/>
      <c r="AA2" s="201"/>
      <c r="AB2" s="201"/>
      <c r="AC2" s="201"/>
      <c r="AD2" s="201"/>
      <c r="AE2" s="201"/>
    </row>
    <row r="3" spans="1:31" s="5" customFormat="1" ht="25.5" customHeight="1">
      <c r="A3" s="203" t="s">
        <v>822</v>
      </c>
    </row>
    <row r="4" spans="1:31" s="5" customFormat="1" ht="25.5" customHeight="1">
      <c r="A4" s="5" t="s">
        <v>316</v>
      </c>
    </row>
    <row r="5" spans="1:31" s="5" customFormat="1" ht="25.5" customHeight="1">
      <c r="A5" s="5" t="s">
        <v>946</v>
      </c>
    </row>
    <row r="6" spans="1:31" s="5" customFormat="1" ht="25.5" customHeight="1">
      <c r="A6" s="5" t="s">
        <v>947</v>
      </c>
    </row>
    <row r="7" spans="1:31" s="5" customFormat="1" ht="25.5" customHeight="1">
      <c r="AE7" s="71" t="s">
        <v>96</v>
      </c>
    </row>
    <row r="8" spans="1:31" s="5" customFormat="1" ht="25.5" customHeight="1">
      <c r="E8" s="204" t="s">
        <v>127</v>
      </c>
      <c r="F8" s="204"/>
      <c r="G8" s="204"/>
      <c r="H8" s="204"/>
      <c r="I8" s="204"/>
      <c r="J8" s="204"/>
      <c r="K8" s="204"/>
      <c r="L8" s="204"/>
      <c r="M8" s="204"/>
      <c r="N8" s="204"/>
      <c r="O8" s="204"/>
      <c r="P8" s="204"/>
      <c r="Q8" s="204"/>
      <c r="R8" s="204"/>
      <c r="S8" s="204"/>
      <c r="T8" s="204"/>
      <c r="U8" s="204"/>
      <c r="V8" s="204"/>
      <c r="W8" s="204"/>
      <c r="X8" s="204"/>
      <c r="Y8" s="204"/>
      <c r="Z8" s="204"/>
      <c r="AA8" s="204"/>
      <c r="AB8" s="204"/>
      <c r="AC8" s="204"/>
      <c r="AD8" s="204"/>
      <c r="AE8" s="204"/>
    </row>
    <row r="9" spans="1:31" s="205" customFormat="1" ht="25.5" customHeight="1">
      <c r="E9" s="962" t="s">
        <v>25</v>
      </c>
      <c r="F9" s="962"/>
      <c r="G9" s="962"/>
      <c r="I9" s="962" t="s">
        <v>26</v>
      </c>
      <c r="J9" s="962"/>
      <c r="K9" s="962"/>
      <c r="M9" s="962" t="s">
        <v>308</v>
      </c>
      <c r="N9" s="962"/>
      <c r="O9" s="962"/>
      <c r="Q9" s="963" t="s">
        <v>369</v>
      </c>
      <c r="R9" s="963"/>
      <c r="S9" s="963"/>
      <c r="U9" s="963" t="s">
        <v>520</v>
      </c>
      <c r="V9" s="963"/>
      <c r="W9" s="963"/>
      <c r="Y9" s="962" t="s">
        <v>27</v>
      </c>
      <c r="Z9" s="962"/>
      <c r="AA9" s="962"/>
      <c r="AC9" s="962" t="s">
        <v>3</v>
      </c>
      <c r="AD9" s="962"/>
      <c r="AE9" s="962"/>
    </row>
    <row r="10" spans="1:31" s="5" customFormat="1" ht="25.5" customHeight="1">
      <c r="E10" s="206" t="s">
        <v>345</v>
      </c>
      <c r="F10" s="207"/>
      <c r="G10" s="208" t="s">
        <v>245</v>
      </c>
      <c r="H10" s="72"/>
      <c r="I10" s="206" t="s">
        <v>345</v>
      </c>
      <c r="J10" s="207"/>
      <c r="K10" s="208" t="s">
        <v>245</v>
      </c>
      <c r="L10" s="72"/>
      <c r="M10" s="206" t="s">
        <v>345</v>
      </c>
      <c r="N10" s="207"/>
      <c r="O10" s="208" t="s">
        <v>245</v>
      </c>
      <c r="P10" s="72"/>
      <c r="Q10" s="206" t="s">
        <v>345</v>
      </c>
      <c r="R10" s="207"/>
      <c r="S10" s="208" t="s">
        <v>245</v>
      </c>
      <c r="T10" s="72"/>
      <c r="U10" s="206" t="s">
        <v>345</v>
      </c>
      <c r="V10" s="207"/>
      <c r="W10" s="208" t="s">
        <v>245</v>
      </c>
      <c r="X10" s="72"/>
      <c r="Y10" s="206" t="s">
        <v>345</v>
      </c>
      <c r="Z10" s="207"/>
      <c r="AA10" s="208" t="s">
        <v>245</v>
      </c>
      <c r="AB10" s="72"/>
      <c r="AC10" s="206" t="s">
        <v>345</v>
      </c>
      <c r="AD10" s="207"/>
      <c r="AE10" s="208" t="s">
        <v>245</v>
      </c>
    </row>
    <row r="11" spans="1:31" s="5" customFormat="1" ht="25.5" customHeight="1">
      <c r="A11" s="5" t="s">
        <v>284</v>
      </c>
      <c r="E11" s="86">
        <v>3428297128.6100001</v>
      </c>
      <c r="F11" s="86"/>
      <c r="G11" s="645">
        <v>4090858475.1300001</v>
      </c>
      <c r="H11" s="86"/>
      <c r="I11" s="86">
        <v>504164662.11000001</v>
      </c>
      <c r="J11" s="86"/>
      <c r="K11" s="645">
        <v>530540858.45999998</v>
      </c>
      <c r="L11" s="86"/>
      <c r="M11" s="86">
        <v>0</v>
      </c>
      <c r="N11" s="86"/>
      <c r="O11" s="645">
        <v>0</v>
      </c>
      <c r="P11" s="86"/>
      <c r="Q11" s="86">
        <v>0</v>
      </c>
      <c r="R11" s="86"/>
      <c r="S11" s="645">
        <v>0</v>
      </c>
      <c r="T11" s="86"/>
      <c r="U11" s="86">
        <v>0</v>
      </c>
      <c r="V11" s="86"/>
      <c r="W11" s="86">
        <v>0</v>
      </c>
      <c r="X11" s="86"/>
      <c r="Y11" s="86">
        <v>-36319241.350000001</v>
      </c>
      <c r="Z11" s="86"/>
      <c r="AA11" s="86">
        <v>-122116542.92</v>
      </c>
      <c r="AB11" s="86"/>
      <c r="AC11" s="86">
        <f>E11+I11+Y11+Q11+M11+U11</f>
        <v>3896142549.3700004</v>
      </c>
      <c r="AD11" s="86"/>
      <c r="AE11" s="86">
        <f>G11+K11+AA11+O11+S11+W11</f>
        <v>4499282790.6700001</v>
      </c>
    </row>
    <row r="12" spans="1:31" s="5" customFormat="1" ht="25.5" customHeight="1">
      <c r="A12" s="5" t="s">
        <v>285</v>
      </c>
      <c r="E12" s="198">
        <v>-2828461668.6500001</v>
      </c>
      <c r="F12" s="86"/>
      <c r="G12" s="86">
        <v>-3546832963.1399999</v>
      </c>
      <c r="H12" s="86"/>
      <c r="I12" s="198">
        <v>-401334030.56</v>
      </c>
      <c r="J12" s="86"/>
      <c r="K12" s="86">
        <v>-452252451.04000002</v>
      </c>
      <c r="L12" s="86"/>
      <c r="M12" s="198">
        <v>0</v>
      </c>
      <c r="N12" s="86"/>
      <c r="O12" s="86">
        <v>0</v>
      </c>
      <c r="P12" s="86"/>
      <c r="Q12" s="198">
        <v>0</v>
      </c>
      <c r="R12" s="86"/>
      <c r="S12" s="86">
        <v>0</v>
      </c>
      <c r="T12" s="86"/>
      <c r="U12" s="198">
        <v>0</v>
      </c>
      <c r="V12" s="86"/>
      <c r="W12" s="198">
        <v>0</v>
      </c>
      <c r="X12" s="86"/>
      <c r="Y12" s="86">
        <v>36312068</v>
      </c>
      <c r="Z12" s="86"/>
      <c r="AA12" s="86">
        <v>121996407.47</v>
      </c>
      <c r="AB12" s="86"/>
      <c r="AC12" s="198">
        <f>E12+I12+Y12+Q12+M12+U12</f>
        <v>-3193483631.21</v>
      </c>
      <c r="AD12" s="86"/>
      <c r="AE12" s="198">
        <f>G12+K12+AA12+O12+S12+W12</f>
        <v>-3877089006.71</v>
      </c>
    </row>
    <row r="13" spans="1:31" s="5" customFormat="1" ht="25.5" customHeight="1">
      <c r="A13" s="5" t="s">
        <v>164</v>
      </c>
      <c r="E13" s="646">
        <f>SUM(E11:E12)</f>
        <v>599835459.96000004</v>
      </c>
      <c r="F13" s="86"/>
      <c r="G13" s="646">
        <f>SUM(G11:G12)</f>
        <v>544025511.99000025</v>
      </c>
      <c r="H13" s="86"/>
      <c r="I13" s="646">
        <f>SUM(I11:I12)</f>
        <v>102830631.55000001</v>
      </c>
      <c r="J13" s="86"/>
      <c r="K13" s="646">
        <f>SUM(K11:K12)</f>
        <v>78288407.419999957</v>
      </c>
      <c r="L13" s="86"/>
      <c r="M13" s="646">
        <f>SUM(M11:M12)</f>
        <v>0</v>
      </c>
      <c r="N13" s="86"/>
      <c r="O13" s="646">
        <f>SUM(O11:O12)</f>
        <v>0</v>
      </c>
      <c r="P13" s="86"/>
      <c r="Q13" s="646">
        <f>SUM(Q11:Q12)</f>
        <v>0</v>
      </c>
      <c r="R13" s="86"/>
      <c r="S13" s="646">
        <f>SUM(S11:S12)</f>
        <v>0</v>
      </c>
      <c r="T13" s="86"/>
      <c r="U13" s="646">
        <f>SUM(U11:U12)</f>
        <v>0</v>
      </c>
      <c r="V13" s="86"/>
      <c r="W13" s="646">
        <f>SUM(W11:W12)</f>
        <v>0</v>
      </c>
      <c r="X13" s="86"/>
      <c r="Y13" s="86"/>
      <c r="Z13" s="86"/>
      <c r="AA13" s="647"/>
      <c r="AB13" s="86"/>
      <c r="AC13" s="86">
        <f>SUM(AC11:AC12)</f>
        <v>702658918.16000032</v>
      </c>
      <c r="AD13" s="86"/>
      <c r="AE13" s="86">
        <f>SUM(AE11:AE12)</f>
        <v>622193783.96000004</v>
      </c>
    </row>
    <row r="14" spans="1:31" s="5" customFormat="1" ht="25.5" customHeight="1">
      <c r="A14" s="5" t="s">
        <v>28</v>
      </c>
      <c r="E14" s="86">
        <v>0</v>
      </c>
      <c r="F14" s="86"/>
      <c r="G14" s="648">
        <v>0</v>
      </c>
      <c r="H14" s="86"/>
      <c r="I14" s="86">
        <v>0</v>
      </c>
      <c r="J14" s="86"/>
      <c r="K14" s="648">
        <v>0</v>
      </c>
      <c r="L14" s="86"/>
      <c r="M14" s="86">
        <v>0</v>
      </c>
      <c r="N14" s="86"/>
      <c r="O14" s="648">
        <v>0</v>
      </c>
      <c r="P14" s="86"/>
      <c r="Q14" s="86">
        <v>0</v>
      </c>
      <c r="R14" s="86"/>
      <c r="S14" s="648">
        <v>0</v>
      </c>
      <c r="T14" s="86"/>
      <c r="U14" s="648">
        <v>53535324.130000003</v>
      </c>
      <c r="V14" s="86"/>
      <c r="W14" s="86">
        <v>645130758.12</v>
      </c>
      <c r="X14" s="86"/>
      <c r="Y14" s="86">
        <v>-29614602.310000002</v>
      </c>
      <c r="Z14" s="86"/>
      <c r="AA14" s="647">
        <v>-317394109.75999999</v>
      </c>
      <c r="AB14" s="86"/>
      <c r="AC14" s="86">
        <f t="shared" ref="AC14:AC20" si="0">E14+I14+Y14+Q14+M14+U14</f>
        <v>23920721.82</v>
      </c>
      <c r="AD14" s="86"/>
      <c r="AE14" s="86">
        <f t="shared" ref="AE14:AE20" si="1">G14+K14+AA14+O14+S14+W14</f>
        <v>327736648.36000001</v>
      </c>
    </row>
    <row r="15" spans="1:31" s="5" customFormat="1" ht="25.5" customHeight="1">
      <c r="A15" s="5" t="s">
        <v>507</v>
      </c>
      <c r="E15" s="86">
        <v>0</v>
      </c>
      <c r="F15" s="86"/>
      <c r="G15" s="648">
        <v>0</v>
      </c>
      <c r="H15" s="86"/>
      <c r="I15" s="86">
        <v>-8632863.8200000003</v>
      </c>
      <c r="J15" s="86"/>
      <c r="K15" s="86">
        <v>-6893953.9400000004</v>
      </c>
      <c r="L15" s="86"/>
      <c r="M15" s="86">
        <v>0</v>
      </c>
      <c r="N15" s="86"/>
      <c r="O15" s="86">
        <v>0</v>
      </c>
      <c r="P15" s="86"/>
      <c r="Q15" s="86">
        <v>-465262.84</v>
      </c>
      <c r="R15" s="86"/>
      <c r="S15" s="86">
        <v>0</v>
      </c>
      <c r="T15" s="86"/>
      <c r="U15" s="648">
        <v>0</v>
      </c>
      <c r="V15" s="86"/>
      <c r="W15" s="86">
        <v>0</v>
      </c>
      <c r="X15" s="86"/>
      <c r="Y15" s="86"/>
      <c r="Z15" s="86"/>
      <c r="AA15" s="645"/>
      <c r="AB15" s="86"/>
      <c r="AC15" s="86">
        <f t="shared" si="0"/>
        <v>-9098126.6600000001</v>
      </c>
      <c r="AD15" s="86"/>
      <c r="AE15" s="86">
        <f t="shared" si="1"/>
        <v>-6893953.9400000004</v>
      </c>
    </row>
    <row r="16" spans="1:31" s="5" customFormat="1" ht="25.5" customHeight="1">
      <c r="A16" s="5" t="s">
        <v>42</v>
      </c>
      <c r="E16" s="86">
        <v>-155349101.84999999</v>
      </c>
      <c r="F16" s="86"/>
      <c r="G16" s="86">
        <v>-145829394.24000001</v>
      </c>
      <c r="H16" s="86"/>
      <c r="I16" s="86">
        <v>-56638162.840000004</v>
      </c>
      <c r="J16" s="86"/>
      <c r="K16" s="86">
        <v>-55395170.890000001</v>
      </c>
      <c r="L16" s="86"/>
      <c r="M16" s="86">
        <v>-247791.79</v>
      </c>
      <c r="N16" s="86"/>
      <c r="O16" s="86">
        <v>-834312</v>
      </c>
      <c r="P16" s="86"/>
      <c r="Q16" s="86">
        <v>-11102443.880000001</v>
      </c>
      <c r="R16" s="86"/>
      <c r="S16" s="86">
        <v>-216071</v>
      </c>
      <c r="T16" s="86"/>
      <c r="U16" s="648">
        <v>0</v>
      </c>
      <c r="V16" s="86"/>
      <c r="W16" s="86">
        <v>0</v>
      </c>
      <c r="X16" s="86"/>
      <c r="Y16" s="86">
        <v>1421918.6300000288</v>
      </c>
      <c r="Z16" s="86"/>
      <c r="AA16" s="86">
        <v>1260826.28</v>
      </c>
      <c r="AB16" s="86"/>
      <c r="AC16" s="86">
        <f t="shared" si="0"/>
        <v>-221915581.72999996</v>
      </c>
      <c r="AD16" s="86"/>
      <c r="AE16" s="86">
        <f t="shared" si="1"/>
        <v>-201014121.84999999</v>
      </c>
    </row>
    <row r="17" spans="1:31" s="5" customFormat="1" ht="25.5" customHeight="1">
      <c r="A17" s="5" t="s">
        <v>39</v>
      </c>
      <c r="E17" s="86">
        <v>-4021760</v>
      </c>
      <c r="F17" s="86"/>
      <c r="G17" s="86">
        <v>-4161990</v>
      </c>
      <c r="H17" s="86"/>
      <c r="I17" s="86">
        <v>0</v>
      </c>
      <c r="J17" s="86"/>
      <c r="K17" s="86">
        <v>0</v>
      </c>
      <c r="L17" s="86"/>
      <c r="M17" s="86">
        <v>0</v>
      </c>
      <c r="N17" s="86"/>
      <c r="O17" s="86">
        <v>0</v>
      </c>
      <c r="P17" s="86"/>
      <c r="Q17" s="86">
        <v>0</v>
      </c>
      <c r="R17" s="86"/>
      <c r="S17" s="86">
        <v>0</v>
      </c>
      <c r="T17" s="86"/>
      <c r="U17" s="648">
        <v>0</v>
      </c>
      <c r="V17" s="86"/>
      <c r="W17" s="86">
        <v>0</v>
      </c>
      <c r="X17" s="86"/>
      <c r="Y17" s="86"/>
      <c r="Z17" s="86"/>
      <c r="AA17" s="86"/>
      <c r="AB17" s="86"/>
      <c r="AC17" s="86">
        <f t="shared" si="0"/>
        <v>-4021760</v>
      </c>
      <c r="AD17" s="86"/>
      <c r="AE17" s="86">
        <f t="shared" si="1"/>
        <v>-4161990</v>
      </c>
    </row>
    <row r="18" spans="1:31" s="5" customFormat="1" ht="25.5" customHeight="1">
      <c r="A18" s="653" t="s">
        <v>636</v>
      </c>
      <c r="E18" s="86">
        <v>0</v>
      </c>
      <c r="F18" s="86"/>
      <c r="G18" s="86">
        <v>0</v>
      </c>
      <c r="H18" s="86"/>
      <c r="I18" s="86">
        <v>1305537.3899999999</v>
      </c>
      <c r="J18" s="86"/>
      <c r="K18" s="86">
        <v>-1509672.66</v>
      </c>
      <c r="L18" s="86"/>
      <c r="M18" s="86">
        <v>0</v>
      </c>
      <c r="N18" s="86"/>
      <c r="O18" s="86">
        <v>0</v>
      </c>
      <c r="P18" s="86"/>
      <c r="Q18" s="86">
        <v>0</v>
      </c>
      <c r="R18" s="86"/>
      <c r="S18" s="86">
        <v>0</v>
      </c>
      <c r="T18" s="86"/>
      <c r="U18" s="648">
        <v>0</v>
      </c>
      <c r="V18" s="86"/>
      <c r="W18" s="86">
        <v>0</v>
      </c>
      <c r="X18" s="86"/>
      <c r="Y18" s="86"/>
      <c r="Z18" s="86"/>
      <c r="AA18" s="86"/>
      <c r="AB18" s="86"/>
      <c r="AC18" s="86">
        <f t="shared" si="0"/>
        <v>1305537.3899999999</v>
      </c>
      <c r="AD18" s="86"/>
      <c r="AE18" s="86">
        <f t="shared" si="1"/>
        <v>-1509672.66</v>
      </c>
    </row>
    <row r="19" spans="1:31" s="5" customFormat="1" ht="25.5" customHeight="1">
      <c r="A19" s="5" t="s">
        <v>41</v>
      </c>
      <c r="E19" s="86">
        <v>-65967.360000000001</v>
      </c>
      <c r="F19" s="86"/>
      <c r="G19" s="86">
        <v>-7245.29</v>
      </c>
      <c r="H19" s="86"/>
      <c r="I19" s="86">
        <v>-3.09</v>
      </c>
      <c r="J19" s="86"/>
      <c r="K19" s="86">
        <v>-277.14</v>
      </c>
      <c r="L19" s="86"/>
      <c r="M19" s="86">
        <v>-15494136.98</v>
      </c>
      <c r="N19" s="86"/>
      <c r="O19" s="86">
        <v>-197260.27</v>
      </c>
      <c r="P19" s="86"/>
      <c r="Q19" s="86">
        <v>-4618266.38</v>
      </c>
      <c r="R19" s="86"/>
      <c r="S19" s="86">
        <v>0</v>
      </c>
      <c r="T19" s="86"/>
      <c r="U19" s="648">
        <v>0</v>
      </c>
      <c r="V19" s="86"/>
      <c r="W19" s="86">
        <v>0</v>
      </c>
      <c r="X19" s="86"/>
      <c r="Y19" s="86">
        <v>20112403.359999999</v>
      </c>
      <c r="Z19" s="86"/>
      <c r="AA19" s="86">
        <v>197260.27</v>
      </c>
      <c r="AB19" s="86"/>
      <c r="AC19" s="86">
        <f t="shared" si="0"/>
        <v>-65970.449999999255</v>
      </c>
      <c r="AD19" s="86"/>
      <c r="AE19" s="86">
        <f t="shared" si="1"/>
        <v>-7522.429999999993</v>
      </c>
    </row>
    <row r="20" spans="1:31" s="5" customFormat="1" ht="25.5" customHeight="1">
      <c r="A20" s="5" t="s">
        <v>588</v>
      </c>
      <c r="E20" s="86">
        <v>0</v>
      </c>
      <c r="F20" s="86"/>
      <c r="G20" s="86">
        <v>0</v>
      </c>
      <c r="H20" s="86"/>
      <c r="I20" s="86">
        <v>0</v>
      </c>
      <c r="J20" s="86"/>
      <c r="K20" s="86">
        <v>0</v>
      </c>
      <c r="L20" s="86"/>
      <c r="M20" s="86">
        <v>0</v>
      </c>
      <c r="N20" s="86"/>
      <c r="O20" s="86">
        <v>0</v>
      </c>
      <c r="P20" s="86"/>
      <c r="Q20" s="86">
        <v>0</v>
      </c>
      <c r="R20" s="86"/>
      <c r="S20" s="86">
        <v>0</v>
      </c>
      <c r="T20" s="86"/>
      <c r="U20" s="648">
        <v>0</v>
      </c>
      <c r="V20" s="86"/>
      <c r="W20" s="86">
        <v>0</v>
      </c>
      <c r="X20" s="86"/>
      <c r="Y20" s="86">
        <v>-11920878.16</v>
      </c>
      <c r="Z20" s="86"/>
      <c r="AA20" s="86">
        <v>-3017634.67</v>
      </c>
      <c r="AB20" s="86"/>
      <c r="AC20" s="86">
        <f t="shared" si="0"/>
        <v>-11920878.16</v>
      </c>
      <c r="AD20" s="86"/>
      <c r="AE20" s="86">
        <f t="shared" si="1"/>
        <v>-3017634.67</v>
      </c>
    </row>
    <row r="21" spans="1:31" s="5" customFormat="1" ht="25.5" customHeight="1">
      <c r="B21" s="5" t="s">
        <v>40</v>
      </c>
      <c r="E21" s="199">
        <f>SUM(E15:E20)</f>
        <v>-159436829.21000001</v>
      </c>
      <c r="F21" s="86"/>
      <c r="G21" s="649">
        <f>SUM(G15:G19)</f>
        <v>-149998629.53</v>
      </c>
      <c r="H21" s="86"/>
      <c r="I21" s="199">
        <f>SUM(I15:I20)</f>
        <v>-63965492.360000007</v>
      </c>
      <c r="J21" s="86"/>
      <c r="K21" s="649">
        <f>SUM(K15:K19)</f>
        <v>-63799074.629999995</v>
      </c>
      <c r="L21" s="86"/>
      <c r="M21" s="199">
        <f>SUM(M15:M20)</f>
        <v>-15741928.77</v>
      </c>
      <c r="N21" s="86"/>
      <c r="O21" s="649">
        <f>SUM(O15:O19)</f>
        <v>-1031572.27</v>
      </c>
      <c r="P21" s="86"/>
      <c r="Q21" s="199">
        <f>SUM(Q15:Q20)</f>
        <v>-16185973.100000001</v>
      </c>
      <c r="R21" s="86"/>
      <c r="S21" s="649">
        <f>SUM(S15:S19)</f>
        <v>-216071</v>
      </c>
      <c r="T21" s="86"/>
      <c r="U21" s="199">
        <f>SUM(U15:U20)</f>
        <v>0</v>
      </c>
      <c r="V21" s="86"/>
      <c r="W21" s="199">
        <f>SUM(W15:W19)</f>
        <v>0</v>
      </c>
      <c r="X21" s="86"/>
      <c r="Y21" s="86"/>
      <c r="Z21" s="86"/>
      <c r="AA21" s="650"/>
      <c r="AB21" s="86"/>
      <c r="AC21" s="199">
        <f>SUM(AC15:AC20)</f>
        <v>-245716779.60999995</v>
      </c>
      <c r="AD21" s="86"/>
      <c r="AE21" s="199">
        <f>SUM(AE15:AE20)</f>
        <v>-216604895.54999998</v>
      </c>
    </row>
    <row r="22" spans="1:31" s="5" customFormat="1" ht="25.5" customHeight="1">
      <c r="A22" s="5" t="s">
        <v>411</v>
      </c>
      <c r="E22" s="86">
        <f>+E13+E21+E14</f>
        <v>440398630.75</v>
      </c>
      <c r="F22" s="86"/>
      <c r="G22" s="650">
        <f>+G13+G21+G14</f>
        <v>394026882.46000028</v>
      </c>
      <c r="H22" s="86"/>
      <c r="I22" s="86">
        <f>+I13+I21+I14</f>
        <v>38865139.190000005</v>
      </c>
      <c r="J22" s="86"/>
      <c r="K22" s="650">
        <f>+K13+K21+K14</f>
        <v>14489332.789999962</v>
      </c>
      <c r="L22" s="86"/>
      <c r="M22" s="86">
        <f>+M13+M21+M14</f>
        <v>-15741928.77</v>
      </c>
      <c r="N22" s="86"/>
      <c r="O22" s="650">
        <f>+O13+O21+O14</f>
        <v>-1031572.27</v>
      </c>
      <c r="P22" s="86"/>
      <c r="Q22" s="86">
        <f>+Q13+Q21+Q14</f>
        <v>-16185973.100000001</v>
      </c>
      <c r="R22" s="86"/>
      <c r="S22" s="650">
        <f>+S13+S21+S14</f>
        <v>-216071</v>
      </c>
      <c r="T22" s="86"/>
      <c r="U22" s="86">
        <f>+U13+U21+U14</f>
        <v>53535324.130000003</v>
      </c>
      <c r="V22" s="86"/>
      <c r="W22" s="86">
        <f>+W13+W21+W14</f>
        <v>645130758.12</v>
      </c>
      <c r="X22" s="86"/>
      <c r="Y22" s="86"/>
      <c r="Z22" s="86"/>
      <c r="AA22" s="86"/>
      <c r="AB22" s="86"/>
      <c r="AC22" s="86">
        <f>+AC13+AC21+AC14</f>
        <v>480862860.37000036</v>
      </c>
      <c r="AD22" s="86"/>
      <c r="AE22" s="86">
        <f>+AE13+AE21+AE14</f>
        <v>733325536.7700001</v>
      </c>
    </row>
    <row r="23" spans="1:31" s="5" customFormat="1" ht="25.5" customHeight="1">
      <c r="A23" s="5" t="s">
        <v>424</v>
      </c>
      <c r="E23" s="86">
        <v>-90727679.409999996</v>
      </c>
      <c r="F23" s="86"/>
      <c r="G23" s="651">
        <v>-207534281.13</v>
      </c>
      <c r="H23" s="86"/>
      <c r="I23" s="86">
        <v>-8781070.2200000007</v>
      </c>
      <c r="J23" s="86"/>
      <c r="K23" s="651">
        <v>-2870149.69</v>
      </c>
      <c r="L23" s="86"/>
      <c r="M23" s="86">
        <v>-19390.93</v>
      </c>
      <c r="N23" s="86"/>
      <c r="O23" s="651">
        <v>12746.66</v>
      </c>
      <c r="P23" s="86"/>
      <c r="Q23" s="86">
        <v>2871474.46</v>
      </c>
      <c r="R23" s="86"/>
      <c r="S23" s="651">
        <v>30207.03</v>
      </c>
      <c r="T23" s="86"/>
      <c r="U23" s="86">
        <v>0</v>
      </c>
      <c r="V23" s="86"/>
      <c r="W23" s="86">
        <v>0</v>
      </c>
      <c r="X23" s="86"/>
      <c r="Y23" s="86"/>
      <c r="Z23" s="86"/>
      <c r="AA23" s="86"/>
      <c r="AB23" s="86"/>
      <c r="AC23" s="86">
        <f t="shared" ref="AC23" si="2">E23+I23+Y23+Q23+M23+U23</f>
        <v>-96656666.100000009</v>
      </c>
      <c r="AD23" s="86"/>
      <c r="AE23" s="86">
        <f t="shared" ref="AE23" si="3">G23+K23+AA23+O23+S23+W23</f>
        <v>-210361477.13</v>
      </c>
    </row>
    <row r="24" spans="1:31" s="5" customFormat="1" ht="25.5" customHeight="1" thickBot="1">
      <c r="A24" s="5" t="s">
        <v>246</v>
      </c>
      <c r="E24" s="200">
        <f>SUM(E22:E23)</f>
        <v>349670951.34000003</v>
      </c>
      <c r="F24" s="86"/>
      <c r="G24" s="652">
        <f>SUM(G22:G23)</f>
        <v>186492601.33000028</v>
      </c>
      <c r="H24" s="86"/>
      <c r="I24" s="200">
        <f>SUM(I22:I23)</f>
        <v>30084068.970000006</v>
      </c>
      <c r="J24" s="86"/>
      <c r="K24" s="652">
        <f>SUM(K22:K23)</f>
        <v>11619183.099999962</v>
      </c>
      <c r="L24" s="86"/>
      <c r="M24" s="200">
        <f t="shared" ref="M24" si="4">SUM(M22:M23)</f>
        <v>-15761319.699999999</v>
      </c>
      <c r="N24" s="86"/>
      <c r="O24" s="652">
        <f>SUM(O22:O23)</f>
        <v>-1018825.61</v>
      </c>
      <c r="P24" s="86"/>
      <c r="Q24" s="200">
        <f t="shared" ref="Q24" si="5">SUM(Q22:Q23)</f>
        <v>-13314498.640000001</v>
      </c>
      <c r="R24" s="86"/>
      <c r="S24" s="652">
        <f>SUM(S22:S23)</f>
        <v>-185863.97</v>
      </c>
      <c r="T24" s="86"/>
      <c r="U24" s="200">
        <f t="shared" ref="U24" si="6">SUM(U22:U23)</f>
        <v>53535324.130000003</v>
      </c>
      <c r="V24" s="86"/>
      <c r="W24" s="200">
        <f t="shared" ref="W24" si="7">SUM(W22:W23)</f>
        <v>645130758.12</v>
      </c>
      <c r="X24" s="86"/>
      <c r="Y24" s="86"/>
      <c r="Z24" s="86"/>
      <c r="AA24" s="86"/>
      <c r="AB24" s="86"/>
      <c r="AC24" s="200">
        <f>SUM(AC22:AC23)</f>
        <v>384206194.27000034</v>
      </c>
      <c r="AD24" s="86"/>
      <c r="AE24" s="200">
        <f>SUM(AE22:AE23)</f>
        <v>522964059.6400001</v>
      </c>
    </row>
    <row r="25" spans="1:31" s="5" customFormat="1" ht="25.5" customHeight="1" thickTop="1">
      <c r="E25" s="72"/>
      <c r="F25" s="86"/>
      <c r="H25" s="86"/>
      <c r="I25" s="72"/>
      <c r="J25" s="86"/>
      <c r="K25" s="72"/>
      <c r="L25" s="86"/>
      <c r="N25" s="86"/>
      <c r="P25" s="86"/>
      <c r="R25" s="86"/>
      <c r="T25" s="86"/>
      <c r="U25" s="86"/>
      <c r="V25" s="86"/>
      <c r="W25" s="86"/>
      <c r="X25" s="86"/>
      <c r="Z25" s="86"/>
      <c r="AB25" s="86"/>
      <c r="AD25" s="86"/>
      <c r="AE25" s="72"/>
    </row>
    <row r="26" spans="1:31" s="5" customFormat="1" ht="25.5" customHeight="1">
      <c r="A26" s="527" t="s">
        <v>823</v>
      </c>
      <c r="E26" s="72"/>
      <c r="F26" s="86"/>
      <c r="H26" s="86"/>
      <c r="I26" s="72"/>
      <c r="J26" s="86"/>
      <c r="K26" s="72"/>
      <c r="L26" s="86"/>
      <c r="N26" s="86"/>
      <c r="P26" s="86"/>
      <c r="R26" s="86"/>
      <c r="T26" s="86"/>
      <c r="U26" s="86"/>
      <c r="V26" s="86"/>
      <c r="W26" s="86"/>
      <c r="X26" s="86"/>
      <c r="Z26" s="86"/>
      <c r="AB26" s="86"/>
      <c r="AD26" s="86"/>
      <c r="AE26" s="72"/>
    </row>
    <row r="27" spans="1:31" s="5" customFormat="1" ht="25.5" customHeight="1">
      <c r="A27" s="527" t="s">
        <v>824</v>
      </c>
      <c r="E27" s="72"/>
      <c r="F27" s="86"/>
      <c r="H27" s="86"/>
      <c r="I27" s="72"/>
      <c r="J27" s="86"/>
      <c r="K27" s="72"/>
      <c r="L27" s="86"/>
      <c r="N27" s="86"/>
      <c r="P27" s="86"/>
      <c r="R27" s="86"/>
      <c r="T27" s="86"/>
      <c r="U27" s="86"/>
      <c r="V27" s="86"/>
      <c r="W27" s="86"/>
      <c r="X27" s="86"/>
      <c r="Z27" s="86"/>
      <c r="AB27" s="86"/>
      <c r="AD27" s="86"/>
      <c r="AE27" s="72"/>
    </row>
    <row r="28" spans="1:31" s="5" customFormat="1" ht="25.5" customHeight="1">
      <c r="A28" s="90" t="s">
        <v>945</v>
      </c>
      <c r="E28" s="72"/>
      <c r="I28" s="72"/>
      <c r="J28" s="72"/>
      <c r="K28" s="72"/>
      <c r="L28" s="72"/>
      <c r="P28" s="72"/>
      <c r="T28" s="72"/>
      <c r="U28" s="72"/>
      <c r="V28" s="72"/>
      <c r="W28" s="72"/>
      <c r="X28" s="72"/>
      <c r="AE28" s="72"/>
    </row>
    <row r="29" spans="1:31" s="5" customFormat="1" ht="25.5" customHeight="1">
      <c r="A29" s="90"/>
      <c r="E29" s="72"/>
      <c r="I29" s="72"/>
      <c r="J29" s="72"/>
      <c r="K29" s="72"/>
      <c r="L29" s="72"/>
      <c r="P29" s="72"/>
      <c r="T29" s="72"/>
      <c r="U29" s="72"/>
      <c r="V29" s="72"/>
      <c r="W29" s="72"/>
      <c r="X29" s="72"/>
      <c r="AE29" s="72"/>
    </row>
    <row r="30" spans="1:31" s="5" customFormat="1" ht="25.5" customHeight="1">
      <c r="A30" s="90"/>
      <c r="E30" s="72"/>
      <c r="I30" s="72"/>
      <c r="J30" s="72"/>
      <c r="K30" s="72"/>
      <c r="L30" s="72"/>
      <c r="P30" s="72"/>
      <c r="T30" s="72"/>
      <c r="U30" s="72"/>
      <c r="V30" s="72"/>
      <c r="W30" s="72"/>
      <c r="X30" s="72"/>
      <c r="AE30" s="72"/>
    </row>
    <row r="31" spans="1:31" s="5" customFormat="1" ht="25.5" customHeight="1">
      <c r="A31" s="90"/>
      <c r="E31" s="72"/>
      <c r="I31" s="72"/>
      <c r="J31" s="72"/>
      <c r="K31" s="72"/>
      <c r="L31" s="72"/>
      <c r="P31" s="72"/>
      <c r="T31" s="72"/>
      <c r="U31" s="72"/>
      <c r="V31" s="72"/>
      <c r="W31" s="72"/>
      <c r="X31" s="72"/>
      <c r="AE31" s="72"/>
    </row>
    <row r="32" spans="1:31" s="5" customFormat="1" ht="25.5" customHeight="1">
      <c r="A32" s="90"/>
      <c r="E32" s="72"/>
      <c r="I32" s="72"/>
      <c r="J32" s="72"/>
      <c r="K32" s="72"/>
      <c r="L32" s="72"/>
      <c r="P32" s="72"/>
      <c r="T32" s="72"/>
      <c r="U32" s="72"/>
      <c r="V32" s="72"/>
      <c r="W32" s="72"/>
      <c r="X32" s="72"/>
      <c r="AE32" s="72"/>
    </row>
    <row r="33" spans="1:31" s="5" customFormat="1" ht="25.5" customHeight="1">
      <c r="A33" s="90"/>
      <c r="E33" s="72"/>
      <c r="I33" s="72"/>
      <c r="J33" s="72"/>
      <c r="K33" s="72"/>
      <c r="L33" s="72"/>
      <c r="P33" s="72"/>
      <c r="T33" s="72"/>
      <c r="U33" s="72"/>
      <c r="V33" s="72"/>
      <c r="W33" s="72"/>
      <c r="X33" s="72"/>
      <c r="AE33" s="72"/>
    </row>
    <row r="34" spans="1:31" s="5" customFormat="1" ht="25.5" customHeight="1">
      <c r="A34" s="90"/>
      <c r="E34" s="72"/>
      <c r="I34" s="72"/>
      <c r="J34" s="72"/>
      <c r="K34" s="72"/>
      <c r="L34" s="72"/>
      <c r="P34" s="72"/>
      <c r="T34" s="72"/>
      <c r="U34" s="72"/>
      <c r="V34" s="72"/>
      <c r="W34" s="72"/>
      <c r="X34" s="72"/>
      <c r="AE34" s="72"/>
    </row>
    <row r="35" spans="1:31" s="5" customFormat="1" ht="25.5" customHeight="1">
      <c r="A35" s="90"/>
      <c r="E35" s="72"/>
      <c r="I35" s="72"/>
      <c r="J35" s="72"/>
      <c r="K35" s="72"/>
      <c r="L35" s="72"/>
      <c r="P35" s="72"/>
      <c r="T35" s="72"/>
      <c r="U35" s="72"/>
      <c r="V35" s="72"/>
      <c r="W35" s="72"/>
      <c r="X35" s="72"/>
      <c r="AE35" s="72"/>
    </row>
    <row r="36" spans="1:31" ht="26.1" customHeight="1">
      <c r="G36" s="528"/>
      <c r="J36" s="171"/>
      <c r="K36" s="79" t="s">
        <v>105</v>
      </c>
      <c r="L36" s="79"/>
      <c r="P36" s="79"/>
      <c r="T36" s="79"/>
      <c r="U36" s="79"/>
      <c r="V36" s="79"/>
      <c r="W36" s="79"/>
      <c r="X36" s="79"/>
    </row>
    <row r="37" spans="1:31" ht="26.1" customHeight="1">
      <c r="G37" s="528"/>
      <c r="H37" s="209"/>
      <c r="J37" s="171"/>
      <c r="K37" s="79" t="s">
        <v>610</v>
      </c>
      <c r="L37" s="79"/>
      <c r="P37" s="79"/>
      <c r="T37" s="79"/>
      <c r="U37" s="79"/>
      <c r="V37" s="79"/>
      <c r="W37" s="79"/>
      <c r="X37" s="79"/>
    </row>
  </sheetData>
  <mergeCells count="8">
    <mergeCell ref="A1:AE1"/>
    <mergeCell ref="AC9:AE9"/>
    <mergeCell ref="E9:G9"/>
    <mergeCell ref="I9:K9"/>
    <mergeCell ref="Y9:AA9"/>
    <mergeCell ref="M9:O9"/>
    <mergeCell ref="Q9:S9"/>
    <mergeCell ref="U9:W9"/>
  </mergeCells>
  <pageMargins left="0.5" right="0.23622047244094491" top="0.55118110236220474" bottom="0.55118110236220474" header="0.31496062992125984" footer="0.31496062992125984"/>
  <pageSetup paperSize="9" scale="5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6"/>
  <sheetViews>
    <sheetView topLeftCell="A47" zoomScale="95" zoomScaleNormal="95" zoomScaleSheetLayoutView="80" workbookViewId="0">
      <selection activeCell="D54" sqref="D54"/>
    </sheetView>
  </sheetViews>
  <sheetFormatPr defaultRowHeight="30" customHeight="1"/>
  <cols>
    <col min="1" max="1" width="5.85546875" style="133" customWidth="1"/>
    <col min="2" max="3" width="7.42578125" style="133" customWidth="1"/>
    <col min="4" max="4" width="10.7109375" style="133" customWidth="1"/>
    <col min="5" max="5" width="4.28515625" style="133" customWidth="1"/>
    <col min="6" max="6" width="15.7109375" style="133" customWidth="1"/>
    <col min="7" max="7" width="1.7109375" style="133" customWidth="1"/>
    <col min="8" max="8" width="15.7109375" style="133" customWidth="1"/>
    <col min="9" max="9" width="1.7109375" style="133" customWidth="1"/>
    <col min="10" max="10" width="15.7109375" style="133" customWidth="1"/>
    <col min="11" max="11" width="1.7109375" style="133" customWidth="1"/>
    <col min="12" max="12" width="15.7109375" style="133" customWidth="1"/>
    <col min="13" max="13" width="3.85546875" style="133" customWidth="1"/>
    <col min="14" max="16384" width="9.140625" style="133"/>
  </cols>
  <sheetData>
    <row r="1" spans="1:13" s="114" customFormat="1" ht="21.75" customHeight="1">
      <c r="A1" s="955" t="s">
        <v>406</v>
      </c>
      <c r="B1" s="955"/>
      <c r="C1" s="955"/>
      <c r="D1" s="955"/>
      <c r="E1" s="955"/>
      <c r="F1" s="955"/>
      <c r="G1" s="955"/>
      <c r="H1" s="955"/>
      <c r="I1" s="955"/>
      <c r="J1" s="955"/>
      <c r="K1" s="955"/>
      <c r="L1" s="955"/>
    </row>
    <row r="2" spans="1:13" s="114" customFormat="1" ht="21.75" customHeight="1">
      <c r="A2" s="376"/>
      <c r="B2" s="680"/>
      <c r="C2" s="680"/>
      <c r="D2" s="680"/>
      <c r="E2" s="680"/>
      <c r="F2" s="680"/>
      <c r="G2" s="680"/>
      <c r="H2" s="84"/>
      <c r="I2" s="84"/>
      <c r="J2" s="84"/>
      <c r="K2" s="84"/>
      <c r="L2" s="84"/>
    </row>
    <row r="3" spans="1:13" s="524" customFormat="1" ht="21.75" customHeight="1">
      <c r="A3" s="376" t="s">
        <v>825</v>
      </c>
      <c r="B3" s="79"/>
      <c r="C3" s="79"/>
      <c r="D3" s="79"/>
      <c r="E3" s="79"/>
      <c r="F3" s="874"/>
      <c r="G3" s="881"/>
      <c r="H3" s="154"/>
      <c r="I3" s="154"/>
      <c r="J3" s="525"/>
      <c r="K3" s="526"/>
      <c r="L3" s="127"/>
    </row>
    <row r="4" spans="1:13" s="52" customFormat="1" ht="21.75" customHeight="1">
      <c r="A4" s="52" t="s">
        <v>826</v>
      </c>
    </row>
    <row r="5" spans="1:13" s="857" customFormat="1" ht="21.75" customHeight="1">
      <c r="F5" s="154"/>
      <c r="G5" s="154"/>
      <c r="H5" s="154"/>
      <c r="I5" s="154"/>
      <c r="J5" s="217"/>
      <c r="K5" s="217"/>
      <c r="L5" s="65" t="s">
        <v>96</v>
      </c>
      <c r="M5" s="154"/>
    </row>
    <row r="6" spans="1:13" s="857" customFormat="1" ht="21.75" customHeight="1">
      <c r="F6" s="935" t="s">
        <v>22</v>
      </c>
      <c r="G6" s="935"/>
      <c r="H6" s="935"/>
      <c r="I6" s="366"/>
      <c r="J6" s="936" t="s">
        <v>29</v>
      </c>
      <c r="K6" s="936"/>
      <c r="L6" s="936"/>
      <c r="M6" s="154"/>
    </row>
    <row r="7" spans="1:13" s="857" customFormat="1" ht="21.75" customHeight="1">
      <c r="A7" s="420"/>
      <c r="B7" s="856"/>
      <c r="C7" s="856"/>
      <c r="D7" s="420"/>
      <c r="E7" s="426"/>
      <c r="F7" s="377">
        <v>2018</v>
      </c>
      <c r="G7" s="377"/>
      <c r="H7" s="377">
        <v>2017</v>
      </c>
      <c r="I7" s="850"/>
      <c r="J7" s="377">
        <f>+F7</f>
        <v>2018</v>
      </c>
      <c r="K7" s="377"/>
      <c r="L7" s="377">
        <f>+H7</f>
        <v>2017</v>
      </c>
      <c r="M7" s="154"/>
    </row>
    <row r="8" spans="1:13" s="881" customFormat="1" ht="21.75" customHeight="1">
      <c r="B8" s="849" t="s">
        <v>183</v>
      </c>
      <c r="C8" s="849"/>
      <c r="K8" s="52"/>
    </row>
    <row r="9" spans="1:13" s="881" customFormat="1" ht="21.75" customHeight="1">
      <c r="B9" s="880" t="s">
        <v>637</v>
      </c>
      <c r="C9" s="880"/>
      <c r="F9" s="881">
        <v>92766762</v>
      </c>
      <c r="H9" s="529">
        <v>204406348.25</v>
      </c>
      <c r="I9" s="529"/>
      <c r="J9" s="529">
        <v>84612957.659999996</v>
      </c>
      <c r="K9" s="529"/>
      <c r="L9" s="529">
        <v>201402796.33000001</v>
      </c>
    </row>
    <row r="10" spans="1:13" s="881" customFormat="1" ht="21.75" customHeight="1">
      <c r="B10" s="381" t="s">
        <v>106</v>
      </c>
      <c r="C10" s="381"/>
    </row>
    <row r="11" spans="1:13" s="881" customFormat="1" ht="21.75" customHeight="1">
      <c r="B11" s="381" t="s">
        <v>112</v>
      </c>
      <c r="C11" s="381"/>
    </row>
    <row r="12" spans="1:13" s="881" customFormat="1" ht="21.75" customHeight="1">
      <c r="B12" s="881" t="s">
        <v>113</v>
      </c>
    </row>
    <row r="13" spans="1:13" s="881" customFormat="1" ht="21.75" customHeight="1">
      <c r="B13" s="881" t="s">
        <v>114</v>
      </c>
      <c r="F13" s="379">
        <v>3889904.1</v>
      </c>
      <c r="G13" s="116"/>
      <c r="H13" s="530">
        <v>5955128.8799999999</v>
      </c>
      <c r="I13" s="531"/>
      <c r="J13" s="530">
        <v>6114721.75</v>
      </c>
      <c r="K13" s="531"/>
      <c r="L13" s="530">
        <v>6131484.7999999998</v>
      </c>
    </row>
    <row r="14" spans="1:13" s="881" customFormat="1" ht="21.75" customHeight="1">
      <c r="B14" s="381" t="s">
        <v>412</v>
      </c>
      <c r="C14" s="381"/>
    </row>
    <row r="15" spans="1:13" s="881" customFormat="1" ht="21.75" customHeight="1">
      <c r="B15" s="881" t="s">
        <v>166</v>
      </c>
    </row>
    <row r="16" spans="1:13" s="881" customFormat="1" ht="21.75" customHeight="1" thickBot="1">
      <c r="B16" s="881" t="s">
        <v>167</v>
      </c>
      <c r="F16" s="118">
        <f>SUM(F8:F13)</f>
        <v>96656666.099999994</v>
      </c>
      <c r="H16" s="118">
        <f>SUM(H8:H13)</f>
        <v>210361477.13</v>
      </c>
      <c r="J16" s="118">
        <f>SUM(J8:J13)</f>
        <v>90727679.409999996</v>
      </c>
      <c r="L16" s="118">
        <f>SUM(L9:L13)</f>
        <v>207534281.13000003</v>
      </c>
    </row>
    <row r="17" spans="1:13" s="52" customFormat="1" ht="21.75" customHeight="1" thickTop="1">
      <c r="A17" s="881" t="s">
        <v>827</v>
      </c>
      <c r="B17" s="881"/>
      <c r="C17" s="881"/>
      <c r="D17" s="881"/>
      <c r="E17" s="881"/>
      <c r="F17" s="881"/>
      <c r="G17" s="881"/>
      <c r="H17" s="881"/>
      <c r="I17" s="881"/>
      <c r="J17" s="881"/>
      <c r="K17" s="881"/>
      <c r="L17" s="881"/>
      <c r="M17" s="881"/>
    </row>
    <row r="18" spans="1:13" s="857" customFormat="1" ht="21.75" customHeight="1">
      <c r="A18" s="881" t="s">
        <v>638</v>
      </c>
      <c r="B18" s="881"/>
      <c r="C18" s="881"/>
      <c r="D18" s="881"/>
      <c r="E18" s="881"/>
      <c r="F18" s="881"/>
      <c r="G18" s="881"/>
      <c r="H18" s="881"/>
      <c r="I18" s="881"/>
      <c r="J18" s="881"/>
      <c r="K18" s="881"/>
      <c r="L18" s="881"/>
      <c r="M18" s="881"/>
    </row>
    <row r="19" spans="1:13" s="857" customFormat="1" ht="21.75" customHeight="1">
      <c r="A19" s="52"/>
      <c r="B19" s="52"/>
      <c r="C19" s="52"/>
      <c r="D19" s="52"/>
      <c r="E19" s="52"/>
      <c r="F19" s="52"/>
      <c r="G19" s="52"/>
      <c r="H19" s="52"/>
      <c r="I19" s="52"/>
      <c r="J19" s="52"/>
      <c r="K19" s="52"/>
      <c r="L19" s="65" t="s">
        <v>96</v>
      </c>
      <c r="M19" s="52"/>
    </row>
    <row r="20" spans="1:13" s="857" customFormat="1" ht="21.75" customHeight="1">
      <c r="A20" s="52"/>
      <c r="B20" s="52"/>
      <c r="C20" s="52"/>
      <c r="D20" s="52"/>
      <c r="E20" s="52"/>
      <c r="F20" s="858"/>
      <c r="G20" s="887" t="s">
        <v>22</v>
      </c>
      <c r="H20" s="887"/>
      <c r="I20" s="366"/>
      <c r="J20" s="679"/>
      <c r="K20" s="679" t="s">
        <v>29</v>
      </c>
      <c r="L20" s="679"/>
      <c r="M20" s="52"/>
    </row>
    <row r="21" spans="1:13" s="881" customFormat="1" ht="21.75" customHeight="1">
      <c r="B21" s="860"/>
      <c r="C21" s="846"/>
      <c r="F21" s="848" t="s">
        <v>345</v>
      </c>
      <c r="G21" s="526"/>
      <c r="H21" s="848" t="s">
        <v>245</v>
      </c>
      <c r="I21" s="850"/>
      <c r="J21" s="848" t="str">
        <f>+F21</f>
        <v>2018</v>
      </c>
      <c r="K21" s="526"/>
      <c r="L21" s="848" t="str">
        <f>+H21</f>
        <v>2017</v>
      </c>
    </row>
    <row r="22" spans="1:13" s="881" customFormat="1" ht="21.75" customHeight="1" thickBot="1">
      <c r="B22" s="381" t="s">
        <v>107</v>
      </c>
      <c r="C22" s="381"/>
      <c r="F22" s="118">
        <v>480862860.36999989</v>
      </c>
      <c r="H22" s="654">
        <v>733325536.76999998</v>
      </c>
      <c r="I22" s="529"/>
      <c r="J22" s="654">
        <v>473061714.55999994</v>
      </c>
      <c r="K22" s="529"/>
      <c r="L22" s="654">
        <v>1036244278.22</v>
      </c>
    </row>
    <row r="23" spans="1:13" s="881" customFormat="1" ht="21.75" customHeight="1" thickTop="1">
      <c r="B23" s="381" t="s">
        <v>324</v>
      </c>
      <c r="C23" s="381"/>
      <c r="F23" s="845" t="s">
        <v>61</v>
      </c>
      <c r="H23" s="845" t="s">
        <v>61</v>
      </c>
      <c r="J23" s="845" t="s">
        <v>61</v>
      </c>
      <c r="L23" s="845" t="s">
        <v>61</v>
      </c>
    </row>
    <row r="24" spans="1:13" s="881" customFormat="1" ht="21.75" customHeight="1">
      <c r="B24" s="381" t="s">
        <v>108</v>
      </c>
      <c r="C24" s="381"/>
    </row>
    <row r="25" spans="1:13" s="881" customFormat="1" ht="21.75" customHeight="1">
      <c r="B25" s="381" t="s">
        <v>178</v>
      </c>
      <c r="C25" s="381"/>
      <c r="F25" s="877">
        <f>+F22*F23/100</f>
        <v>96172572.073999971</v>
      </c>
      <c r="H25" s="877">
        <f>+H22*H23/100</f>
        <v>146665107.354</v>
      </c>
      <c r="J25" s="877">
        <f>+J22*J23/100</f>
        <v>94612342.911999986</v>
      </c>
      <c r="L25" s="877">
        <f>+L22*L23/100</f>
        <v>207248855.64400002</v>
      </c>
    </row>
    <row r="26" spans="1:13" s="881" customFormat="1" ht="21.75" customHeight="1">
      <c r="B26" s="381" t="s">
        <v>120</v>
      </c>
      <c r="C26" s="381"/>
    </row>
    <row r="27" spans="1:13" s="881" customFormat="1" ht="21.75" customHeight="1">
      <c r="B27" s="381" t="s">
        <v>188</v>
      </c>
      <c r="C27" s="381"/>
    </row>
    <row r="28" spans="1:13" s="881" customFormat="1" ht="21.75" customHeight="1">
      <c r="B28" s="381" t="s">
        <v>177</v>
      </c>
      <c r="C28" s="381"/>
      <c r="F28" s="877">
        <v>-3405810.0739999921</v>
      </c>
      <c r="G28" s="877"/>
      <c r="H28" s="877">
        <v>57741240.899999999</v>
      </c>
      <c r="I28" s="877"/>
      <c r="J28" s="877">
        <v>-9999385.2520000041</v>
      </c>
      <c r="K28" s="877"/>
      <c r="L28" s="877">
        <v>-5846059.3099999996</v>
      </c>
    </row>
    <row r="29" spans="1:13" s="881" customFormat="1" ht="21.75" customHeight="1">
      <c r="B29" s="381" t="s">
        <v>181</v>
      </c>
      <c r="C29" s="381"/>
    </row>
    <row r="30" spans="1:13" s="881" customFormat="1" ht="21.75" customHeight="1">
      <c r="B30" s="81" t="s">
        <v>179</v>
      </c>
      <c r="C30" s="81"/>
    </row>
    <row r="31" spans="1:13" s="881" customFormat="1" ht="21.75" customHeight="1">
      <c r="B31" s="81" t="s">
        <v>182</v>
      </c>
      <c r="C31" s="81"/>
    </row>
    <row r="32" spans="1:13" s="881" customFormat="1" ht="21.75" customHeight="1">
      <c r="B32" s="877" t="s">
        <v>180</v>
      </c>
      <c r="C32" s="877"/>
      <c r="F32" s="379">
        <v>3889904.1</v>
      </c>
      <c r="H32" s="529">
        <v>5955128.8799999999</v>
      </c>
      <c r="I32" s="529"/>
      <c r="J32" s="529">
        <v>6114721.75</v>
      </c>
      <c r="K32" s="529"/>
      <c r="L32" s="529">
        <v>6131484.7999999998</v>
      </c>
    </row>
    <row r="33" spans="1:13" s="881" customFormat="1" ht="21.75" customHeight="1">
      <c r="D33" s="877" t="s">
        <v>3</v>
      </c>
      <c r="E33" s="877"/>
      <c r="F33" s="74">
        <f>SUM(F27:F32)</f>
        <v>484094.02600000799</v>
      </c>
      <c r="H33" s="74">
        <f>SUM(H27:H32)</f>
        <v>63696369.780000001</v>
      </c>
      <c r="J33" s="74">
        <f>SUM(J27:J32)</f>
        <v>-3884663.5020000041</v>
      </c>
      <c r="K33" s="52"/>
      <c r="L33" s="74">
        <f>SUM(L27:L32)</f>
        <v>285425.49000000022</v>
      </c>
    </row>
    <row r="34" spans="1:13" s="881" customFormat="1" ht="21.75" customHeight="1">
      <c r="B34" s="381" t="s">
        <v>506</v>
      </c>
      <c r="C34" s="381"/>
      <c r="F34" s="116"/>
      <c r="H34" s="116"/>
      <c r="J34" s="116"/>
      <c r="L34" s="116"/>
    </row>
    <row r="35" spans="1:13" s="881" customFormat="1" ht="21.75" customHeight="1">
      <c r="B35" s="880" t="s">
        <v>166</v>
      </c>
      <c r="C35" s="880"/>
      <c r="F35" s="116"/>
      <c r="H35" s="116"/>
      <c r="J35" s="116"/>
      <c r="L35" s="116"/>
    </row>
    <row r="36" spans="1:13" s="881" customFormat="1" ht="21.75" customHeight="1" thickBot="1">
      <c r="B36" s="880" t="s">
        <v>167</v>
      </c>
      <c r="C36" s="880"/>
      <c r="F36" s="118">
        <f>+F33+F25</f>
        <v>96656666.099999979</v>
      </c>
      <c r="H36" s="118">
        <f>+H33+H25</f>
        <v>210361477.134</v>
      </c>
      <c r="J36" s="118">
        <f>+J33+J25</f>
        <v>90727679.409999982</v>
      </c>
      <c r="L36" s="118">
        <f>+L33+L25</f>
        <v>207534281.13400003</v>
      </c>
    </row>
    <row r="37" spans="1:13" s="881" customFormat="1" ht="21.75" customHeight="1" thickTop="1" thickBot="1">
      <c r="B37" s="381" t="s">
        <v>176</v>
      </c>
      <c r="C37" s="381"/>
      <c r="F37" s="382">
        <f>+(F36/F22)*100</f>
        <v>20.100671951588758</v>
      </c>
      <c r="H37" s="382">
        <f>+(H36/H22)*100</f>
        <v>28.685960952697293</v>
      </c>
      <c r="J37" s="382">
        <f>+(J36/J22)*100</f>
        <v>19.178825218267097</v>
      </c>
      <c r="L37" s="382">
        <f>+(L36/L22)*100</f>
        <v>20.02754422832523</v>
      </c>
    </row>
    <row r="38" spans="1:13" s="881" customFormat="1" ht="21.75" customHeight="1" thickTop="1">
      <c r="A38" s="383"/>
      <c r="F38" s="116"/>
      <c r="H38" s="116"/>
      <c r="J38" s="116"/>
      <c r="L38" s="116"/>
    </row>
    <row r="39" spans="1:13" s="881" customFormat="1" ht="21.75" customHeight="1">
      <c r="A39" s="383"/>
      <c r="F39" s="116"/>
      <c r="H39" s="116"/>
      <c r="J39" s="116"/>
      <c r="L39" s="116"/>
    </row>
    <row r="40" spans="1:13" s="857" customFormat="1" ht="21.75" customHeight="1">
      <c r="D40" s="79" t="s">
        <v>105</v>
      </c>
      <c r="E40" s="79"/>
      <c r="F40" s="874"/>
    </row>
    <row r="41" spans="1:13" s="857" customFormat="1" ht="21.75" customHeight="1">
      <c r="D41" s="79" t="s">
        <v>221</v>
      </c>
      <c r="E41" s="79"/>
      <c r="F41" s="874"/>
    </row>
    <row r="42" spans="1:13" s="881" customFormat="1" ht="27.75" customHeight="1">
      <c r="A42" s="955" t="s">
        <v>405</v>
      </c>
      <c r="B42" s="955"/>
      <c r="C42" s="955"/>
      <c r="D42" s="955"/>
      <c r="E42" s="955"/>
      <c r="F42" s="955"/>
      <c r="G42" s="955"/>
      <c r="H42" s="955"/>
      <c r="I42" s="955"/>
      <c r="J42" s="955"/>
      <c r="K42" s="955"/>
      <c r="L42" s="955"/>
    </row>
    <row r="43" spans="1:13" s="881" customFormat="1" ht="27.75" customHeight="1">
      <c r="A43" s="681"/>
      <c r="B43" s="681"/>
      <c r="C43" s="681"/>
      <c r="D43" s="681"/>
      <c r="E43" s="681"/>
      <c r="F43" s="847"/>
      <c r="G43" s="847"/>
      <c r="H43" s="847"/>
      <c r="I43" s="847"/>
      <c r="J43" s="847"/>
      <c r="K43" s="847"/>
      <c r="L43" s="847"/>
    </row>
    <row r="44" spans="1:13" s="881" customFormat="1" ht="27.75" customHeight="1">
      <c r="A44" s="384" t="s">
        <v>828</v>
      </c>
      <c r="B44" s="384"/>
      <c r="C44" s="384"/>
      <c r="D44" s="384"/>
      <c r="E44" s="384"/>
      <c r="F44" s="384"/>
      <c r="G44" s="384"/>
      <c r="H44" s="384"/>
      <c r="I44" s="384"/>
      <c r="J44" s="384"/>
      <c r="K44" s="384"/>
      <c r="L44" s="384"/>
      <c r="M44" s="384"/>
    </row>
    <row r="45" spans="1:13" s="881" customFormat="1" ht="27.75" customHeight="1">
      <c r="A45" s="384" t="s">
        <v>829</v>
      </c>
      <c r="B45" s="384"/>
      <c r="C45" s="384"/>
      <c r="D45" s="384"/>
      <c r="E45" s="384"/>
      <c r="F45" s="384"/>
      <c r="G45" s="384"/>
      <c r="H45" s="384"/>
      <c r="I45" s="384"/>
      <c r="J45" s="384"/>
      <c r="K45" s="384"/>
      <c r="L45" s="384"/>
      <c r="M45" s="384"/>
    </row>
    <row r="46" spans="1:13" s="881" customFormat="1" ht="27.75" customHeight="1">
      <c r="A46" s="384" t="s">
        <v>952</v>
      </c>
      <c r="B46" s="384"/>
      <c r="C46" s="384"/>
      <c r="D46" s="384"/>
      <c r="E46" s="384"/>
      <c r="F46" s="384"/>
      <c r="G46" s="384"/>
      <c r="H46" s="384"/>
      <c r="I46" s="384"/>
      <c r="J46" s="384"/>
      <c r="K46" s="384"/>
      <c r="L46" s="384"/>
      <c r="M46" s="384"/>
    </row>
    <row r="47" spans="1:13" s="881" customFormat="1" ht="27.75" customHeight="1">
      <c r="A47" s="384" t="s">
        <v>953</v>
      </c>
      <c r="B47" s="384"/>
      <c r="C47" s="384"/>
      <c r="D47" s="384"/>
      <c r="E47" s="384"/>
      <c r="F47" s="384"/>
      <c r="G47" s="384"/>
      <c r="H47" s="384"/>
      <c r="I47" s="384"/>
      <c r="J47" s="384"/>
      <c r="K47" s="384"/>
      <c r="L47" s="384"/>
      <c r="M47" s="384"/>
    </row>
    <row r="48" spans="1:13" s="881" customFormat="1" ht="27.75" customHeight="1">
      <c r="A48" s="384" t="s">
        <v>954</v>
      </c>
      <c r="B48" s="384"/>
      <c r="C48" s="384"/>
      <c r="D48" s="384"/>
      <c r="E48" s="384"/>
      <c r="F48" s="384"/>
      <c r="G48" s="384"/>
      <c r="H48" s="384"/>
      <c r="I48" s="384"/>
      <c r="J48" s="384"/>
      <c r="K48" s="384"/>
      <c r="L48" s="384"/>
      <c r="M48" s="384"/>
    </row>
    <row r="49" spans="1:13" s="881" customFormat="1" ht="27.75" customHeight="1">
      <c r="A49" s="384" t="s">
        <v>960</v>
      </c>
      <c r="B49" s="384"/>
      <c r="C49" s="384"/>
      <c r="D49" s="384"/>
      <c r="E49" s="384"/>
      <c r="F49" s="384"/>
      <c r="G49" s="384"/>
      <c r="H49" s="384"/>
      <c r="I49" s="384"/>
      <c r="J49" s="384"/>
      <c r="K49" s="384"/>
      <c r="L49" s="384"/>
      <c r="M49" s="384"/>
    </row>
    <row r="50" spans="1:13" s="881" customFormat="1" ht="27.75" customHeight="1">
      <c r="A50" s="384" t="s">
        <v>955</v>
      </c>
      <c r="B50" s="384"/>
      <c r="C50" s="384"/>
      <c r="D50" s="384"/>
      <c r="E50" s="384"/>
      <c r="F50" s="384"/>
      <c r="G50" s="384"/>
      <c r="H50" s="384"/>
      <c r="I50" s="384"/>
      <c r="J50" s="384"/>
      <c r="K50" s="384"/>
      <c r="L50" s="384"/>
      <c r="M50" s="384"/>
    </row>
    <row r="51" spans="1:13" s="881" customFormat="1" ht="27.75" customHeight="1">
      <c r="A51" s="360" t="s">
        <v>961</v>
      </c>
      <c r="B51" s="89"/>
      <c r="C51" s="89"/>
      <c r="D51" s="89"/>
      <c r="E51" s="89"/>
      <c r="F51" s="89"/>
      <c r="G51" s="89"/>
      <c r="H51" s="89"/>
      <c r="I51" s="89"/>
      <c r="J51" s="89"/>
      <c r="K51" s="89"/>
      <c r="L51" s="89"/>
      <c r="M51" s="390"/>
    </row>
    <row r="52" spans="1:13" s="881" customFormat="1" ht="27.75" customHeight="1">
      <c r="A52" s="360" t="s">
        <v>962</v>
      </c>
      <c r="B52" s="89"/>
      <c r="C52" s="89"/>
      <c r="D52" s="89"/>
      <c r="E52" s="89"/>
      <c r="F52" s="89"/>
      <c r="G52" s="89"/>
      <c r="H52" s="89"/>
      <c r="I52" s="89"/>
      <c r="J52" s="89"/>
      <c r="K52" s="89"/>
      <c r="L52" s="89"/>
      <c r="M52" s="390"/>
    </row>
    <row r="53" spans="1:13" s="881" customFormat="1" ht="27.75" customHeight="1">
      <c r="A53" s="360" t="s">
        <v>949</v>
      </c>
      <c r="B53" s="89"/>
      <c r="C53" s="89"/>
      <c r="D53" s="89"/>
      <c r="E53" s="89"/>
      <c r="F53" s="89"/>
      <c r="G53" s="89"/>
      <c r="H53" s="89"/>
      <c r="I53" s="89"/>
      <c r="J53" s="89"/>
      <c r="K53" s="89"/>
      <c r="L53" s="89"/>
      <c r="M53" s="390"/>
    </row>
    <row r="54" spans="1:13" s="881" customFormat="1" ht="27.75" customHeight="1">
      <c r="A54" s="360" t="s">
        <v>948</v>
      </c>
      <c r="B54" s="89"/>
      <c r="C54" s="89"/>
      <c r="D54" s="89"/>
      <c r="E54" s="89"/>
      <c r="F54" s="89"/>
      <c r="G54" s="89"/>
      <c r="H54" s="89"/>
      <c r="I54" s="89"/>
      <c r="J54" s="89"/>
      <c r="K54" s="89"/>
      <c r="L54" s="89"/>
      <c r="M54" s="390"/>
    </row>
    <row r="55" spans="1:13" s="881" customFormat="1" ht="27.75" customHeight="1">
      <c r="A55" s="360" t="s">
        <v>950</v>
      </c>
      <c r="B55" s="89"/>
      <c r="C55" s="89"/>
      <c r="D55" s="89"/>
      <c r="E55" s="89"/>
      <c r="F55" s="89"/>
      <c r="G55" s="89"/>
      <c r="H55" s="89"/>
      <c r="I55" s="89"/>
      <c r="J55" s="89"/>
      <c r="K55" s="89"/>
      <c r="L55" s="89"/>
      <c r="M55" s="390"/>
    </row>
    <row r="56" spans="1:13" s="881" customFormat="1" ht="27.75" customHeight="1">
      <c r="A56" s="360" t="s">
        <v>951</v>
      </c>
      <c r="B56" s="89"/>
      <c r="C56" s="89"/>
      <c r="D56" s="89"/>
      <c r="E56" s="89"/>
      <c r="F56" s="89"/>
      <c r="G56" s="89"/>
      <c r="H56" s="89"/>
      <c r="I56" s="89"/>
      <c r="J56" s="89"/>
      <c r="K56" s="89"/>
      <c r="L56" s="89"/>
      <c r="M56" s="390"/>
    </row>
    <row r="57" spans="1:13" s="881" customFormat="1" ht="27.75" customHeight="1">
      <c r="A57" s="360" t="s">
        <v>958</v>
      </c>
      <c r="B57" s="89"/>
      <c r="C57" s="89"/>
      <c r="D57" s="89"/>
      <c r="E57" s="89"/>
      <c r="F57" s="89"/>
      <c r="G57" s="89"/>
      <c r="H57" s="89"/>
      <c r="I57" s="89"/>
      <c r="J57" s="89"/>
      <c r="K57" s="89"/>
      <c r="L57" s="89"/>
      <c r="M57" s="390"/>
    </row>
    <row r="58" spans="1:13" s="881" customFormat="1" ht="27.75" customHeight="1">
      <c r="A58" s="360" t="s">
        <v>959</v>
      </c>
      <c r="B58" s="89"/>
      <c r="C58" s="89"/>
      <c r="D58" s="89"/>
      <c r="E58" s="89"/>
      <c r="F58" s="89"/>
      <c r="G58" s="89"/>
      <c r="H58" s="89"/>
      <c r="I58" s="89"/>
      <c r="J58" s="89"/>
      <c r="K58" s="89"/>
      <c r="L58" s="89"/>
      <c r="M58" s="390"/>
    </row>
    <row r="59" spans="1:13" s="881" customFormat="1" ht="27.75" customHeight="1">
      <c r="A59" s="360" t="s">
        <v>956</v>
      </c>
      <c r="B59" s="89"/>
      <c r="C59" s="89"/>
      <c r="D59" s="89"/>
      <c r="E59" s="89"/>
      <c r="F59" s="89"/>
      <c r="G59" s="89"/>
      <c r="H59" s="89"/>
      <c r="I59" s="89"/>
      <c r="J59" s="89"/>
      <c r="K59" s="89"/>
      <c r="L59" s="89"/>
      <c r="M59" s="390"/>
    </row>
    <row r="60" spans="1:13" s="881" customFormat="1" ht="27.75" customHeight="1">
      <c r="A60" s="360" t="s">
        <v>957</v>
      </c>
      <c r="B60" s="89"/>
      <c r="C60" s="89"/>
      <c r="D60" s="89"/>
      <c r="E60" s="89"/>
      <c r="F60" s="89"/>
      <c r="G60" s="89"/>
      <c r="H60" s="89"/>
      <c r="I60" s="89"/>
      <c r="J60" s="89"/>
      <c r="K60" s="89"/>
      <c r="L60" s="89"/>
      <c r="M60" s="390"/>
    </row>
    <row r="61" spans="1:13" s="881" customFormat="1" ht="27.75" customHeight="1">
      <c r="A61" s="388" t="s">
        <v>830</v>
      </c>
      <c r="B61" s="360"/>
      <c r="C61" s="388"/>
      <c r="D61" s="387"/>
      <c r="E61" s="388"/>
      <c r="F61" s="389"/>
      <c r="G61" s="389"/>
      <c r="H61" s="388"/>
      <c r="I61" s="389"/>
      <c r="J61" s="859"/>
      <c r="K61" s="859"/>
      <c r="L61" s="239"/>
      <c r="M61" s="390"/>
    </row>
    <row r="62" spans="1:13" s="881" customFormat="1" ht="27.75" customHeight="1">
      <c r="A62" s="360" t="s">
        <v>831</v>
      </c>
      <c r="B62" s="360"/>
      <c r="C62" s="388"/>
      <c r="D62" s="387"/>
      <c r="E62" s="388"/>
      <c r="F62" s="389"/>
      <c r="G62" s="389"/>
      <c r="H62" s="388"/>
      <c r="I62" s="389"/>
      <c r="J62" s="859"/>
      <c r="K62" s="859"/>
      <c r="L62" s="239"/>
      <c r="M62" s="390"/>
    </row>
    <row r="63" spans="1:13" s="881" customFormat="1" ht="27.75" customHeight="1">
      <c r="A63" s="388" t="s">
        <v>391</v>
      </c>
      <c r="B63" s="360"/>
      <c r="C63" s="388"/>
      <c r="D63" s="387"/>
      <c r="E63" s="388"/>
      <c r="F63" s="389"/>
      <c r="G63" s="389"/>
      <c r="H63" s="388"/>
      <c r="I63" s="389"/>
      <c r="J63" s="859"/>
      <c r="K63" s="859"/>
      <c r="L63" s="239"/>
      <c r="M63" s="390"/>
    </row>
    <row r="64" spans="1:13" s="881" customFormat="1" ht="27.75" customHeight="1">
      <c r="A64" s="388" t="s">
        <v>392</v>
      </c>
      <c r="B64" s="360"/>
      <c r="C64" s="388"/>
      <c r="D64" s="387"/>
      <c r="E64" s="388"/>
      <c r="F64" s="389"/>
      <c r="G64" s="389"/>
      <c r="H64" s="388"/>
      <c r="I64" s="389"/>
      <c r="J64" s="859"/>
      <c r="K64" s="859"/>
      <c r="L64" s="239"/>
      <c r="M64" s="390"/>
    </row>
    <row r="65" spans="1:13" s="881" customFormat="1" ht="27.75" customHeight="1">
      <c r="A65" s="360" t="s">
        <v>832</v>
      </c>
      <c r="B65" s="360"/>
      <c r="C65" s="388"/>
      <c r="D65" s="387"/>
      <c r="E65" s="388"/>
      <c r="F65" s="389"/>
      <c r="G65" s="389"/>
      <c r="H65" s="886"/>
      <c r="I65" s="389"/>
      <c r="J65" s="859"/>
      <c r="K65" s="859"/>
      <c r="L65" s="239"/>
      <c r="M65" s="390"/>
    </row>
    <row r="66" spans="1:13" s="857" customFormat="1" ht="27.75" customHeight="1">
      <c r="A66" s="388" t="s">
        <v>505</v>
      </c>
      <c r="B66" s="360"/>
      <c r="C66" s="388"/>
      <c r="D66" s="387"/>
      <c r="E66" s="388"/>
      <c r="F66" s="389"/>
      <c r="G66" s="389"/>
      <c r="H66" s="388"/>
      <c r="I66" s="389"/>
      <c r="J66" s="859"/>
      <c r="K66" s="859"/>
      <c r="L66" s="239"/>
      <c r="M66" s="390"/>
    </row>
    <row r="67" spans="1:13" s="857" customFormat="1" ht="27.75" customHeight="1">
      <c r="A67" s="388" t="s">
        <v>425</v>
      </c>
      <c r="B67" s="360"/>
      <c r="C67" s="388"/>
      <c r="D67" s="387"/>
      <c r="E67" s="388"/>
      <c r="F67" s="389"/>
      <c r="G67" s="389"/>
      <c r="H67" s="388"/>
      <c r="I67" s="389"/>
      <c r="J67" s="859"/>
      <c r="K67" s="859"/>
      <c r="L67" s="239"/>
      <c r="M67" s="390"/>
    </row>
    <row r="68" spans="1:13" s="114" customFormat="1" ht="27.75" customHeight="1">
      <c r="A68" s="388" t="s">
        <v>393</v>
      </c>
      <c r="B68" s="360"/>
      <c r="C68" s="388"/>
      <c r="D68" s="387"/>
      <c r="E68" s="388"/>
      <c r="F68" s="389"/>
      <c r="G68" s="389"/>
      <c r="H68" s="388"/>
      <c r="I68" s="389"/>
      <c r="J68" s="859"/>
      <c r="K68" s="859"/>
      <c r="L68" s="239"/>
      <c r="M68" s="390"/>
    </row>
    <row r="69" spans="1:13" s="114" customFormat="1" ht="27.75" customHeight="1">
      <c r="A69" s="376"/>
      <c r="B69" s="680"/>
      <c r="C69" s="680"/>
      <c r="D69" s="680"/>
      <c r="E69" s="680"/>
      <c r="F69" s="680"/>
      <c r="G69" s="680"/>
      <c r="H69" s="84"/>
      <c r="I69" s="84"/>
      <c r="J69" s="84"/>
      <c r="K69" s="84"/>
      <c r="L69" s="84"/>
    </row>
    <row r="70" spans="1:13" s="524" customFormat="1" ht="27.75" customHeight="1"/>
    <row r="71" spans="1:13" s="857" customFormat="1" ht="27.75" customHeight="1">
      <c r="D71" s="79" t="s">
        <v>105</v>
      </c>
      <c r="E71" s="79"/>
      <c r="F71" s="874"/>
    </row>
    <row r="72" spans="1:13" s="857" customFormat="1" ht="27.75" customHeight="1">
      <c r="D72" s="79" t="s">
        <v>221</v>
      </c>
      <c r="E72" s="79"/>
      <c r="F72" s="874"/>
    </row>
    <row r="73" spans="1:13" ht="27.75" customHeight="1"/>
    <row r="74" spans="1:13" ht="27" customHeight="1"/>
    <row r="75" spans="1:13" ht="27" customHeight="1"/>
    <row r="76" spans="1:13" ht="27" customHeight="1"/>
  </sheetData>
  <mergeCells count="4">
    <mergeCell ref="A1:L1"/>
    <mergeCell ref="F6:H6"/>
    <mergeCell ref="J6:L6"/>
    <mergeCell ref="A42:L42"/>
  </mergeCells>
  <pageMargins left="0.76" right="0.33" top="0.54" bottom="0.55118110236220474" header="0.35433070866141736" footer="0.39370078740157483"/>
  <pageSetup paperSize="9" scale="90"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7"/>
  <sheetViews>
    <sheetView topLeftCell="A123" zoomScale="95" zoomScaleNormal="95" zoomScaleSheetLayoutView="100" workbookViewId="0">
      <selection activeCell="C125" sqref="C125:C126"/>
    </sheetView>
  </sheetViews>
  <sheetFormatPr defaultRowHeight="24" customHeight="1"/>
  <cols>
    <col min="1" max="1" width="9.140625" style="349" customWidth="1"/>
    <col min="2" max="2" width="11.140625" style="349" customWidth="1"/>
    <col min="3" max="3" width="9.140625" style="349" customWidth="1"/>
    <col min="4" max="4" width="11" style="349" customWidth="1"/>
    <col min="5" max="5" width="1.140625" style="349" customWidth="1"/>
    <col min="6" max="6" width="15.28515625" style="349" customWidth="1"/>
    <col min="7" max="7" width="1.140625" style="349" customWidth="1"/>
    <col min="8" max="8" width="15.28515625" style="349" customWidth="1"/>
    <col min="9" max="9" width="1.140625" style="349" customWidth="1"/>
    <col min="10" max="10" width="15.28515625" style="349" customWidth="1"/>
    <col min="11" max="11" width="1.140625" style="349" customWidth="1"/>
    <col min="12" max="12" width="15.28515625" style="349" customWidth="1"/>
    <col min="13" max="13" width="2.5703125" style="349" customWidth="1"/>
    <col min="14" max="14" width="9.140625" style="349" customWidth="1"/>
    <col min="15" max="16384" width="9.140625" style="349"/>
  </cols>
  <sheetData>
    <row r="1" spans="1:13" s="352" customFormat="1" ht="27" customHeight="1">
      <c r="A1" s="931" t="s">
        <v>407</v>
      </c>
      <c r="B1" s="931"/>
      <c r="C1" s="931"/>
      <c r="D1" s="931"/>
      <c r="E1" s="931"/>
      <c r="F1" s="931"/>
      <c r="G1" s="931"/>
      <c r="H1" s="931"/>
      <c r="I1" s="931"/>
      <c r="J1" s="931"/>
      <c r="K1" s="931"/>
      <c r="L1" s="931"/>
    </row>
    <row r="2" spans="1:13" s="352" customFormat="1" ht="27" customHeight="1">
      <c r="A2" s="308"/>
      <c r="B2" s="308"/>
      <c r="C2" s="308"/>
      <c r="D2" s="308"/>
      <c r="E2" s="308"/>
      <c r="F2" s="308"/>
      <c r="G2" s="308"/>
      <c r="H2" s="308"/>
      <c r="I2" s="308"/>
      <c r="J2" s="308"/>
      <c r="K2" s="308"/>
      <c r="L2" s="308"/>
    </row>
    <row r="3" spans="1:13" s="352" customFormat="1" ht="27" customHeight="1">
      <c r="A3" s="358" t="s">
        <v>833</v>
      </c>
    </row>
    <row r="4" spans="1:13" s="88" customFormat="1" ht="27" customHeight="1">
      <c r="A4" s="391" t="s">
        <v>834</v>
      </c>
      <c r="B4" s="257"/>
      <c r="C4" s="358"/>
      <c r="D4" s="359"/>
      <c r="E4" s="358"/>
      <c r="F4" s="385"/>
      <c r="G4" s="385"/>
      <c r="H4" s="358"/>
      <c r="I4" s="385"/>
      <c r="J4" s="386"/>
      <c r="K4" s="386"/>
      <c r="L4" s="236"/>
    </row>
    <row r="5" spans="1:13" s="88" customFormat="1" ht="27" customHeight="1">
      <c r="A5" s="391" t="s">
        <v>754</v>
      </c>
      <c r="B5" s="257"/>
      <c r="C5" s="358"/>
      <c r="D5" s="359"/>
      <c r="E5" s="358"/>
      <c r="F5" s="385"/>
      <c r="G5" s="385"/>
      <c r="H5" s="358"/>
      <c r="I5" s="385"/>
      <c r="J5" s="386"/>
      <c r="K5" s="386"/>
      <c r="L5" s="236"/>
    </row>
    <row r="6" spans="1:13" s="88" customFormat="1" ht="27" customHeight="1">
      <c r="A6" s="234" t="s">
        <v>755</v>
      </c>
      <c r="B6" s="257"/>
      <c r="C6" s="358"/>
      <c r="D6" s="359"/>
      <c r="E6" s="358"/>
      <c r="F6" s="385"/>
      <c r="G6" s="385"/>
      <c r="H6" s="358"/>
      <c r="I6" s="385"/>
      <c r="J6" s="386"/>
      <c r="K6" s="386"/>
      <c r="L6" s="236"/>
    </row>
    <row r="7" spans="1:13" s="88" customFormat="1" ht="27" customHeight="1">
      <c r="A7" s="234" t="s">
        <v>756</v>
      </c>
      <c r="B7" s="257"/>
      <c r="C7" s="358"/>
      <c r="D7" s="359"/>
      <c r="E7" s="358"/>
      <c r="F7" s="385"/>
      <c r="G7" s="385"/>
      <c r="H7" s="358"/>
      <c r="I7" s="385"/>
      <c r="J7" s="386"/>
      <c r="K7" s="386"/>
      <c r="L7" s="236"/>
    </row>
    <row r="8" spans="1:13" s="88" customFormat="1" ht="27" customHeight="1">
      <c r="A8" s="234" t="s">
        <v>426</v>
      </c>
      <c r="B8" s="257"/>
      <c r="C8" s="358"/>
      <c r="D8" s="359"/>
      <c r="E8" s="358"/>
      <c r="F8" s="385"/>
      <c r="G8" s="385"/>
      <c r="H8" s="358"/>
      <c r="I8" s="385"/>
      <c r="J8" s="386"/>
      <c r="K8" s="386"/>
      <c r="L8" s="236"/>
    </row>
    <row r="9" spans="1:13" s="640" customFormat="1" ht="22.5" customHeight="1">
      <c r="A9" s="257" t="s">
        <v>835</v>
      </c>
      <c r="M9" s="641"/>
    </row>
    <row r="10" spans="1:13" s="640" customFormat="1" ht="22.5" customHeight="1">
      <c r="A10" s="370" t="s">
        <v>757</v>
      </c>
    </row>
    <row r="11" spans="1:13" s="640" customFormat="1" ht="22.5" customHeight="1">
      <c r="A11" s="370" t="s">
        <v>758</v>
      </c>
    </row>
    <row r="12" spans="1:13" s="640" customFormat="1" ht="22.5" customHeight="1">
      <c r="A12" s="370" t="s">
        <v>963</v>
      </c>
    </row>
    <row r="13" spans="1:13" s="88" customFormat="1" ht="27" customHeight="1">
      <c r="A13" s="358" t="s">
        <v>836</v>
      </c>
      <c r="B13" s="257"/>
      <c r="C13" s="358"/>
      <c r="D13" s="359"/>
      <c r="E13" s="358"/>
      <c r="F13" s="385"/>
      <c r="G13" s="385"/>
      <c r="H13" s="358"/>
      <c r="I13" s="385"/>
      <c r="J13" s="386"/>
      <c r="K13" s="386"/>
      <c r="L13" s="236"/>
      <c r="M13" s="352"/>
    </row>
    <row r="14" spans="1:13" s="88" customFormat="1" ht="27" customHeight="1">
      <c r="A14" s="358" t="s">
        <v>508</v>
      </c>
      <c r="B14" s="79"/>
      <c r="C14" s="90"/>
      <c r="D14" s="93"/>
      <c r="E14" s="90"/>
      <c r="F14" s="251"/>
      <c r="G14" s="251"/>
      <c r="H14" s="90"/>
      <c r="I14" s="251"/>
      <c r="J14" s="80"/>
      <c r="K14" s="80"/>
      <c r="L14" s="89"/>
      <c r="M14" s="352"/>
    </row>
    <row r="15" spans="1:13" s="88" customFormat="1" ht="27" customHeight="1">
      <c r="A15" s="358" t="s">
        <v>427</v>
      </c>
      <c r="B15" s="392"/>
      <c r="C15" s="392"/>
      <c r="D15" s="392"/>
      <c r="E15" s="392"/>
      <c r="F15" s="392"/>
      <c r="G15" s="392"/>
      <c r="H15" s="392"/>
      <c r="I15" s="392"/>
      <c r="J15" s="392"/>
      <c r="K15" s="392"/>
      <c r="L15" s="236"/>
      <c r="M15" s="352"/>
    </row>
    <row r="16" spans="1:13" s="352" customFormat="1" ht="27" customHeight="1">
      <c r="A16" s="358" t="s">
        <v>837</v>
      </c>
      <c r="B16" s="392"/>
      <c r="C16" s="392"/>
      <c r="D16" s="392"/>
      <c r="E16" s="392"/>
      <c r="F16" s="392"/>
      <c r="G16" s="392"/>
      <c r="H16" s="392"/>
      <c r="I16" s="392"/>
      <c r="J16" s="392"/>
      <c r="K16" s="392"/>
      <c r="L16" s="236"/>
    </row>
    <row r="17" spans="1:12" s="352" customFormat="1" ht="27" customHeight="1">
      <c r="A17" s="358" t="s">
        <v>509</v>
      </c>
      <c r="B17" s="392"/>
      <c r="C17" s="392"/>
      <c r="D17" s="392"/>
      <c r="E17" s="392"/>
      <c r="F17" s="392"/>
      <c r="G17" s="392"/>
      <c r="H17" s="392"/>
      <c r="I17" s="392"/>
      <c r="J17" s="392"/>
      <c r="K17" s="392"/>
      <c r="L17" s="236"/>
    </row>
    <row r="18" spans="1:12" s="352" customFormat="1" ht="27" customHeight="1">
      <c r="A18" s="358" t="s">
        <v>575</v>
      </c>
      <c r="B18" s="392"/>
      <c r="C18" s="392"/>
      <c r="D18" s="392"/>
      <c r="E18" s="392"/>
      <c r="F18" s="392"/>
      <c r="G18" s="392"/>
      <c r="H18" s="392"/>
      <c r="I18" s="392"/>
      <c r="J18" s="392"/>
      <c r="K18" s="392"/>
      <c r="L18" s="236"/>
    </row>
    <row r="19" spans="1:12" s="352" customFormat="1" ht="27" customHeight="1">
      <c r="A19" s="358" t="s">
        <v>510</v>
      </c>
      <c r="B19" s="392"/>
      <c r="C19" s="392"/>
      <c r="D19" s="392"/>
      <c r="E19" s="392"/>
      <c r="F19" s="392"/>
      <c r="G19" s="392"/>
      <c r="H19" s="392"/>
      <c r="I19" s="392"/>
      <c r="J19" s="392"/>
      <c r="K19" s="392"/>
      <c r="L19" s="236"/>
    </row>
    <row r="20" spans="1:12" s="352" customFormat="1" ht="27" customHeight="1">
      <c r="A20" s="358" t="s">
        <v>759</v>
      </c>
      <c r="B20" s="392"/>
      <c r="C20" s="392"/>
      <c r="D20" s="392"/>
      <c r="E20" s="392"/>
      <c r="F20" s="392"/>
      <c r="G20" s="392"/>
      <c r="H20" s="392"/>
      <c r="I20" s="392"/>
      <c r="J20" s="392"/>
      <c r="K20" s="392"/>
      <c r="L20" s="236"/>
    </row>
    <row r="21" spans="1:12" s="352" customFormat="1" ht="27" customHeight="1">
      <c r="A21" s="358" t="s">
        <v>241</v>
      </c>
      <c r="B21" s="392"/>
      <c r="C21" s="392"/>
      <c r="D21" s="392"/>
      <c r="E21" s="392"/>
      <c r="F21" s="392"/>
      <c r="G21" s="392"/>
      <c r="H21" s="392"/>
      <c r="I21" s="392"/>
      <c r="J21" s="392"/>
      <c r="K21" s="392"/>
      <c r="L21" s="236"/>
    </row>
    <row r="22" spans="1:12" s="352" customFormat="1" ht="27" customHeight="1">
      <c r="A22" s="58" t="s">
        <v>838</v>
      </c>
      <c r="B22" s="308"/>
      <c r="C22" s="308"/>
      <c r="D22" s="308"/>
      <c r="E22" s="308"/>
      <c r="F22" s="308"/>
      <c r="G22" s="308"/>
      <c r="H22" s="308"/>
      <c r="I22" s="308"/>
      <c r="J22" s="308"/>
      <c r="K22" s="308"/>
      <c r="L22" s="308"/>
    </row>
    <row r="23" spans="1:12" s="352" customFormat="1" ht="27" customHeight="1">
      <c r="A23" s="58" t="s">
        <v>760</v>
      </c>
      <c r="B23" s="308"/>
      <c r="C23" s="308"/>
      <c r="D23" s="308"/>
      <c r="E23" s="308"/>
      <c r="F23" s="308"/>
      <c r="G23" s="308"/>
      <c r="H23" s="308"/>
      <c r="I23" s="308"/>
      <c r="J23" s="308"/>
      <c r="K23" s="308"/>
      <c r="L23" s="308"/>
    </row>
    <row r="24" spans="1:12" s="352" customFormat="1" ht="27" customHeight="1">
      <c r="A24" s="58" t="s">
        <v>576</v>
      </c>
      <c r="B24" s="386"/>
      <c r="C24" s="58"/>
      <c r="D24" s="58"/>
      <c r="E24" s="58"/>
      <c r="F24" s="58"/>
      <c r="G24" s="58"/>
      <c r="H24" s="59"/>
      <c r="I24" s="59"/>
      <c r="J24" s="59"/>
      <c r="K24" s="58"/>
      <c r="L24" s="58"/>
    </row>
    <row r="25" spans="1:12" s="352" customFormat="1" ht="27" customHeight="1">
      <c r="A25" s="58" t="s">
        <v>639</v>
      </c>
      <c r="B25" s="58"/>
      <c r="C25" s="58"/>
      <c r="D25" s="58"/>
      <c r="E25" s="58"/>
      <c r="F25" s="58"/>
      <c r="G25" s="58"/>
      <c r="H25" s="58"/>
      <c r="I25" s="59"/>
      <c r="J25" s="59"/>
      <c r="K25" s="59"/>
      <c r="L25" s="58"/>
    </row>
    <row r="26" spans="1:12" s="352" customFormat="1" ht="27" customHeight="1">
      <c r="A26" s="58"/>
      <c r="B26" s="58"/>
      <c r="C26" s="58"/>
      <c r="D26" s="58"/>
      <c r="E26" s="39"/>
      <c r="F26" s="39"/>
      <c r="G26" s="39"/>
      <c r="H26" s="39"/>
      <c r="I26" s="39"/>
      <c r="J26" s="42"/>
      <c r="K26" s="42"/>
      <c r="L26" s="65" t="s">
        <v>96</v>
      </c>
    </row>
    <row r="27" spans="1:12" s="352" customFormat="1" ht="27" customHeight="1">
      <c r="A27" s="58"/>
      <c r="B27" s="58"/>
      <c r="C27" s="58"/>
      <c r="D27" s="58"/>
      <c r="E27" s="58"/>
      <c r="F27" s="933" t="s">
        <v>22</v>
      </c>
      <c r="G27" s="933"/>
      <c r="H27" s="933"/>
      <c r="I27" s="109"/>
      <c r="J27" s="934" t="s">
        <v>29</v>
      </c>
      <c r="K27" s="934"/>
      <c r="L27" s="934"/>
    </row>
    <row r="28" spans="1:12" s="352" customFormat="1" ht="27" customHeight="1">
      <c r="A28" s="58"/>
      <c r="B28" s="58"/>
      <c r="C28" s="58"/>
      <c r="D28" s="58"/>
      <c r="E28" s="58"/>
      <c r="F28" s="117">
        <v>2018</v>
      </c>
      <c r="G28" s="117"/>
      <c r="H28" s="117">
        <v>2017</v>
      </c>
      <c r="I28" s="363"/>
      <c r="J28" s="117">
        <f>+F28</f>
        <v>2018</v>
      </c>
      <c r="K28" s="117"/>
      <c r="L28" s="117">
        <f>+H28</f>
        <v>2017</v>
      </c>
    </row>
    <row r="29" spans="1:12" s="352" customFormat="1" ht="27" customHeight="1" thickBot="1">
      <c r="A29" s="58"/>
      <c r="B29" s="58" t="s">
        <v>116</v>
      </c>
      <c r="C29" s="58"/>
      <c r="D29" s="58"/>
      <c r="E29" s="58"/>
      <c r="F29" s="275">
        <v>1.22</v>
      </c>
      <c r="G29" s="276"/>
      <c r="H29" s="275">
        <v>1.03</v>
      </c>
      <c r="I29" s="276"/>
      <c r="J29" s="275">
        <v>0.83</v>
      </c>
      <c r="K29" s="276"/>
      <c r="L29" s="275">
        <v>1.07</v>
      </c>
    </row>
    <row r="30" spans="1:12" s="352" customFormat="1" ht="27" customHeight="1" thickTop="1">
      <c r="A30" s="58"/>
      <c r="B30" s="58"/>
      <c r="C30" s="58"/>
      <c r="D30" s="58"/>
      <c r="E30" s="58"/>
      <c r="F30" s="276"/>
      <c r="G30" s="276"/>
      <c r="H30" s="276"/>
      <c r="I30" s="276"/>
      <c r="J30" s="276"/>
      <c r="K30" s="276"/>
      <c r="L30" s="276"/>
    </row>
    <row r="31" spans="1:12" s="640" customFormat="1" ht="22.5" customHeight="1">
      <c r="A31" s="370" t="s">
        <v>608</v>
      </c>
    </row>
    <row r="32" spans="1:12" ht="27" customHeight="1">
      <c r="B32" s="32"/>
      <c r="C32" s="32" t="s">
        <v>105</v>
      </c>
      <c r="D32" s="393"/>
    </row>
    <row r="33" spans="1:12" ht="27" customHeight="1">
      <c r="B33" s="394"/>
      <c r="C33" s="32" t="s">
        <v>221</v>
      </c>
      <c r="D33" s="32"/>
    </row>
    <row r="34" spans="1:12" ht="27" customHeight="1">
      <c r="B34" s="394"/>
      <c r="C34" s="32"/>
      <c r="D34" s="32"/>
    </row>
    <row r="35" spans="1:12" s="352" customFormat="1" ht="27.75" customHeight="1">
      <c r="A35" s="931" t="s">
        <v>436</v>
      </c>
      <c r="B35" s="931"/>
      <c r="C35" s="931"/>
      <c r="D35" s="931"/>
      <c r="E35" s="931"/>
      <c r="F35" s="931"/>
      <c r="G35" s="931"/>
      <c r="H35" s="931"/>
      <c r="I35" s="931"/>
      <c r="J35" s="931"/>
      <c r="K35" s="931"/>
      <c r="L35" s="931"/>
    </row>
    <row r="36" spans="1:12" s="352" customFormat="1" ht="27.75" customHeight="1">
      <c r="A36" s="308"/>
      <c r="B36" s="308"/>
      <c r="C36" s="308"/>
      <c r="D36" s="308"/>
      <c r="E36" s="308"/>
      <c r="F36" s="308"/>
      <c r="G36" s="308"/>
      <c r="H36" s="308"/>
      <c r="I36" s="308"/>
      <c r="J36" s="308"/>
      <c r="K36" s="308"/>
      <c r="L36" s="308"/>
    </row>
    <row r="37" spans="1:12" s="352" customFormat="1" ht="27.75" customHeight="1">
      <c r="A37" s="228" t="s">
        <v>839</v>
      </c>
      <c r="B37" s="308"/>
      <c r="C37" s="308"/>
      <c r="D37" s="308"/>
      <c r="E37" s="308"/>
      <c r="F37" s="308"/>
      <c r="G37" s="308"/>
      <c r="H37" s="308"/>
      <c r="I37" s="308"/>
      <c r="J37" s="308"/>
      <c r="K37" s="308"/>
      <c r="L37" s="308"/>
    </row>
    <row r="38" spans="1:12" s="352" customFormat="1" ht="27.75" customHeight="1">
      <c r="A38" s="188" t="s">
        <v>640</v>
      </c>
      <c r="B38" s="153"/>
      <c r="C38" s="153"/>
      <c r="D38" s="153"/>
      <c r="E38" s="153"/>
      <c r="F38" s="153"/>
      <c r="G38" s="386"/>
      <c r="H38" s="386"/>
      <c r="I38" s="386"/>
      <c r="J38" s="386"/>
      <c r="K38" s="386"/>
      <c r="L38" s="386"/>
    </row>
    <row r="39" spans="1:12" s="352" customFormat="1" ht="27.75" customHeight="1">
      <c r="A39" s="153" t="s">
        <v>736</v>
      </c>
      <c r="B39" s="153"/>
      <c r="C39" s="153"/>
      <c r="D39" s="153"/>
      <c r="E39" s="153"/>
      <c r="F39" s="153"/>
      <c r="G39" s="386"/>
      <c r="H39" s="386"/>
      <c r="I39" s="386"/>
      <c r="J39" s="386"/>
      <c r="K39" s="386"/>
      <c r="L39" s="386"/>
    </row>
    <row r="40" spans="1:12" s="352" customFormat="1" ht="27.75" customHeight="1">
      <c r="A40" s="153"/>
      <c r="B40" s="153"/>
      <c r="C40" s="153"/>
      <c r="D40" s="153"/>
      <c r="E40" s="153"/>
      <c r="F40" s="153"/>
      <c r="G40" s="153"/>
      <c r="H40" s="129"/>
      <c r="I40" s="153"/>
      <c r="J40" s="129"/>
      <c r="K40" s="92"/>
      <c r="L40" s="124" t="s">
        <v>96</v>
      </c>
    </row>
    <row r="41" spans="1:12" s="352" customFormat="1" ht="27.75" customHeight="1">
      <c r="A41" s="153"/>
      <c r="B41" s="153"/>
      <c r="C41" s="153"/>
      <c r="D41" s="153"/>
      <c r="E41" s="153"/>
      <c r="F41" s="933" t="s">
        <v>22</v>
      </c>
      <c r="G41" s="933"/>
      <c r="H41" s="933"/>
      <c r="I41" s="153"/>
      <c r="J41" s="934" t="s">
        <v>29</v>
      </c>
      <c r="K41" s="934"/>
      <c r="L41" s="934"/>
    </row>
    <row r="42" spans="1:12" s="352" customFormat="1" ht="27.75" customHeight="1">
      <c r="A42" s="153"/>
      <c r="B42" s="153"/>
      <c r="C42" s="153"/>
      <c r="D42" s="153"/>
      <c r="E42" s="153"/>
      <c r="F42" s="152">
        <v>2018</v>
      </c>
      <c r="G42" s="150"/>
      <c r="H42" s="152">
        <v>2017</v>
      </c>
      <c r="I42" s="153"/>
      <c r="J42" s="152">
        <f>+F42</f>
        <v>2018</v>
      </c>
      <c r="K42" s="150"/>
      <c r="L42" s="152">
        <f>+H42</f>
        <v>2017</v>
      </c>
    </row>
    <row r="43" spans="1:12" s="352" customFormat="1" ht="27.75" customHeight="1">
      <c r="A43" s="153" t="s">
        <v>741</v>
      </c>
      <c r="B43" s="386"/>
      <c r="C43" s="153"/>
      <c r="D43" s="153"/>
      <c r="E43" s="153"/>
      <c r="F43" s="153"/>
      <c r="G43" s="153"/>
      <c r="H43" s="129"/>
      <c r="I43" s="153"/>
      <c r="J43" s="129"/>
      <c r="K43" s="92"/>
      <c r="L43" s="129"/>
    </row>
    <row r="44" spans="1:12" s="352" customFormat="1" ht="27.75" customHeight="1">
      <c r="A44" s="153" t="s">
        <v>742</v>
      </c>
      <c r="B44" s="386"/>
      <c r="C44" s="153"/>
      <c r="D44" s="153"/>
      <c r="E44" s="153"/>
      <c r="F44" s="153"/>
      <c r="G44" s="153"/>
      <c r="H44" s="153"/>
      <c r="I44" s="153"/>
      <c r="J44" s="129"/>
      <c r="K44" s="92"/>
      <c r="L44" s="129"/>
    </row>
    <row r="45" spans="1:12" s="352" customFormat="1" ht="27.75" customHeight="1">
      <c r="B45" s="153" t="s">
        <v>737</v>
      </c>
      <c r="C45" s="386"/>
      <c r="D45" s="153"/>
      <c r="E45" s="153"/>
      <c r="F45" s="272">
        <v>0</v>
      </c>
      <c r="G45" s="273"/>
      <c r="H45" s="532">
        <v>510446528.95999998</v>
      </c>
      <c r="I45" s="278"/>
      <c r="J45" s="277">
        <v>0</v>
      </c>
      <c r="K45" s="278"/>
      <c r="L45" s="278">
        <v>0</v>
      </c>
    </row>
    <row r="46" spans="1:12" s="352" customFormat="1" ht="27.75" customHeight="1">
      <c r="B46" s="153" t="s">
        <v>738</v>
      </c>
      <c r="C46" s="386"/>
      <c r="D46" s="153"/>
      <c r="E46" s="153"/>
      <c r="F46" s="272">
        <v>0</v>
      </c>
      <c r="G46" s="273"/>
      <c r="H46" s="532">
        <v>3434984</v>
      </c>
      <c r="I46" s="278"/>
      <c r="J46" s="277">
        <v>0</v>
      </c>
      <c r="K46" s="278"/>
      <c r="L46" s="278">
        <v>0</v>
      </c>
    </row>
    <row r="47" spans="1:12" s="352" customFormat="1" ht="27.75" customHeight="1">
      <c r="B47" s="153" t="s">
        <v>739</v>
      </c>
      <c r="C47" s="386"/>
      <c r="D47" s="153"/>
      <c r="E47" s="153"/>
      <c r="F47" s="272">
        <v>0</v>
      </c>
      <c r="G47" s="273"/>
      <c r="H47" s="532">
        <v>4453953.8899999997</v>
      </c>
      <c r="I47" s="278"/>
      <c r="J47" s="277">
        <v>0</v>
      </c>
      <c r="K47" s="278"/>
      <c r="L47" s="278">
        <v>0</v>
      </c>
    </row>
    <row r="48" spans="1:12" s="352" customFormat="1" ht="27.75" customHeight="1">
      <c r="B48" s="153" t="s">
        <v>740</v>
      </c>
      <c r="C48" s="386"/>
      <c r="D48" s="153"/>
      <c r="E48" s="153"/>
      <c r="F48" s="272">
        <v>0</v>
      </c>
      <c r="G48" s="273"/>
      <c r="H48" s="532">
        <v>0</v>
      </c>
      <c r="I48" s="278"/>
      <c r="J48" s="277">
        <v>0</v>
      </c>
      <c r="K48" s="278"/>
      <c r="L48" s="278">
        <v>299999998</v>
      </c>
    </row>
    <row r="49" spans="1:12" s="352" customFormat="1" ht="27.75" customHeight="1">
      <c r="B49" s="153" t="s">
        <v>271</v>
      </c>
      <c r="C49" s="386"/>
      <c r="D49" s="153"/>
      <c r="E49" s="153"/>
      <c r="F49" s="151">
        <f>SUM(F45:F48)</f>
        <v>0</v>
      </c>
      <c r="G49" s="153"/>
      <c r="H49" s="151">
        <f>SUM(H45:H48)</f>
        <v>518335466.84999996</v>
      </c>
      <c r="I49" s="153"/>
      <c r="J49" s="151">
        <f>SUM(J45:J48)</f>
        <v>0</v>
      </c>
      <c r="K49" s="92"/>
      <c r="L49" s="151">
        <f>SUM(L45:L48)</f>
        <v>299999998</v>
      </c>
    </row>
    <row r="50" spans="1:12" s="352" customFormat="1" ht="27.75" customHeight="1">
      <c r="A50" s="153" t="s">
        <v>743</v>
      </c>
      <c r="B50" s="386"/>
      <c r="C50" s="153"/>
      <c r="D50" s="153"/>
      <c r="E50" s="153"/>
      <c r="F50" s="153"/>
      <c r="G50" s="153"/>
      <c r="H50" s="129"/>
      <c r="I50" s="153"/>
      <c r="J50" s="129"/>
      <c r="K50" s="92"/>
      <c r="L50" s="129"/>
    </row>
    <row r="51" spans="1:12" s="352" customFormat="1" ht="27.75" customHeight="1">
      <c r="B51" s="153" t="s">
        <v>744</v>
      </c>
      <c r="C51" s="153"/>
      <c r="D51" s="153"/>
      <c r="E51" s="153"/>
      <c r="F51" s="283">
        <v>0</v>
      </c>
      <c r="G51" s="284"/>
      <c r="H51" s="532">
        <v>249751479.61000001</v>
      </c>
      <c r="I51" s="286"/>
      <c r="J51" s="285">
        <v>0</v>
      </c>
      <c r="K51" s="286"/>
      <c r="L51" s="286">
        <v>0</v>
      </c>
    </row>
    <row r="52" spans="1:12" s="352" customFormat="1" ht="27.75" customHeight="1">
      <c r="B52" s="153" t="s">
        <v>745</v>
      </c>
      <c r="C52" s="153"/>
      <c r="D52" s="153"/>
      <c r="E52" s="153"/>
      <c r="F52" s="283">
        <v>0</v>
      </c>
      <c r="G52" s="284"/>
      <c r="H52" s="532">
        <v>2194902</v>
      </c>
      <c r="I52" s="286"/>
      <c r="J52" s="285">
        <v>0</v>
      </c>
      <c r="K52" s="286"/>
      <c r="L52" s="286">
        <v>0</v>
      </c>
    </row>
    <row r="53" spans="1:12" s="352" customFormat="1" ht="27.75" customHeight="1">
      <c r="B53" s="259" t="s">
        <v>746</v>
      </c>
      <c r="C53" s="153"/>
      <c r="D53" s="153"/>
      <c r="E53" s="153"/>
      <c r="F53" s="283">
        <v>0</v>
      </c>
      <c r="G53" s="284"/>
      <c r="H53" s="532">
        <v>34926526.340000004</v>
      </c>
      <c r="I53" s="286"/>
      <c r="J53" s="285">
        <v>0</v>
      </c>
      <c r="K53" s="286"/>
      <c r="L53" s="286">
        <v>0</v>
      </c>
    </row>
    <row r="54" spans="1:12" s="352" customFormat="1" ht="27.75" customHeight="1">
      <c r="B54" s="153" t="s">
        <v>747</v>
      </c>
      <c r="C54" s="153"/>
      <c r="D54" s="153"/>
      <c r="E54" s="153"/>
      <c r="F54" s="283">
        <v>0</v>
      </c>
      <c r="G54" s="284"/>
      <c r="H54" s="532">
        <v>16848021.43</v>
      </c>
      <c r="I54" s="286"/>
      <c r="J54" s="285">
        <v>0</v>
      </c>
      <c r="K54" s="286"/>
      <c r="L54" s="286">
        <v>0</v>
      </c>
    </row>
    <row r="55" spans="1:12" s="352" customFormat="1" ht="27.75" customHeight="1">
      <c r="B55" s="153" t="s">
        <v>748</v>
      </c>
      <c r="C55" s="153"/>
      <c r="D55" s="153"/>
      <c r="E55" s="153"/>
      <c r="F55" s="287">
        <v>0</v>
      </c>
      <c r="G55" s="284"/>
      <c r="H55" s="533">
        <v>910099.71</v>
      </c>
      <c r="I55" s="286"/>
      <c r="J55" s="287">
        <v>0</v>
      </c>
      <c r="K55" s="286"/>
      <c r="L55" s="288">
        <v>0</v>
      </c>
    </row>
    <row r="56" spans="1:12" s="352" customFormat="1" ht="27.75" customHeight="1">
      <c r="B56" s="153" t="s">
        <v>272</v>
      </c>
      <c r="C56" s="153"/>
      <c r="D56" s="153"/>
      <c r="E56" s="153"/>
      <c r="F56" s="289">
        <f>SUM(F51:F55)</f>
        <v>0</v>
      </c>
      <c r="G56" s="290"/>
      <c r="H56" s="291">
        <f>SUM(H51:H55)</f>
        <v>304631029.09000003</v>
      </c>
      <c r="I56" s="290"/>
      <c r="J56" s="289">
        <f>SUM(J51:J55)</f>
        <v>0</v>
      </c>
      <c r="K56" s="292"/>
      <c r="L56" s="289">
        <f>SUM(L51:L55)</f>
        <v>0</v>
      </c>
    </row>
    <row r="57" spans="1:12" s="352" customFormat="1" ht="27.75" customHeight="1">
      <c r="A57" s="153" t="s">
        <v>749</v>
      </c>
      <c r="B57" s="386"/>
      <c r="C57" s="153"/>
      <c r="D57" s="153"/>
      <c r="E57" s="153"/>
      <c r="F57" s="258">
        <f>+F49-F56</f>
        <v>0</v>
      </c>
      <c r="G57" s="397"/>
      <c r="H57" s="398">
        <f>+H49-H56</f>
        <v>213704437.75999993</v>
      </c>
      <c r="I57" s="399"/>
      <c r="J57" s="258">
        <f>+J49-J56</f>
        <v>0</v>
      </c>
      <c r="K57" s="399"/>
      <c r="L57" s="399">
        <f>+L49-L56</f>
        <v>299999998</v>
      </c>
    </row>
    <row r="58" spans="1:12" s="352" customFormat="1" ht="27.75" customHeight="1">
      <c r="A58" s="259" t="s">
        <v>750</v>
      </c>
      <c r="B58" s="386"/>
      <c r="C58" s="153"/>
      <c r="D58" s="153"/>
      <c r="E58" s="153"/>
      <c r="F58" s="283">
        <v>0</v>
      </c>
      <c r="G58" s="284"/>
      <c r="H58" s="532">
        <v>-33151638.82</v>
      </c>
      <c r="I58" s="286"/>
      <c r="J58" s="285">
        <v>0</v>
      </c>
      <c r="K58" s="286"/>
      <c r="L58" s="286">
        <v>0</v>
      </c>
    </row>
    <row r="59" spans="1:12" s="352" customFormat="1" ht="27.75" customHeight="1" thickBot="1">
      <c r="A59" s="153" t="s">
        <v>751</v>
      </c>
      <c r="B59" s="386"/>
      <c r="C59" s="153"/>
      <c r="D59" s="153"/>
      <c r="E59" s="153"/>
      <c r="F59" s="294">
        <f>+F57+F58</f>
        <v>0</v>
      </c>
      <c r="G59" s="290"/>
      <c r="H59" s="295">
        <f>+H57+H58</f>
        <v>180552798.93999994</v>
      </c>
      <c r="I59" s="290"/>
      <c r="J59" s="294">
        <f>+J57+J58</f>
        <v>0</v>
      </c>
      <c r="K59" s="292"/>
      <c r="L59" s="294">
        <f>+L57+L58</f>
        <v>299999998</v>
      </c>
    </row>
    <row r="60" spans="1:12" s="352" customFormat="1" ht="27.75" customHeight="1" thickTop="1">
      <c r="A60" s="153" t="s">
        <v>752</v>
      </c>
      <c r="B60" s="386"/>
      <c r="C60" s="153"/>
      <c r="D60" s="153"/>
      <c r="E60" s="153"/>
      <c r="F60" s="386"/>
      <c r="G60" s="386"/>
      <c r="H60" s="400"/>
      <c r="I60" s="386"/>
      <c r="J60" s="386"/>
      <c r="K60" s="386"/>
      <c r="L60" s="386"/>
    </row>
    <row r="61" spans="1:12" s="352" customFormat="1" ht="27.75" customHeight="1">
      <c r="A61" s="153" t="s">
        <v>753</v>
      </c>
      <c r="B61" s="386"/>
      <c r="C61" s="153"/>
      <c r="D61" s="153"/>
      <c r="E61" s="153"/>
      <c r="F61" s="396">
        <f>+F59/308676462</f>
        <v>0</v>
      </c>
      <c r="G61" s="153"/>
      <c r="H61" s="396">
        <f>+H59/308676462</f>
        <v>0.58492571079164413</v>
      </c>
      <c r="I61" s="153"/>
      <c r="J61" s="396">
        <f>+J59/308676462</f>
        <v>0</v>
      </c>
      <c r="K61" s="92"/>
      <c r="L61" s="396">
        <f>+L59/308676462</f>
        <v>0.97189139740755481</v>
      </c>
    </row>
    <row r="62" spans="1:12" s="352" customFormat="1" ht="27.75" customHeight="1">
      <c r="A62" s="153"/>
      <c r="B62" s="386"/>
      <c r="C62" s="153"/>
      <c r="D62" s="153"/>
      <c r="E62" s="153"/>
      <c r="F62" s="396"/>
      <c r="G62" s="153"/>
      <c r="H62" s="396"/>
      <c r="I62" s="153"/>
      <c r="J62" s="396"/>
      <c r="K62" s="92"/>
      <c r="L62" s="396"/>
    </row>
    <row r="63" spans="1:12" s="352" customFormat="1" ht="27.75" customHeight="1">
      <c r="A63" s="153"/>
      <c r="B63" s="386"/>
      <c r="C63" s="153"/>
      <c r="D63" s="153"/>
      <c r="E63" s="153"/>
      <c r="F63" s="396"/>
      <c r="G63" s="153"/>
      <c r="H63" s="396"/>
      <c r="I63" s="153"/>
      <c r="J63" s="396"/>
      <c r="K63" s="92"/>
      <c r="L63" s="396"/>
    </row>
    <row r="64" spans="1:12" ht="27.75" customHeight="1">
      <c r="B64" s="32"/>
      <c r="C64" s="32" t="s">
        <v>105</v>
      </c>
      <c r="D64" s="393"/>
    </row>
    <row r="65" spans="1:12" ht="27.75" customHeight="1">
      <c r="B65" s="394"/>
      <c r="C65" s="32" t="s">
        <v>221</v>
      </c>
      <c r="D65" s="32"/>
    </row>
    <row r="66" spans="1:12" ht="27.75" customHeight="1">
      <c r="B66" s="394"/>
      <c r="C66" s="32"/>
      <c r="D66" s="32"/>
    </row>
    <row r="67" spans="1:12" s="401" customFormat="1" ht="29.25" customHeight="1">
      <c r="A67" s="964" t="s">
        <v>437</v>
      </c>
      <c r="B67" s="964"/>
      <c r="C67" s="964"/>
      <c r="D67" s="964"/>
      <c r="E67" s="964"/>
      <c r="F67" s="964"/>
      <c r="G67" s="964"/>
      <c r="H67" s="964"/>
      <c r="I67" s="964"/>
      <c r="J67" s="964"/>
      <c r="K67" s="964"/>
      <c r="L67" s="964"/>
    </row>
    <row r="68" spans="1:12" s="352" customFormat="1" ht="29.25" customHeight="1">
      <c r="A68" s="153"/>
      <c r="B68" s="386"/>
      <c r="C68" s="153"/>
      <c r="D68" s="153"/>
      <c r="E68" s="153"/>
      <c r="F68" s="396"/>
      <c r="G68" s="153"/>
      <c r="H68" s="396"/>
      <c r="I68" s="153"/>
      <c r="J68" s="396"/>
      <c r="K68" s="92"/>
      <c r="L68" s="396"/>
    </row>
    <row r="69" spans="1:12" s="352" customFormat="1" ht="29.25" customHeight="1">
      <c r="A69" s="228" t="s">
        <v>968</v>
      </c>
      <c r="B69" s="386"/>
      <c r="C69" s="153"/>
      <c r="D69" s="153"/>
      <c r="E69" s="153"/>
      <c r="F69" s="396"/>
      <c r="G69" s="153"/>
      <c r="H69" s="396"/>
      <c r="I69" s="153"/>
      <c r="J69" s="396"/>
      <c r="K69" s="92"/>
      <c r="L69" s="396"/>
    </row>
    <row r="70" spans="1:12" s="352" customFormat="1" ht="29.25" customHeight="1">
      <c r="A70" s="259" t="s">
        <v>641</v>
      </c>
      <c r="B70" s="153"/>
      <c r="C70" s="153"/>
      <c r="D70" s="153"/>
      <c r="E70" s="153"/>
      <c r="F70" s="395"/>
      <c r="G70" s="153"/>
      <c r="H70" s="395"/>
      <c r="I70" s="153"/>
      <c r="J70" s="395"/>
      <c r="K70" s="92"/>
      <c r="L70" s="395"/>
    </row>
    <row r="71" spans="1:12" s="352" customFormat="1" ht="29.25" customHeight="1">
      <c r="A71" s="153"/>
      <c r="B71" s="153"/>
      <c r="C71" s="153"/>
      <c r="D71" s="153"/>
      <c r="E71" s="153"/>
      <c r="F71" s="153"/>
      <c r="G71" s="153"/>
      <c r="H71" s="129"/>
      <c r="I71" s="153"/>
      <c r="J71" s="129"/>
      <c r="K71" s="92"/>
      <c r="L71" s="65" t="s">
        <v>96</v>
      </c>
    </row>
    <row r="72" spans="1:12" s="352" customFormat="1" ht="29.25" customHeight="1">
      <c r="A72" s="153"/>
      <c r="B72" s="153"/>
      <c r="C72" s="153"/>
      <c r="D72" s="153"/>
      <c r="E72" s="153"/>
      <c r="F72" s="933" t="s">
        <v>22</v>
      </c>
      <c r="G72" s="933"/>
      <c r="H72" s="933"/>
      <c r="I72" s="153"/>
      <c r="J72" s="934" t="s">
        <v>29</v>
      </c>
      <c r="K72" s="934"/>
      <c r="L72" s="934"/>
    </row>
    <row r="73" spans="1:12" s="352" customFormat="1" ht="29.25" customHeight="1">
      <c r="A73" s="153"/>
      <c r="B73" s="153"/>
      <c r="C73" s="153"/>
      <c r="D73" s="153"/>
      <c r="E73" s="153"/>
      <c r="F73" s="152" t="s">
        <v>345</v>
      </c>
      <c r="G73" s="150"/>
      <c r="H73" s="152" t="s">
        <v>245</v>
      </c>
      <c r="I73" s="153"/>
      <c r="J73" s="152" t="str">
        <f>+F73</f>
        <v>2018</v>
      </c>
      <c r="K73" s="150"/>
      <c r="L73" s="152" t="str">
        <f>+H73</f>
        <v>2017</v>
      </c>
    </row>
    <row r="74" spans="1:12" s="352" customFormat="1" ht="29.25" customHeight="1">
      <c r="A74" s="153" t="s">
        <v>964</v>
      </c>
      <c r="B74" s="153"/>
      <c r="C74" s="153"/>
      <c r="D74" s="153"/>
      <c r="E74" s="153"/>
      <c r="F74" s="293">
        <v>0</v>
      </c>
      <c r="G74" s="296"/>
      <c r="H74" s="534">
        <v>245406388.65000001</v>
      </c>
      <c r="I74" s="296"/>
      <c r="J74" s="293">
        <v>0</v>
      </c>
      <c r="K74" s="296"/>
      <c r="L74" s="293">
        <v>0</v>
      </c>
    </row>
    <row r="75" spans="1:12" s="352" customFormat="1" ht="29.25" customHeight="1">
      <c r="A75" s="153" t="s">
        <v>965</v>
      </c>
      <c r="B75" s="153"/>
      <c r="C75" s="153"/>
      <c r="D75" s="153"/>
      <c r="E75" s="153"/>
      <c r="F75" s="293">
        <v>0</v>
      </c>
      <c r="G75" s="296"/>
      <c r="H75" s="534">
        <v>-276682.09999999998</v>
      </c>
      <c r="I75" s="296"/>
      <c r="J75" s="293">
        <v>0</v>
      </c>
      <c r="K75" s="296"/>
      <c r="L75" s="293">
        <v>299999998</v>
      </c>
    </row>
    <row r="76" spans="1:12" s="352" customFormat="1" ht="29.25" customHeight="1">
      <c r="A76" s="153" t="s">
        <v>966</v>
      </c>
      <c r="B76" s="153"/>
      <c r="C76" s="153"/>
      <c r="D76" s="153"/>
      <c r="E76" s="153"/>
      <c r="F76" s="402">
        <v>0</v>
      </c>
      <c r="G76" s="296"/>
      <c r="H76" s="535">
        <v>-38222517</v>
      </c>
      <c r="I76" s="296"/>
      <c r="J76" s="402">
        <v>0</v>
      </c>
      <c r="K76" s="296"/>
      <c r="L76" s="402">
        <v>0</v>
      </c>
    </row>
    <row r="77" spans="1:12" s="352" customFormat="1" ht="29.25" customHeight="1" thickBot="1">
      <c r="A77" s="153" t="s">
        <v>967</v>
      </c>
      <c r="C77" s="153"/>
      <c r="D77" s="153"/>
      <c r="E77" s="153"/>
      <c r="F77" s="297">
        <f>SUM(F74:F76)</f>
        <v>0</v>
      </c>
      <c r="G77" s="290"/>
      <c r="H77" s="297">
        <f>SUM(H74:H76)</f>
        <v>206907189.55000001</v>
      </c>
      <c r="I77" s="290"/>
      <c r="J77" s="297">
        <f>SUM(J74:J76)</f>
        <v>0</v>
      </c>
      <c r="K77" s="292"/>
      <c r="L77" s="297">
        <f>SUM(L74:L76)</f>
        <v>299999998</v>
      </c>
    </row>
    <row r="78" spans="1:12" s="58" customFormat="1" ht="29.25" customHeight="1" thickTop="1">
      <c r="A78" s="51" t="s">
        <v>840</v>
      </c>
      <c r="B78" s="51"/>
      <c r="C78" s="51"/>
      <c r="D78" s="51"/>
      <c r="E78" s="51"/>
      <c r="F78" s="51"/>
      <c r="G78" s="51"/>
      <c r="H78" s="51"/>
      <c r="I78" s="51"/>
      <c r="J78" s="51"/>
      <c r="K78" s="51"/>
    </row>
    <row r="79" spans="1:12" s="58" customFormat="1" ht="29.25" customHeight="1">
      <c r="A79" s="267" t="s">
        <v>735</v>
      </c>
      <c r="C79" s="267"/>
      <c r="D79" s="267"/>
      <c r="E79" s="267"/>
      <c r="F79" s="267"/>
      <c r="G79" s="267"/>
      <c r="H79" s="267"/>
      <c r="I79" s="267"/>
      <c r="J79" s="267"/>
      <c r="K79" s="267"/>
    </row>
    <row r="80" spans="1:12" s="58" customFormat="1" ht="29.25" customHeight="1">
      <c r="A80" s="267" t="s">
        <v>511</v>
      </c>
      <c r="B80" s="267"/>
      <c r="C80" s="267"/>
      <c r="D80" s="267"/>
      <c r="E80" s="267"/>
      <c r="F80" s="267"/>
      <c r="G80" s="267"/>
      <c r="H80" s="267"/>
      <c r="I80" s="267"/>
      <c r="J80" s="267"/>
      <c r="K80" s="267"/>
    </row>
    <row r="81" spans="1:12" s="58" customFormat="1" ht="29.25" customHeight="1">
      <c r="A81" s="123"/>
      <c r="B81" s="105"/>
      <c r="C81" s="105"/>
      <c r="D81" s="105"/>
      <c r="E81" s="401"/>
      <c r="F81" s="105"/>
      <c r="G81" s="262"/>
      <c r="H81" s="105"/>
      <c r="I81" s="105"/>
      <c r="J81" s="105"/>
      <c r="K81" s="105"/>
      <c r="L81" s="263" t="s">
        <v>96</v>
      </c>
    </row>
    <row r="82" spans="1:12" s="58" customFormat="1" ht="29.25" customHeight="1">
      <c r="A82" s="123"/>
      <c r="B82" s="105"/>
      <c r="C82" s="105"/>
      <c r="D82" s="105"/>
      <c r="E82" s="401"/>
      <c r="F82" s="264" t="s">
        <v>398</v>
      </c>
      <c r="G82" s="262"/>
      <c r="H82" s="264" t="s">
        <v>399</v>
      </c>
      <c r="I82" s="262"/>
      <c r="J82" s="264" t="s">
        <v>400</v>
      </c>
      <c r="K82" s="262"/>
      <c r="L82" s="264" t="s">
        <v>3</v>
      </c>
    </row>
    <row r="83" spans="1:12" s="58" customFormat="1" ht="29.25" customHeight="1">
      <c r="A83" s="265" t="s">
        <v>22</v>
      </c>
      <c r="B83" s="105"/>
      <c r="C83" s="105"/>
      <c r="D83" s="105"/>
      <c r="E83" s="401"/>
      <c r="F83" s="266"/>
      <c r="G83" s="262"/>
      <c r="H83" s="266"/>
      <c r="I83" s="262"/>
      <c r="J83" s="266"/>
      <c r="K83" s="262"/>
      <c r="L83" s="266"/>
    </row>
    <row r="84" spans="1:12" s="58" customFormat="1" ht="29.25" customHeight="1">
      <c r="A84" s="265" t="s">
        <v>401</v>
      </c>
      <c r="B84" s="105"/>
      <c r="C84" s="105"/>
      <c r="D84" s="105"/>
      <c r="E84" s="401"/>
      <c r="F84" s="105"/>
      <c r="G84" s="262"/>
      <c r="H84" s="105"/>
      <c r="I84" s="105"/>
      <c r="J84" s="105"/>
      <c r="K84" s="105" t="s">
        <v>189</v>
      </c>
      <c r="L84" s="105"/>
    </row>
    <row r="85" spans="1:12" s="58" customFormat="1" ht="29.25" customHeight="1">
      <c r="A85" s="265" t="s">
        <v>402</v>
      </c>
      <c r="B85" s="105"/>
      <c r="C85" s="105"/>
      <c r="D85" s="105"/>
      <c r="E85" s="401"/>
      <c r="F85" s="105"/>
      <c r="G85" s="262"/>
      <c r="H85" s="105"/>
      <c r="I85" s="105"/>
      <c r="J85" s="105"/>
      <c r="K85" s="105"/>
      <c r="L85" s="105"/>
    </row>
    <row r="86" spans="1:12" s="58" customFormat="1" ht="29.25" customHeight="1">
      <c r="A86" s="265" t="s">
        <v>403</v>
      </c>
      <c r="B86" s="105"/>
      <c r="C86" s="105"/>
      <c r="D86" s="105"/>
      <c r="E86" s="401"/>
      <c r="F86" s="279">
        <v>0</v>
      </c>
      <c r="G86" s="280"/>
      <c r="H86" s="279">
        <v>300582049.05000001</v>
      </c>
      <c r="I86" s="279"/>
      <c r="J86" s="279">
        <v>0</v>
      </c>
      <c r="K86" s="279"/>
      <c r="L86" s="279">
        <f>SUM(F86:J86)</f>
        <v>300582049.05000001</v>
      </c>
    </row>
    <row r="87" spans="1:12" s="58" customFormat="1" ht="29.25" customHeight="1">
      <c r="A87" s="265" t="s">
        <v>29</v>
      </c>
      <c r="B87" s="105"/>
      <c r="C87" s="105"/>
      <c r="D87" s="105"/>
      <c r="E87" s="401"/>
      <c r="F87" s="279"/>
      <c r="G87" s="280"/>
      <c r="H87" s="279"/>
      <c r="I87" s="279"/>
      <c r="J87" s="279"/>
      <c r="K87" s="279"/>
      <c r="L87" s="279"/>
    </row>
    <row r="88" spans="1:12" s="58" customFormat="1" ht="29.25" customHeight="1">
      <c r="A88" s="265" t="s">
        <v>401</v>
      </c>
      <c r="B88" s="105"/>
      <c r="C88" s="105"/>
      <c r="D88" s="105"/>
      <c r="E88" s="401"/>
      <c r="F88" s="279"/>
      <c r="G88" s="280"/>
      <c r="H88" s="279"/>
      <c r="I88" s="279"/>
      <c r="J88" s="279"/>
      <c r="K88" s="279"/>
      <c r="L88" s="279"/>
    </row>
    <row r="89" spans="1:12" s="58" customFormat="1" ht="29.25" customHeight="1">
      <c r="A89" s="265" t="s">
        <v>402</v>
      </c>
      <c r="B89" s="105"/>
      <c r="C89" s="105"/>
      <c r="D89" s="105"/>
      <c r="E89" s="401"/>
      <c r="F89" s="279"/>
      <c r="G89" s="280"/>
      <c r="H89" s="279"/>
      <c r="I89" s="279"/>
      <c r="J89" s="279"/>
      <c r="K89" s="279"/>
      <c r="L89" s="279"/>
    </row>
    <row r="90" spans="1:12" s="58" customFormat="1" ht="29.25" customHeight="1">
      <c r="A90" s="265" t="s">
        <v>403</v>
      </c>
      <c r="B90" s="105"/>
      <c r="C90" s="105"/>
      <c r="D90" s="105"/>
      <c r="F90" s="281">
        <v>0</v>
      </c>
      <c r="G90" s="281"/>
      <c r="H90" s="281">
        <v>200131969.65000001</v>
      </c>
      <c r="I90" s="282"/>
      <c r="J90" s="281">
        <v>0</v>
      </c>
      <c r="K90" s="281"/>
      <c r="L90" s="279">
        <f>SUM(F90:J90)</f>
        <v>200131969.65000001</v>
      </c>
    </row>
    <row r="91" spans="1:12" s="58" customFormat="1" ht="29.25" customHeight="1">
      <c r="A91" s="123"/>
      <c r="B91" s="105" t="s">
        <v>404</v>
      </c>
      <c r="C91" s="105"/>
      <c r="D91" s="105"/>
      <c r="E91" s="260"/>
      <c r="F91" s="261"/>
      <c r="G91" s="260"/>
      <c r="H91" s="260"/>
      <c r="I91" s="260"/>
      <c r="J91" s="260"/>
      <c r="K91" s="260"/>
    </row>
    <row r="92" spans="1:12" s="58" customFormat="1" ht="29.25" customHeight="1">
      <c r="A92" s="123"/>
      <c r="B92" s="105"/>
      <c r="C92" s="105"/>
      <c r="D92" s="105"/>
      <c r="E92" s="260"/>
      <c r="F92" s="261"/>
      <c r="G92" s="260"/>
      <c r="H92" s="260"/>
      <c r="I92" s="260"/>
      <c r="J92" s="260"/>
      <c r="K92" s="260"/>
    </row>
    <row r="93" spans="1:12" s="631" customFormat="1" ht="29.25" customHeight="1">
      <c r="A93" s="628"/>
      <c r="B93" s="628"/>
      <c r="C93" s="628"/>
      <c r="D93" s="628"/>
      <c r="E93" s="628"/>
      <c r="F93" s="632"/>
      <c r="G93" s="623"/>
      <c r="H93" s="628"/>
      <c r="I93" s="628"/>
      <c r="J93" s="628"/>
      <c r="K93" s="632"/>
      <c r="L93" s="628"/>
    </row>
    <row r="94" spans="1:12" ht="29.25" customHeight="1">
      <c r="B94" s="32"/>
      <c r="C94" s="32" t="s">
        <v>105</v>
      </c>
      <c r="D94" s="393"/>
    </row>
    <row r="95" spans="1:12" ht="29.25" customHeight="1">
      <c r="B95" s="394"/>
      <c r="C95" s="32" t="s">
        <v>221</v>
      </c>
      <c r="D95" s="32"/>
    </row>
    <row r="96" spans="1:12" ht="29.25" customHeight="1">
      <c r="B96" s="394"/>
      <c r="C96" s="32"/>
      <c r="D96" s="32"/>
    </row>
    <row r="97" spans="1:12" s="401" customFormat="1" ht="28.5" customHeight="1">
      <c r="A97" s="964" t="s">
        <v>438</v>
      </c>
      <c r="B97" s="964"/>
      <c r="C97" s="964"/>
      <c r="D97" s="964"/>
      <c r="E97" s="964"/>
      <c r="F97" s="964"/>
      <c r="G97" s="964"/>
      <c r="H97" s="964"/>
      <c r="I97" s="964"/>
      <c r="J97" s="964"/>
      <c r="K97" s="964"/>
      <c r="L97" s="964"/>
    </row>
    <row r="98" spans="1:12" s="352" customFormat="1" ht="28.5" customHeight="1">
      <c r="A98" s="153"/>
      <c r="B98" s="386"/>
      <c r="C98" s="153"/>
      <c r="D98" s="153"/>
      <c r="E98" s="153"/>
      <c r="F98" s="396"/>
      <c r="G98" s="153"/>
      <c r="H98" s="396"/>
      <c r="I98" s="153"/>
      <c r="J98" s="396"/>
      <c r="K98" s="92"/>
      <c r="L98" s="396"/>
    </row>
    <row r="99" spans="1:12" s="51" customFormat="1" ht="28.5" customHeight="1">
      <c r="A99" s="611" t="s">
        <v>841</v>
      </c>
      <c r="B99" s="611"/>
      <c r="C99" s="611"/>
      <c r="D99" s="611"/>
      <c r="E99" s="611"/>
      <c r="F99" s="612"/>
      <c r="G99" s="611"/>
      <c r="H99" s="611"/>
      <c r="I99" s="611"/>
    </row>
    <row r="100" spans="1:12" s="51" customFormat="1" ht="28.5" customHeight="1">
      <c r="A100" s="611" t="s">
        <v>842</v>
      </c>
      <c r="B100" s="611"/>
      <c r="C100" s="611"/>
      <c r="D100" s="611"/>
      <c r="E100" s="611"/>
      <c r="F100" s="612"/>
      <c r="G100" s="611"/>
      <c r="H100" s="611"/>
      <c r="I100" s="611"/>
    </row>
    <row r="101" spans="1:12" s="51" customFormat="1" ht="28.5" customHeight="1">
      <c r="A101" s="611" t="s">
        <v>843</v>
      </c>
      <c r="B101" s="611"/>
      <c r="C101" s="611"/>
      <c r="D101" s="611"/>
      <c r="E101" s="611"/>
      <c r="F101" s="612"/>
      <c r="G101" s="611"/>
      <c r="H101" s="611"/>
      <c r="I101" s="611"/>
    </row>
    <row r="102" spans="1:12" s="51" customFormat="1" ht="28.5" customHeight="1">
      <c r="A102" s="611" t="s">
        <v>844</v>
      </c>
      <c r="B102" s="611"/>
      <c r="C102" s="611"/>
      <c r="D102" s="611"/>
      <c r="E102" s="611"/>
      <c r="F102" s="612"/>
      <c r="G102" s="611"/>
      <c r="H102" s="611"/>
      <c r="I102" s="611"/>
    </row>
    <row r="103" spans="1:12" s="51" customFormat="1" ht="28.5" customHeight="1">
      <c r="A103" s="611" t="s">
        <v>845</v>
      </c>
      <c r="B103" s="611"/>
      <c r="C103" s="611"/>
      <c r="D103" s="611"/>
      <c r="E103" s="611"/>
      <c r="F103" s="612"/>
      <c r="G103" s="611"/>
      <c r="H103" s="611"/>
      <c r="I103" s="611"/>
    </row>
    <row r="104" spans="1:12" s="51" customFormat="1" ht="28.5" customHeight="1">
      <c r="A104" s="611"/>
      <c r="B104" s="611"/>
      <c r="C104" s="611"/>
      <c r="D104" s="611"/>
      <c r="E104" s="613"/>
      <c r="G104" s="614"/>
      <c r="H104" s="615"/>
      <c r="I104" s="616"/>
      <c r="J104" s="615"/>
      <c r="K104" s="616"/>
      <c r="L104" s="617" t="s">
        <v>594</v>
      </c>
    </row>
    <row r="105" spans="1:12" s="51" customFormat="1" ht="28.5" customHeight="1">
      <c r="A105" s="611"/>
      <c r="B105" s="611"/>
      <c r="C105" s="611"/>
      <c r="D105" s="611"/>
      <c r="E105" s="613"/>
      <c r="G105" s="618"/>
      <c r="H105" s="619"/>
      <c r="I105" s="620"/>
      <c r="J105" s="621" t="s">
        <v>606</v>
      </c>
      <c r="K105" s="622"/>
      <c r="L105" s="619"/>
    </row>
    <row r="106" spans="1:12" s="51" customFormat="1" ht="28.5" customHeight="1">
      <c r="A106" s="611"/>
      <c r="B106" s="611"/>
      <c r="C106" s="611"/>
      <c r="D106" s="611"/>
      <c r="E106" s="613"/>
      <c r="G106" s="623"/>
      <c r="H106" s="612" t="s">
        <v>597</v>
      </c>
      <c r="I106" s="616"/>
      <c r="J106" s="612" t="s">
        <v>604</v>
      </c>
      <c r="L106" s="612" t="s">
        <v>599</v>
      </c>
    </row>
    <row r="107" spans="1:12" s="51" customFormat="1" ht="28.5" customHeight="1">
      <c r="A107" s="611"/>
      <c r="B107" s="611"/>
      <c r="C107" s="611"/>
      <c r="D107" s="611"/>
      <c r="E107" s="613"/>
      <c r="G107" s="612"/>
      <c r="H107" s="612" t="s">
        <v>598</v>
      </c>
      <c r="I107" s="611"/>
      <c r="J107" s="612"/>
      <c r="L107" s="612" t="s">
        <v>598</v>
      </c>
    </row>
    <row r="108" spans="1:12" s="58" customFormat="1" ht="28.5" customHeight="1">
      <c r="A108" s="611"/>
      <c r="B108" s="611" t="s">
        <v>596</v>
      </c>
      <c r="C108" s="611"/>
      <c r="D108" s="611"/>
      <c r="E108" s="613"/>
      <c r="F108" s="51"/>
      <c r="G108" s="612"/>
      <c r="H108" s="842">
        <v>94982365.329999998</v>
      </c>
      <c r="I108" s="837"/>
      <c r="J108" s="843">
        <f>-H108</f>
        <v>-94982365.329999998</v>
      </c>
      <c r="K108" s="836"/>
      <c r="L108" s="844">
        <f>SUM(H108:J108)</f>
        <v>0</v>
      </c>
    </row>
    <row r="109" spans="1:12" s="58" customFormat="1" ht="28.5" customHeight="1">
      <c r="A109" s="611"/>
      <c r="B109" s="611" t="s">
        <v>595</v>
      </c>
      <c r="C109" s="611"/>
      <c r="D109" s="611"/>
      <c r="E109" s="613"/>
      <c r="F109" s="51"/>
      <c r="G109" s="612"/>
      <c r="H109" s="837">
        <v>0</v>
      </c>
      <c r="I109" s="837"/>
      <c r="J109" s="837">
        <f>+H108</f>
        <v>94982365.329999998</v>
      </c>
      <c r="K109" s="836"/>
      <c r="L109" s="836">
        <f>SUM(H109:J109)</f>
        <v>94982365.329999998</v>
      </c>
    </row>
    <row r="110" spans="1:12" s="51" customFormat="1" ht="28.5" customHeight="1">
      <c r="A110" s="611"/>
      <c r="B110" s="611"/>
      <c r="C110" s="611"/>
      <c r="D110" s="611"/>
      <c r="E110" s="611"/>
      <c r="F110" s="612"/>
      <c r="G110" s="611"/>
      <c r="H110" s="611"/>
      <c r="I110" s="611"/>
    </row>
    <row r="111" spans="1:12" s="51" customFormat="1" ht="28.5" customHeight="1">
      <c r="A111" s="611"/>
      <c r="B111" s="611"/>
      <c r="C111" s="611"/>
      <c r="D111" s="611"/>
      <c r="E111" s="611"/>
      <c r="F111" s="612"/>
      <c r="G111" s="611"/>
      <c r="H111" s="611"/>
      <c r="I111" s="611"/>
      <c r="J111" s="611"/>
      <c r="L111" s="617" t="s">
        <v>594</v>
      </c>
    </row>
    <row r="112" spans="1:12" s="51" customFormat="1" ht="28.5" customHeight="1">
      <c r="A112" s="611"/>
      <c r="B112" s="611"/>
      <c r="C112" s="611"/>
      <c r="D112" s="611"/>
      <c r="E112" s="611"/>
      <c r="F112" s="612"/>
      <c r="G112" s="611"/>
      <c r="H112" s="619"/>
      <c r="I112" s="620"/>
      <c r="J112" s="621" t="s">
        <v>605</v>
      </c>
      <c r="K112" s="622"/>
      <c r="L112" s="619"/>
    </row>
    <row r="113" spans="1:12" s="51" customFormat="1" ht="28.5" customHeight="1">
      <c r="A113" s="611"/>
      <c r="B113" s="611"/>
      <c r="C113" s="611"/>
      <c r="D113" s="611"/>
      <c r="E113" s="611"/>
      <c r="F113" s="612"/>
      <c r="G113" s="611"/>
      <c r="H113" s="612" t="s">
        <v>597</v>
      </c>
      <c r="I113" s="616"/>
      <c r="J113" s="612" t="s">
        <v>604</v>
      </c>
      <c r="L113" s="612" t="s">
        <v>599</v>
      </c>
    </row>
    <row r="114" spans="1:12" s="51" customFormat="1" ht="28.5" customHeight="1">
      <c r="A114" s="611"/>
      <c r="B114" s="611"/>
      <c r="C114" s="611"/>
      <c r="D114" s="611"/>
      <c r="E114" s="611"/>
      <c r="F114" s="612"/>
      <c r="G114" s="611"/>
      <c r="H114" s="612" t="s">
        <v>598</v>
      </c>
      <c r="I114" s="611"/>
      <c r="J114" s="612"/>
      <c r="L114" s="612" t="s">
        <v>598</v>
      </c>
    </row>
    <row r="115" spans="1:12" s="51" customFormat="1" ht="28.5" customHeight="1">
      <c r="A115" s="51" t="s">
        <v>731</v>
      </c>
      <c r="B115" s="611"/>
      <c r="C115" s="611"/>
      <c r="D115" s="611"/>
      <c r="E115" s="611"/>
      <c r="F115" s="612"/>
      <c r="G115" s="611"/>
      <c r="H115" s="625"/>
      <c r="I115" s="611"/>
      <c r="J115" s="626"/>
      <c r="L115" s="627"/>
    </row>
    <row r="116" spans="1:12" s="51" customFormat="1" ht="28.5" customHeight="1">
      <c r="A116" s="51" t="s">
        <v>732</v>
      </c>
      <c r="D116" s="611"/>
      <c r="E116" s="611"/>
      <c r="F116" s="612"/>
      <c r="G116" s="611"/>
      <c r="H116" s="628"/>
      <c r="I116" s="611"/>
      <c r="J116" s="629"/>
      <c r="L116" s="630"/>
    </row>
    <row r="117" spans="1:12" s="51" customFormat="1" ht="28.5" customHeight="1">
      <c r="A117" s="51" t="s">
        <v>734</v>
      </c>
      <c r="D117" s="611"/>
      <c r="E117" s="611"/>
      <c r="F117" s="612"/>
      <c r="G117" s="611"/>
      <c r="H117" s="628"/>
      <c r="I117" s="611"/>
      <c r="J117" s="629"/>
      <c r="L117" s="630"/>
    </row>
    <row r="118" spans="1:12" s="51" customFormat="1" ht="28.5" customHeight="1">
      <c r="B118" s="51" t="s">
        <v>601</v>
      </c>
      <c r="D118" s="611"/>
      <c r="E118" s="611"/>
      <c r="F118" s="612"/>
      <c r="G118" s="611"/>
      <c r="H118" s="836">
        <v>3017634.67</v>
      </c>
      <c r="I118" s="837"/>
      <c r="J118" s="836">
        <v>-3017634.67</v>
      </c>
      <c r="K118" s="836"/>
      <c r="L118" s="838">
        <f>SUM(H118:J118)</f>
        <v>0</v>
      </c>
    </row>
    <row r="119" spans="1:12" s="51" customFormat="1" ht="28.5" customHeight="1">
      <c r="B119" s="51" t="s">
        <v>600</v>
      </c>
      <c r="D119" s="611"/>
      <c r="E119" s="611"/>
      <c r="F119" s="612"/>
      <c r="G119" s="611"/>
      <c r="H119" s="839">
        <v>0</v>
      </c>
      <c r="I119" s="837"/>
      <c r="J119" s="836">
        <v>3017634.67</v>
      </c>
      <c r="K119" s="836"/>
      <c r="L119" s="838">
        <f>SUM(H119:J119)</f>
        <v>3017634.67</v>
      </c>
    </row>
    <row r="120" spans="1:12" s="51" customFormat="1" ht="28.5" customHeight="1">
      <c r="A120" s="633" t="s">
        <v>733</v>
      </c>
      <c r="D120" s="611"/>
      <c r="E120" s="611"/>
      <c r="F120" s="612"/>
      <c r="G120" s="611"/>
      <c r="H120" s="839"/>
      <c r="I120" s="837"/>
      <c r="J120" s="840"/>
      <c r="K120" s="836"/>
      <c r="L120" s="838"/>
    </row>
    <row r="121" spans="1:12" s="51" customFormat="1" ht="28.5" customHeight="1">
      <c r="B121" s="51" t="s">
        <v>603</v>
      </c>
      <c r="D121" s="611"/>
      <c r="E121" s="611"/>
      <c r="F121" s="612"/>
      <c r="G121" s="611"/>
      <c r="H121" s="841">
        <v>-98000000</v>
      </c>
      <c r="I121" s="837"/>
      <c r="J121" s="841">
        <v>98000000</v>
      </c>
      <c r="K121" s="836"/>
      <c r="L121" s="838">
        <f>SUM(H121:J121)</f>
        <v>0</v>
      </c>
    </row>
    <row r="122" spans="1:12" s="51" customFormat="1" ht="28.5" customHeight="1">
      <c r="B122" s="51" t="s">
        <v>602</v>
      </c>
      <c r="D122" s="611"/>
      <c r="E122" s="611"/>
      <c r="F122" s="612"/>
      <c r="G122" s="611"/>
      <c r="H122" s="839">
        <v>0</v>
      </c>
      <c r="I122" s="837"/>
      <c r="J122" s="841">
        <v>-98000000</v>
      </c>
      <c r="K122" s="836"/>
      <c r="L122" s="841">
        <f>SUM(H122:J122)</f>
        <v>-98000000</v>
      </c>
    </row>
    <row r="123" spans="1:12" s="51" customFormat="1" ht="28.5" customHeight="1">
      <c r="A123" s="611"/>
      <c r="B123" s="611"/>
      <c r="C123" s="611"/>
      <c r="D123" s="611"/>
      <c r="E123" s="611"/>
      <c r="F123" s="612"/>
      <c r="G123" s="611"/>
      <c r="H123" s="611"/>
      <c r="I123" s="611"/>
    </row>
    <row r="124" spans="1:12" s="51" customFormat="1" ht="28.5" customHeight="1">
      <c r="A124" s="611"/>
      <c r="B124" s="611"/>
      <c r="C124" s="611"/>
      <c r="D124" s="611"/>
      <c r="E124" s="611"/>
      <c r="F124" s="612"/>
      <c r="G124" s="611"/>
      <c r="H124" s="611"/>
      <c r="I124" s="611"/>
    </row>
    <row r="125" spans="1:12" s="51" customFormat="1" ht="28.5" customHeight="1">
      <c r="A125" s="611"/>
      <c r="B125" s="611"/>
      <c r="C125" s="32" t="s">
        <v>105</v>
      </c>
      <c r="D125" s="393"/>
      <c r="E125" s="611"/>
      <c r="F125" s="612"/>
      <c r="G125" s="611"/>
      <c r="H125" s="611"/>
      <c r="I125" s="611"/>
    </row>
    <row r="126" spans="1:12" s="51" customFormat="1" ht="28.5" customHeight="1">
      <c r="A126" s="611"/>
      <c r="B126" s="611"/>
      <c r="C126" s="32" t="s">
        <v>221</v>
      </c>
      <c r="D126" s="32"/>
      <c r="E126" s="611"/>
      <c r="F126" s="612"/>
      <c r="G126" s="611"/>
      <c r="H126" s="611"/>
      <c r="I126" s="611"/>
    </row>
    <row r="127" spans="1:12" s="51" customFormat="1" ht="28.5" customHeight="1">
      <c r="A127" s="611"/>
      <c r="B127" s="611"/>
      <c r="C127" s="611"/>
      <c r="D127" s="611"/>
      <c r="E127" s="611"/>
      <c r="F127" s="612"/>
      <c r="G127" s="611"/>
      <c r="H127" s="611"/>
      <c r="I127" s="611"/>
    </row>
    <row r="128" spans="1:12" s="51" customFormat="1" ht="26.25" customHeight="1">
      <c r="A128" s="964" t="s">
        <v>975</v>
      </c>
      <c r="B128" s="964"/>
      <c r="C128" s="964"/>
      <c r="D128" s="964"/>
      <c r="E128" s="964"/>
      <c r="F128" s="964"/>
      <c r="G128" s="964"/>
      <c r="H128" s="964"/>
      <c r="I128" s="964"/>
      <c r="J128" s="964"/>
      <c r="K128" s="964"/>
      <c r="L128" s="964"/>
    </row>
    <row r="129" spans="1:9" s="51" customFormat="1" ht="26.25" customHeight="1">
      <c r="A129" s="611"/>
      <c r="B129" s="611"/>
      <c r="C129" s="611"/>
      <c r="D129" s="611"/>
      <c r="E129" s="611"/>
      <c r="F129" s="612"/>
      <c r="G129" s="611"/>
      <c r="H129" s="611"/>
      <c r="I129" s="611"/>
    </row>
    <row r="130" spans="1:9" s="51" customFormat="1" ht="26.25" customHeight="1">
      <c r="A130" s="611" t="s">
        <v>977</v>
      </c>
      <c r="B130" s="611"/>
      <c r="C130" s="611"/>
      <c r="D130" s="611"/>
      <c r="E130" s="611"/>
      <c r="F130" s="612"/>
      <c r="G130" s="611"/>
      <c r="H130" s="611"/>
      <c r="I130" s="611"/>
    </row>
    <row r="131" spans="1:9" s="51" customFormat="1" ht="26.25" customHeight="1">
      <c r="A131" s="611" t="s">
        <v>978</v>
      </c>
      <c r="B131" s="611"/>
      <c r="C131" s="611"/>
      <c r="D131" s="611"/>
      <c r="E131" s="611"/>
      <c r="F131" s="612"/>
      <c r="G131" s="611"/>
      <c r="H131" s="611"/>
      <c r="I131" s="611"/>
    </row>
    <row r="132" spans="1:9" s="51" customFormat="1" ht="26.25" customHeight="1">
      <c r="A132" s="611" t="s">
        <v>984</v>
      </c>
      <c r="B132" s="611"/>
      <c r="C132" s="611"/>
      <c r="D132" s="611"/>
      <c r="E132" s="611"/>
      <c r="F132" s="612"/>
      <c r="G132" s="611"/>
      <c r="H132" s="611"/>
      <c r="I132" s="611"/>
    </row>
    <row r="133" spans="1:9" s="51" customFormat="1" ht="26.25" customHeight="1">
      <c r="A133" s="611" t="s">
        <v>979</v>
      </c>
      <c r="B133" s="611"/>
      <c r="C133" s="611"/>
      <c r="D133" s="611"/>
      <c r="E133" s="611"/>
      <c r="F133" s="612"/>
      <c r="G133" s="611"/>
      <c r="H133" s="611"/>
      <c r="I133" s="611"/>
    </row>
    <row r="134" spans="1:9" s="51" customFormat="1" ht="26.25" customHeight="1">
      <c r="A134" s="611" t="s">
        <v>982</v>
      </c>
      <c r="B134" s="611"/>
      <c r="C134" s="611"/>
      <c r="D134" s="611"/>
      <c r="E134" s="611"/>
      <c r="F134" s="612"/>
      <c r="G134" s="611"/>
      <c r="H134" s="611"/>
      <c r="I134" s="611"/>
    </row>
    <row r="135" spans="1:9" s="51" customFormat="1" ht="26.25" customHeight="1">
      <c r="A135" s="611" t="s">
        <v>983</v>
      </c>
      <c r="B135" s="611"/>
      <c r="C135" s="611"/>
      <c r="D135" s="611"/>
      <c r="E135" s="611"/>
      <c r="F135" s="612"/>
      <c r="G135" s="611"/>
      <c r="H135" s="611"/>
      <c r="I135" s="611"/>
    </row>
    <row r="136" spans="1:9" s="51" customFormat="1" ht="26.25" customHeight="1">
      <c r="A136" s="611" t="s">
        <v>981</v>
      </c>
      <c r="B136" s="611"/>
      <c r="C136" s="611"/>
      <c r="D136" s="611"/>
      <c r="E136" s="611"/>
      <c r="F136" s="612"/>
      <c r="G136" s="611"/>
      <c r="H136" s="611"/>
      <c r="I136" s="611"/>
    </row>
    <row r="137" spans="1:9" s="51" customFormat="1" ht="26.25" customHeight="1">
      <c r="A137" s="611" t="s">
        <v>980</v>
      </c>
      <c r="B137" s="611"/>
      <c r="C137" s="611"/>
      <c r="D137" s="611"/>
      <c r="E137" s="611"/>
      <c r="F137" s="612"/>
      <c r="G137" s="611"/>
      <c r="H137" s="611"/>
      <c r="I137" s="611"/>
    </row>
    <row r="138" spans="1:9" s="51" customFormat="1" ht="26.25" customHeight="1">
      <c r="A138" s="360" t="s">
        <v>976</v>
      </c>
      <c r="B138" s="611"/>
      <c r="C138" s="611"/>
      <c r="D138" s="611"/>
      <c r="E138" s="611"/>
      <c r="F138" s="612"/>
      <c r="G138" s="611"/>
      <c r="H138" s="611"/>
      <c r="I138" s="611"/>
    </row>
    <row r="139" spans="1:9" s="51" customFormat="1" ht="26.25" customHeight="1">
      <c r="A139" s="360" t="s">
        <v>642</v>
      </c>
      <c r="B139" s="611"/>
      <c r="C139" s="611"/>
      <c r="D139" s="611"/>
      <c r="E139" s="611"/>
      <c r="F139" s="612"/>
      <c r="G139" s="611"/>
      <c r="H139" s="611"/>
      <c r="I139" s="611"/>
    </row>
    <row r="140" spans="1:9" s="51" customFormat="1" ht="26.25" customHeight="1">
      <c r="A140" s="360"/>
      <c r="B140" s="611"/>
      <c r="C140" s="611"/>
      <c r="D140" s="611"/>
      <c r="E140" s="611"/>
      <c r="F140" s="612"/>
      <c r="G140" s="611"/>
      <c r="H140" s="611"/>
      <c r="I140" s="611"/>
    </row>
    <row r="141" spans="1:9" s="51" customFormat="1" ht="26.25" customHeight="1">
      <c r="A141" s="611"/>
      <c r="B141" s="611"/>
      <c r="C141" s="611"/>
      <c r="D141" s="611"/>
      <c r="E141" s="611"/>
      <c r="F141" s="612"/>
      <c r="G141" s="611"/>
      <c r="H141" s="611"/>
      <c r="I141" s="611"/>
    </row>
    <row r="142" spans="1:9" s="51" customFormat="1" ht="26.25" customHeight="1">
      <c r="A142" s="611"/>
      <c r="B142" s="611"/>
      <c r="C142" s="611"/>
      <c r="D142" s="611"/>
      <c r="E142" s="611"/>
      <c r="F142" s="612"/>
      <c r="G142" s="611"/>
      <c r="H142" s="611"/>
      <c r="I142" s="611"/>
    </row>
    <row r="143" spans="1:9" s="51" customFormat="1" ht="26.25" customHeight="1">
      <c r="A143" s="611"/>
      <c r="B143" s="611"/>
      <c r="C143" s="611"/>
      <c r="D143" s="611"/>
      <c r="E143" s="611"/>
      <c r="F143" s="612"/>
      <c r="G143" s="611"/>
      <c r="H143" s="611"/>
      <c r="I143" s="611"/>
    </row>
    <row r="144" spans="1:9" s="51" customFormat="1" ht="26.25" customHeight="1">
      <c r="A144" s="611"/>
      <c r="B144" s="611"/>
      <c r="C144" s="611"/>
      <c r="D144" s="611"/>
      <c r="E144" s="611"/>
      <c r="F144" s="612"/>
      <c r="G144" s="611"/>
      <c r="H144" s="611"/>
      <c r="I144" s="611"/>
    </row>
    <row r="145" spans="1:9" s="51" customFormat="1" ht="26.25" customHeight="1">
      <c r="A145" s="611"/>
      <c r="B145" s="611"/>
      <c r="C145" s="611"/>
      <c r="D145" s="611"/>
      <c r="E145" s="611"/>
      <c r="F145" s="612"/>
      <c r="G145" s="611"/>
      <c r="H145" s="611"/>
      <c r="I145" s="611"/>
    </row>
    <row r="146" spans="1:9" s="51" customFormat="1" ht="26.25" customHeight="1">
      <c r="A146" s="611"/>
      <c r="B146" s="611"/>
      <c r="C146" s="611"/>
      <c r="D146" s="611"/>
      <c r="E146" s="611"/>
      <c r="F146" s="612"/>
      <c r="G146" s="611"/>
      <c r="H146" s="611"/>
      <c r="I146" s="611"/>
    </row>
    <row r="147" spans="1:9" ht="26.25" customHeight="1">
      <c r="B147" s="32"/>
      <c r="C147" s="32" t="s">
        <v>105</v>
      </c>
      <c r="D147" s="393"/>
    </row>
    <row r="148" spans="1:9" ht="26.25" customHeight="1">
      <c r="B148" s="394"/>
      <c r="C148" s="32" t="s">
        <v>221</v>
      </c>
      <c r="D148" s="32"/>
    </row>
    <row r="149" spans="1:9" ht="26.25" customHeight="1"/>
    <row r="150" spans="1:9" ht="26.25" customHeight="1"/>
    <row r="151" spans="1:9" ht="26.25" customHeight="1"/>
    <row r="152" spans="1:9" ht="26.25" customHeight="1"/>
    <row r="153" spans="1:9" ht="26.25" customHeight="1"/>
    <row r="154" spans="1:9" ht="26.25" customHeight="1"/>
    <row r="155" spans="1:9" ht="26.25" customHeight="1"/>
    <row r="156" spans="1:9" ht="26.25" customHeight="1"/>
    <row r="157" spans="1:9" ht="26.25" customHeight="1"/>
  </sheetData>
  <mergeCells count="11">
    <mergeCell ref="A128:L128"/>
    <mergeCell ref="A97:L97"/>
    <mergeCell ref="A67:L67"/>
    <mergeCell ref="A1:L1"/>
    <mergeCell ref="J27:L27"/>
    <mergeCell ref="F27:H27"/>
    <mergeCell ref="A35:L35"/>
    <mergeCell ref="F41:H41"/>
    <mergeCell ref="J41:L41"/>
    <mergeCell ref="F72:H72"/>
    <mergeCell ref="J72:L72"/>
  </mergeCells>
  <pageMargins left="0.82677165354330717" right="0.23622047244094491" top="0.66" bottom="0.51181102362204722" header="0.27559055118110237" footer="0.39370078740157483"/>
  <pageSetup paperSize="9" scale="9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5</vt:i4>
      </vt:variant>
    </vt:vector>
  </HeadingPairs>
  <TitlesOfParts>
    <vt:vector size="20" baseType="lpstr">
      <vt:lpstr>Note P1-5</vt:lpstr>
      <vt:lpstr>Note P6-7</vt:lpstr>
      <vt:lpstr>Note P8-13</vt:lpstr>
      <vt:lpstr>Note P14-16</vt:lpstr>
      <vt:lpstr>Note P17-19</vt:lpstr>
      <vt:lpstr>Note P20</vt:lpstr>
      <vt:lpstr>P21</vt:lpstr>
      <vt:lpstr>P22-23</vt:lpstr>
      <vt:lpstr>P24</vt:lpstr>
      <vt:lpstr>P25</vt:lpstr>
      <vt:lpstr>P26</vt:lpstr>
      <vt:lpstr>P27-34</vt:lpstr>
      <vt:lpstr>P35</vt:lpstr>
      <vt:lpstr>P36-37</vt:lpstr>
      <vt:lpstr>P38-41</vt:lpstr>
      <vt:lpstr>'P21'!Print_Area</vt:lpstr>
      <vt:lpstr>'P24'!Print_Area</vt:lpstr>
      <vt:lpstr>'P25'!Print_Area</vt:lpstr>
      <vt:lpstr>'P27-34'!Print_Area</vt:lpstr>
      <vt:lpstr>'P35'!Print_Area</vt:lpstr>
    </vt:vector>
  </TitlesOfParts>
  <Company>&lt;arabianhorse&gt;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WincoolV5</dc:creator>
  <cp:lastModifiedBy>Prebuilt</cp:lastModifiedBy>
  <cp:lastPrinted>2019-02-21T16:39:43Z</cp:lastPrinted>
  <dcterms:created xsi:type="dcterms:W3CDTF">2009-02-16T08:22:07Z</dcterms:created>
  <dcterms:modified xsi:type="dcterms:W3CDTF">2019-02-21T17:07:41Z</dcterms:modified>
</cp:coreProperties>
</file>