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HBKKFSR04\Data2$\Audit\Audit Clients\c\Crown Seal PCL (CSC)\2018\5. Completion\SEC File\"/>
    </mc:Choice>
  </mc:AlternateContent>
  <bookViews>
    <workbookView xWindow="0" yWindow="0" windowWidth="19200" windowHeight="6870" tabRatio="683" activeTab="4"/>
  </bookViews>
  <sheets>
    <sheet name="FS6-8" sheetId="1" r:id="rId1"/>
    <sheet name="PL9-10" sheetId="14" r:id="rId2"/>
    <sheet name="CH-Equity11" sheetId="9" r:id="rId3"/>
    <sheet name="CH-Separate12-13" sheetId="13" r:id="rId4"/>
    <sheet name="Cash flow14-15" sheetId="7" r:id="rId5"/>
  </sheets>
  <definedNames>
    <definedName name="\a" localSheetId="4">'Cash flow14-15'!#REF!</definedName>
    <definedName name="\a" localSheetId="3">'FS6-8'!#REF!</definedName>
    <definedName name="\a" localSheetId="1">'FS6-8'!#REF!</definedName>
    <definedName name="\a">'FS6-8'!#REF!</definedName>
    <definedName name="\c" localSheetId="4">'Cash flow14-15'!#REF!</definedName>
    <definedName name="\c" localSheetId="3">'FS6-8'!#REF!</definedName>
    <definedName name="\c" localSheetId="1">'FS6-8'!#REF!</definedName>
    <definedName name="\c">'FS6-8'!#REF!</definedName>
    <definedName name="\d" localSheetId="4">'Cash flow14-15'!#REF!</definedName>
    <definedName name="\d" localSheetId="3">'FS6-8'!#REF!</definedName>
    <definedName name="\d" localSheetId="1">'FS6-8'!#REF!</definedName>
    <definedName name="\d">'FS6-8'!#REF!</definedName>
    <definedName name="_xlnm._FilterDatabase" localSheetId="0" hidden="1">'FS6-8'!$A$7:$G$71</definedName>
    <definedName name="_Regression_Int" localSheetId="4" hidden="1">1</definedName>
    <definedName name="_Regression_Int" localSheetId="0" hidden="1">1</definedName>
    <definedName name="_xlnm.Print_Area" localSheetId="4">'Cash flow14-15'!$A$1:$H$75</definedName>
    <definedName name="_xlnm.Print_Area" localSheetId="2">'CH-Equity11'!$A$1:$V$25</definedName>
    <definedName name="_xlnm.Print_Area" localSheetId="3">'CH-Separate12-13'!$A$1:$R$53</definedName>
    <definedName name="_xlnm.Print_Area" localSheetId="0">'FS6-8'!$A$1:$G$71</definedName>
    <definedName name="_xlnm.Print_Area" localSheetId="1">'PL9-10'!$A$1:$H$62</definedName>
    <definedName name="Print_Area_MI" localSheetId="4">'Cash flow14-15'!#REF!</definedName>
    <definedName name="Print_Area_MI">'FS6-8'!$A$36:$G$54</definedName>
  </definedNames>
  <calcPr calcId="152511"/>
</workbook>
</file>

<file path=xl/calcChain.xml><?xml version="1.0" encoding="utf-8"?>
<calcChain xmlns="http://schemas.openxmlformats.org/spreadsheetml/2006/main">
  <c r="P49" i="13" l="1"/>
  <c r="R43" i="13" l="1"/>
  <c r="P45" i="13"/>
  <c r="N45" i="13"/>
  <c r="L45" i="13"/>
  <c r="J45" i="13"/>
  <c r="H45" i="13"/>
  <c r="F45" i="13"/>
  <c r="D45" i="13" l="1"/>
  <c r="F57" i="14"/>
  <c r="R39" i="13" l="1"/>
  <c r="R13" i="13"/>
  <c r="V12" i="9"/>
  <c r="T12" i="9"/>
  <c r="H57" i="14"/>
  <c r="D57" i="14"/>
  <c r="N21" i="9" s="1"/>
  <c r="H61" i="7" l="1"/>
  <c r="H49" i="14" l="1"/>
  <c r="H58" i="14" s="1"/>
  <c r="N22" i="13" s="1"/>
  <c r="F49" i="14"/>
  <c r="F58" i="14" s="1"/>
  <c r="D49" i="14"/>
  <c r="P21" i="9" l="1"/>
  <c r="D58" i="14"/>
  <c r="D61" i="7"/>
  <c r="F61" i="7"/>
  <c r="H13" i="7" l="1"/>
  <c r="F13" i="7"/>
  <c r="D13" i="7"/>
  <c r="N49" i="13"/>
  <c r="R49" i="13" s="1"/>
  <c r="R44" i="13"/>
  <c r="R45" i="13" s="1"/>
  <c r="R17" i="13"/>
  <c r="R18" i="13" s="1"/>
  <c r="P18" i="13"/>
  <c r="N18" i="13"/>
  <c r="L18" i="13"/>
  <c r="J18" i="13"/>
  <c r="H18" i="13"/>
  <c r="F18" i="13"/>
  <c r="D18" i="13"/>
  <c r="T21" i="9"/>
  <c r="R17" i="9"/>
  <c r="P17" i="9"/>
  <c r="N17" i="9"/>
  <c r="L17" i="9"/>
  <c r="J17" i="9"/>
  <c r="H17" i="9"/>
  <c r="F17" i="9"/>
  <c r="D17" i="9"/>
  <c r="T16" i="9"/>
  <c r="T17" i="9" s="1"/>
  <c r="H26" i="14"/>
  <c r="F26" i="14"/>
  <c r="D26" i="14"/>
  <c r="H17" i="14"/>
  <c r="F17" i="14"/>
  <c r="D17" i="14"/>
  <c r="G57" i="1"/>
  <c r="E57" i="1"/>
  <c r="R22" i="13"/>
  <c r="P50" i="13"/>
  <c r="P52" i="13" s="1"/>
  <c r="L50" i="13"/>
  <c r="J50" i="13"/>
  <c r="J52" i="13" s="1"/>
  <c r="H50" i="13"/>
  <c r="F50" i="13"/>
  <c r="D50" i="13"/>
  <c r="P23" i="13"/>
  <c r="L23" i="13"/>
  <c r="L25" i="13" s="1"/>
  <c r="J23" i="13"/>
  <c r="H23" i="13"/>
  <c r="H25" i="13" s="1"/>
  <c r="F23" i="13"/>
  <c r="D23" i="13"/>
  <c r="D25" i="13" s="1"/>
  <c r="R22" i="9"/>
  <c r="R24" i="9" s="1"/>
  <c r="L22" i="9"/>
  <c r="J22" i="9"/>
  <c r="J24" i="9" s="1"/>
  <c r="H22" i="9"/>
  <c r="F22" i="9"/>
  <c r="D22" i="9"/>
  <c r="D24" i="9" s="1"/>
  <c r="T20" i="9"/>
  <c r="H57" i="7"/>
  <c r="F57" i="7"/>
  <c r="D57" i="7"/>
  <c r="E21" i="1"/>
  <c r="G42" i="1"/>
  <c r="E42" i="1"/>
  <c r="G13" i="1"/>
  <c r="E13" i="1"/>
  <c r="G21" i="1"/>
  <c r="G36" i="1"/>
  <c r="A26" i="1"/>
  <c r="A47" i="1"/>
  <c r="E36" i="1"/>
  <c r="H24" i="9"/>
  <c r="F25" i="13" l="1"/>
  <c r="F24" i="9"/>
  <c r="E68" i="1"/>
  <c r="G44" i="1"/>
  <c r="G23" i="1"/>
  <c r="H29" i="14"/>
  <c r="H31" i="14" s="1"/>
  <c r="H61" i="14" s="1"/>
  <c r="D29" i="14"/>
  <c r="D31" i="14" s="1"/>
  <c r="D61" i="14" s="1"/>
  <c r="J25" i="13"/>
  <c r="H52" i="13"/>
  <c r="D52" i="13"/>
  <c r="L52" i="13"/>
  <c r="P25" i="13"/>
  <c r="F52" i="13"/>
  <c r="F29" i="14"/>
  <c r="F31" i="14" s="1"/>
  <c r="E44" i="1"/>
  <c r="E23" i="1"/>
  <c r="V16" i="9"/>
  <c r="V17" i="9" s="1"/>
  <c r="L24" i="9"/>
  <c r="V21" i="9"/>
  <c r="T22" i="9"/>
  <c r="T24" i="9" s="1"/>
  <c r="P22" i="9"/>
  <c r="P24" i="9" s="1"/>
  <c r="G68" i="1" l="1"/>
  <c r="E66" i="1"/>
  <c r="N48" i="13"/>
  <c r="N50" i="13" s="1"/>
  <c r="N52" i="13" s="1"/>
  <c r="E67" i="1" s="1"/>
  <c r="E69" i="1" s="1"/>
  <c r="F61" i="14"/>
  <c r="D11" i="7"/>
  <c r="D27" i="7" s="1"/>
  <c r="D37" i="7" s="1"/>
  <c r="D39" i="7" s="1"/>
  <c r="D64" i="7" s="1"/>
  <c r="D67" i="7" s="1"/>
  <c r="D69" i="7" s="1"/>
  <c r="D59" i="14"/>
  <c r="H59" i="14"/>
  <c r="F59" i="14"/>
  <c r="N21" i="13"/>
  <c r="R21" i="13" s="1"/>
  <c r="R23" i="13" s="1"/>
  <c r="R25" i="13" s="1"/>
  <c r="H11" i="7"/>
  <c r="H27" i="7" s="1"/>
  <c r="H37" i="7" s="1"/>
  <c r="H39" i="7" s="1"/>
  <c r="H64" i="7" s="1"/>
  <c r="H67" i="7" s="1"/>
  <c r="H69" i="7" s="1"/>
  <c r="F11" i="7"/>
  <c r="F27" i="7" s="1"/>
  <c r="F37" i="7" s="1"/>
  <c r="F39" i="7" s="1"/>
  <c r="F64" i="7" s="1"/>
  <c r="N20" i="9"/>
  <c r="N22" i="9" s="1"/>
  <c r="N24" i="9" s="1"/>
  <c r="N23" i="13" l="1"/>
  <c r="N25" i="13" s="1"/>
  <c r="G67" i="1" s="1"/>
  <c r="G69" i="1" s="1"/>
  <c r="G71" i="1" s="1"/>
  <c r="F67" i="7"/>
  <c r="F69" i="7" s="1"/>
  <c r="V20" i="9"/>
  <c r="V22" i="9" s="1"/>
  <c r="V24" i="9" s="1"/>
  <c r="R48" i="13"/>
  <c r="R50" i="13" s="1"/>
  <c r="R52" i="13" s="1"/>
  <c r="E71" i="1"/>
</calcChain>
</file>

<file path=xl/sharedStrings.xml><?xml version="1.0" encoding="utf-8"?>
<sst xmlns="http://schemas.openxmlformats.org/spreadsheetml/2006/main" count="329" uniqueCount="182">
  <si>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</si>
  <si>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</si>
  <si>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</si>
  <si>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</si>
  <si>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สินทรัพย์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</si>
  <si>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</si>
  <si>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</si>
  <si>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</si>
  <si>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</si>
  <si>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</si>
  <si>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</si>
  <si>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</si>
  <si>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</si>
  <si>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</si>
  <si>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</si>
  <si>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</si>
  <si>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</si>
  <si>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</si>
  <si>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</si>
  <si>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</si>
  <si>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</si>
  <si>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</si>
  <si>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</si>
  <si>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</si>
  <si>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สินค้าคงเหลือ</t>
  </si>
  <si>
    <t>ภาษีเงินได้</t>
  </si>
  <si>
    <t>รวมสินทรัพย์ไม่หมุนเวียน</t>
  </si>
  <si>
    <t>ยังไม่ได้</t>
  </si>
  <si>
    <t>จัดสรร</t>
  </si>
  <si>
    <t xml:space="preserve">หนี้สินและส่วนของผู้ถือหุ้น </t>
  </si>
  <si>
    <t>กระแสเงินสดจากกิจกรรมลงทุน</t>
  </si>
  <si>
    <t>งบการเงินเฉพาะกิจการ</t>
  </si>
  <si>
    <t>รวมส่วนของ</t>
  </si>
  <si>
    <t>การเปลี่ยนแปลงในสินทรัพย์และหนี้สินดำเนินงาน</t>
  </si>
  <si>
    <t>ผู้ถือหุ้น</t>
  </si>
  <si>
    <t>ที่ดิน อาคารและอุปกรณ์</t>
  </si>
  <si>
    <t>กำไรก่อนภาษีเงินได้</t>
  </si>
  <si>
    <t>งบแสดงฐานะการเงิน</t>
  </si>
  <si>
    <t>อสังหาริมทรัพย์เพื่อการลงทุน</t>
  </si>
  <si>
    <t>สินทรัพย์ไม่มีตัวตน</t>
  </si>
  <si>
    <t>กำไรขาดทุนเบ็ดเสร็จอื่น</t>
  </si>
  <si>
    <t>ทุนสำรอง</t>
  </si>
  <si>
    <t>ตามกฎหมาย</t>
  </si>
  <si>
    <t>ค่าใช้จ่ายในการบริหาร</t>
  </si>
  <si>
    <t>ค่าใช้จ่ายภาษีเงินได้</t>
  </si>
  <si>
    <t>31 ธันวาคม</t>
  </si>
  <si>
    <t xml:space="preserve">     กำไรขาดทุนเบ็ดเสร็จอื่น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</si>
  <si>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</si>
  <si>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</si>
  <si>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</si>
  <si>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</si>
  <si>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</si>
  <si>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(พันบาท)</t>
  </si>
  <si>
    <t xml:space="preserve">งบการเงินเฉพาะกิจการ </t>
  </si>
  <si>
    <t>ยอดคงเหลือ ณ วันที่ 1 มกราคม 2560</t>
  </si>
  <si>
    <t xml:space="preserve">กระแสเงินสดสุทธิได้มาจากกิจกรรมดำเนินงาน </t>
  </si>
  <si>
    <t>ดอกเบี้ยรับ</t>
  </si>
  <si>
    <t>ส่วนแบ่งขาดทุนจากเงินลงทุนในบริษัทร่วม</t>
  </si>
  <si>
    <t>ต้นทุนในการจัดจำหน่าย</t>
  </si>
  <si>
    <t>บริษัท ฝาจีบ จำกัด (มหาชน)</t>
  </si>
  <si>
    <t>เงินลงทุนชั่วคราว</t>
  </si>
  <si>
    <t>งบการเงินที่แสดงเงินลงทุนตามวิธีส่วนได้เสีย</t>
  </si>
  <si>
    <t>งบการเงินที่แสดง</t>
  </si>
  <si>
    <t>ประมาณการหนี้สินสำหรับผลประโยชน์พนักงาน</t>
  </si>
  <si>
    <t xml:space="preserve">      หุ้นบุริมสิทธิ</t>
  </si>
  <si>
    <t xml:space="preserve">      หุ้นสามัญ</t>
  </si>
  <si>
    <t>ส่วนเกินมูลค่าหุ้น</t>
  </si>
  <si>
    <t>องค์ประกอบอื่นของส่วนของผู้ถือหุ้น</t>
  </si>
  <si>
    <t>รายได้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</si>
  <si>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</si>
  <si>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</si>
  <si>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</si>
  <si>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</si>
  <si>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</si>
  <si>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ผลต่างของอัตราแลกเปลี่ยนจากการแปลงค่างบการเงิน</t>
  </si>
  <si>
    <t>ทุนเรือนหุ้นที่ออกและชำระแล้ว</t>
  </si>
  <si>
    <t>หุ้นบุริมสิทธิ</t>
  </si>
  <si>
    <t>หุ้นสามัญ</t>
  </si>
  <si>
    <t>งบการเงิน</t>
  </si>
  <si>
    <t>ส่วนเกินทุน</t>
  </si>
  <si>
    <t>จากการ</t>
  </si>
  <si>
    <t>ตีราคา</t>
  </si>
  <si>
    <t>รวม</t>
  </si>
  <si>
    <t>องค์ประกอบอื่น</t>
  </si>
  <si>
    <t>ของ</t>
  </si>
  <si>
    <t>ยอดคงเหลือ ณ วันที่ 1 มกราคม 2561</t>
  </si>
  <si>
    <t>ตีราคาสินทรัพย์</t>
  </si>
  <si>
    <t>ปรับรายการที่กระทบกำไรเป็นเงินสดรับ (จ่าย)</t>
  </si>
  <si>
    <t>ภาษีเงินได้จ่ายออก</t>
  </si>
  <si>
    <t>ค่าเสื่อมราคาและตัดจำหน่าย</t>
  </si>
  <si>
    <t>ขาดทุนจากอัตราแลกเปลี่ยนที่ยังไม่เกิดขึ้น</t>
  </si>
  <si>
    <t>เงินสดรับจากการจำหน่ายอุปกรณ์</t>
  </si>
  <si>
    <t>เงินสดรับจากการจำหน่ายเงินลงทุนระยะยาว</t>
  </si>
  <si>
    <t>เงินสดจ่ายเพื่อซื้ออุปกรณ์</t>
  </si>
  <si>
    <t xml:space="preserve">   ก่อนผลกระทบของอัตราแลกเปลี่ยน</t>
  </si>
  <si>
    <t>เจ้าหนี้การค้าและเจ้าหนี้อื่น</t>
  </si>
  <si>
    <t>ลูกหนี้การค้าและลูกหนี้อื่น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</si>
  <si>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</si>
  <si>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</si>
  <si>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4</t>
  </si>
  <si>
    <t>5</t>
  </si>
  <si>
    <t>เงินลงทุนระยะยาวอื่น</t>
  </si>
  <si>
    <t>รายได้ค่าเช่ารอตัดบัญชีส่วนที่รับรู้ภายในหนึ่งปี</t>
  </si>
  <si>
    <t>รายได้ค่าเช่ารอตัดบัญชี</t>
  </si>
  <si>
    <t>การแปลงค่า</t>
  </si>
  <si>
    <t>จ่ายผลประโยชน์พนักงาน</t>
  </si>
  <si>
    <t>เงินสดและรายการเทียบเท่าเงินสดเพิ่มขึ้น (ลดลง) สุทธิ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</si>
  <si>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</si>
  <si>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</si>
  <si>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</si>
  <si>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</si>
  <si>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>ส่วนเกินมูลค่า</t>
  </si>
  <si>
    <t>หนี้สินภาษีเงินได้รอการตัดบัญชี</t>
  </si>
  <si>
    <t xml:space="preserve">     กำไร</t>
  </si>
  <si>
    <t>6</t>
  </si>
  <si>
    <t>รายการที่ไม่ใช่เงินสด</t>
  </si>
  <si>
    <t>ขาดทุนจากการปรับลดมูลค่าสินค้าคงเหลือ</t>
  </si>
  <si>
    <t>ซื้ออุปกรณ์ที่ยังไม่ได้จ่ายเป็นเงินสด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</si>
  <si>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</si>
  <si>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</si>
  <si>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กระแสเงินสดจากกิจกรรมจัดหาเงิน</t>
  </si>
  <si>
    <t>8</t>
  </si>
  <si>
    <t>รวมรายการกับผู้ถือหุ้นที่บันทึกโดยตรงเข้าส่วนของผู้ถือหุ้น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</si>
  <si>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</si>
  <si>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การจัดสรรส่วนทุนให้ผู้ถือหุ้น</t>
  </si>
  <si>
    <t>ขาดทุนจากการด้อยค่าของเงินลงทุนในบริษัทร่วม</t>
  </si>
  <si>
    <t>กำไรจากการปรับมูลค่ายุติธรรม</t>
  </si>
  <si>
    <t>รายได้จากการขายสินค้า</t>
  </si>
  <si>
    <t>ต้นทุนขายสินค้า</t>
  </si>
  <si>
    <t>กระแสเงินสดรวมใช้ไปในกิจกรรมจัดหาเงิน</t>
  </si>
  <si>
    <t>เงินลงทุนชั่วคราวลดลง (เพิ่มขึ้น)</t>
  </si>
  <si>
    <t>(บาท)</t>
  </si>
  <si>
    <t>9</t>
  </si>
  <si>
    <t>10</t>
  </si>
  <si>
    <t>11</t>
  </si>
  <si>
    <t>14</t>
  </si>
  <si>
    <t>15</t>
  </si>
  <si>
    <t>งบกำไรขาดทุนเบ็ดเสร็จ</t>
  </si>
  <si>
    <t>เงินลงทุนตามวิธีส่วนได้เสีย</t>
  </si>
  <si>
    <t>รวมรายการที่อาจถูกจัดประเภทใหม่ไว้ในกำไรหรือขาดทุน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</si>
  <si>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</si>
  <si>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</si>
  <si>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กำไรสำหรับปี</t>
  </si>
  <si>
    <t>กำไรขาดทุนเบ็ดเสร็จรวมสำหรับปี</t>
  </si>
  <si>
    <t>งบแสดงการเปลี่ยนแปลงส่วนของผู้ถือหุ้น</t>
  </si>
  <si>
    <t>สำหรับปีสิ้นสุดวันที่ 31 ธันวาคม 2561</t>
  </si>
  <si>
    <t>กำไรขาดทุนเบ็ดเสร็จสำหรับปี</t>
  </si>
  <si>
    <t>รวมกำไรขาดทุนเบ็ดเสร็จสำหรับปี</t>
  </si>
  <si>
    <t xml:space="preserve">    เงินปันผล</t>
  </si>
  <si>
    <t>สำหรับปีสิ้นสุดวันที่ 31 ธันวาคม 2560</t>
  </si>
  <si>
    <t>ยอดคงเหลือ ณ วันที่ 31 ธันวาคม 2560</t>
  </si>
  <si>
    <t>ยอดคงเหลือ ณ วันที่ 31 ธันวาคม  2560</t>
  </si>
  <si>
    <t>ยอดคงเหลือ ณ วันที่ 31 ธันวาคม  2561</t>
  </si>
  <si>
    <t>งบกระแสเงินสด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</si>
  <si>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</si>
  <si>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</si>
  <si>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สำหรับปีสิ้นสุดวันที่</t>
  </si>
  <si>
    <t xml:space="preserve">      หุ้นทุนออกให้ตามสิทธิ</t>
  </si>
  <si>
    <t>13</t>
  </si>
  <si>
    <t>กำไรจากการจำหน่ายเงินลงทุนระยะยาวอื่น</t>
  </si>
  <si>
    <t xml:space="preserve">   สูญเสียการมีอิทธิพลอย่างมีนัยสำคัญ</t>
  </si>
  <si>
    <t>กำไรต่อหุ้นขั้นพื้นฐาน</t>
  </si>
  <si>
    <t>ขาดทุนจากการด้อยค่าของเงินลงทุนระยะยาวอื่น</t>
  </si>
  <si>
    <t>กำไรจากการตีมูลค่าสินทรัพย์ใหม่</t>
  </si>
  <si>
    <t>กำไรเบ็ดเสร็จอื่นสำหรับปี - สุทธิจากภาษีเงินได้</t>
  </si>
  <si>
    <t xml:space="preserve">      เงินปันผล</t>
  </si>
  <si>
    <t>กระแสเงินสดสุทธิได้มาจาก (ใช้ไป) ในกิจกรรมลงทุน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</si>
  <si>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</si>
  <si>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</si>
  <si>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4, 7</t>
  </si>
  <si>
    <t>4, 12</t>
  </si>
  <si>
    <t>ประมาณการหนี้สินไม่หมุนเวียนสำหรับผลประโยชน์พนักงาน</t>
  </si>
  <si>
    <t>ปรับปรุงผลต่างจากอัตราแลกเปลี่ยนเนื่องจาก</t>
  </si>
  <si>
    <t>ขาดทุนจากการจำหน่ายและตัดจำหน่ายสินทรัพย์</t>
  </si>
  <si>
    <t>ขาดทุนจากการวัดมูลค่าใหม่ของโครงการผลประโยชน์</t>
  </si>
  <si>
    <t xml:space="preserve">   ที่กำหนดไว้</t>
  </si>
  <si>
    <t>ขาดทุนจากการวัดมูลค่าใหม่ของผลประโยชน์พนักงาน</t>
  </si>
  <si>
    <t xml:space="preserve">   เพื่อการลงทุน</t>
  </si>
  <si>
    <t>กำไรจากการปรับมูลค่ายุติธรรมของอสังหาริมทรัพย์</t>
  </si>
  <si>
    <t xml:space="preserve">   อสังหาริมทรัพย์เพื่อการลงทุน</t>
  </si>
  <si>
    <t>(กำไร) ขาดทุนจากการปรับมูลค่ายุติธรรมของ</t>
  </si>
  <si>
    <t xml:space="preserve">เงินสดสุทธิจากการดำเนินงาน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</si>
</sst>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6" formatCode="#,##0\ ;\(#,##0\)"/>
    <numFmt numFmtId="167" formatCode="_(* #,##0_);_(* \(#,##0\);_(* &quot;-&quot;??_);_(@_)"/>
    <numFmt numFmtId="168" formatCode="#,##0;\(#,##0\)"/>
    <numFmt numFmtId="169" formatCode="0.0%"/>
  </numFmts>
  <fonts count="22" x14ac:knownFonts="1">
    <font>
      <sz val="15"/>
      <name val="Angsana New"/>
      <family val="1"/>
    </font>
    <font>
      <sz val="10"/>
      <name val="Tahoma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5"/>
      <color indexed="8"/>
      <name val="Angsana New"/>
      <family val="1"/>
    </font>
    <font>
      <b/>
      <sz val="15"/>
      <color indexed="10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sz val="12"/>
      <color rgb="FFFF0000"/>
      <name val="Angsana New"/>
      <family val="1"/>
    </font>
    <font>
      <sz val="12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37" fontId="0" fillId="0" borderId="0"/>
    <xf numFmtId="4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2" fillId="0" borderId="0"/>
    <xf numFmtId="0" fontId="5" fillId="0" borderId="0"/>
    <xf numFmtId="9" fontId="5" fillId="0" borderId="0" applyFont="0" applyFill="0" applyBorder="0" applyAlignment="0" applyProtection="0"/>
  </cellStyleXfs>
  <cellXfs count="222">
    <xf numFmtId="37" fontId="0" fillId="0" borderId="0" xfId="0"/>
    <xf numFmtId="37" fontId="4" fillId="0" borderId="0" xfId="0" applyFont="1" applyFill="1"/>
    <xf numFmtId="37" fontId="3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3" fillId="0" borderId="0" xfId="0" applyFont="1" applyFill="1"/>
    <xf numFmtId="0" fontId="3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166" fontId="4" fillId="0" borderId="0" xfId="0" applyNumberFormat="1" applyFont="1" applyFill="1"/>
    <xf numFmtId="166" fontId="3" fillId="0" borderId="0" xfId="0" applyNumberFormat="1" applyFont="1" applyFill="1"/>
    <xf numFmtId="37" fontId="4" fillId="0" borderId="0" xfId="0" quotePrefix="1" applyFont="1" applyFill="1" applyAlignment="1">
      <alignment horizontal="center"/>
    </xf>
    <xf numFmtId="37" fontId="3" fillId="0" borderId="0" xfId="0" applyFont="1" applyFill="1" applyAlignment="1"/>
    <xf numFmtId="37" fontId="8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0" fillId="0" borderId="0" xfId="0" quotePrefix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37" fontId="0" fillId="0" borderId="0" xfId="0" applyFont="1" applyFill="1" applyBorder="1"/>
    <xf numFmtId="37" fontId="8" fillId="0" borderId="0" xfId="0" applyFont="1" applyFill="1"/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9" fillId="0" borderId="0" xfId="0" quotePrefix="1" applyNumberFormat="1" applyFont="1" applyFill="1" applyBorder="1" applyAlignment="1">
      <alignment horizontal="center"/>
    </xf>
    <xf numFmtId="37" fontId="10" fillId="0" borderId="0" xfId="0" applyFont="1" applyFill="1"/>
    <xf numFmtId="166" fontId="0" fillId="0" borderId="0" xfId="0" applyNumberFormat="1" applyFont="1" applyFill="1" applyBorder="1"/>
    <xf numFmtId="49" fontId="9" fillId="0" borderId="0" xfId="0" applyNumberFormat="1" applyFont="1" applyFill="1" applyAlignment="1">
      <alignment horizontal="center"/>
    </xf>
    <xf numFmtId="166" fontId="0" fillId="0" borderId="0" xfId="0" applyNumberFormat="1" applyFont="1" applyFill="1"/>
    <xf numFmtId="166" fontId="0" fillId="0" borderId="0" xfId="0" applyNumberFormat="1" applyFont="1" applyFill="1" applyAlignment="1">
      <alignment horizontal="right"/>
    </xf>
    <xf numFmtId="166" fontId="0" fillId="2" borderId="0" xfId="0" applyNumberFormat="1" applyFont="1" applyFill="1" applyAlignment="1">
      <alignment horizontal="right"/>
    </xf>
    <xf numFmtId="166" fontId="0" fillId="2" borderId="0" xfId="0" applyNumberFormat="1" applyFont="1" applyFill="1"/>
    <xf numFmtId="166" fontId="0" fillId="0" borderId="0" xfId="0" applyNumberFormat="1" applyFont="1" applyFill="1" applyAlignment="1"/>
    <xf numFmtId="49" fontId="9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/>
    <xf numFmtId="166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left"/>
    </xf>
    <xf numFmtId="166" fontId="8" fillId="0" borderId="0" xfId="0" applyNumberFormat="1" applyFont="1" applyFill="1" applyBorder="1"/>
    <xf numFmtId="166" fontId="8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166" fontId="8" fillId="2" borderId="0" xfId="0" applyNumberFormat="1" applyFont="1" applyFill="1" applyAlignment="1">
      <alignment horizontal="right"/>
    </xf>
    <xf numFmtId="37" fontId="10" fillId="0" borderId="0" xfId="0" quotePrefix="1" applyFont="1" applyFill="1" applyAlignment="1">
      <alignment horizontal="left"/>
    </xf>
    <xf numFmtId="37" fontId="9" fillId="0" borderId="0" xfId="0" applyFont="1" applyFill="1" applyBorder="1" applyAlignment="1">
      <alignment horizontal="center" vertical="top" wrapText="1"/>
    </xf>
    <xf numFmtId="37" fontId="0" fillId="0" borderId="0" xfId="0" applyFont="1" applyFill="1" applyBorder="1" applyAlignment="1">
      <alignment horizontal="center"/>
    </xf>
    <xf numFmtId="37" fontId="0" fillId="0" borderId="0" xfId="0" applyFont="1" applyFill="1" applyAlignment="1"/>
    <xf numFmtId="0" fontId="5" fillId="0" borderId="0" xfId="6" applyFont="1" applyFill="1" applyAlignment="1">
      <alignment horizontal="left"/>
    </xf>
    <xf numFmtId="0" fontId="5" fillId="0" borderId="0" xfId="6" applyFont="1" applyFill="1" applyAlignment="1"/>
    <xf numFmtId="0" fontId="5" fillId="0" borderId="0" xfId="6" applyFont="1" applyFill="1" applyBorder="1" applyAlignment="1"/>
    <xf numFmtId="167" fontId="5" fillId="0" borderId="0" xfId="2" applyNumberFormat="1" applyFont="1" applyFill="1" applyAlignment="1"/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167" fontId="8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/>
    <xf numFmtId="167" fontId="5" fillId="0" borderId="0" xfId="2" applyNumberFormat="1" applyFont="1" applyFill="1" applyBorder="1" applyAlignment="1">
      <alignment horizontal="right"/>
    </xf>
    <xf numFmtId="37" fontId="0" fillId="0" borderId="0" xfId="0" applyFill="1" applyAlignment="1">
      <alignment horizontal="left"/>
    </xf>
    <xf numFmtId="0" fontId="3" fillId="0" borderId="0" xfId="6" applyFont="1" applyFill="1" applyAlignment="1">
      <alignment horizontal="left" vertical="center"/>
    </xf>
    <xf numFmtId="167" fontId="13" fillId="0" borderId="0" xfId="2" applyNumberFormat="1" applyFont="1" applyFill="1" applyAlignment="1">
      <alignment horizontal="left" vertical="center"/>
    </xf>
    <xf numFmtId="167" fontId="12" fillId="0" borderId="0" xfId="2" applyNumberFormat="1" applyFont="1" applyFill="1" applyAlignment="1">
      <alignment horizontal="left" vertical="center"/>
    </xf>
    <xf numFmtId="167" fontId="13" fillId="0" borderId="0" xfId="2" applyNumberFormat="1" applyFont="1" applyFill="1" applyBorder="1" applyAlignment="1">
      <alignment horizontal="center"/>
    </xf>
    <xf numFmtId="167" fontId="13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/>
    <xf numFmtId="167" fontId="12" fillId="0" borderId="0" xfId="2" applyNumberFormat="1" applyFont="1" applyFill="1" applyBorder="1" applyAlignment="1">
      <alignment horizontal="center"/>
    </xf>
    <xf numFmtId="167" fontId="12" fillId="0" borderId="0" xfId="2" applyNumberFormat="1" applyFont="1" applyFill="1" applyAlignment="1"/>
    <xf numFmtId="167" fontId="13" fillId="0" borderId="2" xfId="2" applyNumberFormat="1" applyFont="1" applyFill="1" applyBorder="1" applyAlignment="1">
      <alignment horizontal="center"/>
    </xf>
    <xf numFmtId="167" fontId="13" fillId="0" borderId="0" xfId="2" applyNumberFormat="1" applyFont="1" applyFill="1" applyAlignment="1">
      <alignment horizontal="center"/>
    </xf>
    <xf numFmtId="37" fontId="0" fillId="2" borderId="0" xfId="0" applyFont="1" applyFill="1"/>
    <xf numFmtId="49" fontId="9" fillId="2" borderId="0" xfId="0" applyNumberFormat="1" applyFont="1" applyFill="1" applyAlignment="1">
      <alignment horizontal="center"/>
    </xf>
    <xf numFmtId="166" fontId="8" fillId="2" borderId="0" xfId="0" applyNumberFormat="1" applyFont="1" applyFill="1" applyBorder="1" applyAlignment="1">
      <alignment horizontal="right"/>
    </xf>
    <xf numFmtId="166" fontId="8" fillId="2" borderId="0" xfId="0" applyNumberFormat="1" applyFont="1" applyFill="1" applyBorder="1"/>
    <xf numFmtId="167" fontId="0" fillId="0" borderId="1" xfId="2" applyNumberFormat="1" applyFont="1" applyFill="1" applyBorder="1" applyAlignment="1">
      <alignment horizontal="center"/>
    </xf>
    <xf numFmtId="167" fontId="0" fillId="0" borderId="0" xfId="2" applyNumberFormat="1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right"/>
    </xf>
    <xf numFmtId="37" fontId="5" fillId="0" borderId="0" xfId="0" applyFont="1" applyFill="1" applyAlignment="1">
      <alignment horizontal="left"/>
    </xf>
    <xf numFmtId="37" fontId="5" fillId="0" borderId="0" xfId="0" applyFont="1" applyFill="1" applyAlignment="1"/>
    <xf numFmtId="37" fontId="9" fillId="0" borderId="0" xfId="0" applyFont="1" applyFill="1" applyAlignment="1">
      <alignment horizontal="center"/>
    </xf>
    <xf numFmtId="167" fontId="8" fillId="0" borderId="0" xfId="2" applyNumberFormat="1" applyFont="1" applyFill="1" applyBorder="1" applyAlignment="1"/>
    <xf numFmtId="37" fontId="8" fillId="0" borderId="0" xfId="0" applyNumberFormat="1" applyFont="1" applyFill="1" applyAlignment="1"/>
    <xf numFmtId="37" fontId="5" fillId="0" borderId="0" xfId="0" applyFont="1" applyFill="1" applyAlignment="1">
      <alignment horizontal="center"/>
    </xf>
    <xf numFmtId="167" fontId="8" fillId="0" borderId="0" xfId="2" applyNumberFormat="1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37" fontId="4" fillId="0" borderId="0" xfId="0" applyFont="1" applyFill="1" applyAlignment="1">
      <alignment horizontal="left"/>
    </xf>
    <xf numFmtId="167" fontId="4" fillId="0" borderId="0" xfId="2" applyNumberFormat="1" applyFont="1" applyFill="1" applyAlignment="1">
      <alignment horizontal="left"/>
    </xf>
    <xf numFmtId="37" fontId="12" fillId="0" borderId="0" xfId="0" applyFont="1" applyFill="1" applyAlignment="1">
      <alignment horizontal="left"/>
    </xf>
    <xf numFmtId="37" fontId="8" fillId="0" borderId="0" xfId="0" applyFont="1" applyFill="1" applyAlignment="1"/>
    <xf numFmtId="167" fontId="5" fillId="0" borderId="0" xfId="2" applyNumberFormat="1" applyFont="1" applyFill="1" applyBorder="1" applyAlignment="1"/>
    <xf numFmtId="37" fontId="5" fillId="0" borderId="0" xfId="0" applyFont="1" applyFill="1" applyBorder="1" applyAlignment="1"/>
    <xf numFmtId="37" fontId="5" fillId="0" borderId="0" xfId="0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38" fontId="15" fillId="0" borderId="0" xfId="0" applyNumberFormat="1" applyFont="1" applyFill="1" applyAlignment="1">
      <alignment vertical="center"/>
    </xf>
    <xf numFmtId="37" fontId="8" fillId="0" borderId="0" xfId="0" applyFont="1" applyFill="1" applyBorder="1" applyAlignment="1"/>
    <xf numFmtId="169" fontId="8" fillId="0" borderId="0" xfId="7" applyNumberFormat="1" applyFont="1" applyFill="1" applyBorder="1" applyAlignment="1"/>
    <xf numFmtId="37" fontId="10" fillId="0" borderId="0" xfId="0" applyFont="1" applyFill="1" applyAlignment="1">
      <alignment horizontal="center"/>
    </xf>
    <xf numFmtId="167" fontId="8" fillId="0" borderId="3" xfId="2" applyNumberFormat="1" applyFont="1" applyFill="1" applyBorder="1" applyAlignment="1"/>
    <xf numFmtId="167" fontId="8" fillId="0" borderId="0" xfId="2" applyNumberFormat="1" applyFont="1" applyFill="1" applyBorder="1" applyAlignment="1">
      <alignment wrapText="1"/>
    </xf>
    <xf numFmtId="37" fontId="8" fillId="0" borderId="0" xfId="0" applyFont="1" applyFill="1" applyBorder="1" applyAlignment="1">
      <alignment wrapText="1"/>
    </xf>
    <xf numFmtId="37" fontId="0" fillId="0" borderId="0" xfId="0" applyFill="1" applyAlignment="1">
      <alignment horizontal="left" vertical="center"/>
    </xf>
    <xf numFmtId="167" fontId="16" fillId="0" borderId="0" xfId="2" applyNumberFormat="1" applyFont="1" applyFill="1" applyBorder="1" applyAlignment="1">
      <alignment horizontal="right"/>
    </xf>
    <xf numFmtId="167" fontId="11" fillId="0" borderId="0" xfId="2" applyNumberFormat="1" applyFont="1" applyFill="1" applyBorder="1" applyAlignment="1">
      <alignment horizontal="right"/>
    </xf>
    <xf numFmtId="167" fontId="13" fillId="0" borderId="3" xfId="2" applyNumberFormat="1" applyFont="1" applyFill="1" applyBorder="1" applyAlignment="1">
      <alignment horizontal="right"/>
    </xf>
    <xf numFmtId="0" fontId="20" fillId="0" borderId="0" xfId="6" applyFont="1" applyFill="1" applyAlignment="1">
      <alignment horizontal="left"/>
    </xf>
    <xf numFmtId="0" fontId="20" fillId="0" borderId="0" xfId="6" applyFont="1" applyFill="1" applyAlignment="1"/>
    <xf numFmtId="0" fontId="20" fillId="0" borderId="0" xfId="6" applyFont="1" applyFill="1" applyBorder="1" applyAlignment="1"/>
    <xf numFmtId="167" fontId="21" fillId="0" borderId="0" xfId="6" applyNumberFormat="1" applyFont="1" applyFill="1" applyAlignment="1"/>
    <xf numFmtId="0" fontId="21" fillId="0" borderId="0" xfId="6" applyFont="1" applyFill="1" applyBorder="1" applyAlignment="1"/>
    <xf numFmtId="167" fontId="21" fillId="0" borderId="0" xfId="6" applyNumberFormat="1" applyFont="1" applyFill="1" applyBorder="1" applyAlignment="1"/>
    <xf numFmtId="167" fontId="20" fillId="0" borderId="0" xfId="6" applyNumberFormat="1" applyFont="1" applyFill="1" applyAlignment="1"/>
    <xf numFmtId="37" fontId="4" fillId="0" borderId="0" xfId="0" applyFont="1" applyFill="1" applyAlignment="1"/>
    <xf numFmtId="37" fontId="4" fillId="0" borderId="0" xfId="0" applyFont="1" applyFill="1" applyAlignment="1">
      <alignment horizontal="right"/>
    </xf>
    <xf numFmtId="37" fontId="10" fillId="0" borderId="0" xfId="0" applyFont="1" applyFill="1" applyAlignment="1"/>
    <xf numFmtId="37" fontId="9" fillId="0" borderId="0" xfId="0" applyFont="1" applyFill="1" applyAlignment="1"/>
    <xf numFmtId="167" fontId="0" fillId="0" borderId="0" xfId="2" applyNumberFormat="1" applyFont="1" applyFill="1" applyAlignment="1">
      <alignment horizontal="right"/>
    </xf>
    <xf numFmtId="167" fontId="0" fillId="0" borderId="0" xfId="2" applyNumberFormat="1" applyFont="1" applyFill="1" applyAlignment="1"/>
    <xf numFmtId="167" fontId="8" fillId="0" borderId="2" xfId="2" applyNumberFormat="1" applyFont="1" applyFill="1" applyBorder="1" applyAlignment="1"/>
    <xf numFmtId="43" fontId="8" fillId="0" borderId="0" xfId="2" applyFont="1" applyFill="1" applyBorder="1" applyAlignment="1"/>
    <xf numFmtId="37" fontId="0" fillId="0" borderId="0" xfId="0" applyNumberFormat="1" applyFont="1" applyFill="1"/>
    <xf numFmtId="167" fontId="8" fillId="0" borderId="4" xfId="2" applyNumberFormat="1" applyFont="1" applyFill="1" applyBorder="1" applyAlignment="1"/>
    <xf numFmtId="37" fontId="10" fillId="0" borderId="0" xfId="0" applyFont="1" applyFill="1" applyAlignment="1">
      <alignment horizontal="left"/>
    </xf>
    <xf numFmtId="168" fontId="4" fillId="0" borderId="0" xfId="1" quotePrefix="1" applyNumberFormat="1" applyFont="1" applyFill="1" applyAlignment="1">
      <alignment horizontal="left"/>
    </xf>
    <xf numFmtId="168" fontId="0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quotePrefix="1" applyNumberFormat="1" applyFont="1" applyFill="1" applyAlignment="1">
      <alignment horizontal="center"/>
    </xf>
    <xf numFmtId="168" fontId="0" fillId="0" borderId="0" xfId="1" applyNumberFormat="1" applyFont="1" applyFill="1" applyBorder="1"/>
    <xf numFmtId="168" fontId="0" fillId="0" borderId="0" xfId="1" applyNumberFormat="1" applyFont="1" applyFill="1"/>
    <xf numFmtId="168" fontId="4" fillId="0" borderId="0" xfId="1" applyNumberFormat="1" applyFont="1" applyFill="1"/>
    <xf numFmtId="37" fontId="0" fillId="3" borderId="0" xfId="0" applyFont="1" applyFill="1"/>
    <xf numFmtId="37" fontId="0" fillId="3" borderId="0" xfId="0" applyNumberFormat="1" applyFont="1" applyFill="1" applyAlignment="1">
      <alignment horizontal="left"/>
    </xf>
    <xf numFmtId="0" fontId="0" fillId="0" borderId="0" xfId="1" applyNumberFormat="1" applyFont="1" applyFill="1" applyBorder="1" applyAlignment="1">
      <alignment horizontal="center"/>
    </xf>
    <xf numFmtId="43" fontId="0" fillId="0" borderId="1" xfId="1" quotePrefix="1" applyNumberFormat="1" applyFont="1" applyFill="1" applyBorder="1" applyAlignment="1">
      <alignment horizontal="center"/>
    </xf>
    <xf numFmtId="0" fontId="5" fillId="0" borderId="0" xfId="6" applyFont="1" applyFill="1" applyAlignment="1">
      <alignment horizontal="center"/>
    </xf>
    <xf numFmtId="167" fontId="5" fillId="0" borderId="1" xfId="2" applyNumberFormat="1" applyFont="1" applyFill="1" applyBorder="1" applyAlignment="1"/>
    <xf numFmtId="39" fontId="8" fillId="0" borderId="3" xfId="3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Border="1" applyAlignment="1">
      <alignment horizontal="center" vertical="center"/>
    </xf>
    <xf numFmtId="37" fontId="18" fillId="0" borderId="0" xfId="0" applyFont="1" applyFill="1" applyAlignment="1"/>
    <xf numFmtId="37" fontId="9" fillId="3" borderId="0" xfId="0" applyFont="1" applyFill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0" fillId="0" borderId="0" xfId="0" applyFill="1" applyAlignment="1">
      <alignment horizontal="center"/>
    </xf>
    <xf numFmtId="167" fontId="0" fillId="0" borderId="0" xfId="1" applyNumberFormat="1" applyFont="1" applyFill="1"/>
    <xf numFmtId="167" fontId="0" fillId="0" borderId="0" xfId="0" applyNumberFormat="1" applyFont="1" applyFill="1"/>
    <xf numFmtId="167" fontId="0" fillId="0" borderId="0" xfId="1" applyNumberFormat="1" applyFont="1" applyFill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8" fillId="0" borderId="2" xfId="1" applyNumberFormat="1" applyFont="1" applyFill="1" applyBorder="1" applyAlignment="1">
      <alignment horizontal="right"/>
    </xf>
    <xf numFmtId="167" fontId="8" fillId="0" borderId="0" xfId="0" applyNumberFormat="1" applyFont="1" applyFill="1"/>
    <xf numFmtId="167" fontId="0" fillId="0" borderId="0" xfId="1" applyNumberFormat="1" applyFont="1" applyFill="1" applyAlignment="1">
      <alignment horizontal="center"/>
    </xf>
    <xf numFmtId="167" fontId="0" fillId="0" borderId="0" xfId="1" applyNumberFormat="1" applyFont="1" applyFill="1" applyAlignment="1"/>
    <xf numFmtId="167" fontId="0" fillId="0" borderId="1" xfId="1" applyNumberFormat="1" applyFont="1" applyFill="1" applyBorder="1" applyAlignment="1"/>
    <xf numFmtId="167" fontId="8" fillId="0" borderId="0" xfId="1" applyNumberFormat="1" applyFont="1" applyFill="1" applyAlignment="1">
      <alignment horizontal="right"/>
    </xf>
    <xf numFmtId="167" fontId="8" fillId="0" borderId="5" xfId="1" applyNumberFormat="1" applyFont="1" applyFill="1" applyBorder="1" applyAlignment="1">
      <alignment horizontal="right"/>
    </xf>
    <xf numFmtId="167" fontId="8" fillId="0" borderId="3" xfId="1" applyNumberFormat="1" applyFont="1" applyFill="1" applyBorder="1" applyAlignment="1">
      <alignment horizontal="right"/>
    </xf>
    <xf numFmtId="167" fontId="0" fillId="0" borderId="0" xfId="1" applyNumberFormat="1" applyFont="1" applyFill="1" applyBorder="1"/>
    <xf numFmtId="167" fontId="0" fillId="0" borderId="0" xfId="0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167" fontId="8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0" applyNumberFormat="1" applyFont="1" applyFill="1" applyBorder="1"/>
    <xf numFmtId="167" fontId="8" fillId="0" borderId="0" xfId="0" applyNumberFormat="1" applyFont="1" applyFill="1" applyBorder="1" applyAlignment="1">
      <alignment horizontal="right"/>
    </xf>
    <xf numFmtId="37" fontId="10" fillId="3" borderId="0" xfId="0" applyFont="1" applyFill="1" applyAlignment="1">
      <alignment horizontal="left"/>
    </xf>
    <xf numFmtId="37" fontId="0" fillId="3" borderId="0" xfId="0" applyFont="1" applyFill="1" applyAlignment="1"/>
    <xf numFmtId="167" fontId="0" fillId="0" borderId="4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Alignment="1">
      <alignment horizontal="center"/>
    </xf>
    <xf numFmtId="37" fontId="19" fillId="0" borderId="0" xfId="0" applyFont="1" applyFill="1" applyAlignment="1">
      <alignment horizontal="left"/>
    </xf>
    <xf numFmtId="37" fontId="9" fillId="0" borderId="0" xfId="0" applyFont="1" applyFill="1" applyAlignment="1">
      <alignment horizontal="center"/>
    </xf>
    <xf numFmtId="0" fontId="9" fillId="0" borderId="0" xfId="6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0" fillId="0" borderId="0" xfId="0" applyFill="1" applyAlignment="1">
      <alignment horizontal="center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167" fontId="8" fillId="0" borderId="1" xfId="2" applyNumberFormat="1" applyFont="1" applyFill="1" applyBorder="1" applyAlignment="1"/>
    <xf numFmtId="37" fontId="0" fillId="0" borderId="0" xfId="0" applyFont="1" applyFill="1" applyBorder="1" applyAlignment="1"/>
    <xf numFmtId="43" fontId="0" fillId="0" borderId="0" xfId="1" quotePrefix="1" applyNumberFormat="1" applyFont="1" applyFill="1" applyBorder="1" applyAlignment="1">
      <alignment horizontal="center"/>
    </xf>
    <xf numFmtId="167" fontId="13" fillId="0" borderId="0" xfId="2" applyNumberFormat="1" applyFont="1" applyFill="1" applyBorder="1" applyAlignment="1"/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7" fontId="0" fillId="0" borderId="0" xfId="2" applyNumberFormat="1" applyFont="1" applyFill="1" applyBorder="1" applyAlignment="1"/>
    <xf numFmtId="0" fontId="0" fillId="0" borderId="0" xfId="0" quotePrefix="1" applyNumberFormat="1" applyFont="1" applyFill="1" applyAlignment="1"/>
    <xf numFmtId="167" fontId="0" fillId="0" borderId="1" xfId="2" applyNumberFormat="1" applyFont="1" applyFill="1" applyBorder="1" applyAlignment="1"/>
    <xf numFmtId="167" fontId="0" fillId="3" borderId="0" xfId="2" applyNumberFormat="1" applyFont="1" applyFill="1" applyBorder="1" applyAlignment="1">
      <alignment horizontal="right"/>
    </xf>
    <xf numFmtId="167" fontId="0" fillId="3" borderId="1" xfId="2" applyNumberFormat="1" applyFont="1" applyFill="1" applyBorder="1" applyAlignment="1"/>
    <xf numFmtId="37" fontId="0" fillId="3" borderId="0" xfId="0" applyFont="1" applyFill="1" applyAlignment="1">
      <alignment horizontal="center"/>
    </xf>
    <xf numFmtId="167" fontId="0" fillId="3" borderId="0" xfId="2" applyNumberFormat="1" applyFont="1" applyFill="1" applyBorder="1" applyAlignment="1"/>
    <xf numFmtId="167" fontId="0" fillId="3" borderId="0" xfId="2" applyNumberFormat="1" applyFont="1" applyFill="1" applyAlignment="1"/>
    <xf numFmtId="167" fontId="0" fillId="3" borderId="1" xfId="2" applyNumberFormat="1" applyFont="1" applyFill="1" applyBorder="1" applyAlignment="1">
      <alignment horizontal="center"/>
    </xf>
    <xf numFmtId="167" fontId="0" fillId="2" borderId="0" xfId="2" applyNumberFormat="1" applyFont="1" applyFill="1" applyAlignment="1">
      <alignment horizontal="center"/>
    </xf>
    <xf numFmtId="167" fontId="0" fillId="3" borderId="0" xfId="2" applyNumberFormat="1" applyFont="1" applyFill="1" applyAlignment="1">
      <alignment horizontal="center"/>
    </xf>
    <xf numFmtId="167" fontId="0" fillId="2" borderId="0" xfId="2" applyNumberFormat="1" applyFont="1" applyFill="1" applyAlignment="1"/>
    <xf numFmtId="167" fontId="0" fillId="0" borderId="0" xfId="0" applyNumberFormat="1" applyFont="1" applyFill="1" applyAlignment="1"/>
    <xf numFmtId="43" fontId="0" fillId="0" borderId="0" xfId="2" applyFont="1" applyFill="1" applyAlignment="1">
      <alignment horizontal="right"/>
    </xf>
    <xf numFmtId="43" fontId="0" fillId="0" borderId="0" xfId="2" applyFont="1" applyFill="1" applyAlignment="1"/>
    <xf numFmtId="37" fontId="9" fillId="0" borderId="0" xfId="0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167" fontId="8" fillId="0" borderId="4" xfId="2" applyNumberFormat="1" applyFont="1" applyFill="1" applyBorder="1" applyAlignment="1">
      <alignment horizontal="right"/>
    </xf>
    <xf numFmtId="37" fontId="9" fillId="0" borderId="0" xfId="0" applyFont="1" applyFill="1" applyAlignment="1">
      <alignment horizontal="center"/>
    </xf>
    <xf numFmtId="168" fontId="0" fillId="0" borderId="0" xfId="1" quotePrefix="1" applyNumberFormat="1" applyFont="1" applyFill="1" applyAlignment="1">
      <alignment horizontal="center"/>
    </xf>
    <xf numFmtId="168" fontId="9" fillId="0" borderId="0" xfId="1" quotePrefix="1" applyNumberFormat="1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0" fillId="0" borderId="0" xfId="0" applyFill="1" applyAlignment="1">
      <alignment horizontal="center"/>
    </xf>
    <xf numFmtId="167" fontId="13" fillId="0" borderId="0" xfId="2" applyNumberFormat="1" applyFont="1" applyFill="1" applyBorder="1" applyAlignment="1">
      <alignment horizontal="center"/>
    </xf>
    <xf numFmtId="167" fontId="12" fillId="0" borderId="1" xfId="2" applyNumberFormat="1" applyFont="1" applyFill="1" applyBorder="1" applyAlignment="1">
      <alignment horizontal="center"/>
    </xf>
    <xf numFmtId="167" fontId="14" fillId="0" borderId="0" xfId="2" applyNumberFormat="1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37" fontId="0" fillId="0" borderId="0" xfId="0" applyFont="1" applyFill="1" applyAlignment="1">
      <alignment horizontal="center"/>
    </xf>
  </cellXfs>
  <cellStyles count="8">
    <cellStyle name="Comma" xfId="1" builtinId="3"/>
    <cellStyle name="Comma 2" xfId="2"/>
    <cellStyle name="Comma 2 2" xfId="3"/>
    <cellStyle name="Comma 3" xfId="4"/>
    <cellStyle name="no dec" xfId="5"/>
    <cellStyle name="Normal" xfId="0" builtinId="0"/>
    <cellStyle name="Normal 2" xfId="6"/>
    <cellStyle name="Percent" xfId="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67" name="Text Box 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68" name="Text Box 8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69" name="Text Box 9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70" name="Text Box 10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71" name="Text Box 4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72" name="Text Box 43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73" name="Text Box 44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74" name="Text Box 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75" name="Text Box 8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76" name="Text Box 9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77" name="Text Box 10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78" name="Text Box 41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79" name="Text Box 43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71</xdr:row>
      <xdr:rowOff>0</xdr:rowOff>
    </xdr:from>
    <xdr:to>
      <xdr:col>0</xdr:col>
      <xdr:colOff>1685925</xdr:colOff>
      <xdr:row>72</xdr:row>
      <xdr:rowOff>28575</xdr:rowOff>
    </xdr:to>
    <xdr:sp macro="" textlink="">
      <xdr:nvSpPr>
        <xdr:cNvPr id="21380" name="Text Box 44"/>
        <xdr:cNvSpPr txBox="1">
          <a:spLocks noChangeArrowheads="1"/>
        </xdr:cNvSpPr>
      </xdr:nvSpPr>
      <xdr:spPr bwMode="auto">
        <a:xfrm>
          <a:off x="1600200" y="232029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3" name="Text Box 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4" name="Text Box 8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5" name="Text Box 9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6" name="Text Box 10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7" name="Text Box 4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8" name="Text Box 43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79" name="Text Box 44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0" name="Text Box 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1" name="Text Box 8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2" name="Text Box 9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3" name="Text Box 10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4" name="Text Box 41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5" name="Text Box 43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85725</xdr:colOff>
      <xdr:row>75</xdr:row>
      <xdr:rowOff>47625</xdr:rowOff>
    </xdr:to>
    <xdr:sp macro="" textlink="">
      <xdr:nvSpPr>
        <xdr:cNvPr id="22386" name="Text Box 44"/>
        <xdr:cNvSpPr txBox="1">
          <a:spLocks noChangeArrowheads="1"/>
        </xdr:cNvSpPr>
      </xdr:nvSpPr>
      <xdr:spPr bwMode="auto">
        <a:xfrm>
          <a:off x="0" y="23917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G72"/>
  <sheetViews>
    <sheetView showGridLines="0" view="pageBreakPreview" zoomScaleNormal="70" zoomScaleSheetLayoutView="100" workbookViewId="0">
      <selection activeCell="A8" sqref="A8"/>
    </sheetView>
  </sheetViews>
  <sheetFormatPr defaultColWidth="9.8984375" defaultRowHeight="22.5" customHeight="1" x14ac:dyDescent="0.7"/>
  <cols>
    <col min="1" max="1" width="58.296875" style="1" customWidth="1"/>
    <col min="2" max="2" width="8" style="8" customWidth="1"/>
    <col min="3" max="3" width="1.3984375" style="1" customWidth="1"/>
    <col min="4" max="4" width="2.09765625" style="1" customWidth="1"/>
    <col min="5" max="5" width="13.69921875" style="127" customWidth="1"/>
    <col min="6" max="6" width="2.09765625" style="1" customWidth="1"/>
    <col min="7" max="7" width="13.8984375" style="127" customWidth="1"/>
    <col min="8" max="16384" width="9.8984375" style="1"/>
  </cols>
  <sheetData>
    <row r="1" spans="1:7" ht="23" x14ac:dyDescent="0.7">
      <c r="A1" s="3" t="s">
        <v>59</v>
      </c>
      <c r="B1" s="7"/>
      <c r="C1" s="4"/>
      <c r="D1" s="4"/>
      <c r="E1" s="121"/>
      <c r="F1" s="4"/>
      <c r="G1" s="121"/>
    </row>
    <row r="2" spans="1:7" ht="23" x14ac:dyDescent="0.7">
      <c r="A2" s="6" t="s">
        <v>37</v>
      </c>
      <c r="B2" s="7"/>
      <c r="C2" s="4"/>
      <c r="D2" s="4"/>
      <c r="E2" s="121"/>
      <c r="F2" s="4"/>
      <c r="G2" s="121"/>
    </row>
    <row r="3" spans="1:7" s="17" customFormat="1" ht="22.5" customHeight="1" x14ac:dyDescent="0.7">
      <c r="A3" s="14"/>
      <c r="B3" s="15"/>
      <c r="C3" s="16"/>
      <c r="D3" s="16"/>
      <c r="E3" s="122"/>
      <c r="F3" s="16"/>
      <c r="G3" s="122"/>
    </row>
    <row r="4" spans="1:7" s="17" customFormat="1" ht="22.5" customHeight="1" x14ac:dyDescent="0.65">
      <c r="A4" s="18"/>
      <c r="B4" s="19"/>
      <c r="C4" s="19"/>
      <c r="D4" s="20"/>
      <c r="E4" s="212" t="s">
        <v>45</v>
      </c>
      <c r="F4" s="212"/>
      <c r="G4" s="212"/>
    </row>
    <row r="5" spans="1:7" s="17" customFormat="1" ht="22.5" customHeight="1" x14ac:dyDescent="0.7">
      <c r="A5" s="5" t="s">
        <v>4</v>
      </c>
      <c r="B5" s="22" t="s">
        <v>13</v>
      </c>
      <c r="C5" s="23"/>
      <c r="D5" s="23"/>
      <c r="E5" s="130">
        <v>2561</v>
      </c>
      <c r="F5" s="23"/>
      <c r="G5" s="130">
        <v>2560</v>
      </c>
    </row>
    <row r="6" spans="1:7" s="17" customFormat="1" ht="21.5" x14ac:dyDescent="0.65">
      <c r="B6" s="23"/>
      <c r="C6" s="24"/>
      <c r="E6" s="213" t="s">
        <v>131</v>
      </c>
      <c r="F6" s="213" t="s">
        <v>52</v>
      </c>
      <c r="G6" s="213"/>
    </row>
    <row r="7" spans="1:7" s="17" customFormat="1" ht="22.5" customHeight="1" x14ac:dyDescent="0.7">
      <c r="A7" s="26" t="s">
        <v>0</v>
      </c>
      <c r="B7" s="23"/>
      <c r="C7" s="27"/>
      <c r="D7" s="27"/>
      <c r="E7" s="125"/>
      <c r="F7" s="27"/>
      <c r="G7" s="125"/>
    </row>
    <row r="8" spans="1:7" s="17" customFormat="1" ht="22.5" customHeight="1" x14ac:dyDescent="0.65">
      <c r="A8" s="17" t="s">
        <v>10</v>
      </c>
      <c r="B8" s="28" t="s">
        <v>100</v>
      </c>
      <c r="C8" s="29"/>
      <c r="D8" s="29"/>
      <c r="E8" s="141">
        <v>294507223</v>
      </c>
      <c r="F8" s="142"/>
      <c r="G8" s="143">
        <v>620650522</v>
      </c>
    </row>
    <row r="9" spans="1:7" s="17" customFormat="1" ht="22.5" customHeight="1" x14ac:dyDescent="0.65">
      <c r="A9" s="17" t="s">
        <v>60</v>
      </c>
      <c r="B9" s="28" t="s">
        <v>114</v>
      </c>
      <c r="C9" s="29"/>
      <c r="D9" s="29"/>
      <c r="E9" s="141">
        <v>710640733</v>
      </c>
      <c r="F9" s="142"/>
      <c r="G9" s="141">
        <v>430241140</v>
      </c>
    </row>
    <row r="10" spans="1:7" s="17" customFormat="1" ht="22.5" customHeight="1" x14ac:dyDescent="0.65">
      <c r="A10" s="17" t="s">
        <v>96</v>
      </c>
      <c r="B10" s="28" t="s">
        <v>169</v>
      </c>
      <c r="C10" s="29"/>
      <c r="D10" s="29"/>
      <c r="E10" s="141">
        <v>479821709</v>
      </c>
      <c r="F10" s="142"/>
      <c r="G10" s="141">
        <v>392410661</v>
      </c>
    </row>
    <row r="11" spans="1:7" s="17" customFormat="1" ht="22.5" customHeight="1" x14ac:dyDescent="0.65">
      <c r="A11" s="17" t="s">
        <v>24</v>
      </c>
      <c r="B11" s="28" t="s">
        <v>121</v>
      </c>
      <c r="C11" s="29"/>
      <c r="D11" s="29"/>
      <c r="E11" s="141">
        <v>579912571</v>
      </c>
      <c r="F11" s="142"/>
      <c r="G11" s="141">
        <v>437960123</v>
      </c>
    </row>
    <row r="12" spans="1:7" s="69" customFormat="1" ht="22.5" customHeight="1" x14ac:dyDescent="0.65">
      <c r="A12" s="17" t="s">
        <v>11</v>
      </c>
      <c r="B12" s="28"/>
      <c r="C12" s="29"/>
      <c r="D12" s="29"/>
      <c r="E12" s="144">
        <v>7883234</v>
      </c>
      <c r="F12" s="142"/>
      <c r="G12" s="144">
        <v>13248140</v>
      </c>
    </row>
    <row r="13" spans="1:7" s="69" customFormat="1" ht="22.5" customHeight="1" x14ac:dyDescent="0.7">
      <c r="A13" s="14" t="s">
        <v>12</v>
      </c>
      <c r="B13" s="34"/>
      <c r="C13" s="35"/>
      <c r="D13" s="35"/>
      <c r="E13" s="145">
        <f>SUM(E8:E12)</f>
        <v>2072765470</v>
      </c>
      <c r="F13" s="146"/>
      <c r="G13" s="145">
        <f>SUM(G8:G12)</f>
        <v>1894510586</v>
      </c>
    </row>
    <row r="14" spans="1:7" s="17" customFormat="1" ht="22.5" customHeight="1" x14ac:dyDescent="0.7">
      <c r="A14" s="14"/>
      <c r="B14" s="34"/>
      <c r="C14" s="29"/>
      <c r="D14" s="29"/>
      <c r="E14" s="143"/>
      <c r="F14" s="142"/>
      <c r="G14" s="143"/>
    </row>
    <row r="15" spans="1:7" s="17" customFormat="1" ht="22.5" customHeight="1" x14ac:dyDescent="0.7">
      <c r="A15" s="26" t="s">
        <v>8</v>
      </c>
      <c r="B15" s="28"/>
      <c r="C15" s="29"/>
      <c r="D15" s="29"/>
      <c r="E15" s="147"/>
      <c r="F15" s="142"/>
      <c r="G15" s="147"/>
    </row>
    <row r="16" spans="1:7" s="69" customFormat="1" ht="22.5" customHeight="1" x14ac:dyDescent="0.65">
      <c r="A16" s="17" t="s">
        <v>101</v>
      </c>
      <c r="B16" s="28" t="s">
        <v>114</v>
      </c>
      <c r="C16" s="29"/>
      <c r="D16" s="29"/>
      <c r="E16" s="143">
        <v>18045872</v>
      </c>
      <c r="F16" s="142"/>
      <c r="G16" s="143">
        <v>47677325</v>
      </c>
    </row>
    <row r="17" spans="1:7" s="17" customFormat="1" ht="22.5" customHeight="1" x14ac:dyDescent="0.65">
      <c r="A17" s="17" t="s">
        <v>38</v>
      </c>
      <c r="B17" s="28" t="s">
        <v>132</v>
      </c>
      <c r="C17" s="29"/>
      <c r="D17" s="29"/>
      <c r="E17" s="143">
        <v>666300000</v>
      </c>
      <c r="F17" s="142"/>
      <c r="G17" s="143">
        <v>473300000</v>
      </c>
    </row>
    <row r="18" spans="1:7" s="17" customFormat="1" ht="22.5" customHeight="1" x14ac:dyDescent="0.65">
      <c r="A18" s="37" t="s">
        <v>35</v>
      </c>
      <c r="B18" s="28" t="s">
        <v>133</v>
      </c>
      <c r="C18" s="29"/>
      <c r="D18" s="29"/>
      <c r="E18" s="148">
        <v>1394575208</v>
      </c>
      <c r="F18" s="142"/>
      <c r="G18" s="148">
        <v>1259552282</v>
      </c>
    </row>
    <row r="19" spans="1:7" s="17" customFormat="1" ht="22.5" customHeight="1" x14ac:dyDescent="0.65">
      <c r="A19" s="17" t="s">
        <v>39</v>
      </c>
      <c r="B19" s="28"/>
      <c r="C19" s="29"/>
      <c r="D19" s="29"/>
      <c r="E19" s="148">
        <v>3639529</v>
      </c>
      <c r="F19" s="142"/>
      <c r="G19" s="148">
        <v>4280920</v>
      </c>
    </row>
    <row r="20" spans="1:7" s="17" customFormat="1" ht="22.5" customHeight="1" x14ac:dyDescent="0.65">
      <c r="A20" s="17" t="s">
        <v>14</v>
      </c>
      <c r="B20" s="28"/>
      <c r="C20" s="29"/>
      <c r="D20" s="29"/>
      <c r="E20" s="149">
        <v>4049874</v>
      </c>
      <c r="F20" s="142"/>
      <c r="G20" s="149">
        <v>4808499</v>
      </c>
    </row>
    <row r="21" spans="1:7" s="17" customFormat="1" ht="22.5" customHeight="1" x14ac:dyDescent="0.7">
      <c r="A21" s="21" t="s">
        <v>26</v>
      </c>
      <c r="B21" s="28"/>
      <c r="C21" s="38"/>
      <c r="D21" s="35"/>
      <c r="E21" s="150">
        <f>SUM(E16:F20)</f>
        <v>2086610483</v>
      </c>
      <c r="F21" s="146"/>
      <c r="G21" s="150">
        <f>SUM(G16:G20)</f>
        <v>1789619026</v>
      </c>
    </row>
    <row r="22" spans="1:7" s="17" customFormat="1" ht="22.5" customHeight="1" x14ac:dyDescent="0.7">
      <c r="A22" s="21"/>
      <c r="B22" s="15"/>
      <c r="C22" s="38"/>
      <c r="D22" s="35"/>
      <c r="E22" s="151"/>
      <c r="F22" s="146"/>
      <c r="G22" s="151"/>
    </row>
    <row r="23" spans="1:7" s="17" customFormat="1" ht="22.5" customHeight="1" thickBot="1" x14ac:dyDescent="0.75">
      <c r="A23" s="14" t="s">
        <v>15</v>
      </c>
      <c r="B23" s="40"/>
      <c r="C23" s="38"/>
      <c r="D23" s="35"/>
      <c r="E23" s="152">
        <f>E13+E21</f>
        <v>4159375953</v>
      </c>
      <c r="F23" s="146"/>
      <c r="G23" s="152">
        <f>G13+G21</f>
        <v>3684129612</v>
      </c>
    </row>
    <row r="24" spans="1:7" ht="22.5" customHeight="1" thickTop="1" x14ac:dyDescent="0.7">
      <c r="C24" s="10"/>
      <c r="D24" s="11"/>
      <c r="F24" s="10"/>
    </row>
    <row r="25" spans="1:7" ht="23" x14ac:dyDescent="0.7">
      <c r="A25" s="3" t="s">
        <v>59</v>
      </c>
      <c r="B25" s="7"/>
      <c r="C25" s="12"/>
      <c r="D25" s="12"/>
      <c r="E25" s="124"/>
      <c r="F25" s="12"/>
      <c r="G25" s="124"/>
    </row>
    <row r="26" spans="1:7" ht="23" x14ac:dyDescent="0.7">
      <c r="A26" s="3" t="str">
        <f>A2</f>
        <v>งบแสดงฐานะการเงิน</v>
      </c>
      <c r="C26" s="9"/>
      <c r="D26" s="9"/>
      <c r="E26" s="123"/>
      <c r="F26" s="9"/>
      <c r="G26" s="123"/>
    </row>
    <row r="27" spans="1:7" s="17" customFormat="1" ht="22.5" customHeight="1" x14ac:dyDescent="0.65">
      <c r="A27" s="18"/>
      <c r="B27" s="19"/>
      <c r="C27" s="19"/>
      <c r="D27" s="20"/>
    </row>
    <row r="28" spans="1:7" s="17" customFormat="1" ht="22.5" customHeight="1" x14ac:dyDescent="0.65">
      <c r="B28" s="19"/>
      <c r="C28" s="19"/>
      <c r="D28" s="20"/>
      <c r="E28" s="212" t="s">
        <v>45</v>
      </c>
      <c r="F28" s="212"/>
      <c r="G28" s="212"/>
    </row>
    <row r="29" spans="1:7" s="17" customFormat="1" ht="22.5" customHeight="1" x14ac:dyDescent="0.7">
      <c r="A29" s="2" t="s">
        <v>1</v>
      </c>
      <c r="B29" s="22" t="s">
        <v>13</v>
      </c>
      <c r="C29" s="23"/>
      <c r="D29" s="23"/>
      <c r="E29" s="130">
        <v>2561</v>
      </c>
      <c r="F29" s="23"/>
      <c r="G29" s="130">
        <v>2560</v>
      </c>
    </row>
    <row r="30" spans="1:7" s="17" customFormat="1" ht="22.5" customHeight="1" x14ac:dyDescent="0.65">
      <c r="B30" s="23"/>
      <c r="C30" s="24"/>
      <c r="D30" s="25"/>
      <c r="E30" s="213" t="s">
        <v>131</v>
      </c>
      <c r="F30" s="213" t="s">
        <v>52</v>
      </c>
      <c r="G30" s="213"/>
    </row>
    <row r="31" spans="1:7" s="17" customFormat="1" ht="22.5" customHeight="1" x14ac:dyDescent="0.7">
      <c r="A31" s="26" t="s">
        <v>2</v>
      </c>
      <c r="B31" s="23"/>
      <c r="C31" s="27"/>
      <c r="D31" s="27"/>
      <c r="E31" s="125"/>
      <c r="F31" s="27"/>
      <c r="G31" s="125"/>
    </row>
    <row r="32" spans="1:7" s="20" customFormat="1" ht="22.5" customHeight="1" x14ac:dyDescent="0.65">
      <c r="A32" s="17" t="s">
        <v>95</v>
      </c>
      <c r="B32" s="28" t="s">
        <v>170</v>
      </c>
      <c r="C32" s="29"/>
      <c r="D32" s="29"/>
      <c r="E32" s="153">
        <v>507091132</v>
      </c>
      <c r="F32" s="142"/>
      <c r="G32" s="143">
        <v>354662050</v>
      </c>
    </row>
    <row r="33" spans="1:7" s="128" customFormat="1" ht="22.5" customHeight="1" x14ac:dyDescent="0.65">
      <c r="A33" s="37" t="s">
        <v>102</v>
      </c>
      <c r="B33" s="28" t="s">
        <v>99</v>
      </c>
      <c r="C33" s="33"/>
      <c r="D33" s="36"/>
      <c r="E33" s="153">
        <v>992608</v>
      </c>
      <c r="F33" s="154"/>
      <c r="G33" s="143">
        <v>992608</v>
      </c>
    </row>
    <row r="34" spans="1:7" s="17" customFormat="1" ht="22.5" customHeight="1" x14ac:dyDescent="0.65">
      <c r="A34" s="37" t="s">
        <v>16</v>
      </c>
      <c r="B34" s="28"/>
      <c r="C34" s="33"/>
      <c r="D34" s="36"/>
      <c r="E34" s="153">
        <v>12242589</v>
      </c>
      <c r="F34" s="154"/>
      <c r="G34" s="155">
        <v>12283578</v>
      </c>
    </row>
    <row r="35" spans="1:7" s="17" customFormat="1" ht="22.5" customHeight="1" x14ac:dyDescent="0.65">
      <c r="A35" s="37" t="s">
        <v>17</v>
      </c>
      <c r="B35" s="28"/>
      <c r="C35" s="33"/>
      <c r="D35" s="36"/>
      <c r="E35" s="153">
        <v>10350809</v>
      </c>
      <c r="F35" s="156"/>
      <c r="G35" s="143">
        <v>12795692</v>
      </c>
    </row>
    <row r="36" spans="1:7" s="17" customFormat="1" ht="22.5" customHeight="1" x14ac:dyDescent="0.7">
      <c r="A36" s="14" t="s">
        <v>18</v>
      </c>
      <c r="B36" s="34"/>
      <c r="C36" s="35"/>
      <c r="D36" s="39"/>
      <c r="E36" s="145">
        <f>SUM(E32:E35)</f>
        <v>530677138</v>
      </c>
      <c r="F36" s="157"/>
      <c r="G36" s="145">
        <f>SUM(G32:G35)</f>
        <v>380733928</v>
      </c>
    </row>
    <row r="37" spans="1:7" s="17" customFormat="1" ht="22.5" customHeight="1" x14ac:dyDescent="0.7">
      <c r="A37" s="14"/>
      <c r="B37" s="28"/>
      <c r="C37" s="16"/>
      <c r="D37" s="16"/>
      <c r="E37" s="147"/>
      <c r="F37" s="154"/>
      <c r="G37" s="147"/>
    </row>
    <row r="38" spans="1:7" s="17" customFormat="1" ht="22.5" customHeight="1" x14ac:dyDescent="0.7">
      <c r="A38" s="43" t="s">
        <v>9</v>
      </c>
      <c r="B38" s="34"/>
      <c r="C38" s="29"/>
      <c r="D38" s="30"/>
      <c r="E38" s="143"/>
      <c r="F38" s="156"/>
      <c r="G38" s="143"/>
    </row>
    <row r="39" spans="1:7" s="17" customFormat="1" ht="22.5" customHeight="1" x14ac:dyDescent="0.65">
      <c r="A39" s="37" t="s">
        <v>103</v>
      </c>
      <c r="B39" s="28" t="s">
        <v>99</v>
      </c>
      <c r="C39" s="29"/>
      <c r="D39" s="36"/>
      <c r="E39" s="153">
        <v>11414992</v>
      </c>
      <c r="F39" s="154"/>
      <c r="G39" s="143">
        <v>12407600</v>
      </c>
    </row>
    <row r="40" spans="1:7" s="17" customFormat="1" ht="22.5" customHeight="1" x14ac:dyDescent="0.65">
      <c r="A40" s="37" t="s">
        <v>112</v>
      </c>
      <c r="B40" s="28" t="s">
        <v>134</v>
      </c>
      <c r="C40" s="36"/>
      <c r="D40" s="36"/>
      <c r="E40" s="153">
        <v>67642688</v>
      </c>
      <c r="F40" s="154"/>
      <c r="G40" s="143">
        <v>26291346</v>
      </c>
    </row>
    <row r="41" spans="1:7" s="69" customFormat="1" ht="22.5" customHeight="1" x14ac:dyDescent="0.65">
      <c r="A41" s="37" t="s">
        <v>171</v>
      </c>
      <c r="B41" s="70" t="s">
        <v>158</v>
      </c>
      <c r="C41" s="32"/>
      <c r="D41" s="36"/>
      <c r="E41" s="153">
        <v>176963407</v>
      </c>
      <c r="F41" s="156"/>
      <c r="G41" s="143">
        <v>176852716</v>
      </c>
    </row>
    <row r="42" spans="1:7" s="17" customFormat="1" ht="22.5" customHeight="1" x14ac:dyDescent="0.7">
      <c r="A42" s="41" t="s">
        <v>19</v>
      </c>
      <c r="B42" s="28"/>
      <c r="C42" s="36"/>
      <c r="D42" s="29"/>
      <c r="E42" s="145">
        <f>SUM(E39:E41)</f>
        <v>256021087</v>
      </c>
      <c r="F42" s="142"/>
      <c r="G42" s="145">
        <f>SUM(G39:G41)</f>
        <v>215551662</v>
      </c>
    </row>
    <row r="43" spans="1:7" s="17" customFormat="1" ht="22.5" customHeight="1" x14ac:dyDescent="0.7">
      <c r="A43" s="41"/>
      <c r="B43" s="15"/>
      <c r="C43" s="36"/>
      <c r="D43" s="29"/>
      <c r="E43" s="148"/>
      <c r="F43" s="142"/>
      <c r="G43" s="148"/>
    </row>
    <row r="44" spans="1:7" s="17" customFormat="1" ht="22.5" customHeight="1" x14ac:dyDescent="0.7">
      <c r="A44" s="41" t="s">
        <v>20</v>
      </c>
      <c r="B44" s="15"/>
      <c r="C44" s="36"/>
      <c r="D44" s="29"/>
      <c r="E44" s="158">
        <f>E36+E42</f>
        <v>786698225</v>
      </c>
      <c r="F44" s="142"/>
      <c r="G44" s="158">
        <f>G36+G42</f>
        <v>596285590</v>
      </c>
    </row>
    <row r="45" spans="1:7" s="17" customFormat="1" ht="22.5" customHeight="1" x14ac:dyDescent="0.65">
      <c r="B45" s="15"/>
      <c r="C45" s="27"/>
      <c r="D45" s="29"/>
      <c r="E45" s="125"/>
      <c r="F45" s="29"/>
      <c r="G45" s="125"/>
    </row>
    <row r="46" spans="1:7" ht="23" x14ac:dyDescent="0.7">
      <c r="A46" s="3" t="s">
        <v>59</v>
      </c>
      <c r="B46" s="7"/>
      <c r="C46" s="12"/>
      <c r="D46" s="12"/>
      <c r="E46" s="124"/>
      <c r="F46" s="12"/>
      <c r="G46" s="124"/>
    </row>
    <row r="47" spans="1:7" ht="23" x14ac:dyDescent="0.7">
      <c r="A47" s="3" t="str">
        <f>A2</f>
        <v>งบแสดงฐานะการเงิน</v>
      </c>
      <c r="B47" s="7"/>
      <c r="C47" s="12"/>
      <c r="D47" s="12"/>
      <c r="E47" s="124"/>
      <c r="F47" s="12"/>
      <c r="G47" s="124"/>
    </row>
    <row r="48" spans="1:7" s="17" customFormat="1" ht="22.5" customHeight="1" x14ac:dyDescent="0.65">
      <c r="A48" s="18"/>
      <c r="B48" s="19"/>
      <c r="C48" s="19"/>
      <c r="D48" s="20"/>
    </row>
    <row r="49" spans="1:7" s="17" customFormat="1" ht="22.5" customHeight="1" x14ac:dyDescent="0.65">
      <c r="B49" s="19"/>
      <c r="C49" s="19"/>
      <c r="D49" s="20"/>
      <c r="E49" s="212" t="s">
        <v>45</v>
      </c>
      <c r="F49" s="212"/>
      <c r="G49" s="212"/>
    </row>
    <row r="50" spans="1:7" s="17" customFormat="1" ht="22.5" customHeight="1" x14ac:dyDescent="0.7">
      <c r="A50" s="14" t="s">
        <v>29</v>
      </c>
      <c r="B50" s="22" t="s">
        <v>13</v>
      </c>
      <c r="C50" s="23"/>
      <c r="D50" s="23"/>
      <c r="E50" s="130">
        <v>2561</v>
      </c>
      <c r="F50" s="23"/>
      <c r="G50" s="130">
        <v>2560</v>
      </c>
    </row>
    <row r="51" spans="1:7" s="17" customFormat="1" ht="22.5" customHeight="1" x14ac:dyDescent="0.65">
      <c r="B51" s="22"/>
      <c r="C51" s="24"/>
      <c r="D51" s="25"/>
      <c r="E51" s="213" t="s">
        <v>131</v>
      </c>
      <c r="F51" s="213" t="s">
        <v>52</v>
      </c>
      <c r="G51" s="213"/>
    </row>
    <row r="52" spans="1:7" s="17" customFormat="1" ht="22.5" customHeight="1" x14ac:dyDescent="0.7">
      <c r="A52" s="26" t="s">
        <v>3</v>
      </c>
      <c r="B52" s="28"/>
      <c r="C52" s="29"/>
      <c r="D52" s="29"/>
      <c r="E52" s="126"/>
      <c r="F52" s="29"/>
      <c r="G52" s="126"/>
    </row>
    <row r="53" spans="1:7" s="17" customFormat="1" ht="22.5" customHeight="1" x14ac:dyDescent="0.65">
      <c r="A53" s="37" t="s">
        <v>5</v>
      </c>
      <c r="B53" s="28" t="s">
        <v>135</v>
      </c>
      <c r="C53" s="29"/>
      <c r="D53" s="29"/>
      <c r="E53" s="126"/>
      <c r="F53" s="29"/>
      <c r="G53" s="126"/>
    </row>
    <row r="54" spans="1:7" s="17" customFormat="1" ht="22.5" customHeight="1" x14ac:dyDescent="0.65">
      <c r="A54" s="37" t="s">
        <v>47</v>
      </c>
      <c r="B54" s="28"/>
      <c r="C54" s="29"/>
      <c r="D54" s="29"/>
      <c r="E54" s="126"/>
      <c r="F54" s="29"/>
      <c r="G54" s="126"/>
    </row>
    <row r="55" spans="1:7" s="17" customFormat="1" ht="22.5" customHeight="1" x14ac:dyDescent="0.65">
      <c r="A55" s="37" t="s">
        <v>64</v>
      </c>
      <c r="B55" s="28"/>
      <c r="C55" s="29"/>
      <c r="D55" s="29"/>
      <c r="E55" s="159">
        <v>7992580</v>
      </c>
      <c r="F55" s="142"/>
      <c r="G55" s="159">
        <v>7999880</v>
      </c>
    </row>
    <row r="56" spans="1:7" s="17" customFormat="1" ht="22.5" customHeight="1" x14ac:dyDescent="0.65">
      <c r="A56" s="37" t="s">
        <v>65</v>
      </c>
      <c r="B56" s="28"/>
      <c r="C56" s="29"/>
      <c r="D56" s="29"/>
      <c r="E56" s="159">
        <v>520007420</v>
      </c>
      <c r="F56" s="161"/>
      <c r="G56" s="159">
        <v>520000120</v>
      </c>
    </row>
    <row r="57" spans="1:7" s="17" customFormat="1" ht="22.5" customHeight="1" thickBot="1" x14ac:dyDescent="0.7">
      <c r="A57" s="37"/>
      <c r="B57" s="28"/>
      <c r="C57" s="29"/>
      <c r="D57" s="29"/>
      <c r="E57" s="165">
        <f>SUM(E55:E56)</f>
        <v>528000000</v>
      </c>
      <c r="F57" s="161"/>
      <c r="G57" s="165">
        <f>SUM(G55:G56)</f>
        <v>528000000</v>
      </c>
    </row>
    <row r="58" spans="1:7" s="17" customFormat="1" ht="22.5" customHeight="1" thickTop="1" x14ac:dyDescent="0.65">
      <c r="A58" s="17" t="s">
        <v>48</v>
      </c>
      <c r="B58" s="44"/>
      <c r="C58" s="30"/>
      <c r="D58" s="30"/>
      <c r="E58" s="143"/>
      <c r="F58" s="166"/>
      <c r="G58" s="143"/>
    </row>
    <row r="59" spans="1:7" s="17" customFormat="1" ht="22.5" customHeight="1" x14ac:dyDescent="0.65">
      <c r="A59" s="37" t="s">
        <v>64</v>
      </c>
      <c r="B59" s="44"/>
      <c r="C59" s="30"/>
      <c r="D59" s="30"/>
      <c r="E59" s="143">
        <v>7992580</v>
      </c>
      <c r="F59" s="156"/>
      <c r="G59" s="143">
        <v>7999880</v>
      </c>
    </row>
    <row r="60" spans="1:7" s="17" customFormat="1" ht="22.5" customHeight="1" x14ac:dyDescent="0.65">
      <c r="A60" s="37" t="s">
        <v>65</v>
      </c>
      <c r="B60" s="44"/>
      <c r="C60" s="30"/>
      <c r="D60" s="30"/>
      <c r="E60" s="143">
        <v>520007420</v>
      </c>
      <c r="F60" s="156"/>
      <c r="G60" s="143">
        <v>520000120</v>
      </c>
    </row>
    <row r="61" spans="1:7" s="17" customFormat="1" ht="22.5" customHeight="1" x14ac:dyDescent="0.65">
      <c r="A61" s="17" t="s">
        <v>66</v>
      </c>
      <c r="B61" s="28"/>
      <c r="C61" s="29"/>
      <c r="D61" s="29"/>
      <c r="E61" s="143"/>
      <c r="F61" s="142"/>
      <c r="G61" s="143"/>
    </row>
    <row r="62" spans="1:7" s="17" customFormat="1" ht="22.5" customHeight="1" x14ac:dyDescent="0.65">
      <c r="A62" s="37" t="s">
        <v>109</v>
      </c>
      <c r="B62" s="28"/>
      <c r="C62" s="29"/>
      <c r="D62" s="29"/>
      <c r="E62" s="143">
        <v>49164799</v>
      </c>
      <c r="F62" s="142"/>
      <c r="G62" s="143">
        <v>49209704</v>
      </c>
    </row>
    <row r="63" spans="1:7" s="17" customFormat="1" ht="22.5" customHeight="1" x14ac:dyDescent="0.65">
      <c r="A63" s="37" t="s">
        <v>110</v>
      </c>
      <c r="B63" s="28"/>
      <c r="C63" s="29"/>
      <c r="D63" s="29"/>
      <c r="E63" s="143">
        <v>337643244</v>
      </c>
      <c r="F63" s="142"/>
      <c r="G63" s="143">
        <v>337598339</v>
      </c>
    </row>
    <row r="64" spans="1:7" s="17" customFormat="1" ht="22.5" customHeight="1" x14ac:dyDescent="0.65">
      <c r="A64" s="17" t="s">
        <v>6</v>
      </c>
      <c r="B64" s="28"/>
      <c r="C64" s="29"/>
      <c r="D64" s="29"/>
      <c r="E64" s="141"/>
      <c r="F64" s="142"/>
      <c r="G64" s="141"/>
    </row>
    <row r="65" spans="1:7" s="17" customFormat="1" ht="22.5" customHeight="1" x14ac:dyDescent="0.65">
      <c r="A65" s="17" t="s">
        <v>49</v>
      </c>
      <c r="B65" s="28"/>
      <c r="C65" s="29"/>
      <c r="D65" s="29"/>
      <c r="E65" s="141"/>
      <c r="F65" s="142"/>
      <c r="G65" s="141"/>
    </row>
    <row r="66" spans="1:7" s="17" customFormat="1" ht="22.5" customHeight="1" x14ac:dyDescent="0.65">
      <c r="A66" s="17" t="s">
        <v>50</v>
      </c>
      <c r="B66" s="28" t="s">
        <v>136</v>
      </c>
      <c r="C66" s="31"/>
      <c r="D66" s="29"/>
      <c r="E66" s="143">
        <f>'CH-Separate12-13'!L52</f>
        <v>52800000</v>
      </c>
      <c r="F66" s="142"/>
      <c r="G66" s="143">
        <v>52800000</v>
      </c>
    </row>
    <row r="67" spans="1:7" s="17" customFormat="1" ht="22.5" customHeight="1" x14ac:dyDescent="0.65">
      <c r="A67" s="17" t="s">
        <v>51</v>
      </c>
      <c r="B67" s="70"/>
      <c r="C67" s="31"/>
      <c r="D67" s="29"/>
      <c r="E67" s="143">
        <f>'CH-Separate12-13'!N52</f>
        <v>2343795422</v>
      </c>
      <c r="F67" s="142"/>
      <c r="G67" s="143">
        <f>'CH-Separate12-13'!N25</f>
        <v>2094001716</v>
      </c>
    </row>
    <row r="68" spans="1:7" s="17" customFormat="1" ht="22.5" customHeight="1" x14ac:dyDescent="0.65">
      <c r="A68" s="17" t="s">
        <v>67</v>
      </c>
      <c r="B68" s="70"/>
      <c r="C68" s="31"/>
      <c r="D68" s="27"/>
      <c r="E68" s="160">
        <f>'CH-Separate12-13'!P52</f>
        <v>61274263</v>
      </c>
      <c r="F68" s="161"/>
      <c r="G68" s="160">
        <f>'CH-Separate12-13'!P25</f>
        <v>26234263</v>
      </c>
    </row>
    <row r="69" spans="1:7" s="17" customFormat="1" ht="22.5" customHeight="1" x14ac:dyDescent="0.7">
      <c r="A69" s="21" t="s">
        <v>21</v>
      </c>
      <c r="B69" s="70"/>
      <c r="C69" s="42"/>
      <c r="D69" s="75"/>
      <c r="E69" s="145">
        <f>SUM(E58:E68)</f>
        <v>3372677728</v>
      </c>
      <c r="F69" s="162"/>
      <c r="G69" s="145">
        <f>SUM(G58:G68)</f>
        <v>3087844022</v>
      </c>
    </row>
    <row r="70" spans="1:7" s="17" customFormat="1" ht="22.5" customHeight="1" x14ac:dyDescent="0.7">
      <c r="A70" s="21"/>
      <c r="B70" s="70"/>
      <c r="C70" s="71"/>
      <c r="D70" s="75"/>
      <c r="E70" s="151"/>
      <c r="F70" s="162"/>
      <c r="G70" s="151"/>
    </row>
    <row r="71" spans="1:7" s="17" customFormat="1" ht="22.5" customHeight="1" thickBot="1" x14ac:dyDescent="0.75">
      <c r="A71" s="21" t="s">
        <v>22</v>
      </c>
      <c r="B71" s="70"/>
      <c r="C71" s="72"/>
      <c r="D71" s="35"/>
      <c r="E71" s="152">
        <f>E44+E69</f>
        <v>4159375953</v>
      </c>
      <c r="F71" s="146"/>
      <c r="G71" s="152">
        <f>G44+G69</f>
        <v>3684129612</v>
      </c>
    </row>
    <row r="72" spans="1:7" ht="22.5" customHeight="1" thickTop="1" x14ac:dyDescent="0.7"/>
  </sheetData>
  <mergeCells count="6">
    <mergeCell ref="E49:G49"/>
    <mergeCell ref="E51:G51"/>
    <mergeCell ref="E4:G4"/>
    <mergeCell ref="E6:G6"/>
    <mergeCell ref="E28:G28"/>
    <mergeCell ref="E30:G30"/>
  </mergeCells>
  <phoneticPr fontId="0" type="noConversion"/>
  <pageMargins left="0.7" right="0.7" top="0.48" bottom="0.5" header="0.5" footer="0.5"/>
  <pageSetup paperSize="9" firstPageNumber="6" fitToHeight="0" orientation="portrait" blackAndWhite="1" cellComments="asDisplayed" useFirstPageNumber="1" r:id="rId1"/>
  <headerFooter alignWithMargins="0">
    <oddFooter>&amp;Lหมายเหตุประกอบงบการเงินเป็นส่วนหนึ่งของงบการเงินนี้&amp;8
    &amp;C&amp;P</oddFooter>
  </headerFooter>
  <rowBreaks count="2" manualBreakCount="2">
    <brk id="24" max="16383" man="1"/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showGridLines="0" view="pageBreakPreview" zoomScale="85" zoomScaleNormal="70" zoomScaleSheetLayoutView="85" workbookViewId="0">
      <selection activeCell="H54" sqref="A54:H54"/>
    </sheetView>
  </sheetViews>
  <sheetFormatPr defaultColWidth="9.09765625" defaultRowHeight="21.5" x14ac:dyDescent="0.65"/>
  <cols>
    <col min="1" max="1" width="48.8984375" style="76" customWidth="1"/>
    <col min="2" max="2" width="8.09765625" style="77" customWidth="1"/>
    <col min="3" max="3" width="1.3984375" style="77" customWidth="1"/>
    <col min="4" max="4" width="21.09765625" style="50" customWidth="1"/>
    <col min="5" max="5" width="1.3984375" style="77" customWidth="1"/>
    <col min="6" max="6" width="15.796875" style="50" customWidth="1"/>
    <col min="7" max="7" width="1.3984375" style="50" customWidth="1"/>
    <col min="8" max="8" width="15.796875" style="50" customWidth="1"/>
    <col min="9" max="16384" width="9.09765625" style="77"/>
  </cols>
  <sheetData>
    <row r="1" spans="1:8" ht="23.25" customHeight="1" x14ac:dyDescent="0.7">
      <c r="A1" s="2" t="s">
        <v>59</v>
      </c>
      <c r="B1" s="78"/>
      <c r="C1" s="78"/>
      <c r="D1" s="79"/>
      <c r="E1" s="80"/>
      <c r="F1" s="79"/>
      <c r="G1" s="54"/>
      <c r="H1" s="79"/>
    </row>
    <row r="2" spans="1:8" ht="23.25" customHeight="1" x14ac:dyDescent="0.7">
      <c r="A2" s="2" t="s">
        <v>137</v>
      </c>
      <c r="B2" s="81"/>
      <c r="C2" s="81"/>
      <c r="D2" s="82"/>
      <c r="E2" s="83"/>
      <c r="F2" s="82"/>
      <c r="G2" s="82"/>
      <c r="H2" s="82"/>
    </row>
    <row r="3" spans="1:8" ht="14.25" customHeight="1" x14ac:dyDescent="0.7">
      <c r="A3" s="56"/>
      <c r="B3" s="84"/>
      <c r="C3" s="84"/>
      <c r="D3" s="85"/>
      <c r="E3" s="83"/>
      <c r="F3" s="82"/>
      <c r="G3" s="82"/>
      <c r="H3" s="82"/>
    </row>
    <row r="4" spans="1:8" ht="23.25" customHeight="1" x14ac:dyDescent="0.7">
      <c r="B4" s="81"/>
      <c r="C4" s="81"/>
      <c r="D4" s="139" t="s">
        <v>62</v>
      </c>
      <c r="E4" s="20"/>
      <c r="F4" s="215"/>
      <c r="G4" s="215"/>
      <c r="H4" s="215"/>
    </row>
    <row r="5" spans="1:8" ht="23.25" customHeight="1" x14ac:dyDescent="0.7">
      <c r="B5" s="81"/>
      <c r="C5" s="81"/>
      <c r="D5" s="139" t="s">
        <v>138</v>
      </c>
      <c r="E5" s="20"/>
      <c r="F5" s="215" t="s">
        <v>31</v>
      </c>
      <c r="G5" s="215"/>
      <c r="H5" s="215"/>
    </row>
    <row r="6" spans="1:8" ht="23.25" customHeight="1" x14ac:dyDescent="0.65">
      <c r="B6" s="78"/>
      <c r="C6" s="78"/>
      <c r="D6" s="140" t="s">
        <v>156</v>
      </c>
      <c r="E6" s="81"/>
      <c r="F6" s="216" t="s">
        <v>156</v>
      </c>
      <c r="G6" s="216"/>
      <c r="H6" s="216"/>
    </row>
    <row r="7" spans="1:8" ht="23.25" customHeight="1" x14ac:dyDescent="0.65">
      <c r="B7" s="184"/>
      <c r="C7" s="184"/>
      <c r="D7" s="177" t="s">
        <v>45</v>
      </c>
      <c r="E7" s="185"/>
      <c r="F7" s="216" t="s">
        <v>45</v>
      </c>
      <c r="G7" s="216"/>
      <c r="H7" s="216"/>
    </row>
    <row r="8" spans="1:8" ht="23.25" customHeight="1" x14ac:dyDescent="0.65">
      <c r="B8" s="78" t="s">
        <v>13</v>
      </c>
      <c r="C8" s="78"/>
      <c r="D8" s="130">
        <v>2560</v>
      </c>
      <c r="E8" s="23"/>
      <c r="F8" s="130">
        <v>2561</v>
      </c>
      <c r="G8" s="23"/>
      <c r="H8" s="130">
        <v>2560</v>
      </c>
    </row>
    <row r="9" spans="1:8" ht="23.25" customHeight="1" x14ac:dyDescent="0.65">
      <c r="B9" s="78"/>
      <c r="C9" s="78"/>
      <c r="D9" s="214" t="s">
        <v>131</v>
      </c>
      <c r="E9" s="214"/>
      <c r="F9" s="214"/>
      <c r="G9" s="214"/>
      <c r="H9" s="214"/>
    </row>
    <row r="10" spans="1:8" ht="23.25" customHeight="1" x14ac:dyDescent="0.7">
      <c r="A10" s="120" t="s">
        <v>68</v>
      </c>
      <c r="B10" s="167"/>
      <c r="C10" s="78"/>
      <c r="D10" s="78"/>
      <c r="E10" s="78"/>
      <c r="F10" s="78"/>
      <c r="G10" s="78"/>
      <c r="H10" s="78"/>
    </row>
    <row r="11" spans="1:8" ht="23.25" customHeight="1" x14ac:dyDescent="0.65">
      <c r="A11" s="37" t="s">
        <v>127</v>
      </c>
      <c r="B11" s="167">
        <v>16</v>
      </c>
      <c r="C11" s="78"/>
      <c r="D11" s="50">
        <v>2486050644</v>
      </c>
      <c r="F11" s="50">
        <v>2686400444</v>
      </c>
      <c r="H11" s="50">
        <v>2486050644</v>
      </c>
    </row>
    <row r="12" spans="1:8" ht="23.25" customHeight="1" x14ac:dyDescent="0.65">
      <c r="A12" s="56" t="s">
        <v>69</v>
      </c>
      <c r="B12" s="167">
        <v>16</v>
      </c>
      <c r="C12" s="78"/>
      <c r="D12" s="50">
        <v>179873539</v>
      </c>
      <c r="F12" s="50">
        <v>154184663</v>
      </c>
      <c r="H12" s="50">
        <v>179873539</v>
      </c>
    </row>
    <row r="13" spans="1:8" ht="23.25" customHeight="1" x14ac:dyDescent="0.65">
      <c r="A13" s="56" t="s">
        <v>126</v>
      </c>
      <c r="B13" s="167">
        <v>6</v>
      </c>
      <c r="C13" s="172"/>
      <c r="D13" s="50">
        <v>6503470</v>
      </c>
      <c r="F13" s="50">
        <v>0</v>
      </c>
      <c r="H13" s="50">
        <v>0</v>
      </c>
    </row>
    <row r="14" spans="1:8" ht="23.25" customHeight="1" x14ac:dyDescent="0.65">
      <c r="A14" s="56" t="s">
        <v>178</v>
      </c>
      <c r="B14" s="167"/>
      <c r="C14" s="211"/>
    </row>
    <row r="15" spans="1:8" ht="23.25" customHeight="1" x14ac:dyDescent="0.65">
      <c r="A15" s="37" t="s">
        <v>177</v>
      </c>
      <c r="B15" s="167">
        <v>9</v>
      </c>
      <c r="C15" s="186"/>
      <c r="D15" s="50">
        <v>0</v>
      </c>
      <c r="F15" s="50">
        <v>193000000</v>
      </c>
      <c r="H15" s="50">
        <v>0</v>
      </c>
    </row>
    <row r="16" spans="1:8" ht="21.75" customHeight="1" x14ac:dyDescent="0.65">
      <c r="A16" s="56" t="s">
        <v>23</v>
      </c>
      <c r="B16" s="78">
        <v>17</v>
      </c>
      <c r="C16" s="78"/>
      <c r="D16" s="50">
        <v>149889550</v>
      </c>
      <c r="E16" s="50"/>
      <c r="F16" s="50">
        <v>157705606</v>
      </c>
      <c r="H16" s="50">
        <v>149889550</v>
      </c>
    </row>
    <row r="17" spans="1:8" ht="21.75" customHeight="1" x14ac:dyDescent="0.7">
      <c r="A17" s="14" t="s">
        <v>70</v>
      </c>
      <c r="B17" s="78"/>
      <c r="C17" s="78"/>
      <c r="D17" s="116">
        <f>SUM(D11:D16)</f>
        <v>2822317203</v>
      </c>
      <c r="E17" s="87"/>
      <c r="F17" s="116">
        <f>SUM(F11:F16)</f>
        <v>3191290713</v>
      </c>
      <c r="G17" s="54"/>
      <c r="H17" s="116">
        <f>SUM(H11:H16)</f>
        <v>2815813733</v>
      </c>
    </row>
    <row r="18" spans="1:8" ht="14.25" customHeight="1" x14ac:dyDescent="0.7">
      <c r="A18" s="14"/>
      <c r="B18" s="78"/>
      <c r="C18" s="78"/>
      <c r="D18" s="79"/>
      <c r="E18" s="87"/>
      <c r="F18" s="79"/>
      <c r="G18" s="54"/>
      <c r="H18" s="79"/>
    </row>
    <row r="19" spans="1:8" ht="21.75" customHeight="1" x14ac:dyDescent="0.7">
      <c r="A19" s="120" t="s">
        <v>71</v>
      </c>
      <c r="B19" s="167"/>
      <c r="C19" s="78"/>
      <c r="D19" s="79"/>
      <c r="E19" s="87"/>
      <c r="F19" s="79"/>
      <c r="G19" s="54"/>
      <c r="H19" s="79"/>
    </row>
    <row r="20" spans="1:8" ht="23.25" customHeight="1" x14ac:dyDescent="0.65">
      <c r="A20" s="56" t="s">
        <v>128</v>
      </c>
      <c r="B20" s="78">
        <v>8</v>
      </c>
      <c r="C20" s="78"/>
      <c r="D20" s="50">
        <v>2130996438</v>
      </c>
      <c r="F20" s="50">
        <v>2339268179</v>
      </c>
      <c r="H20" s="50">
        <v>2130996438</v>
      </c>
    </row>
    <row r="21" spans="1:8" ht="22.5" customHeight="1" x14ac:dyDescent="0.65">
      <c r="A21" s="56" t="s">
        <v>72</v>
      </c>
      <c r="B21" s="78"/>
      <c r="C21" s="78"/>
      <c r="D21" s="50">
        <v>140180274</v>
      </c>
      <c r="F21" s="50">
        <v>121636723</v>
      </c>
      <c r="H21" s="50">
        <v>140180274</v>
      </c>
    </row>
    <row r="22" spans="1:8" ht="22" customHeight="1" x14ac:dyDescent="0.65">
      <c r="A22" s="37" t="s">
        <v>58</v>
      </c>
      <c r="B22" s="78">
        <v>18</v>
      </c>
      <c r="C22" s="78"/>
      <c r="D22" s="88">
        <v>56800113</v>
      </c>
      <c r="E22" s="89"/>
      <c r="F22" s="88">
        <v>75053530</v>
      </c>
      <c r="G22" s="88"/>
      <c r="H22" s="88">
        <v>56800113</v>
      </c>
    </row>
    <row r="23" spans="1:8" ht="22" customHeight="1" x14ac:dyDescent="0.65">
      <c r="A23" s="37" t="s">
        <v>43</v>
      </c>
      <c r="B23" s="78">
        <v>19</v>
      </c>
      <c r="C23" s="78"/>
      <c r="D23" s="88">
        <v>177470753</v>
      </c>
      <c r="E23" s="89"/>
      <c r="F23" s="88">
        <v>213255294</v>
      </c>
      <c r="G23" s="88"/>
      <c r="H23" s="88">
        <v>177470753</v>
      </c>
    </row>
    <row r="24" spans="1:8" ht="22" customHeight="1" x14ac:dyDescent="0.65">
      <c r="A24" s="37" t="s">
        <v>162</v>
      </c>
      <c r="B24" s="186">
        <v>6</v>
      </c>
      <c r="C24" s="186"/>
      <c r="D24" s="88">
        <v>0</v>
      </c>
      <c r="E24" s="89"/>
      <c r="F24" s="88">
        <v>29631453</v>
      </c>
      <c r="G24" s="88"/>
      <c r="H24" s="50">
        <v>0</v>
      </c>
    </row>
    <row r="25" spans="1:8" ht="22" customHeight="1" x14ac:dyDescent="0.65">
      <c r="A25" s="37" t="s">
        <v>125</v>
      </c>
      <c r="B25" s="78">
        <v>6</v>
      </c>
      <c r="C25" s="78"/>
      <c r="D25" s="131">
        <v>0</v>
      </c>
      <c r="E25" s="89"/>
      <c r="F25" s="88">
        <v>0</v>
      </c>
      <c r="G25" s="88"/>
      <c r="H25" s="88">
        <v>8961238</v>
      </c>
    </row>
    <row r="26" spans="1:8" ht="22" customHeight="1" x14ac:dyDescent="0.7">
      <c r="A26" s="14" t="s">
        <v>73</v>
      </c>
      <c r="B26" s="78"/>
      <c r="C26" s="78"/>
      <c r="D26" s="116">
        <f>SUM(D20:D25)</f>
        <v>2505447578</v>
      </c>
      <c r="E26" s="87"/>
      <c r="F26" s="116">
        <f>SUM(F20:F25)</f>
        <v>2778845179</v>
      </c>
      <c r="G26" s="54"/>
      <c r="H26" s="116">
        <f>SUM(H20:H25)</f>
        <v>2514408816</v>
      </c>
    </row>
    <row r="27" spans="1:8" ht="15.75" customHeight="1" x14ac:dyDescent="0.65">
      <c r="A27" s="56"/>
      <c r="B27" s="78"/>
      <c r="C27" s="78"/>
      <c r="D27" s="51"/>
      <c r="E27" s="90"/>
      <c r="F27" s="91"/>
      <c r="G27" s="88"/>
      <c r="H27" s="91"/>
    </row>
    <row r="28" spans="1:8" ht="21.75" customHeight="1" x14ac:dyDescent="0.65">
      <c r="A28" s="56" t="s">
        <v>57</v>
      </c>
      <c r="B28" s="78"/>
      <c r="C28" s="78"/>
      <c r="D28" s="52">
        <v>-6166106</v>
      </c>
      <c r="E28" s="45"/>
      <c r="F28" s="131">
        <v>0</v>
      </c>
      <c r="G28" s="88"/>
      <c r="H28" s="131">
        <v>0</v>
      </c>
    </row>
    <row r="29" spans="1:8" ht="21.75" customHeight="1" x14ac:dyDescent="0.7">
      <c r="A29" s="92" t="s">
        <v>36</v>
      </c>
      <c r="B29" s="78"/>
      <c r="C29" s="78"/>
      <c r="D29" s="79">
        <f>D17-D26+D28</f>
        <v>310703519</v>
      </c>
      <c r="E29" s="93"/>
      <c r="F29" s="79">
        <f>F17-F26+F28</f>
        <v>412445534</v>
      </c>
      <c r="G29" s="79"/>
      <c r="H29" s="79">
        <f>H17-H26+H28</f>
        <v>301404917</v>
      </c>
    </row>
    <row r="30" spans="1:8" ht="21.75" customHeight="1" x14ac:dyDescent="0.65">
      <c r="A30" s="56" t="s">
        <v>44</v>
      </c>
      <c r="B30" s="171">
        <v>22</v>
      </c>
      <c r="C30" s="78"/>
      <c r="D30" s="52">
        <v>-60939860</v>
      </c>
      <c r="E30" s="89"/>
      <c r="F30" s="73">
        <v>-82251846</v>
      </c>
      <c r="G30" s="88"/>
      <c r="H30" s="52">
        <v>-60939860</v>
      </c>
    </row>
    <row r="31" spans="1:8" ht="21.75" customHeight="1" thickBot="1" x14ac:dyDescent="0.75">
      <c r="A31" s="14" t="s">
        <v>142</v>
      </c>
      <c r="B31" s="78"/>
      <c r="C31" s="78"/>
      <c r="D31" s="210">
        <f>SUM(D29:D30)</f>
        <v>249763659</v>
      </c>
      <c r="E31" s="93"/>
      <c r="F31" s="210">
        <f>SUM(F29:F30)</f>
        <v>330193688</v>
      </c>
      <c r="G31" s="79"/>
      <c r="H31" s="210">
        <f>SUM(H29:H30)</f>
        <v>240465057</v>
      </c>
    </row>
    <row r="32" spans="1:8" ht="21.75" customHeight="1" thickTop="1" x14ac:dyDescent="0.7">
      <c r="A32" s="14"/>
      <c r="B32" s="189"/>
      <c r="C32" s="189"/>
      <c r="D32" s="53"/>
      <c r="E32" s="93"/>
      <c r="F32" s="53"/>
      <c r="G32" s="79"/>
      <c r="H32" s="53"/>
    </row>
    <row r="33" spans="1:8" ht="23.25" customHeight="1" x14ac:dyDescent="0.7">
      <c r="A33" s="2" t="s">
        <v>59</v>
      </c>
      <c r="B33" s="173"/>
      <c r="C33" s="173"/>
      <c r="D33" s="79"/>
      <c r="E33" s="80"/>
      <c r="F33" s="79"/>
      <c r="G33" s="54"/>
      <c r="H33" s="79"/>
    </row>
    <row r="34" spans="1:8" ht="23.25" customHeight="1" x14ac:dyDescent="0.7">
      <c r="A34" s="2" t="s">
        <v>137</v>
      </c>
      <c r="B34" s="174"/>
      <c r="C34" s="174"/>
      <c r="D34" s="82"/>
      <c r="E34" s="83"/>
      <c r="F34" s="82"/>
      <c r="G34" s="82"/>
      <c r="H34" s="82"/>
    </row>
    <row r="35" spans="1:8" ht="14.25" customHeight="1" x14ac:dyDescent="0.7">
      <c r="A35" s="56"/>
      <c r="B35" s="84"/>
      <c r="C35" s="84"/>
      <c r="D35" s="85"/>
      <c r="E35" s="83"/>
      <c r="F35" s="82"/>
      <c r="G35" s="82"/>
      <c r="H35" s="82"/>
    </row>
    <row r="36" spans="1:8" ht="23.25" customHeight="1" x14ac:dyDescent="0.7">
      <c r="B36" s="174"/>
      <c r="C36" s="174"/>
      <c r="D36" s="176" t="s">
        <v>62</v>
      </c>
      <c r="E36" s="20"/>
      <c r="F36" s="215"/>
      <c r="G36" s="215"/>
      <c r="H36" s="215"/>
    </row>
    <row r="37" spans="1:8" ht="23.25" customHeight="1" x14ac:dyDescent="0.7">
      <c r="B37" s="174"/>
      <c r="C37" s="174"/>
      <c r="D37" s="176" t="s">
        <v>138</v>
      </c>
      <c r="E37" s="20"/>
      <c r="F37" s="215" t="s">
        <v>31</v>
      </c>
      <c r="G37" s="215"/>
      <c r="H37" s="215"/>
    </row>
    <row r="38" spans="1:8" ht="23.25" customHeight="1" x14ac:dyDescent="0.65">
      <c r="A38" s="86"/>
      <c r="C38" s="173"/>
      <c r="D38" s="177" t="s">
        <v>156</v>
      </c>
      <c r="E38" s="179"/>
      <c r="F38" s="216" t="s">
        <v>156</v>
      </c>
      <c r="G38" s="216"/>
      <c r="H38" s="216"/>
    </row>
    <row r="39" spans="1:8" ht="23.25" customHeight="1" x14ac:dyDescent="0.65">
      <c r="A39" s="86"/>
      <c r="C39" s="184"/>
      <c r="D39" s="177" t="s">
        <v>45</v>
      </c>
      <c r="E39" s="185"/>
      <c r="F39" s="216" t="s">
        <v>45</v>
      </c>
      <c r="G39" s="216"/>
      <c r="H39" s="216"/>
    </row>
    <row r="40" spans="1:8" ht="23.25" customHeight="1" x14ac:dyDescent="0.65">
      <c r="B40" s="173" t="s">
        <v>13</v>
      </c>
      <c r="C40" s="173"/>
      <c r="D40" s="130">
        <v>2560</v>
      </c>
      <c r="E40" s="23"/>
      <c r="F40" s="130">
        <v>2561</v>
      </c>
      <c r="G40" s="23"/>
      <c r="H40" s="130">
        <v>2560</v>
      </c>
    </row>
    <row r="41" spans="1:8" ht="23.25" customHeight="1" x14ac:dyDescent="0.65">
      <c r="B41" s="173"/>
      <c r="C41" s="173"/>
      <c r="D41" s="214" t="s">
        <v>131</v>
      </c>
      <c r="E41" s="214"/>
      <c r="F41" s="214"/>
      <c r="G41" s="214"/>
      <c r="H41" s="214"/>
    </row>
    <row r="42" spans="1:8" ht="21.75" customHeight="1" x14ac:dyDescent="0.7">
      <c r="A42" s="14" t="s">
        <v>40</v>
      </c>
      <c r="B42" s="78"/>
      <c r="C42" s="78"/>
      <c r="D42" s="94"/>
      <c r="E42" s="87"/>
      <c r="F42" s="79"/>
      <c r="G42" s="54"/>
      <c r="H42" s="79"/>
    </row>
    <row r="43" spans="1:8" ht="21.75" customHeight="1" x14ac:dyDescent="0.7">
      <c r="A43" s="120" t="s">
        <v>97</v>
      </c>
      <c r="B43" s="95"/>
      <c r="C43" s="95"/>
      <c r="D43" s="51"/>
      <c r="E43" s="51"/>
      <c r="F43" s="51"/>
      <c r="G43" s="51"/>
      <c r="H43" s="51"/>
    </row>
    <row r="44" spans="1:8" ht="21.75" customHeight="1" x14ac:dyDescent="0.7">
      <c r="A44" s="120" t="s">
        <v>98</v>
      </c>
      <c r="B44" s="95"/>
      <c r="C44" s="95"/>
      <c r="D44" s="51"/>
      <c r="E44" s="51"/>
      <c r="F44" s="51"/>
      <c r="G44" s="51"/>
      <c r="H44" s="51"/>
    </row>
    <row r="45" spans="1:8" ht="21.75" customHeight="1" x14ac:dyDescent="0.7">
      <c r="A45" s="56" t="s">
        <v>74</v>
      </c>
      <c r="B45" s="95"/>
      <c r="C45" s="95"/>
      <c r="D45" s="51">
        <v>-2939265</v>
      </c>
      <c r="E45" s="51"/>
      <c r="F45" s="91">
        <v>0</v>
      </c>
      <c r="G45" s="51"/>
      <c r="H45" s="91">
        <v>0</v>
      </c>
    </row>
    <row r="46" spans="1:8" ht="21.75" customHeight="1" x14ac:dyDescent="0.7">
      <c r="A46" s="56" t="s">
        <v>172</v>
      </c>
      <c r="B46" s="95"/>
      <c r="C46" s="95"/>
      <c r="D46" s="51"/>
      <c r="E46" s="51"/>
      <c r="F46" s="51"/>
      <c r="G46" s="51"/>
      <c r="H46" s="51"/>
    </row>
    <row r="47" spans="1:8" ht="21.75" customHeight="1" x14ac:dyDescent="0.7">
      <c r="A47" s="56" t="s">
        <v>160</v>
      </c>
      <c r="B47" s="175">
        <v>6</v>
      </c>
      <c r="C47" s="95"/>
      <c r="D47" s="52">
        <v>4598632</v>
      </c>
      <c r="E47" s="89"/>
      <c r="F47" s="73">
        <v>0</v>
      </c>
      <c r="G47" s="88"/>
      <c r="H47" s="131">
        <v>0</v>
      </c>
    </row>
    <row r="48" spans="1:8" ht="21.75" customHeight="1" x14ac:dyDescent="0.7">
      <c r="A48" s="14" t="s">
        <v>139</v>
      </c>
      <c r="B48" s="178"/>
      <c r="C48" s="95"/>
      <c r="D48" s="51"/>
      <c r="E48" s="89"/>
      <c r="F48" s="91"/>
      <c r="G48" s="88"/>
      <c r="H48" s="182"/>
    </row>
    <row r="49" spans="1:8" ht="21.75" customHeight="1" x14ac:dyDescent="0.7">
      <c r="A49" s="14" t="s">
        <v>98</v>
      </c>
      <c r="B49" s="78"/>
      <c r="C49" s="78"/>
      <c r="D49" s="180">
        <f>SUM(D45:D47)</f>
        <v>1659367</v>
      </c>
      <c r="E49" s="93"/>
      <c r="F49" s="180">
        <f>SUM(F45:F47)</f>
        <v>0</v>
      </c>
      <c r="G49" s="79"/>
      <c r="H49" s="180">
        <f>SUM(H45:H47)</f>
        <v>0</v>
      </c>
    </row>
    <row r="50" spans="1:8" ht="13.5" customHeight="1" x14ac:dyDescent="0.7">
      <c r="A50" s="14"/>
      <c r="B50" s="178"/>
      <c r="C50" s="178"/>
      <c r="D50" s="79"/>
      <c r="E50" s="93"/>
      <c r="F50" s="79"/>
      <c r="G50" s="79"/>
      <c r="H50" s="79"/>
    </row>
    <row r="51" spans="1:8" ht="21.75" customHeight="1" x14ac:dyDescent="0.7">
      <c r="A51" s="120" t="s">
        <v>140</v>
      </c>
      <c r="B51" s="178"/>
      <c r="C51" s="178"/>
      <c r="D51" s="79"/>
      <c r="E51" s="93"/>
      <c r="F51" s="79"/>
      <c r="G51" s="79"/>
      <c r="H51" s="79"/>
    </row>
    <row r="52" spans="1:8" ht="21.75" customHeight="1" x14ac:dyDescent="0.7">
      <c r="A52" s="120" t="s">
        <v>98</v>
      </c>
      <c r="B52" s="178"/>
      <c r="C52" s="178"/>
      <c r="D52" s="79"/>
      <c r="E52" s="93"/>
      <c r="F52" s="79"/>
      <c r="G52" s="79"/>
      <c r="H52" s="79"/>
    </row>
    <row r="53" spans="1:8" ht="21.75" customHeight="1" x14ac:dyDescent="0.7">
      <c r="A53" s="56" t="s">
        <v>163</v>
      </c>
      <c r="B53" s="178"/>
      <c r="C53" s="178"/>
      <c r="D53" s="91">
        <v>0</v>
      </c>
      <c r="E53" s="93"/>
      <c r="F53" s="88">
        <v>35040000</v>
      </c>
      <c r="G53" s="79"/>
      <c r="H53" s="91">
        <v>0</v>
      </c>
    </row>
    <row r="54" spans="1:8" ht="21.75" customHeight="1" x14ac:dyDescent="0.7">
      <c r="A54" s="56" t="s">
        <v>176</v>
      </c>
      <c r="B54" s="208"/>
      <c r="C54" s="208"/>
      <c r="D54" s="91"/>
      <c r="E54" s="93"/>
      <c r="F54" s="88"/>
      <c r="G54" s="79"/>
      <c r="H54" s="91"/>
    </row>
    <row r="55" spans="1:8" ht="21.75" customHeight="1" x14ac:dyDescent="0.65">
      <c r="A55" s="56" t="s">
        <v>175</v>
      </c>
      <c r="B55" s="178"/>
      <c r="C55" s="178"/>
      <c r="D55" s="133">
        <v>-9648590</v>
      </c>
      <c r="E55" s="181"/>
      <c r="F55" s="133">
        <v>0</v>
      </c>
      <c r="G55" s="88"/>
      <c r="H55" s="133">
        <v>-9648590</v>
      </c>
    </row>
    <row r="56" spans="1:8" ht="21.75" customHeight="1" x14ac:dyDescent="0.7">
      <c r="A56" s="14" t="s">
        <v>141</v>
      </c>
      <c r="B56" s="178"/>
      <c r="C56" s="178"/>
      <c r="D56" s="79"/>
      <c r="E56" s="93"/>
      <c r="F56" s="79"/>
      <c r="G56" s="79"/>
      <c r="H56" s="79"/>
    </row>
    <row r="57" spans="1:8" ht="21.75" customHeight="1" x14ac:dyDescent="0.7">
      <c r="A57" s="14" t="s">
        <v>98</v>
      </c>
      <c r="B57" s="178">
        <v>22</v>
      </c>
      <c r="C57" s="178"/>
      <c r="D57" s="180">
        <f>SUM(D55)</f>
        <v>-9648590</v>
      </c>
      <c r="E57" s="93"/>
      <c r="F57" s="180">
        <f>SUM(F53:F55)</f>
        <v>35040000</v>
      </c>
      <c r="G57" s="79"/>
      <c r="H57" s="180">
        <f>SUM(H55)</f>
        <v>-9648590</v>
      </c>
    </row>
    <row r="58" spans="1:8" ht="21.75" customHeight="1" x14ac:dyDescent="0.7">
      <c r="A58" s="14" t="s">
        <v>164</v>
      </c>
      <c r="B58" s="178"/>
      <c r="C58" s="178"/>
      <c r="D58" s="116">
        <f>+D49+D57</f>
        <v>-7989223</v>
      </c>
      <c r="E58" s="93"/>
      <c r="F58" s="116">
        <f>+F49+F57</f>
        <v>35040000</v>
      </c>
      <c r="G58" s="79"/>
      <c r="H58" s="116">
        <f>+H49+H57</f>
        <v>-9648590</v>
      </c>
    </row>
    <row r="59" spans="1:8" ht="21.75" customHeight="1" thickBot="1" x14ac:dyDescent="0.75">
      <c r="A59" s="14" t="s">
        <v>143</v>
      </c>
      <c r="B59" s="78"/>
      <c r="C59" s="78"/>
      <c r="D59" s="96">
        <f>SUM(D31,D58)</f>
        <v>241774436</v>
      </c>
      <c r="E59" s="93"/>
      <c r="F59" s="96">
        <f>SUM(F31,F58)</f>
        <v>365233688</v>
      </c>
      <c r="G59" s="79"/>
      <c r="H59" s="96">
        <f>SUM(H31,H58)</f>
        <v>230816467</v>
      </c>
    </row>
    <row r="60" spans="1:8" ht="14.25" customHeight="1" thickTop="1" x14ac:dyDescent="0.7">
      <c r="A60" s="14"/>
      <c r="B60" s="78"/>
      <c r="C60" s="78"/>
      <c r="D60" s="97"/>
      <c r="E60" s="98"/>
      <c r="F60" s="97"/>
      <c r="G60" s="97"/>
      <c r="H60" s="97"/>
    </row>
    <row r="61" spans="1:8" ht="24.75" customHeight="1" thickBot="1" x14ac:dyDescent="0.75">
      <c r="A61" s="14" t="s">
        <v>161</v>
      </c>
      <c r="B61" s="78">
        <v>23</v>
      </c>
      <c r="C61" s="78"/>
      <c r="D61" s="134">
        <f>D31/52800000</f>
        <v>4.7303723295454549</v>
      </c>
      <c r="E61" s="135"/>
      <c r="F61" s="134">
        <f>F31/52800000</f>
        <v>6.2536683333333336</v>
      </c>
      <c r="G61" s="136"/>
      <c r="H61" s="134">
        <f>H31/52800000</f>
        <v>4.5542624431818179</v>
      </c>
    </row>
    <row r="62" spans="1:8" ht="24.75" customHeight="1" thickTop="1" x14ac:dyDescent="0.65">
      <c r="A62" s="99"/>
      <c r="C62" s="78"/>
      <c r="D62" s="77"/>
      <c r="F62" s="77"/>
      <c r="G62" s="77"/>
      <c r="H62" s="77"/>
    </row>
  </sheetData>
  <mergeCells count="10">
    <mergeCell ref="D9:H9"/>
    <mergeCell ref="F4:H4"/>
    <mergeCell ref="F5:H5"/>
    <mergeCell ref="F6:H6"/>
    <mergeCell ref="D41:H41"/>
    <mergeCell ref="F36:H36"/>
    <mergeCell ref="F37:H37"/>
    <mergeCell ref="F38:H38"/>
    <mergeCell ref="F7:H7"/>
    <mergeCell ref="F39:H39"/>
  </mergeCells>
  <pageMargins left="0.7" right="0.7" top="0.48" bottom="0.5" header="0.5" footer="0.5"/>
  <pageSetup paperSize="9" scale="88" firstPageNumber="9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showGridLines="0" view="pageBreakPreview" zoomScale="85" zoomScaleNormal="100" zoomScaleSheetLayoutView="85" workbookViewId="0">
      <selection activeCell="A3" sqref="A2:A3"/>
    </sheetView>
  </sheetViews>
  <sheetFormatPr defaultColWidth="9.09765625" defaultRowHeight="23.25" customHeight="1" x14ac:dyDescent="0.65"/>
  <cols>
    <col min="1" max="1" width="50.09765625" style="47" customWidth="1"/>
    <col min="2" max="2" width="9" style="48" customWidth="1"/>
    <col min="3" max="3" width="1.09765625" style="49" customWidth="1"/>
    <col min="4" max="4" width="12.3984375" style="48" customWidth="1"/>
    <col min="5" max="5" width="1.09765625" style="49" customWidth="1"/>
    <col min="6" max="6" width="12.3984375" style="48" customWidth="1"/>
    <col min="7" max="7" width="1.09765625" style="49" customWidth="1"/>
    <col min="8" max="8" width="14" style="48" customWidth="1"/>
    <col min="9" max="9" width="1.09765625" style="49" customWidth="1"/>
    <col min="10" max="10" width="14" style="48" customWidth="1"/>
    <col min="11" max="11" width="1.09765625" style="49" customWidth="1"/>
    <col min="12" max="12" width="12.3984375" style="48" customWidth="1"/>
    <col min="13" max="13" width="1.09765625" style="49" customWidth="1"/>
    <col min="14" max="14" width="13.09765625" style="49" customWidth="1"/>
    <col min="15" max="15" width="1.09765625" style="49" customWidth="1"/>
    <col min="16" max="16" width="12.3984375" style="48" customWidth="1"/>
    <col min="17" max="17" width="1.09765625" style="49" customWidth="1"/>
    <col min="18" max="18" width="12.3984375" style="48" customWidth="1"/>
    <col min="19" max="19" width="1.09765625" style="49" customWidth="1"/>
    <col min="20" max="20" width="12.3984375" style="48" customWidth="1"/>
    <col min="21" max="21" width="1.09765625" style="49" customWidth="1"/>
    <col min="22" max="22" width="12.8984375" style="48" customWidth="1"/>
    <col min="23" max="16384" width="9.09765625" style="48"/>
  </cols>
  <sheetData>
    <row r="1" spans="1:22" ht="22.5" customHeight="1" x14ac:dyDescent="0.7">
      <c r="A1" s="57" t="s">
        <v>59</v>
      </c>
      <c r="B1" s="100"/>
      <c r="C1" s="101"/>
      <c r="D1" s="100"/>
      <c r="E1" s="101"/>
      <c r="F1" s="100"/>
      <c r="G1" s="101"/>
      <c r="H1" s="100"/>
      <c r="I1" s="101"/>
      <c r="J1" s="100"/>
      <c r="K1" s="101"/>
      <c r="L1" s="100"/>
      <c r="M1" s="101"/>
      <c r="N1" s="101"/>
      <c r="O1" s="101"/>
      <c r="P1" s="100"/>
      <c r="Q1" s="101"/>
      <c r="R1" s="100"/>
      <c r="S1" s="101"/>
      <c r="T1" s="100"/>
      <c r="U1" s="101"/>
      <c r="V1" s="100"/>
    </row>
    <row r="2" spans="1:22" ht="22.5" customHeight="1" x14ac:dyDescent="0.7">
      <c r="A2" s="57" t="s">
        <v>144</v>
      </c>
      <c r="B2" s="53"/>
      <c r="C2" s="55"/>
      <c r="D2" s="53"/>
      <c r="E2" s="55"/>
      <c r="F2" s="53"/>
      <c r="G2" s="55"/>
      <c r="H2" s="53"/>
      <c r="I2" s="55"/>
      <c r="J2" s="53"/>
      <c r="K2" s="55"/>
      <c r="L2" s="53"/>
      <c r="M2" s="55"/>
      <c r="N2" s="101"/>
      <c r="O2" s="55"/>
      <c r="P2" s="53"/>
      <c r="Q2" s="55"/>
      <c r="R2" s="53"/>
      <c r="S2" s="55"/>
      <c r="T2" s="53"/>
      <c r="U2" s="55"/>
      <c r="V2" s="53"/>
    </row>
    <row r="3" spans="1:22" ht="20.25" customHeight="1" x14ac:dyDescent="0.65">
      <c r="A3" s="58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22" ht="20.25" customHeight="1" x14ac:dyDescent="0.65">
      <c r="A4" s="58"/>
      <c r="D4" s="217" t="s">
        <v>61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</row>
    <row r="5" spans="1:22" ht="20.25" customHeight="1" x14ac:dyDescent="0.65">
      <c r="A5" s="58"/>
      <c r="D5" s="218" t="s">
        <v>75</v>
      </c>
      <c r="E5" s="218"/>
      <c r="F5" s="218"/>
      <c r="G5" s="64"/>
      <c r="H5" s="218" t="s">
        <v>66</v>
      </c>
      <c r="I5" s="218"/>
      <c r="J5" s="218"/>
      <c r="K5" s="62"/>
      <c r="L5" s="218" t="s">
        <v>6</v>
      </c>
      <c r="M5" s="218"/>
      <c r="N5" s="218"/>
      <c r="O5" s="62"/>
      <c r="P5" s="218" t="s">
        <v>67</v>
      </c>
      <c r="Q5" s="218"/>
      <c r="R5" s="218"/>
      <c r="S5" s="218"/>
      <c r="T5" s="218"/>
      <c r="U5" s="62"/>
      <c r="V5" s="61"/>
    </row>
    <row r="6" spans="1:22" ht="20.25" customHeight="1" x14ac:dyDescent="0.65">
      <c r="A6" s="58"/>
      <c r="D6" s="61"/>
      <c r="E6" s="62"/>
      <c r="F6" s="60"/>
      <c r="G6" s="62"/>
      <c r="H6" s="61"/>
      <c r="I6" s="62"/>
      <c r="J6" s="60"/>
      <c r="K6" s="62"/>
      <c r="L6" s="60"/>
      <c r="M6" s="60"/>
      <c r="N6" s="60"/>
      <c r="O6" s="62"/>
      <c r="P6" s="65"/>
      <c r="Q6" s="60"/>
      <c r="R6" s="63" t="s">
        <v>79</v>
      </c>
      <c r="S6" s="62"/>
      <c r="T6" s="65" t="s">
        <v>82</v>
      </c>
      <c r="U6" s="60"/>
      <c r="V6" s="68"/>
    </row>
    <row r="7" spans="1:22" ht="20.25" customHeight="1" x14ac:dyDescent="0.65">
      <c r="A7" s="58"/>
      <c r="L7" s="63"/>
      <c r="M7" s="64"/>
      <c r="N7" s="63"/>
      <c r="O7" s="62"/>
      <c r="P7" s="63"/>
      <c r="Q7" s="65"/>
      <c r="R7" s="63" t="s">
        <v>80</v>
      </c>
      <c r="S7" s="62"/>
      <c r="T7" s="63" t="s">
        <v>83</v>
      </c>
      <c r="U7" s="65"/>
      <c r="V7" s="66"/>
    </row>
    <row r="8" spans="1:22" ht="20.25" customHeight="1" x14ac:dyDescent="0.65">
      <c r="A8" s="58"/>
      <c r="E8" s="64"/>
      <c r="G8" s="64"/>
      <c r="H8" s="63" t="s">
        <v>111</v>
      </c>
      <c r="I8" s="64"/>
      <c r="J8" s="63" t="s">
        <v>111</v>
      </c>
      <c r="K8" s="65"/>
      <c r="L8" s="63" t="s">
        <v>41</v>
      </c>
      <c r="M8" s="65"/>
      <c r="N8" s="63" t="s">
        <v>27</v>
      </c>
      <c r="O8" s="62"/>
      <c r="P8" s="63" t="s">
        <v>104</v>
      </c>
      <c r="Q8" s="65"/>
      <c r="R8" s="63" t="s">
        <v>81</v>
      </c>
      <c r="S8" s="62"/>
      <c r="T8" s="63" t="s">
        <v>84</v>
      </c>
      <c r="U8" s="65"/>
      <c r="V8" s="63" t="s">
        <v>32</v>
      </c>
    </row>
    <row r="9" spans="1:22" ht="20.25" customHeight="1" x14ac:dyDescent="0.65">
      <c r="A9" s="58"/>
      <c r="B9" s="169" t="s">
        <v>13</v>
      </c>
      <c r="D9" s="63" t="s">
        <v>76</v>
      </c>
      <c r="E9" s="48"/>
      <c r="F9" s="63" t="s">
        <v>77</v>
      </c>
      <c r="G9" s="64"/>
      <c r="H9" s="63" t="s">
        <v>76</v>
      </c>
      <c r="I9" s="64"/>
      <c r="J9" s="63" t="s">
        <v>77</v>
      </c>
      <c r="K9" s="64"/>
      <c r="L9" s="63" t="s">
        <v>42</v>
      </c>
      <c r="M9" s="65"/>
      <c r="N9" s="63" t="s">
        <v>28</v>
      </c>
      <c r="O9" s="62"/>
      <c r="P9" s="63" t="s">
        <v>78</v>
      </c>
      <c r="Q9" s="65"/>
      <c r="R9" s="63" t="s">
        <v>4</v>
      </c>
      <c r="S9" s="62"/>
      <c r="T9" s="63" t="s">
        <v>3</v>
      </c>
      <c r="U9" s="65"/>
      <c r="V9" s="63" t="s">
        <v>34</v>
      </c>
    </row>
    <row r="10" spans="1:22" ht="20.25" customHeight="1" x14ac:dyDescent="0.65">
      <c r="A10" s="58"/>
      <c r="D10" s="219" t="s">
        <v>131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</row>
    <row r="11" spans="1:22" ht="21" customHeight="1" x14ac:dyDescent="0.65">
      <c r="A11" s="58" t="s">
        <v>149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</row>
    <row r="12" spans="1:22" ht="21" customHeight="1" x14ac:dyDescent="0.65">
      <c r="A12" s="58" t="s">
        <v>54</v>
      </c>
      <c r="D12" s="183">
        <v>7999880</v>
      </c>
      <c r="E12" s="183"/>
      <c r="F12" s="183">
        <v>520000120</v>
      </c>
      <c r="G12" s="183"/>
      <c r="H12" s="183">
        <v>49209704</v>
      </c>
      <c r="I12" s="183"/>
      <c r="J12" s="183">
        <v>337598339</v>
      </c>
      <c r="K12" s="183"/>
      <c r="L12" s="183">
        <v>52800000</v>
      </c>
      <c r="M12" s="183"/>
      <c r="N12" s="183">
        <v>1987085129</v>
      </c>
      <c r="O12" s="183"/>
      <c r="P12" s="183">
        <v>-1659367</v>
      </c>
      <c r="Q12" s="183"/>
      <c r="R12" s="183">
        <v>26234263</v>
      </c>
      <c r="S12" s="183"/>
      <c r="T12" s="183">
        <f>SUM(P12:R12)</f>
        <v>24574896</v>
      </c>
      <c r="U12" s="183"/>
      <c r="V12" s="183">
        <f>SUM(D12:N12,T12)</f>
        <v>2979268068</v>
      </c>
    </row>
    <row r="13" spans="1:22" ht="9" customHeight="1" x14ac:dyDescent="0.65">
      <c r="A13" s="58"/>
      <c r="D13" s="68"/>
      <c r="E13" s="61"/>
      <c r="F13" s="68"/>
      <c r="G13" s="61"/>
      <c r="H13" s="68"/>
      <c r="I13" s="61"/>
      <c r="J13" s="68"/>
      <c r="K13" s="61"/>
      <c r="L13" s="68"/>
      <c r="M13" s="61"/>
      <c r="N13" s="68"/>
      <c r="O13" s="61"/>
      <c r="P13" s="60"/>
      <c r="Q13" s="61"/>
      <c r="R13" s="68"/>
      <c r="S13" s="61"/>
      <c r="T13" s="60"/>
      <c r="U13" s="61"/>
      <c r="V13" s="68"/>
    </row>
    <row r="14" spans="1:22" ht="20.25" customHeight="1" x14ac:dyDescent="0.65">
      <c r="A14" s="58" t="s">
        <v>118</v>
      </c>
      <c r="D14" s="68"/>
      <c r="E14" s="61"/>
      <c r="F14" s="68"/>
      <c r="G14" s="61"/>
      <c r="H14" s="68"/>
      <c r="I14" s="61"/>
      <c r="J14" s="68"/>
      <c r="K14" s="61"/>
      <c r="L14" s="68"/>
      <c r="M14" s="61"/>
      <c r="N14" s="68"/>
      <c r="O14" s="61"/>
      <c r="P14" s="68"/>
      <c r="Q14" s="61"/>
      <c r="R14" s="68"/>
      <c r="S14" s="61"/>
      <c r="T14" s="68"/>
      <c r="U14" s="61"/>
      <c r="V14" s="68"/>
    </row>
    <row r="15" spans="1:22" ht="20.25" customHeight="1" x14ac:dyDescent="0.65">
      <c r="A15" s="168" t="s">
        <v>123</v>
      </c>
      <c r="D15" s="68"/>
      <c r="E15" s="61"/>
      <c r="F15" s="68"/>
      <c r="G15" s="61"/>
      <c r="H15" s="68"/>
      <c r="I15" s="61"/>
      <c r="J15" s="68"/>
      <c r="K15" s="61"/>
      <c r="L15" s="68"/>
      <c r="M15" s="61"/>
      <c r="N15" s="68"/>
      <c r="O15" s="61"/>
      <c r="P15" s="68"/>
      <c r="Q15" s="61"/>
      <c r="R15" s="68"/>
      <c r="S15" s="61"/>
      <c r="T15" s="68"/>
      <c r="U15" s="61"/>
      <c r="V15" s="68"/>
    </row>
    <row r="16" spans="1:22" ht="20.25" customHeight="1" x14ac:dyDescent="0.65">
      <c r="A16" s="59" t="s">
        <v>148</v>
      </c>
      <c r="B16" s="170">
        <v>24</v>
      </c>
      <c r="D16" s="65">
        <v>0</v>
      </c>
      <c r="E16" s="65"/>
      <c r="F16" s="65">
        <v>0</v>
      </c>
      <c r="G16" s="65"/>
      <c r="H16" s="65">
        <v>0</v>
      </c>
      <c r="I16" s="65"/>
      <c r="J16" s="65">
        <v>0</v>
      </c>
      <c r="K16" s="65"/>
      <c r="L16" s="65">
        <v>0</v>
      </c>
      <c r="M16" s="62"/>
      <c r="N16" s="65">
        <v>-133198482</v>
      </c>
      <c r="O16" s="62"/>
      <c r="P16" s="65">
        <v>0</v>
      </c>
      <c r="Q16" s="65"/>
      <c r="R16" s="62">
        <v>0</v>
      </c>
      <c r="S16" s="62"/>
      <c r="T16" s="63">
        <f>SUM(P16:R16)</f>
        <v>0</v>
      </c>
      <c r="U16" s="62"/>
      <c r="V16" s="63">
        <f>SUM(D16:N16,T16)</f>
        <v>-133198482</v>
      </c>
    </row>
    <row r="17" spans="1:22" ht="20.25" customHeight="1" x14ac:dyDescent="0.65">
      <c r="A17" s="58" t="s">
        <v>119</v>
      </c>
      <c r="D17" s="67">
        <f>SUM(D16)</f>
        <v>0</v>
      </c>
      <c r="E17" s="65"/>
      <c r="F17" s="67">
        <f>SUM(F16)</f>
        <v>0</v>
      </c>
      <c r="G17" s="65"/>
      <c r="H17" s="67">
        <f>SUM(H16)</f>
        <v>0</v>
      </c>
      <c r="I17" s="65"/>
      <c r="J17" s="67">
        <f>SUM(J16)</f>
        <v>0</v>
      </c>
      <c r="K17" s="65"/>
      <c r="L17" s="67">
        <f>SUM(L16)</f>
        <v>0</v>
      </c>
      <c r="M17" s="62"/>
      <c r="N17" s="67">
        <f>SUM(N16)</f>
        <v>-133198482</v>
      </c>
      <c r="O17" s="62"/>
      <c r="P17" s="67">
        <f>SUM(P16)</f>
        <v>0</v>
      </c>
      <c r="Q17" s="65"/>
      <c r="R17" s="67">
        <f>SUM(R16)</f>
        <v>0</v>
      </c>
      <c r="S17" s="62"/>
      <c r="T17" s="67">
        <f>SUM(T16)</f>
        <v>0</v>
      </c>
      <c r="U17" s="62"/>
      <c r="V17" s="67">
        <f>SUM(V16)</f>
        <v>-133198482</v>
      </c>
    </row>
    <row r="18" spans="1:22" ht="20.25" customHeight="1" x14ac:dyDescent="0.65">
      <c r="A18" s="168"/>
      <c r="D18" s="60"/>
      <c r="E18" s="65"/>
      <c r="F18" s="60"/>
      <c r="G18" s="65"/>
      <c r="H18" s="60"/>
      <c r="I18" s="65"/>
      <c r="J18" s="60"/>
      <c r="K18" s="65"/>
      <c r="L18" s="60"/>
      <c r="M18" s="62"/>
      <c r="N18" s="60"/>
      <c r="O18" s="62"/>
      <c r="P18" s="60"/>
      <c r="Q18" s="65"/>
      <c r="R18" s="60"/>
      <c r="S18" s="62"/>
      <c r="T18" s="60"/>
      <c r="U18" s="62"/>
      <c r="V18" s="60"/>
    </row>
    <row r="19" spans="1:22" ht="20.25" customHeight="1" x14ac:dyDescent="0.65">
      <c r="A19" s="58" t="s">
        <v>146</v>
      </c>
      <c r="D19" s="68"/>
      <c r="E19" s="61"/>
      <c r="F19" s="68"/>
      <c r="G19" s="61"/>
      <c r="H19" s="68"/>
      <c r="I19" s="61"/>
      <c r="J19" s="68"/>
      <c r="K19" s="61"/>
      <c r="L19" s="68"/>
      <c r="M19" s="61"/>
      <c r="N19" s="68"/>
      <c r="O19" s="61"/>
      <c r="P19" s="68"/>
      <c r="Q19" s="61"/>
      <c r="R19" s="68"/>
      <c r="S19" s="61"/>
      <c r="T19" s="68"/>
      <c r="U19" s="61"/>
      <c r="V19" s="68"/>
    </row>
    <row r="20" spans="1:22" ht="20.25" customHeight="1" x14ac:dyDescent="0.65">
      <c r="A20" s="59" t="s">
        <v>113</v>
      </c>
      <c r="D20" s="65">
        <v>0</v>
      </c>
      <c r="E20" s="62"/>
      <c r="F20" s="65">
        <v>0</v>
      </c>
      <c r="G20" s="62"/>
      <c r="H20" s="65">
        <v>0</v>
      </c>
      <c r="I20" s="62"/>
      <c r="J20" s="65">
        <v>0</v>
      </c>
      <c r="K20" s="62"/>
      <c r="L20" s="65">
        <v>0</v>
      </c>
      <c r="M20" s="62"/>
      <c r="N20" s="65">
        <f>'PL9-10'!D31</f>
        <v>249763659</v>
      </c>
      <c r="O20" s="62"/>
      <c r="P20" s="65">
        <v>0</v>
      </c>
      <c r="Q20" s="65"/>
      <c r="R20" s="62">
        <v>0</v>
      </c>
      <c r="S20" s="62"/>
      <c r="T20" s="63">
        <f>SUM(P20:R20)</f>
        <v>0</v>
      </c>
      <c r="U20" s="62"/>
      <c r="V20" s="63">
        <f>SUM(D20:N20,T20)</f>
        <v>249763659</v>
      </c>
    </row>
    <row r="21" spans="1:22" ht="20.25" customHeight="1" x14ac:dyDescent="0.65">
      <c r="A21" s="59" t="s">
        <v>46</v>
      </c>
      <c r="D21" s="65">
        <v>0</v>
      </c>
      <c r="E21" s="62"/>
      <c r="F21" s="65">
        <v>0</v>
      </c>
      <c r="G21" s="62"/>
      <c r="H21" s="65">
        <v>0</v>
      </c>
      <c r="I21" s="62"/>
      <c r="J21" s="65">
        <v>0</v>
      </c>
      <c r="K21" s="62"/>
      <c r="L21" s="65">
        <v>0</v>
      </c>
      <c r="M21" s="62"/>
      <c r="N21" s="65">
        <f>'PL9-10'!D57</f>
        <v>-9648590</v>
      </c>
      <c r="O21" s="62"/>
      <c r="P21" s="65">
        <f>'PL9-10'!D49</f>
        <v>1659367</v>
      </c>
      <c r="Q21" s="65"/>
      <c r="R21" s="62">
        <v>0</v>
      </c>
      <c r="S21" s="62"/>
      <c r="T21" s="65">
        <f>SUM(P21:R21)</f>
        <v>1659367</v>
      </c>
      <c r="U21" s="62"/>
      <c r="V21" s="65">
        <f>SUM(D21:N21,T21)</f>
        <v>-7989223</v>
      </c>
    </row>
    <row r="22" spans="1:22" ht="20.25" customHeight="1" x14ac:dyDescent="0.65">
      <c r="A22" s="58" t="s">
        <v>147</v>
      </c>
      <c r="D22" s="67">
        <f>SUM(D20:D21)</f>
        <v>0</v>
      </c>
      <c r="E22" s="61"/>
      <c r="F22" s="67">
        <f>SUM(F20:F21)</f>
        <v>0</v>
      </c>
      <c r="G22" s="61"/>
      <c r="H22" s="67">
        <f>SUM(H20:H21)</f>
        <v>0</v>
      </c>
      <c r="I22" s="61"/>
      <c r="J22" s="67">
        <f>SUM(J20:J21)</f>
        <v>0</v>
      </c>
      <c r="K22" s="61"/>
      <c r="L22" s="67">
        <f>SUM(L20:L21)</f>
        <v>0</v>
      </c>
      <c r="M22" s="61"/>
      <c r="N22" s="67">
        <f>SUM(N20:N21)</f>
        <v>240115069</v>
      </c>
      <c r="O22" s="61"/>
      <c r="P22" s="67">
        <f>SUM(P20:P21)</f>
        <v>1659367</v>
      </c>
      <c r="Q22" s="61"/>
      <c r="R22" s="67">
        <f>SUM(R20:R21)</f>
        <v>0</v>
      </c>
      <c r="S22" s="61"/>
      <c r="T22" s="67">
        <f>SUM(T20:T21)</f>
        <v>1659367</v>
      </c>
      <c r="U22" s="61"/>
      <c r="V22" s="67">
        <f>SUM(V20:V21)</f>
        <v>241774436</v>
      </c>
    </row>
    <row r="23" spans="1:22" ht="9" customHeight="1" x14ac:dyDescent="0.65">
      <c r="A23" s="58"/>
      <c r="D23" s="68"/>
      <c r="E23" s="61"/>
      <c r="F23" s="68"/>
      <c r="G23" s="61"/>
      <c r="H23" s="68"/>
      <c r="I23" s="61"/>
      <c r="J23" s="68"/>
      <c r="K23" s="61"/>
      <c r="L23" s="68"/>
      <c r="M23" s="61"/>
      <c r="N23" s="68"/>
      <c r="O23" s="61"/>
      <c r="P23" s="60"/>
      <c r="Q23" s="61"/>
      <c r="R23" s="68"/>
      <c r="S23" s="61"/>
      <c r="T23" s="60"/>
      <c r="U23" s="61"/>
      <c r="V23" s="68"/>
    </row>
    <row r="24" spans="1:22" ht="21" customHeight="1" thickBot="1" x14ac:dyDescent="0.7">
      <c r="A24" s="58" t="s">
        <v>150</v>
      </c>
      <c r="D24" s="102">
        <f>SUM(D12,D17,D22)</f>
        <v>7999880</v>
      </c>
      <c r="E24" s="62"/>
      <c r="F24" s="102">
        <f>SUM(F12,F17,F22)</f>
        <v>520000120</v>
      </c>
      <c r="G24" s="62"/>
      <c r="H24" s="102">
        <f>SUM(H12,H17,H22)</f>
        <v>49209704</v>
      </c>
      <c r="I24" s="62"/>
      <c r="J24" s="102">
        <f>SUM(J12,J17,J22)</f>
        <v>337598339</v>
      </c>
      <c r="K24" s="62"/>
      <c r="L24" s="102">
        <f>SUM(L12,L17,L22)</f>
        <v>52800000</v>
      </c>
      <c r="M24" s="62"/>
      <c r="N24" s="102">
        <f>SUM(N12,N17,N22)</f>
        <v>2094001716</v>
      </c>
      <c r="O24" s="61"/>
      <c r="P24" s="102">
        <f>SUM(P12,P17,P22)</f>
        <v>0</v>
      </c>
      <c r="Q24" s="62"/>
      <c r="R24" s="102">
        <f>SUM(R12,R17,R22)</f>
        <v>26234263</v>
      </c>
      <c r="S24" s="61"/>
      <c r="T24" s="102">
        <f>SUM(T12,T17,T22)</f>
        <v>26234263</v>
      </c>
      <c r="U24" s="62"/>
      <c r="V24" s="102">
        <f>SUM(V12,V17,V22)</f>
        <v>3087844022</v>
      </c>
    </row>
    <row r="25" spans="1:22" ht="23.25" customHeight="1" thickTop="1" x14ac:dyDescent="0.65"/>
  </sheetData>
  <mergeCells count="6">
    <mergeCell ref="D4:V4"/>
    <mergeCell ref="L5:N5"/>
    <mergeCell ref="D10:V10"/>
    <mergeCell ref="P5:T5"/>
    <mergeCell ref="H5:J5"/>
    <mergeCell ref="D5:F5"/>
  </mergeCells>
  <phoneticPr fontId="7" type="noConversion"/>
  <pageMargins left="0.7" right="0.5" top="0.48" bottom="0.3" header="0.5" footer="0.3"/>
  <pageSetup paperSize="9" scale="76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showGridLines="0" view="pageBreakPreview" zoomScale="85" zoomScaleNormal="100" zoomScaleSheetLayoutView="85" workbookViewId="0">
      <selection activeCell="H20" sqref="A20:H20"/>
    </sheetView>
  </sheetViews>
  <sheetFormatPr defaultColWidth="9.09765625" defaultRowHeight="23.25" customHeight="1" x14ac:dyDescent="0.65"/>
  <cols>
    <col min="1" max="1" width="46.5" style="47" customWidth="1"/>
    <col min="2" max="2" width="8.8984375" style="48" customWidth="1"/>
    <col min="3" max="3" width="1.09765625" style="49" customWidth="1"/>
    <col min="4" max="4" width="16.3984375" style="48" customWidth="1"/>
    <col min="5" max="5" width="1.09765625" style="49" customWidth="1"/>
    <col min="6" max="6" width="16.3984375" style="48" customWidth="1"/>
    <col min="7" max="7" width="1.09765625" style="49" customWidth="1"/>
    <col min="8" max="8" width="16.3984375" style="48" customWidth="1"/>
    <col min="9" max="9" width="1.09765625" style="49" customWidth="1"/>
    <col min="10" max="10" width="16.3984375" style="48" customWidth="1"/>
    <col min="11" max="11" width="1.09765625" style="49" customWidth="1"/>
    <col min="12" max="12" width="16.3984375" style="48" customWidth="1"/>
    <col min="13" max="13" width="1.09765625" style="49" customWidth="1"/>
    <col min="14" max="14" width="16.3984375" style="49" customWidth="1"/>
    <col min="15" max="15" width="1.09765625" style="49" customWidth="1"/>
    <col min="16" max="16" width="16.3984375" style="48" customWidth="1"/>
    <col min="17" max="17" width="1.09765625" style="49" customWidth="1"/>
    <col min="18" max="18" width="16.3984375" style="48" customWidth="1"/>
    <col min="19" max="16384" width="9.09765625" style="48"/>
  </cols>
  <sheetData>
    <row r="1" spans="1:18" ht="22.5" customHeight="1" x14ac:dyDescent="0.7">
      <c r="A1" s="57" t="s">
        <v>59</v>
      </c>
      <c r="B1" s="100"/>
      <c r="C1" s="101"/>
      <c r="D1" s="100"/>
      <c r="E1" s="101"/>
      <c r="F1" s="100"/>
      <c r="G1" s="101"/>
      <c r="H1" s="100"/>
      <c r="I1" s="101"/>
      <c r="J1" s="100"/>
      <c r="K1" s="101"/>
      <c r="L1" s="100"/>
      <c r="M1" s="101"/>
      <c r="N1" s="101"/>
      <c r="O1" s="101"/>
      <c r="P1" s="100"/>
      <c r="Q1" s="101"/>
      <c r="R1" s="100"/>
    </row>
    <row r="2" spans="1:18" ht="22.5" customHeight="1" x14ac:dyDescent="0.7">
      <c r="A2" s="57" t="s">
        <v>144</v>
      </c>
      <c r="B2" s="53"/>
      <c r="C2" s="55"/>
      <c r="D2" s="53"/>
      <c r="E2" s="55"/>
      <c r="F2" s="53"/>
      <c r="G2" s="55"/>
      <c r="H2" s="53"/>
      <c r="I2" s="55"/>
      <c r="J2" s="53"/>
      <c r="K2" s="55"/>
      <c r="L2" s="53"/>
      <c r="M2" s="55"/>
      <c r="N2" s="55"/>
      <c r="O2" s="55"/>
      <c r="P2" s="53"/>
      <c r="Q2" s="55"/>
      <c r="R2" s="53"/>
    </row>
    <row r="3" spans="1:18" ht="20.25" customHeight="1" x14ac:dyDescent="0.65">
      <c r="A3" s="58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8" ht="20.25" customHeight="1" x14ac:dyDescent="0.65">
      <c r="A4" s="58"/>
      <c r="D4" s="217" t="s">
        <v>53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18" ht="20.25" customHeight="1" x14ac:dyDescent="0.65">
      <c r="A5" s="58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5" t="s">
        <v>83</v>
      </c>
      <c r="Q5" s="60"/>
      <c r="R5" s="60"/>
    </row>
    <row r="6" spans="1:18" ht="20.25" customHeight="1" x14ac:dyDescent="0.65">
      <c r="A6" s="58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132" t="s">
        <v>84</v>
      </c>
      <c r="Q6" s="60"/>
      <c r="R6" s="60"/>
    </row>
    <row r="7" spans="1:18" ht="20.25" customHeight="1" x14ac:dyDescent="0.65">
      <c r="A7" s="58"/>
      <c r="D7" s="218" t="s">
        <v>75</v>
      </c>
      <c r="E7" s="218"/>
      <c r="F7" s="218"/>
      <c r="G7" s="64"/>
      <c r="H7" s="218" t="s">
        <v>66</v>
      </c>
      <c r="I7" s="218"/>
      <c r="J7" s="218"/>
      <c r="K7" s="62"/>
      <c r="L7" s="218" t="s">
        <v>6</v>
      </c>
      <c r="M7" s="218"/>
      <c r="N7" s="218"/>
      <c r="O7" s="62"/>
      <c r="P7" s="218" t="s">
        <v>3</v>
      </c>
      <c r="Q7" s="218"/>
      <c r="R7" s="68"/>
    </row>
    <row r="8" spans="1:18" ht="20.25" customHeight="1" x14ac:dyDescent="0.65">
      <c r="A8" s="58"/>
      <c r="L8" s="63"/>
      <c r="M8" s="64"/>
      <c r="N8" s="63"/>
      <c r="O8" s="62"/>
      <c r="P8" s="63" t="s">
        <v>79</v>
      </c>
      <c r="Q8" s="62"/>
      <c r="R8" s="66"/>
    </row>
    <row r="9" spans="1:18" ht="20.25" customHeight="1" x14ac:dyDescent="0.65">
      <c r="A9" s="58"/>
      <c r="E9" s="64"/>
      <c r="G9" s="64"/>
      <c r="H9" s="63" t="s">
        <v>111</v>
      </c>
      <c r="I9" s="64"/>
      <c r="J9" s="63" t="s">
        <v>111</v>
      </c>
      <c r="K9" s="65"/>
      <c r="L9" s="63" t="s">
        <v>41</v>
      </c>
      <c r="M9" s="65"/>
      <c r="N9" s="63" t="s">
        <v>27</v>
      </c>
      <c r="O9" s="62"/>
      <c r="P9" s="63" t="s">
        <v>80</v>
      </c>
      <c r="Q9" s="62"/>
      <c r="R9" s="63" t="s">
        <v>32</v>
      </c>
    </row>
    <row r="10" spans="1:18" ht="20.25" customHeight="1" x14ac:dyDescent="0.65">
      <c r="A10" s="58"/>
      <c r="B10" s="169" t="s">
        <v>13</v>
      </c>
      <c r="D10" s="63" t="s">
        <v>76</v>
      </c>
      <c r="F10" s="63" t="s">
        <v>77</v>
      </c>
      <c r="G10" s="64"/>
      <c r="H10" s="132" t="s">
        <v>76</v>
      </c>
      <c r="J10" s="132" t="s">
        <v>77</v>
      </c>
      <c r="K10" s="64"/>
      <c r="L10" s="63" t="s">
        <v>42</v>
      </c>
      <c r="M10" s="65"/>
      <c r="N10" s="63" t="s">
        <v>28</v>
      </c>
      <c r="O10" s="62"/>
      <c r="P10" s="63" t="s">
        <v>86</v>
      </c>
      <c r="Q10" s="62"/>
      <c r="R10" s="63" t="s">
        <v>34</v>
      </c>
    </row>
    <row r="11" spans="1:18" ht="20.25" customHeight="1" x14ac:dyDescent="0.65">
      <c r="A11" s="58"/>
      <c r="D11" s="219" t="s">
        <v>131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</row>
    <row r="12" spans="1:18" ht="21" customHeight="1" x14ac:dyDescent="0.65">
      <c r="A12" s="58" t="s">
        <v>149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ht="21" customHeight="1" x14ac:dyDescent="0.65">
      <c r="A13" s="58" t="s">
        <v>54</v>
      </c>
      <c r="D13" s="60">
        <v>7999880</v>
      </c>
      <c r="E13" s="61"/>
      <c r="F13" s="60">
        <v>520000120</v>
      </c>
      <c r="G13" s="61"/>
      <c r="H13" s="60">
        <v>49209704</v>
      </c>
      <c r="I13" s="61"/>
      <c r="J13" s="60">
        <v>337598339</v>
      </c>
      <c r="K13" s="61"/>
      <c r="L13" s="60">
        <v>52800000</v>
      </c>
      <c r="M13" s="61"/>
      <c r="N13" s="60">
        <v>1996383731</v>
      </c>
      <c r="O13" s="61"/>
      <c r="P13" s="60">
        <v>26234263</v>
      </c>
      <c r="Q13" s="61"/>
      <c r="R13" s="60">
        <f>SUM(D13:P13)</f>
        <v>2990226037</v>
      </c>
    </row>
    <row r="14" spans="1:18" ht="9" customHeight="1" x14ac:dyDescent="0.65">
      <c r="A14" s="58"/>
      <c r="D14" s="68"/>
      <c r="E14" s="61"/>
      <c r="F14" s="68"/>
      <c r="G14" s="61"/>
      <c r="H14" s="68"/>
      <c r="I14" s="61"/>
      <c r="J14" s="68"/>
      <c r="K14" s="61"/>
      <c r="L14" s="68"/>
      <c r="M14" s="61"/>
      <c r="N14" s="68"/>
      <c r="O14" s="61"/>
      <c r="P14" s="68"/>
      <c r="Q14" s="61"/>
      <c r="R14" s="68"/>
    </row>
    <row r="15" spans="1:18" ht="20.25" customHeight="1" x14ac:dyDescent="0.65">
      <c r="A15" s="58" t="s">
        <v>118</v>
      </c>
      <c r="D15" s="68"/>
      <c r="E15" s="61"/>
      <c r="F15" s="68"/>
      <c r="G15" s="61"/>
      <c r="H15" s="68"/>
      <c r="I15" s="61"/>
      <c r="J15" s="68"/>
      <c r="K15" s="61"/>
      <c r="L15" s="68"/>
      <c r="M15" s="61"/>
      <c r="N15" s="68"/>
      <c r="O15" s="61"/>
      <c r="P15" s="68"/>
      <c r="Q15" s="61"/>
      <c r="R15" s="68"/>
    </row>
    <row r="16" spans="1:18" ht="20.25" customHeight="1" x14ac:dyDescent="0.65">
      <c r="A16" s="168" t="s">
        <v>124</v>
      </c>
      <c r="D16" s="68"/>
      <c r="E16" s="61"/>
      <c r="F16" s="68"/>
      <c r="G16" s="61"/>
      <c r="H16" s="68"/>
      <c r="I16" s="61"/>
      <c r="J16" s="68"/>
      <c r="K16" s="61"/>
      <c r="L16" s="68"/>
      <c r="M16" s="61"/>
      <c r="N16" s="68"/>
      <c r="O16" s="61"/>
      <c r="P16" s="68"/>
      <c r="Q16" s="61"/>
      <c r="R16" s="68"/>
    </row>
    <row r="17" spans="1:18" ht="20.25" customHeight="1" x14ac:dyDescent="0.65">
      <c r="A17" s="59" t="s">
        <v>148</v>
      </c>
      <c r="B17" s="170">
        <v>24</v>
      </c>
      <c r="D17" s="65">
        <v>0</v>
      </c>
      <c r="E17" s="62"/>
      <c r="F17" s="65">
        <v>0</v>
      </c>
      <c r="G17" s="62"/>
      <c r="H17" s="65">
        <v>0</v>
      </c>
      <c r="I17" s="62"/>
      <c r="J17" s="65">
        <v>0</v>
      </c>
      <c r="K17" s="62"/>
      <c r="L17" s="65">
        <v>0</v>
      </c>
      <c r="M17" s="62"/>
      <c r="N17" s="65">
        <v>-133198482</v>
      </c>
      <c r="O17" s="62"/>
      <c r="P17" s="65">
        <v>0</v>
      </c>
      <c r="Q17" s="65"/>
      <c r="R17" s="63">
        <f>SUM(D17:P17)</f>
        <v>-133198482</v>
      </c>
    </row>
    <row r="18" spans="1:18" ht="20.25" customHeight="1" x14ac:dyDescent="0.65">
      <c r="A18" s="58" t="s">
        <v>122</v>
      </c>
      <c r="D18" s="67">
        <f>SUM(D17)</f>
        <v>0</v>
      </c>
      <c r="E18" s="62"/>
      <c r="F18" s="67">
        <f>SUM(F17)</f>
        <v>0</v>
      </c>
      <c r="G18" s="62"/>
      <c r="H18" s="67">
        <f>SUM(H17)</f>
        <v>0</v>
      </c>
      <c r="I18" s="62"/>
      <c r="J18" s="67">
        <f>SUM(J17)</f>
        <v>0</v>
      </c>
      <c r="K18" s="62"/>
      <c r="L18" s="67">
        <f>SUM(L17)</f>
        <v>0</v>
      </c>
      <c r="M18" s="62"/>
      <c r="N18" s="67">
        <f>SUM(N17)</f>
        <v>-133198482</v>
      </c>
      <c r="O18" s="62"/>
      <c r="P18" s="67">
        <f>SUM(P17)</f>
        <v>0</v>
      </c>
      <c r="Q18" s="65"/>
      <c r="R18" s="67">
        <f>SUM(R17)</f>
        <v>-133198482</v>
      </c>
    </row>
    <row r="19" spans="1:18" ht="20.25" customHeight="1" x14ac:dyDescent="0.65">
      <c r="A19" s="59"/>
      <c r="D19" s="65"/>
      <c r="E19" s="62"/>
      <c r="F19" s="65"/>
      <c r="G19" s="62"/>
      <c r="H19" s="65"/>
      <c r="I19" s="62"/>
      <c r="J19" s="65"/>
      <c r="K19" s="62"/>
      <c r="L19" s="65"/>
      <c r="M19" s="62"/>
      <c r="N19" s="65"/>
      <c r="O19" s="62"/>
      <c r="P19" s="65"/>
      <c r="Q19" s="65"/>
      <c r="R19" s="62"/>
    </row>
    <row r="20" spans="1:18" ht="20.25" customHeight="1" x14ac:dyDescent="0.65">
      <c r="A20" s="58" t="s">
        <v>146</v>
      </c>
      <c r="D20" s="68"/>
      <c r="E20" s="61"/>
      <c r="F20" s="68"/>
      <c r="G20" s="61"/>
      <c r="H20" s="68"/>
      <c r="I20" s="61"/>
      <c r="J20" s="68"/>
      <c r="K20" s="61"/>
      <c r="L20" s="68"/>
      <c r="M20" s="61"/>
      <c r="N20" s="68"/>
      <c r="O20" s="61"/>
      <c r="P20" s="68"/>
      <c r="Q20" s="61"/>
      <c r="R20" s="68"/>
    </row>
    <row r="21" spans="1:18" ht="20.25" customHeight="1" x14ac:dyDescent="0.65">
      <c r="A21" s="59" t="s">
        <v>113</v>
      </c>
      <c r="D21" s="65">
        <v>0</v>
      </c>
      <c r="E21" s="62"/>
      <c r="F21" s="65">
        <v>0</v>
      </c>
      <c r="G21" s="62"/>
      <c r="H21" s="65">
        <v>0</v>
      </c>
      <c r="I21" s="62"/>
      <c r="J21" s="65">
        <v>0</v>
      </c>
      <c r="K21" s="62"/>
      <c r="L21" s="65">
        <v>0</v>
      </c>
      <c r="M21" s="62"/>
      <c r="N21" s="65">
        <f>'PL9-10'!H31</f>
        <v>240465057</v>
      </c>
      <c r="O21" s="62"/>
      <c r="P21" s="62">
        <v>0</v>
      </c>
      <c r="Q21" s="62"/>
      <c r="R21" s="63">
        <f>SUM(D21:P21)</f>
        <v>240465057</v>
      </c>
    </row>
    <row r="22" spans="1:18" ht="20.25" customHeight="1" x14ac:dyDescent="0.65">
      <c r="A22" s="59" t="s">
        <v>46</v>
      </c>
      <c r="D22" s="65">
        <v>0</v>
      </c>
      <c r="E22" s="62"/>
      <c r="F22" s="65">
        <v>0</v>
      </c>
      <c r="G22" s="62"/>
      <c r="H22" s="65">
        <v>0</v>
      </c>
      <c r="I22" s="62"/>
      <c r="J22" s="65">
        <v>0</v>
      </c>
      <c r="K22" s="62"/>
      <c r="L22" s="65">
        <v>0</v>
      </c>
      <c r="M22" s="62"/>
      <c r="N22" s="65">
        <f>'PL9-10'!H58</f>
        <v>-9648590</v>
      </c>
      <c r="O22" s="62"/>
      <c r="P22" s="62">
        <v>0</v>
      </c>
      <c r="Q22" s="62"/>
      <c r="R22" s="65">
        <f>SUM(D22:P22)</f>
        <v>-9648590</v>
      </c>
    </row>
    <row r="23" spans="1:18" ht="20.25" customHeight="1" x14ac:dyDescent="0.65">
      <c r="A23" s="58" t="s">
        <v>147</v>
      </c>
      <c r="D23" s="67">
        <f>SUM(D21:D22)</f>
        <v>0</v>
      </c>
      <c r="E23" s="61"/>
      <c r="F23" s="67">
        <f>SUM(F21:F22)</f>
        <v>0</v>
      </c>
      <c r="G23" s="61"/>
      <c r="H23" s="67">
        <f>SUM(H21:H22)</f>
        <v>0</v>
      </c>
      <c r="I23" s="61"/>
      <c r="J23" s="67">
        <f>SUM(J21:J22)</f>
        <v>0</v>
      </c>
      <c r="K23" s="61"/>
      <c r="L23" s="67">
        <f>SUM(L21:L22)</f>
        <v>0</v>
      </c>
      <c r="M23" s="61"/>
      <c r="N23" s="67">
        <f>SUM(N21:N22)</f>
        <v>230816467</v>
      </c>
      <c r="O23" s="61"/>
      <c r="P23" s="67">
        <f>SUM(P21:P22)</f>
        <v>0</v>
      </c>
      <c r="Q23" s="61"/>
      <c r="R23" s="67">
        <f>SUM(R21:R22)</f>
        <v>230816467</v>
      </c>
    </row>
    <row r="24" spans="1:18" ht="9" customHeight="1" x14ac:dyDescent="0.65">
      <c r="A24" s="58"/>
      <c r="D24" s="68"/>
      <c r="E24" s="61"/>
      <c r="F24" s="68"/>
      <c r="G24" s="61"/>
      <c r="H24" s="68"/>
      <c r="I24" s="61"/>
      <c r="J24" s="68"/>
      <c r="K24" s="61"/>
      <c r="L24" s="68"/>
      <c r="M24" s="61"/>
      <c r="N24" s="68"/>
      <c r="O24" s="61"/>
      <c r="P24" s="68"/>
      <c r="Q24" s="61"/>
      <c r="R24" s="68"/>
    </row>
    <row r="25" spans="1:18" ht="21" customHeight="1" thickBot="1" x14ac:dyDescent="0.7">
      <c r="A25" s="58" t="s">
        <v>151</v>
      </c>
      <c r="D25" s="102">
        <f>SUM(D13,D23,D18)</f>
        <v>7999880</v>
      </c>
      <c r="E25" s="62"/>
      <c r="F25" s="102">
        <f>SUM(F13,F23,F18)</f>
        <v>520000120</v>
      </c>
      <c r="G25" s="62"/>
      <c r="H25" s="102">
        <f>SUM(H13,H23,H18)</f>
        <v>49209704</v>
      </c>
      <c r="I25" s="62"/>
      <c r="J25" s="102">
        <f>SUM(J13,J23,J18)</f>
        <v>337598339</v>
      </c>
      <c r="K25" s="62"/>
      <c r="L25" s="102">
        <f>SUM(L13,L23,L18)</f>
        <v>52800000</v>
      </c>
      <c r="M25" s="62"/>
      <c r="N25" s="102">
        <f>SUM(N13,N23,N18)</f>
        <v>2094001716</v>
      </c>
      <c r="O25" s="61"/>
      <c r="P25" s="102">
        <f>SUM(P13,P23,P18)</f>
        <v>26234263</v>
      </c>
      <c r="Q25" s="61"/>
      <c r="R25" s="102">
        <f>SUM(R13,R23,R18)</f>
        <v>3087844022</v>
      </c>
    </row>
    <row r="26" spans="1:18" s="104" customFormat="1" ht="23.25" customHeight="1" thickTop="1" x14ac:dyDescent="0.55000000000000004">
      <c r="A26" s="103"/>
      <c r="B26" s="106"/>
      <c r="C26" s="107"/>
      <c r="D26" s="106"/>
      <c r="E26" s="107"/>
      <c r="F26" s="106"/>
      <c r="G26" s="107"/>
      <c r="H26" s="106"/>
      <c r="I26" s="107"/>
      <c r="J26" s="106"/>
      <c r="K26" s="107"/>
      <c r="L26" s="106"/>
      <c r="M26" s="107"/>
      <c r="N26" s="108"/>
      <c r="O26" s="107"/>
      <c r="P26" s="106"/>
      <c r="Q26" s="107"/>
      <c r="R26" s="106"/>
    </row>
    <row r="27" spans="1:18" ht="22.5" customHeight="1" x14ac:dyDescent="0.7">
      <c r="A27" s="57" t="s">
        <v>59</v>
      </c>
      <c r="B27" s="100"/>
      <c r="C27" s="101"/>
      <c r="D27" s="100"/>
      <c r="E27" s="101"/>
      <c r="F27" s="100"/>
      <c r="G27" s="101"/>
      <c r="H27" s="100"/>
      <c r="I27" s="101"/>
      <c r="J27" s="100"/>
      <c r="K27" s="101"/>
      <c r="L27" s="100"/>
      <c r="M27" s="101"/>
      <c r="N27" s="101"/>
      <c r="O27" s="101"/>
      <c r="P27" s="100"/>
      <c r="Q27" s="101"/>
      <c r="R27" s="100"/>
    </row>
    <row r="28" spans="1:18" ht="22.5" customHeight="1" x14ac:dyDescent="0.7">
      <c r="A28" s="57" t="s">
        <v>144</v>
      </c>
      <c r="B28" s="53"/>
      <c r="C28" s="55"/>
      <c r="D28" s="53"/>
      <c r="E28" s="55"/>
      <c r="F28" s="53"/>
      <c r="G28" s="55"/>
      <c r="H28" s="53"/>
      <c r="I28" s="55"/>
      <c r="J28" s="53"/>
      <c r="K28" s="55"/>
      <c r="L28" s="53"/>
      <c r="M28" s="55"/>
      <c r="N28" s="55"/>
      <c r="O28" s="55"/>
      <c r="P28" s="53"/>
      <c r="Q28" s="55"/>
      <c r="R28" s="53"/>
    </row>
    <row r="29" spans="1:18" ht="20.25" customHeight="1" x14ac:dyDescent="0.65">
      <c r="A29" s="58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0.25" customHeight="1" x14ac:dyDescent="0.65">
      <c r="A30" s="58"/>
      <c r="D30" s="217" t="s">
        <v>53</v>
      </c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</row>
    <row r="31" spans="1:18" ht="20.25" customHeight="1" x14ac:dyDescent="0.65">
      <c r="A31" s="58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5" t="s">
        <v>83</v>
      </c>
      <c r="Q31" s="60"/>
      <c r="R31" s="60"/>
    </row>
    <row r="32" spans="1:18" ht="20.25" customHeight="1" x14ac:dyDescent="0.65">
      <c r="A32" s="58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132" t="s">
        <v>84</v>
      </c>
      <c r="Q32" s="60"/>
      <c r="R32" s="60"/>
    </row>
    <row r="33" spans="1:18" ht="20.25" customHeight="1" x14ac:dyDescent="0.65">
      <c r="A33" s="58"/>
      <c r="D33" s="218" t="s">
        <v>75</v>
      </c>
      <c r="E33" s="218"/>
      <c r="F33" s="218"/>
      <c r="G33" s="64"/>
      <c r="H33" s="218" t="s">
        <v>66</v>
      </c>
      <c r="I33" s="218"/>
      <c r="J33" s="218"/>
      <c r="K33" s="62"/>
      <c r="L33" s="218" t="s">
        <v>6</v>
      </c>
      <c r="M33" s="218"/>
      <c r="N33" s="218"/>
      <c r="O33" s="62"/>
      <c r="P33" s="218" t="s">
        <v>3</v>
      </c>
      <c r="Q33" s="218"/>
      <c r="R33" s="68"/>
    </row>
    <row r="34" spans="1:18" ht="20.25" customHeight="1" x14ac:dyDescent="0.65">
      <c r="A34" s="58"/>
      <c r="L34" s="63"/>
      <c r="M34" s="64"/>
      <c r="N34" s="63"/>
      <c r="O34" s="62"/>
      <c r="P34" s="63" t="s">
        <v>79</v>
      </c>
      <c r="Q34" s="62"/>
      <c r="R34" s="66"/>
    </row>
    <row r="35" spans="1:18" ht="20.25" customHeight="1" x14ac:dyDescent="0.65">
      <c r="A35" s="58"/>
      <c r="E35" s="64"/>
      <c r="G35" s="64"/>
      <c r="H35" s="63" t="s">
        <v>111</v>
      </c>
      <c r="I35" s="64"/>
      <c r="J35" s="63" t="s">
        <v>111</v>
      </c>
      <c r="K35" s="65"/>
      <c r="L35" s="63" t="s">
        <v>41</v>
      </c>
      <c r="M35" s="65"/>
      <c r="N35" s="63" t="s">
        <v>27</v>
      </c>
      <c r="O35" s="62"/>
      <c r="P35" s="63" t="s">
        <v>80</v>
      </c>
      <c r="Q35" s="62"/>
      <c r="R35" s="63" t="s">
        <v>32</v>
      </c>
    </row>
    <row r="36" spans="1:18" ht="20.25" customHeight="1" x14ac:dyDescent="0.65">
      <c r="A36" s="58"/>
      <c r="B36" s="169" t="s">
        <v>13</v>
      </c>
      <c r="D36" s="63" t="s">
        <v>76</v>
      </c>
      <c r="F36" s="63" t="s">
        <v>77</v>
      </c>
      <c r="G36" s="64"/>
      <c r="H36" s="132" t="s">
        <v>76</v>
      </c>
      <c r="J36" s="132" t="s">
        <v>77</v>
      </c>
      <c r="K36" s="64"/>
      <c r="L36" s="63" t="s">
        <v>42</v>
      </c>
      <c r="M36" s="65"/>
      <c r="N36" s="63" t="s">
        <v>28</v>
      </c>
      <c r="O36" s="62"/>
      <c r="P36" s="63" t="s">
        <v>86</v>
      </c>
      <c r="Q36" s="62"/>
      <c r="R36" s="63" t="s">
        <v>34</v>
      </c>
    </row>
    <row r="37" spans="1:18" ht="20.25" customHeight="1" x14ac:dyDescent="0.65">
      <c r="A37" s="58"/>
      <c r="D37" s="219" t="s">
        <v>131</v>
      </c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</row>
    <row r="38" spans="1:18" ht="21" customHeight="1" x14ac:dyDescent="0.65">
      <c r="A38" s="58" t="s">
        <v>145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</row>
    <row r="39" spans="1:18" ht="21" customHeight="1" x14ac:dyDescent="0.65">
      <c r="A39" s="58" t="s">
        <v>85</v>
      </c>
      <c r="D39" s="60">
        <v>7999880</v>
      </c>
      <c r="E39" s="61"/>
      <c r="F39" s="60">
        <v>520000120</v>
      </c>
      <c r="G39" s="61"/>
      <c r="H39" s="60">
        <v>49209704</v>
      </c>
      <c r="I39" s="61"/>
      <c r="J39" s="60">
        <v>337598339</v>
      </c>
      <c r="K39" s="61"/>
      <c r="L39" s="60">
        <v>52800000</v>
      </c>
      <c r="M39" s="61"/>
      <c r="N39" s="60">
        <v>2094001716</v>
      </c>
      <c r="O39" s="61"/>
      <c r="P39" s="60">
        <v>26234263</v>
      </c>
      <c r="Q39" s="61"/>
      <c r="R39" s="60">
        <f>SUM(D39:P39)</f>
        <v>3087844022</v>
      </c>
    </row>
    <row r="40" spans="1:18" ht="9" customHeight="1" x14ac:dyDescent="0.65">
      <c r="A40" s="58"/>
      <c r="D40" s="68"/>
      <c r="E40" s="61"/>
      <c r="F40" s="68"/>
      <c r="G40" s="61"/>
      <c r="H40" s="68"/>
      <c r="I40" s="61"/>
      <c r="J40" s="68"/>
      <c r="K40" s="61"/>
      <c r="L40" s="68"/>
      <c r="M40" s="61"/>
      <c r="N40" s="68"/>
      <c r="O40" s="61"/>
      <c r="P40" s="68"/>
      <c r="Q40" s="61"/>
      <c r="R40" s="68"/>
    </row>
    <row r="41" spans="1:18" ht="20.25" customHeight="1" x14ac:dyDescent="0.65">
      <c r="A41" s="58" t="s">
        <v>118</v>
      </c>
      <c r="D41" s="68"/>
      <c r="E41" s="61"/>
      <c r="F41" s="68"/>
      <c r="G41" s="61"/>
      <c r="H41" s="68"/>
      <c r="I41" s="61"/>
      <c r="J41" s="68"/>
      <c r="K41" s="61"/>
      <c r="L41" s="68"/>
      <c r="M41" s="61"/>
      <c r="N41" s="68"/>
      <c r="O41" s="61"/>
      <c r="P41" s="68"/>
      <c r="Q41" s="61"/>
      <c r="R41" s="68"/>
    </row>
    <row r="42" spans="1:18" ht="20.25" customHeight="1" x14ac:dyDescent="0.65">
      <c r="A42" s="168" t="s">
        <v>124</v>
      </c>
      <c r="D42" s="68"/>
      <c r="E42" s="61"/>
      <c r="F42" s="68"/>
      <c r="G42" s="61"/>
      <c r="H42" s="68"/>
      <c r="I42" s="61"/>
      <c r="J42" s="68"/>
      <c r="K42" s="61"/>
      <c r="L42" s="68"/>
      <c r="M42" s="61"/>
      <c r="N42" s="68"/>
      <c r="O42" s="61"/>
      <c r="P42" s="68"/>
      <c r="Q42" s="61"/>
      <c r="R42" s="68"/>
    </row>
    <row r="43" spans="1:18" ht="20.25" customHeight="1" x14ac:dyDescent="0.65">
      <c r="A43" s="59" t="s">
        <v>157</v>
      </c>
      <c r="B43" s="170">
        <v>14</v>
      </c>
      <c r="D43" s="63">
        <v>-7300</v>
      </c>
      <c r="E43" s="62"/>
      <c r="F43" s="63">
        <v>7300</v>
      </c>
      <c r="G43" s="62"/>
      <c r="H43" s="63">
        <v>-44905</v>
      </c>
      <c r="I43" s="62"/>
      <c r="J43" s="63">
        <v>44905</v>
      </c>
      <c r="K43" s="62"/>
      <c r="L43" s="63">
        <v>0</v>
      </c>
      <c r="M43" s="62"/>
      <c r="N43" s="63">
        <v>0</v>
      </c>
      <c r="O43" s="62"/>
      <c r="P43" s="63">
        <v>0</v>
      </c>
      <c r="Q43" s="61"/>
      <c r="R43" s="63">
        <f>SUM(D43:P43)</f>
        <v>0</v>
      </c>
    </row>
    <row r="44" spans="1:18" ht="20.25" customHeight="1" x14ac:dyDescent="0.65">
      <c r="A44" s="59" t="s">
        <v>165</v>
      </c>
      <c r="B44" s="170">
        <v>24</v>
      </c>
      <c r="D44" s="65">
        <v>0</v>
      </c>
      <c r="E44" s="62"/>
      <c r="F44" s="65">
        <v>0</v>
      </c>
      <c r="G44" s="62"/>
      <c r="H44" s="65">
        <v>0</v>
      </c>
      <c r="I44" s="62"/>
      <c r="J44" s="65">
        <v>0</v>
      </c>
      <c r="K44" s="62"/>
      <c r="L44" s="65">
        <v>0</v>
      </c>
      <c r="M44" s="62"/>
      <c r="N44" s="65">
        <v>-80399982</v>
      </c>
      <c r="O44" s="62"/>
      <c r="P44" s="65">
        <v>0</v>
      </c>
      <c r="Q44" s="65"/>
      <c r="R44" s="63">
        <f>SUM(D44:P44)</f>
        <v>-80399982</v>
      </c>
    </row>
    <row r="45" spans="1:18" ht="20.25" customHeight="1" x14ac:dyDescent="0.65">
      <c r="A45" s="58" t="s">
        <v>122</v>
      </c>
      <c r="D45" s="67">
        <f>SUM(D43:D44)</f>
        <v>-7300</v>
      </c>
      <c r="E45" s="62"/>
      <c r="F45" s="67">
        <f>SUM(F43:F44)</f>
        <v>7300</v>
      </c>
      <c r="G45" s="62"/>
      <c r="H45" s="67">
        <f>SUM(H43:H44)</f>
        <v>-44905</v>
      </c>
      <c r="I45" s="62"/>
      <c r="J45" s="67">
        <f>SUM(J43:J44)</f>
        <v>44905</v>
      </c>
      <c r="K45" s="62"/>
      <c r="L45" s="67">
        <f>SUM(L43:L44)</f>
        <v>0</v>
      </c>
      <c r="M45" s="62"/>
      <c r="N45" s="67">
        <f>SUM(N43:N44)</f>
        <v>-80399982</v>
      </c>
      <c r="O45" s="62"/>
      <c r="P45" s="67">
        <f>SUM(P43:P44)</f>
        <v>0</v>
      </c>
      <c r="Q45" s="65"/>
      <c r="R45" s="67">
        <f>SUM(R43:R44)</f>
        <v>-80399982</v>
      </c>
    </row>
    <row r="46" spans="1:18" ht="20.25" customHeight="1" x14ac:dyDescent="0.65">
      <c r="A46" s="59"/>
      <c r="D46" s="65"/>
      <c r="E46" s="62"/>
      <c r="F46" s="65"/>
      <c r="G46" s="62"/>
      <c r="H46" s="65"/>
      <c r="I46" s="62"/>
      <c r="J46" s="65"/>
      <c r="K46" s="62"/>
      <c r="L46" s="65"/>
      <c r="M46" s="62"/>
      <c r="N46" s="65"/>
      <c r="O46" s="62"/>
      <c r="P46" s="65"/>
      <c r="Q46" s="65"/>
      <c r="R46" s="62"/>
    </row>
    <row r="47" spans="1:18" ht="20.25" customHeight="1" x14ac:dyDescent="0.65">
      <c r="A47" s="58" t="s">
        <v>146</v>
      </c>
      <c r="D47" s="68"/>
      <c r="E47" s="61"/>
      <c r="F47" s="68"/>
      <c r="G47" s="61"/>
      <c r="H47" s="68"/>
      <c r="I47" s="61"/>
      <c r="J47" s="68"/>
      <c r="K47" s="61"/>
      <c r="L47" s="68"/>
      <c r="M47" s="61"/>
      <c r="N47" s="68"/>
      <c r="O47" s="61"/>
      <c r="P47" s="68"/>
      <c r="Q47" s="61"/>
      <c r="R47" s="68"/>
    </row>
    <row r="48" spans="1:18" ht="20.25" customHeight="1" x14ac:dyDescent="0.65">
      <c r="A48" s="59" t="s">
        <v>113</v>
      </c>
      <c r="D48" s="65">
        <v>0</v>
      </c>
      <c r="E48" s="62"/>
      <c r="F48" s="65">
        <v>0</v>
      </c>
      <c r="G48" s="62"/>
      <c r="H48" s="65">
        <v>0</v>
      </c>
      <c r="I48" s="62"/>
      <c r="J48" s="65">
        <v>0</v>
      </c>
      <c r="K48" s="62"/>
      <c r="L48" s="65">
        <v>0</v>
      </c>
      <c r="M48" s="62"/>
      <c r="N48" s="65">
        <f>'PL9-10'!F31</f>
        <v>330193688</v>
      </c>
      <c r="O48" s="62"/>
      <c r="P48" s="62">
        <v>0</v>
      </c>
      <c r="Q48" s="62"/>
      <c r="R48" s="63">
        <f>SUM(D48:P48)</f>
        <v>330193688</v>
      </c>
    </row>
    <row r="49" spans="1:18" ht="20.25" customHeight="1" x14ac:dyDescent="0.65">
      <c r="A49" s="59" t="s">
        <v>46</v>
      </c>
      <c r="D49" s="65">
        <v>0</v>
      </c>
      <c r="E49" s="62"/>
      <c r="F49" s="65">
        <v>0</v>
      </c>
      <c r="G49" s="62"/>
      <c r="H49" s="65">
        <v>0</v>
      </c>
      <c r="I49" s="62"/>
      <c r="J49" s="65">
        <v>0</v>
      </c>
      <c r="K49" s="62"/>
      <c r="L49" s="65">
        <v>0</v>
      </c>
      <c r="M49" s="62"/>
      <c r="N49" s="65">
        <f>'PL9-10'!F47</f>
        <v>0</v>
      </c>
      <c r="O49" s="62"/>
      <c r="P49" s="62">
        <f>'PL9-10'!F53</f>
        <v>35040000</v>
      </c>
      <c r="Q49" s="62"/>
      <c r="R49" s="65">
        <f>SUM(D49:P49)</f>
        <v>35040000</v>
      </c>
    </row>
    <row r="50" spans="1:18" ht="20.25" customHeight="1" x14ac:dyDescent="0.65">
      <c r="A50" s="58" t="s">
        <v>147</v>
      </c>
      <c r="D50" s="67">
        <f>SUM(D48:D49)</f>
        <v>0</v>
      </c>
      <c r="E50" s="61"/>
      <c r="F50" s="67">
        <f>SUM(F48:F49)</f>
        <v>0</v>
      </c>
      <c r="G50" s="61"/>
      <c r="H50" s="67">
        <f>SUM(H48:H49)</f>
        <v>0</v>
      </c>
      <c r="I50" s="61"/>
      <c r="J50" s="67">
        <f>SUM(J48:J49)</f>
        <v>0</v>
      </c>
      <c r="K50" s="61"/>
      <c r="L50" s="67">
        <f>SUM(L48:L49)</f>
        <v>0</v>
      </c>
      <c r="M50" s="61"/>
      <c r="N50" s="67">
        <f>SUM(N48:N49)</f>
        <v>330193688</v>
      </c>
      <c r="O50" s="61"/>
      <c r="P50" s="67">
        <f>SUM(P48:P49)</f>
        <v>35040000</v>
      </c>
      <c r="Q50" s="61"/>
      <c r="R50" s="67">
        <f>SUM(R48:R49)</f>
        <v>365233688</v>
      </c>
    </row>
    <row r="51" spans="1:18" ht="9" customHeight="1" x14ac:dyDescent="0.65">
      <c r="A51" s="58"/>
      <c r="D51" s="68"/>
      <c r="E51" s="61"/>
      <c r="F51" s="68"/>
      <c r="G51" s="61"/>
      <c r="H51" s="68"/>
      <c r="I51" s="61"/>
      <c r="J51" s="68"/>
      <c r="K51" s="61"/>
      <c r="L51" s="68"/>
      <c r="M51" s="61"/>
      <c r="N51" s="68"/>
      <c r="O51" s="61"/>
      <c r="P51" s="68"/>
      <c r="Q51" s="61"/>
      <c r="R51" s="68"/>
    </row>
    <row r="52" spans="1:18" ht="21" customHeight="1" thickBot="1" x14ac:dyDescent="0.7">
      <c r="A52" s="58" t="s">
        <v>152</v>
      </c>
      <c r="D52" s="102">
        <f>SUM(D39,D50,D45)</f>
        <v>7992580</v>
      </c>
      <c r="E52" s="62"/>
      <c r="F52" s="102">
        <f>SUM(F39,F50,F45)</f>
        <v>520007420</v>
      </c>
      <c r="G52" s="62"/>
      <c r="H52" s="102">
        <f>SUM(H39,H50,H45)</f>
        <v>49164799</v>
      </c>
      <c r="I52" s="62"/>
      <c r="J52" s="102">
        <f>SUM(J39,J50,J45)</f>
        <v>337643244</v>
      </c>
      <c r="K52" s="62"/>
      <c r="L52" s="102">
        <f>SUM(L39,L50,L45)</f>
        <v>52800000</v>
      </c>
      <c r="M52" s="62"/>
      <c r="N52" s="102">
        <f>SUM(N39,N50,N45)</f>
        <v>2343795422</v>
      </c>
      <c r="O52" s="61"/>
      <c r="P52" s="102">
        <f>SUM(P39,P50,P45)</f>
        <v>61274263</v>
      </c>
      <c r="Q52" s="61"/>
      <c r="R52" s="102">
        <f>SUM(R39,R50,R45)</f>
        <v>3372677728</v>
      </c>
    </row>
    <row r="53" spans="1:18" s="104" customFormat="1" ht="23.25" customHeight="1" thickTop="1" x14ac:dyDescent="0.55000000000000004">
      <c r="A53" s="103"/>
      <c r="B53" s="109"/>
      <c r="C53" s="105"/>
    </row>
  </sheetData>
  <mergeCells count="12">
    <mergeCell ref="D37:R37"/>
    <mergeCell ref="D30:R30"/>
    <mergeCell ref="L33:N33"/>
    <mergeCell ref="P33:Q33"/>
    <mergeCell ref="D33:F33"/>
    <mergeCell ref="H33:J33"/>
    <mergeCell ref="D4:R4"/>
    <mergeCell ref="L7:N7"/>
    <mergeCell ref="P7:Q7"/>
    <mergeCell ref="D11:R11"/>
    <mergeCell ref="H7:J7"/>
    <mergeCell ref="D7:F7"/>
  </mergeCells>
  <pageMargins left="0.7" right="0.5" top="0.48" bottom="0.3" header="0.5" footer="0.3"/>
  <pageSetup paperSize="9" scale="77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H75"/>
  <sheetViews>
    <sheetView showGridLines="0" tabSelected="1" view="pageBreakPreview" zoomScaleNormal="100" zoomScaleSheetLayoutView="100" workbookViewId="0">
      <selection activeCell="A5" sqref="A5"/>
    </sheetView>
  </sheetViews>
  <sheetFormatPr defaultColWidth="35" defaultRowHeight="23.25" customHeight="1" x14ac:dyDescent="0.65"/>
  <cols>
    <col min="1" max="1" width="45.59765625" style="46" customWidth="1"/>
    <col min="2" max="2" width="9" style="113" bestFit="1" customWidth="1"/>
    <col min="3" max="3" width="1.3984375" style="46" customWidth="1"/>
    <col min="4" max="4" width="22.296875" style="190" customWidth="1"/>
    <col min="5" max="5" width="1.3984375" style="46" customWidth="1"/>
    <col min="6" max="6" width="14.19921875" style="46" customWidth="1"/>
    <col min="7" max="7" width="1.3984375" style="46" customWidth="1"/>
    <col min="8" max="8" width="14.19921875" style="46" customWidth="1"/>
    <col min="9" max="16384" width="35" style="46"/>
  </cols>
  <sheetData>
    <row r="1" spans="1:8" s="110" customFormat="1" ht="22" customHeight="1" x14ac:dyDescent="0.7">
      <c r="A1" s="2" t="s">
        <v>59</v>
      </c>
      <c r="B1" s="137"/>
      <c r="D1" s="111"/>
    </row>
    <row r="2" spans="1:8" ht="22" customHeight="1" x14ac:dyDescent="0.7">
      <c r="A2" s="13" t="s">
        <v>153</v>
      </c>
    </row>
    <row r="3" spans="1:8" ht="19.5" customHeight="1" x14ac:dyDescent="0.65"/>
    <row r="4" spans="1:8" ht="19.5" customHeight="1" x14ac:dyDescent="0.7">
      <c r="B4" s="187"/>
      <c r="C4" s="16"/>
      <c r="D4" s="188" t="s">
        <v>62</v>
      </c>
      <c r="E4" s="16"/>
      <c r="F4" s="221"/>
      <c r="G4" s="221"/>
      <c r="H4" s="221"/>
    </row>
    <row r="5" spans="1:8" ht="21" customHeight="1" x14ac:dyDescent="0.7">
      <c r="B5" s="187"/>
      <c r="C5" s="16"/>
      <c r="D5" s="188" t="s">
        <v>138</v>
      </c>
      <c r="E5" s="16"/>
      <c r="F5" s="215" t="s">
        <v>31</v>
      </c>
      <c r="G5" s="215"/>
      <c r="H5" s="215"/>
    </row>
    <row r="6" spans="1:8" ht="20.25" customHeight="1" x14ac:dyDescent="0.65">
      <c r="B6" s="187"/>
      <c r="C6" s="16"/>
      <c r="D6" s="16" t="s">
        <v>156</v>
      </c>
      <c r="E6" s="16"/>
      <c r="F6" s="221" t="s">
        <v>156</v>
      </c>
      <c r="G6" s="221"/>
      <c r="H6" s="221"/>
    </row>
    <row r="7" spans="1:8" ht="20.25" customHeight="1" x14ac:dyDescent="0.65">
      <c r="B7" s="187"/>
      <c r="C7" s="16"/>
      <c r="D7" s="16" t="s">
        <v>45</v>
      </c>
      <c r="E7" s="16"/>
      <c r="F7" s="221" t="s">
        <v>45</v>
      </c>
      <c r="G7" s="221"/>
      <c r="H7" s="221"/>
    </row>
    <row r="8" spans="1:8" ht="19.5" customHeight="1" x14ac:dyDescent="0.65">
      <c r="B8" s="22" t="s">
        <v>13</v>
      </c>
      <c r="C8" s="187"/>
      <c r="D8" s="130">
        <v>2560</v>
      </c>
      <c r="E8" s="23"/>
      <c r="F8" s="130">
        <v>2561</v>
      </c>
      <c r="G8" s="23"/>
      <c r="H8" s="130">
        <v>2560</v>
      </c>
    </row>
    <row r="9" spans="1:8" ht="19.5" customHeight="1" x14ac:dyDescent="0.65">
      <c r="B9" s="187"/>
      <c r="C9" s="16"/>
      <c r="D9" s="220" t="s">
        <v>131</v>
      </c>
      <c r="E9" s="214"/>
      <c r="F9" s="214"/>
      <c r="G9" s="214"/>
      <c r="H9" s="214"/>
    </row>
    <row r="10" spans="1:8" ht="22" customHeight="1" x14ac:dyDescent="0.7">
      <c r="A10" s="112" t="s">
        <v>7</v>
      </c>
      <c r="B10" s="187"/>
      <c r="C10" s="16"/>
      <c r="D10" s="191"/>
      <c r="E10" s="192"/>
      <c r="F10" s="192"/>
      <c r="G10" s="192"/>
      <c r="H10" s="192"/>
    </row>
    <row r="11" spans="1:8" ht="21" customHeight="1" x14ac:dyDescent="0.65">
      <c r="A11" s="46" t="s">
        <v>142</v>
      </c>
      <c r="B11" s="187"/>
      <c r="C11" s="16"/>
      <c r="D11" s="115">
        <f>'PL9-10'!D31</f>
        <v>249763659</v>
      </c>
      <c r="E11" s="115"/>
      <c r="F11" s="115">
        <f>'PL9-10'!F31</f>
        <v>330193688</v>
      </c>
      <c r="G11" s="115"/>
      <c r="H11" s="115">
        <f>'PL9-10'!H31</f>
        <v>240465057</v>
      </c>
    </row>
    <row r="12" spans="1:8" ht="21" customHeight="1" x14ac:dyDescent="0.65">
      <c r="A12" s="113" t="s">
        <v>87</v>
      </c>
      <c r="B12" s="187"/>
      <c r="C12" s="16"/>
      <c r="D12" s="114"/>
      <c r="E12" s="115"/>
      <c r="F12" s="115"/>
      <c r="G12" s="115"/>
      <c r="H12" s="115"/>
    </row>
    <row r="13" spans="1:8" ht="21" customHeight="1" x14ac:dyDescent="0.65">
      <c r="A13" s="46" t="s">
        <v>25</v>
      </c>
      <c r="B13" s="187">
        <v>22</v>
      </c>
      <c r="C13" s="16"/>
      <c r="D13" s="193">
        <f>-'PL9-10'!D30</f>
        <v>60939860</v>
      </c>
      <c r="E13" s="193"/>
      <c r="F13" s="193">
        <f>-'PL9-10'!F30</f>
        <v>82251846</v>
      </c>
      <c r="G13" s="193"/>
      <c r="H13" s="193">
        <f>-'PL9-10'!H30</f>
        <v>60939860</v>
      </c>
    </row>
    <row r="14" spans="1:8" ht="21" customHeight="1" x14ac:dyDescent="0.65">
      <c r="A14" s="46" t="s">
        <v>89</v>
      </c>
      <c r="B14" s="187"/>
      <c r="C14" s="16"/>
      <c r="D14" s="115">
        <v>161611938</v>
      </c>
      <c r="E14" s="115"/>
      <c r="F14" s="115">
        <v>167964510</v>
      </c>
      <c r="G14" s="115"/>
      <c r="H14" s="115">
        <v>161611938</v>
      </c>
    </row>
    <row r="15" spans="1:8" ht="21" customHeight="1" x14ac:dyDescent="0.65">
      <c r="A15" s="46" t="s">
        <v>63</v>
      </c>
      <c r="B15" s="187">
        <v>13</v>
      </c>
      <c r="C15" s="16"/>
      <c r="D15" s="115">
        <v>13957902</v>
      </c>
      <c r="E15" s="115"/>
      <c r="F15" s="74">
        <v>9051824</v>
      </c>
      <c r="G15" s="114"/>
      <c r="H15" s="115">
        <v>13957902</v>
      </c>
    </row>
    <row r="16" spans="1:8" ht="21" customHeight="1" x14ac:dyDescent="0.65">
      <c r="A16" s="46" t="s">
        <v>90</v>
      </c>
      <c r="B16" s="187"/>
      <c r="C16" s="16"/>
      <c r="D16" s="115">
        <v>313766</v>
      </c>
      <c r="E16" s="115"/>
      <c r="F16" s="115">
        <v>1303472</v>
      </c>
      <c r="G16" s="115"/>
      <c r="H16" s="115">
        <v>313766</v>
      </c>
    </row>
    <row r="17" spans="1:8" ht="21" customHeight="1" x14ac:dyDescent="0.65">
      <c r="A17" s="46" t="s">
        <v>159</v>
      </c>
      <c r="B17" s="187"/>
      <c r="C17" s="16"/>
      <c r="D17" s="115">
        <v>-7420000</v>
      </c>
      <c r="E17" s="115"/>
      <c r="F17" s="115">
        <v>0</v>
      </c>
      <c r="G17" s="115"/>
      <c r="H17" s="115">
        <v>-7420000</v>
      </c>
    </row>
    <row r="18" spans="1:8" ht="21" customHeight="1" x14ac:dyDescent="0.65">
      <c r="A18" s="194" t="s">
        <v>126</v>
      </c>
      <c r="B18" s="187">
        <v>6</v>
      </c>
      <c r="C18" s="16"/>
      <c r="D18" s="115">
        <v>-6503470</v>
      </c>
      <c r="E18" s="115"/>
      <c r="F18" s="115">
        <v>0</v>
      </c>
      <c r="G18" s="114"/>
      <c r="H18" s="74">
        <v>0</v>
      </c>
    </row>
    <row r="19" spans="1:8" ht="21" customHeight="1" x14ac:dyDescent="0.65">
      <c r="A19" s="194" t="s">
        <v>180</v>
      </c>
      <c r="B19" s="208"/>
      <c r="C19" s="209"/>
      <c r="D19" s="115"/>
      <c r="E19" s="115"/>
      <c r="F19" s="115"/>
      <c r="G19" s="114"/>
      <c r="H19" s="74"/>
    </row>
    <row r="20" spans="1:8" ht="21" customHeight="1" x14ac:dyDescent="0.65">
      <c r="A20" s="46" t="s">
        <v>179</v>
      </c>
      <c r="B20" s="187">
        <v>9</v>
      </c>
      <c r="C20" s="16"/>
      <c r="D20" s="115">
        <v>700000</v>
      </c>
      <c r="E20" s="115"/>
      <c r="F20" s="114">
        <v>-193000000</v>
      </c>
      <c r="G20" s="114"/>
      <c r="H20" s="74">
        <v>700000</v>
      </c>
    </row>
    <row r="21" spans="1:8" ht="21" customHeight="1" x14ac:dyDescent="0.65">
      <c r="A21" s="46" t="s">
        <v>57</v>
      </c>
      <c r="B21" s="187"/>
      <c r="C21" s="16"/>
      <c r="D21" s="115">
        <v>6166106</v>
      </c>
      <c r="E21" s="114"/>
      <c r="F21" s="74">
        <v>0</v>
      </c>
      <c r="G21" s="74"/>
      <c r="H21" s="74">
        <v>0</v>
      </c>
    </row>
    <row r="22" spans="1:8" ht="21" customHeight="1" x14ac:dyDescent="0.65">
      <c r="A22" s="37" t="s">
        <v>162</v>
      </c>
      <c r="B22" s="187">
        <v>6</v>
      </c>
      <c r="C22" s="16"/>
      <c r="D22" s="115">
        <v>0</v>
      </c>
      <c r="E22" s="114"/>
      <c r="F22" s="74">
        <v>29631453</v>
      </c>
      <c r="G22" s="74"/>
      <c r="H22" s="74">
        <v>0</v>
      </c>
    </row>
    <row r="23" spans="1:8" ht="21" customHeight="1" x14ac:dyDescent="0.65">
      <c r="A23" s="37" t="s">
        <v>125</v>
      </c>
      <c r="B23" s="187">
        <v>6</v>
      </c>
      <c r="C23" s="16"/>
      <c r="D23" s="115">
        <v>0</v>
      </c>
      <c r="E23" s="114"/>
      <c r="F23" s="74">
        <v>0</v>
      </c>
      <c r="G23" s="74"/>
      <c r="H23" s="74">
        <v>8961238</v>
      </c>
    </row>
    <row r="24" spans="1:8" ht="21" customHeight="1" x14ac:dyDescent="0.65">
      <c r="A24" s="18" t="s">
        <v>116</v>
      </c>
      <c r="B24" s="187">
        <v>8</v>
      </c>
      <c r="C24" s="16"/>
      <c r="D24" s="115">
        <v>37971694</v>
      </c>
      <c r="E24" s="115"/>
      <c r="F24" s="115">
        <v>18034359</v>
      </c>
      <c r="G24" s="115"/>
      <c r="H24" s="115">
        <v>37971694</v>
      </c>
    </row>
    <row r="25" spans="1:8" ht="21" customHeight="1" x14ac:dyDescent="0.65">
      <c r="A25" s="194" t="s">
        <v>173</v>
      </c>
      <c r="B25" s="187"/>
      <c r="C25" s="16"/>
      <c r="D25" s="115">
        <v>6764803</v>
      </c>
      <c r="E25" s="115"/>
      <c r="F25" s="114">
        <v>8127661</v>
      </c>
      <c r="G25" s="114"/>
      <c r="H25" s="114">
        <v>6764803</v>
      </c>
    </row>
    <row r="26" spans="1:8" ht="21" customHeight="1" x14ac:dyDescent="0.65">
      <c r="A26" s="37" t="s">
        <v>56</v>
      </c>
      <c r="B26" s="187">
        <v>17</v>
      </c>
      <c r="C26" s="16"/>
      <c r="D26" s="195">
        <v>-13940900</v>
      </c>
      <c r="E26" s="193"/>
      <c r="F26" s="73">
        <v>-12498320</v>
      </c>
      <c r="G26" s="196"/>
      <c r="H26" s="197">
        <v>-13940900</v>
      </c>
    </row>
    <row r="27" spans="1:8" ht="21" customHeight="1" x14ac:dyDescent="0.65">
      <c r="B27" s="187"/>
      <c r="C27" s="16"/>
      <c r="D27" s="115">
        <f>SUM(D11:D26)</f>
        <v>510325358</v>
      </c>
      <c r="E27" s="115"/>
      <c r="F27" s="115">
        <f>SUM(F11:F26)</f>
        <v>441060493</v>
      </c>
      <c r="G27" s="115"/>
      <c r="H27" s="115">
        <f>SUM(H11:H26)</f>
        <v>510325358</v>
      </c>
    </row>
    <row r="28" spans="1:8" ht="21" customHeight="1" x14ac:dyDescent="0.65">
      <c r="A28" s="113" t="s">
        <v>33</v>
      </c>
      <c r="B28" s="187"/>
      <c r="C28" s="16"/>
      <c r="D28" s="114"/>
      <c r="E28" s="115"/>
      <c r="F28" s="115"/>
      <c r="G28" s="115"/>
      <c r="H28" s="115"/>
    </row>
    <row r="29" spans="1:8" ht="21" customHeight="1" x14ac:dyDescent="0.65">
      <c r="A29" s="46" t="s">
        <v>96</v>
      </c>
      <c r="B29" s="187"/>
      <c r="C29" s="16"/>
      <c r="D29" s="115">
        <v>-21601643</v>
      </c>
      <c r="E29" s="193"/>
      <c r="F29" s="115">
        <v>-88120488</v>
      </c>
      <c r="G29" s="193"/>
      <c r="H29" s="115">
        <v>-21601643</v>
      </c>
    </row>
    <row r="30" spans="1:8" ht="21" customHeight="1" x14ac:dyDescent="0.65">
      <c r="A30" s="46" t="s">
        <v>24</v>
      </c>
      <c r="B30" s="187"/>
      <c r="C30" s="16"/>
      <c r="D30" s="115">
        <v>-217723</v>
      </c>
      <c r="E30" s="193"/>
      <c r="F30" s="115">
        <v>-159986807</v>
      </c>
      <c r="G30" s="193"/>
      <c r="H30" s="115">
        <v>-217723</v>
      </c>
    </row>
    <row r="31" spans="1:8" ht="21" customHeight="1" x14ac:dyDescent="0.65">
      <c r="A31" s="46" t="s">
        <v>11</v>
      </c>
      <c r="B31" s="187"/>
      <c r="C31" s="16"/>
      <c r="D31" s="115">
        <v>-6535743</v>
      </c>
      <c r="E31" s="193"/>
      <c r="F31" s="115">
        <v>5399493</v>
      </c>
      <c r="G31" s="193"/>
      <c r="H31" s="115">
        <v>-6535743</v>
      </c>
    </row>
    <row r="32" spans="1:8" ht="21" customHeight="1" x14ac:dyDescent="0.65">
      <c r="A32" s="46" t="s">
        <v>14</v>
      </c>
      <c r="B32" s="187"/>
      <c r="C32" s="16"/>
      <c r="D32" s="115">
        <v>-997863</v>
      </c>
      <c r="E32" s="193"/>
      <c r="F32" s="115">
        <v>514023</v>
      </c>
      <c r="G32" s="193"/>
      <c r="H32" s="115">
        <v>-997863</v>
      </c>
    </row>
    <row r="33" spans="1:8" ht="21" customHeight="1" x14ac:dyDescent="0.65">
      <c r="A33" s="46" t="s">
        <v>95</v>
      </c>
      <c r="B33" s="187"/>
      <c r="C33" s="16"/>
      <c r="D33" s="115">
        <v>-4883544</v>
      </c>
      <c r="E33" s="193"/>
      <c r="F33" s="115">
        <v>124067605</v>
      </c>
      <c r="G33" s="193"/>
      <c r="H33" s="115">
        <v>-4883544</v>
      </c>
    </row>
    <row r="34" spans="1:8" ht="21" customHeight="1" x14ac:dyDescent="0.65">
      <c r="A34" s="129" t="s">
        <v>105</v>
      </c>
      <c r="B34" s="138"/>
      <c r="C34" s="198"/>
      <c r="D34" s="115">
        <v>-6378821</v>
      </c>
      <c r="E34" s="199"/>
      <c r="F34" s="200">
        <v>-8941133</v>
      </c>
      <c r="G34" s="193"/>
      <c r="H34" s="115">
        <v>-6378821</v>
      </c>
    </row>
    <row r="35" spans="1:8" ht="21" customHeight="1" x14ac:dyDescent="0.65">
      <c r="A35" s="46" t="s">
        <v>17</v>
      </c>
      <c r="B35" s="187"/>
      <c r="C35" s="16"/>
      <c r="D35" s="196">
        <v>-7758380</v>
      </c>
      <c r="E35" s="199"/>
      <c r="F35" s="196">
        <v>-2443603</v>
      </c>
      <c r="G35" s="199"/>
      <c r="H35" s="196">
        <v>-7758380</v>
      </c>
    </row>
    <row r="36" spans="1:8" ht="21" customHeight="1" x14ac:dyDescent="0.65">
      <c r="A36" s="46" t="s">
        <v>103</v>
      </c>
      <c r="B36" s="187"/>
      <c r="C36" s="16"/>
      <c r="D36" s="201">
        <v>-992608</v>
      </c>
      <c r="E36" s="199"/>
      <c r="F36" s="201">
        <v>-992608</v>
      </c>
      <c r="G36" s="199"/>
      <c r="H36" s="201">
        <v>-992608</v>
      </c>
    </row>
    <row r="37" spans="1:8" ht="21" customHeight="1" x14ac:dyDescent="0.65">
      <c r="A37" s="37" t="s">
        <v>181</v>
      </c>
      <c r="B37" s="187"/>
      <c r="C37" s="16"/>
      <c r="D37" s="114">
        <f>SUM(D27:D36)</f>
        <v>460959033</v>
      </c>
      <c r="E37" s="115"/>
      <c r="F37" s="114">
        <f>SUM(F27:F36)</f>
        <v>310556975</v>
      </c>
      <c r="G37" s="115"/>
      <c r="H37" s="114">
        <f>SUM(H27:H36)</f>
        <v>460959033</v>
      </c>
    </row>
    <row r="38" spans="1:8" ht="21" customHeight="1" x14ac:dyDescent="0.65">
      <c r="A38" s="46" t="s">
        <v>88</v>
      </c>
      <c r="B38" s="187"/>
      <c r="C38" s="16"/>
      <c r="D38" s="114">
        <v>-80472355</v>
      </c>
      <c r="E38" s="115"/>
      <c r="F38" s="114">
        <v>-49701493</v>
      </c>
      <c r="G38" s="115"/>
      <c r="H38" s="114">
        <v>-80472355</v>
      </c>
    </row>
    <row r="39" spans="1:8" ht="21" customHeight="1" x14ac:dyDescent="0.7">
      <c r="A39" s="14" t="s">
        <v>55</v>
      </c>
      <c r="B39" s="187"/>
      <c r="C39" s="16"/>
      <c r="D39" s="116">
        <f>SUM(D37:D38)</f>
        <v>380486678</v>
      </c>
      <c r="E39" s="54"/>
      <c r="F39" s="116">
        <f>SUM(F37:F38)</f>
        <v>260855482</v>
      </c>
      <c r="G39" s="54"/>
      <c r="H39" s="116">
        <f>SUM(H37:H38)</f>
        <v>380486678</v>
      </c>
    </row>
    <row r="40" spans="1:8" ht="22" customHeight="1" x14ac:dyDescent="0.7">
      <c r="A40" s="14"/>
      <c r="B40" s="187"/>
      <c r="C40" s="16"/>
      <c r="D40" s="53"/>
      <c r="E40" s="54"/>
      <c r="F40" s="117"/>
      <c r="G40" s="54"/>
      <c r="H40" s="117"/>
    </row>
    <row r="41" spans="1:8" s="110" customFormat="1" ht="22" customHeight="1" x14ac:dyDescent="0.7">
      <c r="A41" s="2" t="s">
        <v>59</v>
      </c>
      <c r="B41" s="137"/>
      <c r="D41" s="111"/>
    </row>
    <row r="42" spans="1:8" ht="22" customHeight="1" x14ac:dyDescent="0.7">
      <c r="A42" s="13" t="s">
        <v>153</v>
      </c>
    </row>
    <row r="43" spans="1:8" ht="19.5" customHeight="1" x14ac:dyDescent="0.65"/>
    <row r="44" spans="1:8" ht="19.5" customHeight="1" x14ac:dyDescent="0.7">
      <c r="B44" s="187"/>
      <c r="C44" s="16"/>
      <c r="D44" s="188" t="s">
        <v>62</v>
      </c>
      <c r="E44" s="16"/>
      <c r="F44" s="221"/>
      <c r="G44" s="221"/>
      <c r="H44" s="221"/>
    </row>
    <row r="45" spans="1:8" ht="21" customHeight="1" x14ac:dyDescent="0.7">
      <c r="B45" s="187"/>
      <c r="C45" s="16"/>
      <c r="D45" s="188" t="s">
        <v>138</v>
      </c>
      <c r="E45" s="16"/>
      <c r="F45" s="215" t="s">
        <v>31</v>
      </c>
      <c r="G45" s="215"/>
      <c r="H45" s="215"/>
    </row>
    <row r="46" spans="1:8" ht="20.25" customHeight="1" x14ac:dyDescent="0.65">
      <c r="B46" s="187"/>
      <c r="C46" s="16"/>
      <c r="D46" s="16" t="s">
        <v>156</v>
      </c>
      <c r="E46" s="16"/>
      <c r="F46" s="221" t="s">
        <v>156</v>
      </c>
      <c r="G46" s="221"/>
      <c r="H46" s="221"/>
    </row>
    <row r="47" spans="1:8" ht="20.25" customHeight="1" x14ac:dyDescent="0.65">
      <c r="B47" s="187"/>
      <c r="C47" s="16"/>
      <c r="D47" s="16" t="s">
        <v>45</v>
      </c>
      <c r="E47" s="16"/>
      <c r="F47" s="221" t="s">
        <v>45</v>
      </c>
      <c r="G47" s="221"/>
      <c r="H47" s="221"/>
    </row>
    <row r="48" spans="1:8" ht="19.5" customHeight="1" x14ac:dyDescent="0.65">
      <c r="B48" s="22" t="s">
        <v>13</v>
      </c>
      <c r="C48" s="187"/>
      <c r="D48" s="130">
        <v>2560</v>
      </c>
      <c r="E48" s="23"/>
      <c r="F48" s="130">
        <v>2561</v>
      </c>
      <c r="G48" s="23"/>
      <c r="H48" s="130">
        <v>2560</v>
      </c>
    </row>
    <row r="49" spans="1:8" ht="19.5" customHeight="1" x14ac:dyDescent="0.65">
      <c r="B49" s="187"/>
      <c r="C49" s="16"/>
      <c r="D49" s="220" t="s">
        <v>131</v>
      </c>
      <c r="E49" s="214"/>
      <c r="F49" s="214"/>
      <c r="G49" s="214"/>
      <c r="H49" s="214"/>
    </row>
    <row r="50" spans="1:8" ht="22" customHeight="1" x14ac:dyDescent="0.7">
      <c r="A50" s="112" t="s">
        <v>30</v>
      </c>
      <c r="B50" s="187"/>
      <c r="C50" s="16"/>
      <c r="D50" s="191"/>
      <c r="E50" s="192"/>
      <c r="F50" s="192"/>
      <c r="G50" s="192"/>
      <c r="H50" s="192"/>
    </row>
    <row r="51" spans="1:8" ht="22" customHeight="1" x14ac:dyDescent="0.65">
      <c r="A51" s="46" t="s">
        <v>130</v>
      </c>
      <c r="B51" s="187"/>
      <c r="C51" s="16"/>
      <c r="D51" s="115">
        <v>279758860</v>
      </c>
      <c r="E51" s="115"/>
      <c r="F51" s="115">
        <v>-280399593</v>
      </c>
      <c r="G51" s="115"/>
      <c r="H51" s="115">
        <v>279758860</v>
      </c>
    </row>
    <row r="52" spans="1:8" ht="22" customHeight="1" x14ac:dyDescent="0.65">
      <c r="A52" s="46" t="s">
        <v>93</v>
      </c>
      <c r="B52" s="187"/>
      <c r="C52" s="16"/>
      <c r="D52" s="74">
        <v>-237908059</v>
      </c>
      <c r="E52" s="115"/>
      <c r="F52" s="74">
        <v>-238851978</v>
      </c>
      <c r="G52" s="115"/>
      <c r="H52" s="74">
        <v>-237908059</v>
      </c>
    </row>
    <row r="53" spans="1:8" ht="22" customHeight="1" x14ac:dyDescent="0.65">
      <c r="A53" s="46" t="s">
        <v>91</v>
      </c>
      <c r="B53" s="187"/>
      <c r="C53" s="16"/>
      <c r="D53" s="202">
        <v>3280147</v>
      </c>
      <c r="E53" s="115"/>
      <c r="F53" s="203">
        <v>2297946</v>
      </c>
      <c r="G53" s="115"/>
      <c r="H53" s="202">
        <v>3280147</v>
      </c>
    </row>
    <row r="54" spans="1:8" ht="22" customHeight="1" x14ac:dyDescent="0.65">
      <c r="A54" s="46" t="s">
        <v>92</v>
      </c>
      <c r="B54" s="187"/>
      <c r="C54" s="16"/>
      <c r="D54" s="204">
        <v>42420000</v>
      </c>
      <c r="E54" s="115"/>
      <c r="F54" s="200">
        <v>0</v>
      </c>
      <c r="G54" s="115"/>
      <c r="H54" s="204">
        <v>42420000</v>
      </c>
    </row>
    <row r="55" spans="1:8" ht="22" customHeight="1" x14ac:dyDescent="0.65">
      <c r="A55" s="46" t="s">
        <v>168</v>
      </c>
      <c r="B55" s="187"/>
      <c r="C55" s="16"/>
      <c r="D55" s="204">
        <v>-3697007</v>
      </c>
      <c r="E55" s="115"/>
      <c r="F55" s="74">
        <v>-1432938</v>
      </c>
      <c r="G55" s="115"/>
      <c r="H55" s="204">
        <v>-3697007</v>
      </c>
    </row>
    <row r="56" spans="1:8" ht="22" customHeight="1" x14ac:dyDescent="0.65">
      <c r="A56" s="118" t="s">
        <v>56</v>
      </c>
      <c r="B56" s="187"/>
      <c r="C56" s="16"/>
      <c r="D56" s="74">
        <v>14883519</v>
      </c>
      <c r="E56" s="115"/>
      <c r="F56" s="74">
        <v>11801455</v>
      </c>
      <c r="G56" s="115"/>
      <c r="H56" s="74">
        <v>14883519</v>
      </c>
    </row>
    <row r="57" spans="1:8" ht="22" customHeight="1" x14ac:dyDescent="0.7">
      <c r="A57" s="14" t="s">
        <v>166</v>
      </c>
      <c r="B57" s="187"/>
      <c r="C57" s="16"/>
      <c r="D57" s="116">
        <f>SUM(D50:D56)</f>
        <v>98737460</v>
      </c>
      <c r="E57" s="54"/>
      <c r="F57" s="116">
        <f>SUM(F50:F56)</f>
        <v>-506585108</v>
      </c>
      <c r="G57" s="54"/>
      <c r="H57" s="116">
        <f>SUM(H50:H56)</f>
        <v>98737460</v>
      </c>
    </row>
    <row r="58" spans="1:8" ht="22" customHeight="1" x14ac:dyDescent="0.7">
      <c r="A58" s="14"/>
      <c r="B58" s="187"/>
      <c r="C58" s="16"/>
      <c r="D58" s="79"/>
      <c r="E58" s="54"/>
      <c r="F58" s="79"/>
      <c r="G58" s="54"/>
      <c r="H58" s="79"/>
    </row>
    <row r="59" spans="1:8" ht="22" x14ac:dyDescent="0.7">
      <c r="A59" s="112" t="s">
        <v>120</v>
      </c>
      <c r="B59" s="187"/>
      <c r="C59" s="16"/>
      <c r="D59" s="53"/>
      <c r="E59" s="54"/>
      <c r="F59" s="117"/>
      <c r="G59" s="54"/>
      <c r="H59" s="117"/>
    </row>
    <row r="60" spans="1:8" ht="22" x14ac:dyDescent="0.7">
      <c r="A60" s="46" t="s">
        <v>167</v>
      </c>
      <c r="B60" s="187">
        <v>24</v>
      </c>
      <c r="C60" s="16"/>
      <c r="D60" s="74">
        <v>-133198482</v>
      </c>
      <c r="E60" s="54"/>
      <c r="F60" s="74">
        <v>-80399982</v>
      </c>
      <c r="G60" s="54"/>
      <c r="H60" s="74">
        <v>-133198482</v>
      </c>
    </row>
    <row r="61" spans="1:8" ht="22" customHeight="1" x14ac:dyDescent="0.7">
      <c r="A61" s="14" t="s">
        <v>129</v>
      </c>
      <c r="B61" s="187"/>
      <c r="C61" s="16"/>
      <c r="D61" s="116">
        <f>SUM(D60)</f>
        <v>-133198482</v>
      </c>
      <c r="E61" s="54"/>
      <c r="F61" s="116">
        <f>SUM(F60)</f>
        <v>-80399982</v>
      </c>
      <c r="G61" s="54"/>
      <c r="H61" s="116">
        <f>SUM(H60)</f>
        <v>-133198482</v>
      </c>
    </row>
    <row r="62" spans="1:8" ht="22" customHeight="1" x14ac:dyDescent="0.7">
      <c r="A62" s="14"/>
      <c r="B62" s="187"/>
      <c r="C62" s="16"/>
      <c r="D62" s="79"/>
      <c r="E62" s="54"/>
      <c r="F62" s="79"/>
      <c r="G62" s="54"/>
      <c r="H62" s="79"/>
    </row>
    <row r="63" spans="1:8" ht="22" customHeight="1" x14ac:dyDescent="0.65">
      <c r="A63" s="37" t="s">
        <v>106</v>
      </c>
      <c r="B63" s="187"/>
      <c r="C63" s="16"/>
      <c r="D63" s="46"/>
    </row>
    <row r="64" spans="1:8" ht="22" customHeight="1" x14ac:dyDescent="0.65">
      <c r="A64" s="37" t="s">
        <v>94</v>
      </c>
      <c r="B64" s="187"/>
      <c r="C64" s="16"/>
      <c r="D64" s="115">
        <f>SUM(D57,D39,D61)</f>
        <v>346025656</v>
      </c>
      <c r="E64" s="115"/>
      <c r="F64" s="115">
        <f>SUM(F57,F39,F61)</f>
        <v>-326129608</v>
      </c>
      <c r="G64" s="115"/>
      <c r="H64" s="115">
        <f>SUM(H57,H39,H61)</f>
        <v>346025656</v>
      </c>
    </row>
    <row r="65" spans="1:8" ht="22" customHeight="1" x14ac:dyDescent="0.65">
      <c r="A65" s="37" t="s">
        <v>108</v>
      </c>
      <c r="B65" s="187"/>
      <c r="C65" s="16"/>
      <c r="D65" s="46"/>
    </row>
    <row r="66" spans="1:8" ht="22" customHeight="1" x14ac:dyDescent="0.65">
      <c r="A66" s="37" t="s">
        <v>107</v>
      </c>
      <c r="B66" s="187"/>
      <c r="C66" s="16"/>
      <c r="D66" s="195">
        <v>-218398</v>
      </c>
      <c r="E66" s="115"/>
      <c r="F66" s="195">
        <v>-13691</v>
      </c>
      <c r="G66" s="115"/>
      <c r="H66" s="195">
        <v>-218398</v>
      </c>
    </row>
    <row r="67" spans="1:8" ht="22" customHeight="1" x14ac:dyDescent="0.7">
      <c r="A67" s="14" t="s">
        <v>106</v>
      </c>
      <c r="B67" s="187"/>
      <c r="C67" s="16"/>
      <c r="D67" s="79">
        <f>SUM(D64:D66)</f>
        <v>345807258</v>
      </c>
      <c r="E67" s="54"/>
      <c r="F67" s="79">
        <f>SUM(F64:F66)</f>
        <v>-326143299</v>
      </c>
      <c r="G67" s="54"/>
      <c r="H67" s="79">
        <f>SUM(H64:H66)</f>
        <v>345807258</v>
      </c>
    </row>
    <row r="68" spans="1:8" ht="22" customHeight="1" x14ac:dyDescent="0.65">
      <c r="A68" s="37" t="s">
        <v>154</v>
      </c>
      <c r="B68" s="187"/>
      <c r="C68" s="16"/>
      <c r="D68" s="114">
        <v>274843264</v>
      </c>
      <c r="E68" s="115"/>
      <c r="F68" s="115">
        <v>620650522</v>
      </c>
      <c r="G68" s="115"/>
      <c r="H68" s="115">
        <v>274843264</v>
      </c>
    </row>
    <row r="69" spans="1:8" ht="22" customHeight="1" thickBot="1" x14ac:dyDescent="0.75">
      <c r="A69" s="14" t="s">
        <v>155</v>
      </c>
      <c r="B69" s="187">
        <v>5</v>
      </c>
      <c r="C69" s="16"/>
      <c r="D69" s="119">
        <f>SUM(D67:D68)</f>
        <v>620650522</v>
      </c>
      <c r="E69" s="54"/>
      <c r="F69" s="119">
        <f>SUM(F67:F68)</f>
        <v>294507223</v>
      </c>
      <c r="G69" s="54"/>
      <c r="H69" s="119">
        <f>SUM(H67:H68)</f>
        <v>620650522</v>
      </c>
    </row>
    <row r="70" spans="1:8" ht="22" thickTop="1" x14ac:dyDescent="0.65">
      <c r="D70" s="205"/>
      <c r="F70" s="115"/>
      <c r="H70" s="115"/>
    </row>
    <row r="71" spans="1:8" ht="22" customHeight="1" x14ac:dyDescent="0.7">
      <c r="A71" s="163" t="s">
        <v>115</v>
      </c>
      <c r="D71" s="114"/>
      <c r="E71" s="115"/>
      <c r="F71" s="115"/>
      <c r="G71" s="115"/>
      <c r="H71" s="115"/>
    </row>
    <row r="72" spans="1:8" ht="22" customHeight="1" x14ac:dyDescent="0.65">
      <c r="A72" s="164" t="s">
        <v>117</v>
      </c>
      <c r="D72" s="115">
        <v>20905874</v>
      </c>
      <c r="E72" s="115"/>
      <c r="F72" s="115">
        <v>49348008</v>
      </c>
      <c r="G72" s="115"/>
      <c r="H72" s="115">
        <v>20905874</v>
      </c>
    </row>
    <row r="73" spans="1:8" ht="22" customHeight="1" x14ac:dyDescent="0.65">
      <c r="A73" s="164" t="s">
        <v>174</v>
      </c>
      <c r="D73" s="46"/>
    </row>
    <row r="74" spans="1:8" ht="22" customHeight="1" x14ac:dyDescent="0.65">
      <c r="A74" s="164" t="s">
        <v>175</v>
      </c>
      <c r="D74" s="115">
        <v>12060738</v>
      </c>
      <c r="E74" s="115"/>
      <c r="F74" s="115">
        <v>0</v>
      </c>
      <c r="G74" s="115"/>
      <c r="H74" s="115">
        <v>12060738</v>
      </c>
    </row>
    <row r="75" spans="1:8" ht="23.25" customHeight="1" x14ac:dyDescent="0.65">
      <c r="A75" s="46" t="s">
        <v>163</v>
      </c>
      <c r="D75" s="206">
        <v>0</v>
      </c>
      <c r="E75" s="207"/>
      <c r="F75" s="115">
        <v>43800000</v>
      </c>
      <c r="G75" s="207"/>
      <c r="H75" s="207">
        <v>0</v>
      </c>
    </row>
  </sheetData>
  <mergeCells count="10">
    <mergeCell ref="D49:H49"/>
    <mergeCell ref="F4:H4"/>
    <mergeCell ref="D9:H9"/>
    <mergeCell ref="F5:H5"/>
    <mergeCell ref="F6:H6"/>
    <mergeCell ref="F44:H44"/>
    <mergeCell ref="F45:H45"/>
    <mergeCell ref="F46:H46"/>
    <mergeCell ref="F7:H7"/>
    <mergeCell ref="F47:H47"/>
  </mergeCells>
  <phoneticPr fontId="7" type="noConversion"/>
  <pageMargins left="0.8" right="0.8" top="0.48" bottom="0.5" header="0.5" footer="0.5"/>
  <pageSetup paperSize="9" scale="88" firstPageNumber="14" fitToHeight="0" orientation="portrait" blackAndWhite="1" cellComments="asDisplayed" useFirstPageNumber="1" copies="2" r:id="rId1"/>
  <headerFooter alignWithMargins="0">
    <oddFooter>&amp;L  หมายเหตุประกอบงบการเงินเป็นส่วนหนึ่งของงบการเงินนี้&amp;8
    &amp;C&amp;P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FS6-8</vt:lpstr>
      <vt:lpstr>PL9-10</vt:lpstr>
      <vt:lpstr>CH-Equity11</vt:lpstr>
      <vt:lpstr>CH-Separate12-13</vt:lpstr>
      <vt:lpstr>Cash flow14-15</vt:lpstr>
      <vt:lpstr>'Cash flow14-15'!Print_Area</vt:lpstr>
      <vt:lpstr>'CH-Equity11'!Print_Area</vt:lpstr>
      <vt:lpstr>'CH-Separate12-13'!Print_Area</vt:lpstr>
      <vt:lpstr>'FS6-8'!Print_Area</vt:lpstr>
      <vt:lpstr>'PL9-10'!Print_Area</vt:lpstr>
      <vt:lpstr>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Vararuk, Paopongprapun</cp:lastModifiedBy>
  <cp:lastPrinted>2019-02-20T10:53:17Z</cp:lastPrinted>
  <dcterms:created xsi:type="dcterms:W3CDTF">1999-04-21T14:26:53Z</dcterms:created>
  <dcterms:modified xsi:type="dcterms:W3CDTF">2019-02-20T16:15:07Z</dcterms:modified>
</cp:coreProperties>
</file>