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5. Completion\SEC File\"/>
    </mc:Choice>
  </mc:AlternateContent>
  <bookViews>
    <workbookView xWindow="0" yWindow="0" windowWidth="14400" windowHeight="5670" activeTab="4"/>
  </bookViews>
  <sheets>
    <sheet name="BS 5-7" sheetId="4" r:id="rId1"/>
    <sheet name="PL 8-9" sheetId="3" r:id="rId2"/>
    <sheet name="SH10" sheetId="5" r:id="rId3"/>
    <sheet name="SH11" sheetId="2" r:id="rId4"/>
    <sheet name="CF 12-13" sheetId="6" r:id="rId5"/>
  </sheets>
  <definedNames>
    <definedName name="_xlnm._FilterDatabase" localSheetId="1" hidden="1">'PL 8-9'!$A$61:$B$61</definedName>
    <definedName name="_xlnm.Print_Area" localSheetId="0">'BS 5-7'!$A$1:$G$69</definedName>
    <definedName name="_xlnm.Print_Area" localSheetId="4">'CF 12-13'!$A$1:$K$74</definedName>
    <definedName name="_xlnm.Print_Area" localSheetId="1">'PL 8-9'!$A$1:$H$62</definedName>
  </definedNames>
  <calcPr calcId="152511"/>
</workbook>
</file>

<file path=xl/calcChain.xml><?xml version="1.0" encoding="utf-8"?>
<calcChain xmlns="http://schemas.openxmlformats.org/spreadsheetml/2006/main">
  <c r="M17" i="2" l="1"/>
  <c r="M16" i="5"/>
  <c r="U15" i="5"/>
  <c r="S15" i="5"/>
  <c r="S19" i="5"/>
  <c r="F26" i="3" l="1"/>
  <c r="H49" i="3" l="1"/>
  <c r="O33" i="2" l="1"/>
  <c r="M33" i="2"/>
  <c r="K33" i="2"/>
  <c r="I33" i="2"/>
  <c r="G33" i="2"/>
  <c r="E33" i="2"/>
  <c r="C33" i="2"/>
  <c r="Q31" i="2"/>
  <c r="H55" i="3" l="1"/>
  <c r="F55" i="3"/>
  <c r="D55" i="3"/>
  <c r="I14" i="6" l="1"/>
  <c r="I68" i="6" l="1"/>
  <c r="K14" i="6"/>
  <c r="G14" i="6"/>
  <c r="Q32" i="2"/>
  <c r="Q33" i="2" s="1"/>
  <c r="K38" i="2"/>
  <c r="K40" i="2" s="1"/>
  <c r="E64" i="4" s="1"/>
  <c r="I38" i="2"/>
  <c r="I40" i="2" s="1"/>
  <c r="E61" i="4" s="1"/>
  <c r="G38" i="2"/>
  <c r="E38" i="2"/>
  <c r="E40" i="2" s="1"/>
  <c r="E58" i="4" s="1"/>
  <c r="C38" i="2"/>
  <c r="C40" i="2" s="1"/>
  <c r="E57" i="4" s="1"/>
  <c r="Q12" i="2"/>
  <c r="Q16" i="2"/>
  <c r="Q17" i="2" s="1"/>
  <c r="O22" i="2"/>
  <c r="K22" i="2"/>
  <c r="I22" i="2"/>
  <c r="G22" i="2"/>
  <c r="E22" i="2"/>
  <c r="E24" i="2" s="1"/>
  <c r="C22" i="2"/>
  <c r="C24" i="2" s="1"/>
  <c r="O17" i="2"/>
  <c r="K17" i="2"/>
  <c r="I17" i="2"/>
  <c r="G17" i="2"/>
  <c r="E17" i="2"/>
  <c r="C17" i="2"/>
  <c r="Q21" i="5"/>
  <c r="K21" i="5"/>
  <c r="I21" i="5"/>
  <c r="G21" i="5"/>
  <c r="E21" i="5"/>
  <c r="C21" i="5"/>
  <c r="Q16" i="5"/>
  <c r="O16" i="5"/>
  <c r="K16" i="5"/>
  <c r="I16" i="5"/>
  <c r="G16" i="5"/>
  <c r="E16" i="5"/>
  <c r="C16" i="5"/>
  <c r="S11" i="5"/>
  <c r="U11" i="5" s="1"/>
  <c r="M20" i="5"/>
  <c r="H26" i="3"/>
  <c r="D26" i="3"/>
  <c r="K24" i="2" l="1"/>
  <c r="O24" i="2"/>
  <c r="G66" i="4" s="1"/>
  <c r="G24" i="2"/>
  <c r="I24" i="2"/>
  <c r="G23" i="5"/>
  <c r="I23" i="5"/>
  <c r="G40" i="2"/>
  <c r="E60" i="4" s="1"/>
  <c r="C23" i="5"/>
  <c r="Q23" i="5"/>
  <c r="K23" i="5"/>
  <c r="S16" i="5"/>
  <c r="U16" i="5" s="1"/>
  <c r="E23" i="5"/>
  <c r="K61" i="6" l="1"/>
  <c r="I61" i="6"/>
  <c r="G61" i="6"/>
  <c r="K57" i="6"/>
  <c r="I57" i="6"/>
  <c r="G57" i="6"/>
  <c r="H58" i="3" l="1"/>
  <c r="M21" i="2" s="1"/>
  <c r="Q21" i="2" s="1"/>
  <c r="H16" i="3"/>
  <c r="D49" i="3"/>
  <c r="D16" i="3"/>
  <c r="D29" i="3" s="1"/>
  <c r="D31" i="3" s="1"/>
  <c r="G55" i="4"/>
  <c r="G42" i="4"/>
  <c r="G36" i="4"/>
  <c r="G21" i="4"/>
  <c r="G13" i="4"/>
  <c r="D61" i="3" l="1"/>
  <c r="M19" i="5"/>
  <c r="M21" i="5" s="1"/>
  <c r="M23" i="5" s="1"/>
  <c r="G11" i="6"/>
  <c r="G28" i="6" s="1"/>
  <c r="G38" i="6" s="1"/>
  <c r="D58" i="3"/>
  <c r="D59" i="3" s="1"/>
  <c r="O20" i="5"/>
  <c r="H29" i="3"/>
  <c r="H31" i="3" s="1"/>
  <c r="G23" i="4"/>
  <c r="G43" i="4"/>
  <c r="F49" i="3"/>
  <c r="F58" i="3" s="1"/>
  <c r="O37" i="2" s="1"/>
  <c r="F16" i="3"/>
  <c r="E55" i="4"/>
  <c r="E42" i="4"/>
  <c r="E36" i="4"/>
  <c r="E21" i="4"/>
  <c r="E13" i="4"/>
  <c r="U19" i="5" l="1"/>
  <c r="K11" i="6"/>
  <c r="K28" i="6" s="1"/>
  <c r="K38" i="6" s="1"/>
  <c r="K40" i="6" s="1"/>
  <c r="K64" i="6" s="1"/>
  <c r="K67" i="6" s="1"/>
  <c r="K69" i="6" s="1"/>
  <c r="H61" i="3"/>
  <c r="Q37" i="2"/>
  <c r="O38" i="2"/>
  <c r="O40" i="2" s="1"/>
  <c r="E66" i="4" s="1"/>
  <c r="G40" i="6"/>
  <c r="G64" i="6" s="1"/>
  <c r="G67" i="6" s="1"/>
  <c r="G69" i="6" s="1"/>
  <c r="H59" i="3"/>
  <c r="M20" i="2"/>
  <c r="S20" i="5"/>
  <c r="O21" i="5"/>
  <c r="O23" i="5" s="1"/>
  <c r="F29" i="3"/>
  <c r="E43" i="4"/>
  <c r="E23" i="4"/>
  <c r="F31" i="3" l="1"/>
  <c r="F61" i="3" s="1"/>
  <c r="S21" i="5"/>
  <c r="S23" i="5" s="1"/>
  <c r="U20" i="5"/>
  <c r="U21" i="5" s="1"/>
  <c r="U23" i="5" s="1"/>
  <c r="Q20" i="2"/>
  <c r="Q22" i="2" s="1"/>
  <c r="Q24" i="2" s="1"/>
  <c r="M22" i="2"/>
  <c r="M24" i="2" s="1"/>
  <c r="G65" i="4" s="1"/>
  <c r="G67" i="4" s="1"/>
  <c r="G69" i="4" s="1"/>
  <c r="F59" i="3" l="1"/>
  <c r="M36" i="2"/>
  <c r="Q36" i="2" s="1"/>
  <c r="Q38" i="2" s="1"/>
  <c r="Q40" i="2" s="1"/>
  <c r="I11" i="6"/>
  <c r="I28" i="6" s="1"/>
  <c r="I38" i="6" s="1"/>
  <c r="I40" i="6" s="1"/>
  <c r="I64" i="6" s="1"/>
  <c r="I67" i="6" s="1"/>
  <c r="I69" i="6" s="1"/>
  <c r="M38" i="2" l="1"/>
  <c r="M40" i="2" s="1"/>
  <c r="E65" i="4" s="1"/>
  <c r="E67" i="4" l="1"/>
  <c r="E69" i="4" l="1"/>
</calcChain>
</file>

<file path=xl/sharedStrings.xml><?xml version="1.0" encoding="utf-8"?>
<sst xmlns="http://schemas.openxmlformats.org/spreadsheetml/2006/main" count="284" uniqueCount="173">
  <si>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</si>
  <si>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</si>
  <si>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</si>
  <si>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</si>
  <si>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</si>
  <si>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</si>
  <si>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</si>
  <si>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</si>
  <si>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</si>
  <si>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</si>
  <si>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</si>
  <si>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</si>
  <si>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</si>
  <si>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</si>
  <si>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</si>
  <si>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</si>
  <si>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</si>
  <si>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</si>
  <si>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</si>
  <si>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</si>
  <si>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</si>
  <si>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</si>
  <si>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</si>
  <si>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Other income</t>
  </si>
  <si>
    <t>Expenses</t>
  </si>
  <si>
    <t>Total expenses</t>
  </si>
  <si>
    <t>Cash flows from operating activities</t>
  </si>
  <si>
    <t>Cash flows from investing activities</t>
  </si>
  <si>
    <t>Total</t>
  </si>
  <si>
    <t>Issued and paid-up share capital</t>
  </si>
  <si>
    <t>equity</t>
  </si>
  <si>
    <t>Investment properties</t>
  </si>
  <si>
    <t>Other components of equity</t>
  </si>
  <si>
    <t>Inventories</t>
  </si>
  <si>
    <t>Intangible assets</t>
  </si>
  <si>
    <t>Statement of financial position</t>
  </si>
  <si>
    <t>Deferred tax liabilities</t>
  </si>
  <si>
    <t>Statement of comprehensive income</t>
  </si>
  <si>
    <t>Statement of changes in shareholders' equity</t>
  </si>
  <si>
    <t xml:space="preserve">Statement of cash flows </t>
  </si>
  <si>
    <t>Interest income</t>
  </si>
  <si>
    <t>Separate financial statements</t>
  </si>
  <si>
    <t>Total comprehensive income for the year</t>
  </si>
  <si>
    <t>Current investments</t>
  </si>
  <si>
    <t>Net increase (decrease) in cash and cash equivalents</t>
  </si>
  <si>
    <t>Profit before income tax expense</t>
  </si>
  <si>
    <t>Balance as at 1 January 2017</t>
  </si>
  <si>
    <t xml:space="preserve">Balance as at 31 December 2017 </t>
  </si>
  <si>
    <t>(in Baht)</t>
  </si>
  <si>
    <t>Trade and other accounts receivable</t>
  </si>
  <si>
    <t xml:space="preserve">Property, plant and equipment  </t>
  </si>
  <si>
    <t>Other long-term investments</t>
  </si>
  <si>
    <t>Trade and other accounts payable</t>
  </si>
  <si>
    <t>Current portion of deferred rental income</t>
  </si>
  <si>
    <t>Deferred rental income</t>
  </si>
  <si>
    <t>Provisions for employee benefits</t>
  </si>
  <si>
    <t xml:space="preserve">     Authorized share capital</t>
  </si>
  <si>
    <t xml:space="preserve">        Preferred shares</t>
  </si>
  <si>
    <t xml:space="preserve">        Ordinary shares</t>
  </si>
  <si>
    <t xml:space="preserve">     Issued and paid-up share capital</t>
  </si>
  <si>
    <t>Share premium</t>
  </si>
  <si>
    <t xml:space="preserve">     Share premium on preferrence shares</t>
  </si>
  <si>
    <t xml:space="preserve">     Share premium on ordinary shares</t>
  </si>
  <si>
    <t xml:space="preserve">     Appropriated</t>
  </si>
  <si>
    <t xml:space="preserve">          Legal reserve</t>
  </si>
  <si>
    <t xml:space="preserve">     Unappropriated</t>
  </si>
  <si>
    <t>Revenue from sale of goods</t>
  </si>
  <si>
    <t>Revenue from rendering of services</t>
  </si>
  <si>
    <t>Gain on fair value adjustment</t>
  </si>
  <si>
    <t>Revenue</t>
  </si>
  <si>
    <t>Total revenue</t>
  </si>
  <si>
    <t>Costs of sales of goods</t>
  </si>
  <si>
    <t>Costs of rendering of services</t>
  </si>
  <si>
    <t>Distribution costs</t>
  </si>
  <si>
    <t xml:space="preserve">Administrative expenses  </t>
  </si>
  <si>
    <t>Impairment loss on investment in</t>
  </si>
  <si>
    <t>Tax expense</t>
  </si>
  <si>
    <t>Other comprehensive income</t>
  </si>
  <si>
    <t xml:space="preserve">Items that will be reclassified subsequently to </t>
  </si>
  <si>
    <t xml:space="preserve">   profit or loss</t>
  </si>
  <si>
    <t>Exchange differences on translating foreign operations</t>
  </si>
  <si>
    <t xml:space="preserve">   net of tax</t>
  </si>
  <si>
    <t xml:space="preserve">Total items that will be reclassified subsequently to </t>
  </si>
  <si>
    <t>Total items that will not be reclassified to</t>
  </si>
  <si>
    <t>Other comprehensive income for the year,</t>
  </si>
  <si>
    <t>Financial statements in which the equity method is applied</t>
  </si>
  <si>
    <t>Financial statements</t>
  </si>
  <si>
    <t xml:space="preserve">in which the equity </t>
  </si>
  <si>
    <t>method is applied</t>
  </si>
  <si>
    <t>Translating</t>
  </si>
  <si>
    <t>Total other</t>
  </si>
  <si>
    <t>Preferred</t>
  </si>
  <si>
    <t>Ordinary</t>
  </si>
  <si>
    <t>Share premium on</t>
  </si>
  <si>
    <t>Legal</t>
  </si>
  <si>
    <t>foreign</t>
  </si>
  <si>
    <t xml:space="preserve">Revaluation </t>
  </si>
  <si>
    <t xml:space="preserve"> components</t>
  </si>
  <si>
    <t>shares</t>
  </si>
  <si>
    <t>preferred shares</t>
  </si>
  <si>
    <t>ordinary shares</t>
  </si>
  <si>
    <t>reserve</t>
  </si>
  <si>
    <t xml:space="preserve">Unappropriated </t>
  </si>
  <si>
    <t>operations</t>
  </si>
  <si>
    <t>surplus</t>
  </si>
  <si>
    <t>of equity</t>
  </si>
  <si>
    <t>Transactions with owners, recorded directly in equity</t>
  </si>
  <si>
    <t xml:space="preserve">    Distributions to owners of the Company</t>
  </si>
  <si>
    <t>Total transactions with owners, recorded directly in equity</t>
  </si>
  <si>
    <t xml:space="preserve">    Profit</t>
  </si>
  <si>
    <t xml:space="preserve">    Other comprehensive income</t>
  </si>
  <si>
    <t xml:space="preserve">Other </t>
  </si>
  <si>
    <t>components</t>
  </si>
  <si>
    <t xml:space="preserve"> of equity</t>
  </si>
  <si>
    <t>Year ended 31 December 2018</t>
  </si>
  <si>
    <t>Year ended 31 December 2017</t>
  </si>
  <si>
    <t>Balance at 31 December 2017</t>
  </si>
  <si>
    <t>Balance at 1 January 2018</t>
  </si>
  <si>
    <t>Balance at 31 December 2018</t>
  </si>
  <si>
    <t>31 December</t>
  </si>
  <si>
    <t>Year ended 31 December</t>
  </si>
  <si>
    <t>Depreciation and amortisation</t>
  </si>
  <si>
    <t>Losses on inventories devaluation</t>
  </si>
  <si>
    <t>Changes in operating assets and liabilities</t>
  </si>
  <si>
    <t>Employee benefits paid</t>
  </si>
  <si>
    <t>Taxes paid</t>
  </si>
  <si>
    <t>Decrease (increase) in current investments</t>
  </si>
  <si>
    <t xml:space="preserve">Acquisition of equipment </t>
  </si>
  <si>
    <t>Proceeds from sale of long-term investment</t>
  </si>
  <si>
    <t>Acquisition of intangible assets</t>
  </si>
  <si>
    <t xml:space="preserve">Interest received  </t>
  </si>
  <si>
    <t>Cash flows from financing activity</t>
  </si>
  <si>
    <t>Dividends paid to owners of the Company</t>
  </si>
  <si>
    <t>Net increase (decrease)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</si>
  <si>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</si>
  <si>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</si>
  <si>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</si>
  <si>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Non-cash transactions</t>
  </si>
  <si>
    <t>Acquisition of equipment of which cash not yet paid</t>
  </si>
  <si>
    <t>Profit for the year</t>
  </si>
  <si>
    <t>Items that will not be reclassified to profit or loss</t>
  </si>
  <si>
    <t xml:space="preserve">    Dividends</t>
  </si>
  <si>
    <t>Comprehensive income for the year</t>
  </si>
  <si>
    <t>Net cash generated from operating</t>
  </si>
  <si>
    <t xml:space="preserve">Proceeds from sale of equipment </t>
  </si>
  <si>
    <t>Cash and cash equivalents at 1 January</t>
  </si>
  <si>
    <t>Cash and cash equivalents at 31 December</t>
  </si>
  <si>
    <t xml:space="preserve">    Shares options exercised</t>
  </si>
  <si>
    <t>Non-current provisions for employee benefits</t>
  </si>
  <si>
    <t>Share of loss of investment in associate</t>
  </si>
  <si>
    <t xml:space="preserve">   loss of significant influence</t>
  </si>
  <si>
    <t>Basic earnings per share</t>
  </si>
  <si>
    <t>Unrealised loss on foreign exchange</t>
  </si>
  <si>
    <t xml:space="preserve">Net cash flows from operating activities </t>
  </si>
  <si>
    <t>Gain on disposal of other long-term investment</t>
  </si>
  <si>
    <t xml:space="preserve">Net cash flows from (used in) investing activities  </t>
  </si>
  <si>
    <t>4, 7</t>
  </si>
  <si>
    <t>4, 12</t>
  </si>
  <si>
    <t>Income tax payable</t>
  </si>
  <si>
    <t>Impairment loss on other long-term investment</t>
  </si>
  <si>
    <t xml:space="preserve">   associate company</t>
  </si>
  <si>
    <t xml:space="preserve">Adjustment of foreign currency differences on </t>
  </si>
  <si>
    <t>Gain on revaluation of assets</t>
  </si>
  <si>
    <t>Loss on remeasurements of defined benefit plans</t>
  </si>
  <si>
    <t>Loss on disposal and write-off of assets</t>
  </si>
  <si>
    <t>Total cash flows used in financing activity</t>
  </si>
  <si>
    <t>Loss on remeasurement of defined benefit plans</t>
  </si>
  <si>
    <t>Impairment loss on investment in associate company</t>
  </si>
  <si>
    <t xml:space="preserve">Adjustments to reconcile profit to cash </t>
  </si>
  <si>
    <t xml:space="preserve">   receipts (payments)</t>
  </si>
  <si>
    <t>Gain on fair value adjustment of investment properties</t>
  </si>
  <si>
    <t xml:space="preserve">(Gain) loss on fair value adjustment of </t>
  </si>
  <si>
    <t xml:space="preserve">  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</si>
</sst>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color theme="1"/>
      <name val="Times New Roman"/>
      <family val="1"/>
    </font>
    <font>
      <b/>
      <u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8">
    <xf numFmtId="0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/>
    <xf numFmtId="0" fontId="7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Alignment="1"/>
    <xf numFmtId="41" fontId="4" fillId="0" borderId="0" xfId="0" applyNumberFormat="1" applyFont="1" applyAlignment="1">
      <alignment horizontal="right" vertical="center"/>
    </xf>
    <xf numFmtId="43" fontId="4" fillId="0" borderId="2" xfId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41" fontId="4" fillId="0" borderId="0" xfId="2" applyNumberFormat="1" applyFont="1" applyFill="1" applyAlignment="1"/>
    <xf numFmtId="41" fontId="4" fillId="0" borderId="0" xfId="0" applyNumberFormat="1" applyFont="1" applyFill="1" applyAlignment="1"/>
    <xf numFmtId="41" fontId="3" fillId="0" borderId="1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2" xfId="2" applyNumberFormat="1" applyFont="1" applyFill="1" applyBorder="1" applyAlignment="1">
      <alignment horizontal="right"/>
    </xf>
    <xf numFmtId="41" fontId="3" fillId="0" borderId="2" xfId="2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38" fontId="4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38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38" fontId="5" fillId="0" borderId="0" xfId="0" applyNumberFormat="1" applyFont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41" fontId="3" fillId="0" borderId="0" xfId="2" applyNumberFormat="1" applyFont="1" applyBorder="1" applyAlignment="1">
      <alignment horizontal="right"/>
    </xf>
    <xf numFmtId="38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/>
    <xf numFmtId="37" fontId="3" fillId="0" borderId="0" xfId="0" applyNumberFormat="1" applyFont="1" applyFill="1" applyAlignment="1"/>
    <xf numFmtId="165" fontId="3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7" fillId="0" borderId="0" xfId="0" applyFont="1" applyFill="1" applyAlignment="1"/>
    <xf numFmtId="41" fontId="4" fillId="0" borderId="0" xfId="1" applyNumberFormat="1" applyFont="1" applyFill="1" applyAlignment="1">
      <alignment horizontal="right"/>
    </xf>
    <xf numFmtId="38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/>
    <xf numFmtId="37" fontId="3" fillId="0" borderId="1" xfId="0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3" fontId="3" fillId="0" borderId="2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5" fontId="3" fillId="0" borderId="4" xfId="1" applyNumberFormat="1" applyFont="1" applyFill="1" applyBorder="1" applyAlignment="1">
      <alignment horizontal="right"/>
    </xf>
    <xf numFmtId="0" fontId="15" fillId="0" borderId="0" xfId="0" applyFont="1" applyFill="1"/>
    <xf numFmtId="164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4" fillId="0" borderId="0" xfId="0" applyFont="1" applyFill="1" applyAlignment="1">
      <alignment horizont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/>
    </xf>
    <xf numFmtId="37" fontId="4" fillId="0" borderId="0" xfId="2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3" fillId="0" borderId="1" xfId="2" applyNumberFormat="1" applyFont="1" applyBorder="1" applyAlignment="1">
      <alignment horizontal="right"/>
    </xf>
    <xf numFmtId="37" fontId="3" fillId="0" borderId="0" xfId="2" applyNumberFormat="1" applyFont="1" applyBorder="1" applyAlignment="1">
      <alignment horizontal="right"/>
    </xf>
    <xf numFmtId="165" fontId="3" fillId="0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horizontal="centerContinuous" vertical="center"/>
    </xf>
    <xf numFmtId="165" fontId="3" fillId="0" borderId="0" xfId="1" applyNumberFormat="1" applyFont="1" applyBorder="1" applyAlignment="1">
      <alignment horizontal="centerContinuous" vertical="center"/>
    </xf>
    <xf numFmtId="165" fontId="4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3" fillId="0" borderId="1" xfId="1" applyNumberFormat="1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39" fontId="3" fillId="0" borderId="4" xfId="2" applyNumberFormat="1" applyFont="1" applyFill="1" applyBorder="1" applyAlignment="1">
      <alignment horizontal="right"/>
    </xf>
    <xf numFmtId="43" fontId="3" fillId="0" borderId="4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38" fontId="5" fillId="0" borderId="0" xfId="0" applyNumberFormat="1" applyFont="1" applyFill="1" applyBorder="1" applyAlignment="1"/>
    <xf numFmtId="38" fontId="4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NumberFormat="1" applyFont="1" applyBorder="1" applyAlignment="1">
      <alignment horizontal="center" vertic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showGridLines="0" view="pageBreakPreview" topLeftCell="A55" zoomScaleNormal="85" zoomScaleSheetLayoutView="100" workbookViewId="0">
      <selection activeCell="E15" sqref="A15:E15"/>
    </sheetView>
  </sheetViews>
  <sheetFormatPr defaultColWidth="10.7265625" defaultRowHeight="21.75" customHeight="1" x14ac:dyDescent="0.25"/>
  <cols>
    <col min="1" max="1" width="43.54296875" style="7" customWidth="1"/>
    <col min="2" max="2" width="7.81640625" style="7" customWidth="1"/>
    <col min="3" max="3" width="5.7265625" style="12" customWidth="1"/>
    <col min="4" max="4" width="1.7265625" style="11" customWidth="1"/>
    <col min="5" max="5" width="15" style="20" bestFit="1" customWidth="1"/>
    <col min="6" max="6" width="1.7265625" style="7" customWidth="1"/>
    <col min="7" max="7" width="17.7265625" style="20" customWidth="1"/>
    <col min="8" max="16384" width="10.7265625" style="7"/>
  </cols>
  <sheetData>
    <row r="1" spans="1:7" s="1" customFormat="1" ht="21.75" customHeight="1" x14ac:dyDescent="0.25">
      <c r="A1" s="33" t="s">
        <v>0</v>
      </c>
      <c r="C1" s="30"/>
      <c r="D1" s="2"/>
      <c r="E1" s="3"/>
      <c r="G1" s="3"/>
    </row>
    <row r="2" spans="1:7" s="1" customFormat="1" ht="21.75" customHeight="1" x14ac:dyDescent="0.25">
      <c r="A2" s="32" t="s">
        <v>35</v>
      </c>
      <c r="C2" s="30"/>
      <c r="D2" s="2"/>
      <c r="E2" s="3"/>
      <c r="G2" s="3"/>
    </row>
    <row r="3" spans="1:7" s="1" customFormat="1" ht="21.75" customHeight="1" x14ac:dyDescent="0.25">
      <c r="A3" s="32"/>
      <c r="C3" s="30"/>
      <c r="D3" s="2"/>
      <c r="E3" s="3"/>
      <c r="G3" s="3"/>
    </row>
    <row r="4" spans="1:7" s="1" customFormat="1" ht="21.75" customHeight="1" x14ac:dyDescent="0.3">
      <c r="A4" s="32"/>
      <c r="C4" s="30"/>
      <c r="D4" s="2"/>
      <c r="E4" s="237" t="s">
        <v>119</v>
      </c>
      <c r="F4" s="238"/>
      <c r="G4" s="238"/>
    </row>
    <row r="5" spans="1:7" ht="21.75" customHeight="1" x14ac:dyDescent="0.25">
      <c r="A5" s="2" t="s">
        <v>2</v>
      </c>
      <c r="B5" s="8"/>
      <c r="C5" s="31" t="s">
        <v>1</v>
      </c>
      <c r="D5" s="9"/>
      <c r="E5" s="34">
        <v>2018</v>
      </c>
      <c r="F5" s="10"/>
      <c r="G5" s="34">
        <v>2017</v>
      </c>
    </row>
    <row r="6" spans="1:7" ht="21.75" customHeight="1" x14ac:dyDescent="0.25">
      <c r="A6" s="8"/>
      <c r="B6" s="8"/>
      <c r="C6" s="31"/>
      <c r="D6" s="9"/>
      <c r="E6" s="236" t="s">
        <v>48</v>
      </c>
      <c r="F6" s="236"/>
      <c r="G6" s="236"/>
    </row>
    <row r="7" spans="1:7" ht="21.75" customHeight="1" x14ac:dyDescent="0.25">
      <c r="A7" s="30" t="s">
        <v>3</v>
      </c>
      <c r="B7" s="11"/>
      <c r="E7" s="13"/>
      <c r="F7" s="11"/>
      <c r="G7" s="13"/>
    </row>
    <row r="8" spans="1:7" ht="21.75" customHeight="1" x14ac:dyDescent="0.3">
      <c r="A8" s="14" t="s">
        <v>4</v>
      </c>
      <c r="B8" s="14"/>
      <c r="C8" s="28">
        <v>5</v>
      </c>
      <c r="D8" s="15"/>
      <c r="E8" s="119">
        <v>294507223</v>
      </c>
      <c r="F8" s="119"/>
      <c r="G8" s="119">
        <v>620650522</v>
      </c>
    </row>
    <row r="9" spans="1:7" ht="21.75" customHeight="1" x14ac:dyDescent="0.3">
      <c r="A9" s="14" t="s">
        <v>43</v>
      </c>
      <c r="B9" s="14"/>
      <c r="C9" s="28">
        <v>6</v>
      </c>
      <c r="D9" s="15"/>
      <c r="E9" s="119">
        <v>710640733</v>
      </c>
      <c r="F9" s="119"/>
      <c r="G9" s="119">
        <v>430241140</v>
      </c>
    </row>
    <row r="10" spans="1:7" ht="21.75" customHeight="1" x14ac:dyDescent="0.3">
      <c r="A10" s="11" t="s">
        <v>49</v>
      </c>
      <c r="B10" s="14"/>
      <c r="C10" s="28" t="s">
        <v>156</v>
      </c>
      <c r="D10" s="15"/>
      <c r="E10" s="119">
        <v>479821709</v>
      </c>
      <c r="F10" s="119"/>
      <c r="G10" s="119">
        <v>392410661</v>
      </c>
    </row>
    <row r="11" spans="1:7" ht="21.75" customHeight="1" x14ac:dyDescent="0.3">
      <c r="A11" s="11" t="s">
        <v>33</v>
      </c>
      <c r="B11" s="11"/>
      <c r="C11" s="28">
        <v>8</v>
      </c>
      <c r="D11" s="15"/>
      <c r="E11" s="119">
        <v>579912571</v>
      </c>
      <c r="F11" s="204"/>
      <c r="G11" s="119">
        <v>437960123</v>
      </c>
    </row>
    <row r="12" spans="1:7" ht="21.75" customHeight="1" x14ac:dyDescent="0.3">
      <c r="A12" s="11" t="s">
        <v>5</v>
      </c>
      <c r="B12" s="11"/>
      <c r="C12" s="28"/>
      <c r="D12" s="15"/>
      <c r="E12" s="204">
        <v>7883234</v>
      </c>
      <c r="F12" s="204"/>
      <c r="G12" s="204">
        <v>13248140</v>
      </c>
    </row>
    <row r="13" spans="1:7" s="11" customFormat="1" ht="21.75" customHeight="1" x14ac:dyDescent="0.3">
      <c r="A13" s="16" t="s">
        <v>6</v>
      </c>
      <c r="C13" s="29"/>
      <c r="D13" s="15"/>
      <c r="E13" s="92">
        <f>SUM(E8:E12)</f>
        <v>2072765470</v>
      </c>
      <c r="F13" s="98"/>
      <c r="G13" s="142">
        <f>SUM(G8:G12)</f>
        <v>1894510586</v>
      </c>
    </row>
    <row r="14" spans="1:7" s="11" customFormat="1" ht="21.75" customHeight="1" x14ac:dyDescent="0.3">
      <c r="A14" s="16"/>
      <c r="C14" s="29"/>
      <c r="D14" s="15"/>
      <c r="E14" s="204"/>
      <c r="F14" s="104"/>
      <c r="G14" s="104"/>
    </row>
    <row r="15" spans="1:7" s="11" customFormat="1" ht="21.75" customHeight="1" x14ac:dyDescent="0.3">
      <c r="A15" s="36" t="s">
        <v>7</v>
      </c>
      <c r="B15" s="14"/>
      <c r="C15" s="29"/>
      <c r="D15" s="15"/>
      <c r="E15" s="204"/>
      <c r="F15" s="104"/>
      <c r="G15" s="104"/>
    </row>
    <row r="16" spans="1:7" s="11" customFormat="1" ht="21.75" customHeight="1" x14ac:dyDescent="0.3">
      <c r="A16" s="11" t="s">
        <v>51</v>
      </c>
      <c r="B16" s="14"/>
      <c r="C16" s="28">
        <v>6</v>
      </c>
      <c r="D16" s="17"/>
      <c r="E16" s="204">
        <v>18045872</v>
      </c>
      <c r="F16" s="104"/>
      <c r="G16" s="104">
        <v>47677325</v>
      </c>
    </row>
    <row r="17" spans="1:7" s="11" customFormat="1" ht="21.75" customHeight="1" x14ac:dyDescent="0.3">
      <c r="A17" s="11" t="s">
        <v>31</v>
      </c>
      <c r="C17" s="28">
        <v>9</v>
      </c>
      <c r="D17" s="17"/>
      <c r="E17" s="205">
        <v>666300000</v>
      </c>
      <c r="F17" s="104"/>
      <c r="G17" s="127">
        <v>473300000</v>
      </c>
    </row>
    <row r="18" spans="1:7" s="11" customFormat="1" ht="21.75" customHeight="1" x14ac:dyDescent="0.3">
      <c r="A18" s="11" t="s">
        <v>50</v>
      </c>
      <c r="C18" s="28">
        <v>10</v>
      </c>
      <c r="D18" s="17"/>
      <c r="E18" s="204">
        <v>1394575208</v>
      </c>
      <c r="F18" s="104"/>
      <c r="G18" s="104">
        <v>1259552282</v>
      </c>
    </row>
    <row r="19" spans="1:7" s="11" customFormat="1" ht="21.75" customHeight="1" x14ac:dyDescent="0.3">
      <c r="A19" s="18" t="s">
        <v>34</v>
      </c>
      <c r="C19" s="28"/>
      <c r="D19" s="17"/>
      <c r="E19" s="205">
        <v>3639529</v>
      </c>
      <c r="F19" s="104"/>
      <c r="G19" s="127">
        <v>4280920</v>
      </c>
    </row>
    <row r="20" spans="1:7" ht="21.75" customHeight="1" x14ac:dyDescent="0.3">
      <c r="A20" s="11" t="s">
        <v>8</v>
      </c>
      <c r="B20" s="11"/>
      <c r="C20" s="28"/>
      <c r="D20" s="17"/>
      <c r="E20" s="206">
        <v>4049874</v>
      </c>
      <c r="F20" s="104"/>
      <c r="G20" s="134">
        <v>4808499</v>
      </c>
    </row>
    <row r="21" spans="1:7" ht="21.75" customHeight="1" x14ac:dyDescent="0.3">
      <c r="A21" s="16" t="s">
        <v>9</v>
      </c>
      <c r="B21" s="11"/>
      <c r="C21" s="23"/>
      <c r="D21" s="15"/>
      <c r="E21" s="207">
        <f>SUM(E16:E20)</f>
        <v>2086610483</v>
      </c>
      <c r="F21" s="98"/>
      <c r="G21" s="143">
        <f>SUM(G16:G20)</f>
        <v>1789619026</v>
      </c>
    </row>
    <row r="22" spans="1:7" ht="21.75" customHeight="1" x14ac:dyDescent="0.3">
      <c r="A22" s="16"/>
      <c r="B22" s="11"/>
      <c r="C22" s="23"/>
      <c r="D22" s="15"/>
      <c r="E22" s="208"/>
      <c r="F22" s="98"/>
      <c r="G22" s="131"/>
    </row>
    <row r="23" spans="1:7" ht="21.75" customHeight="1" thickBot="1" x14ac:dyDescent="0.35">
      <c r="A23" s="2" t="s">
        <v>10</v>
      </c>
      <c r="B23" s="14"/>
      <c r="C23" s="28"/>
      <c r="D23" s="15"/>
      <c r="E23" s="209">
        <f>E13+E21</f>
        <v>4159375953</v>
      </c>
      <c r="F23" s="98"/>
      <c r="G23" s="144">
        <f>G13+G21</f>
        <v>3684129612</v>
      </c>
    </row>
    <row r="24" spans="1:7" ht="21.75" customHeight="1" thickTop="1" x14ac:dyDescent="0.3">
      <c r="A24" s="19"/>
      <c r="D24" s="12"/>
      <c r="E24" s="146"/>
      <c r="F24" s="145"/>
      <c r="G24" s="146"/>
    </row>
    <row r="25" spans="1:7" s="1" customFormat="1" ht="21.75" customHeight="1" x14ac:dyDescent="0.25">
      <c r="A25" s="33" t="s">
        <v>0</v>
      </c>
      <c r="C25" s="30"/>
      <c r="D25" s="2"/>
      <c r="E25" s="3"/>
      <c r="G25" s="3"/>
    </row>
    <row r="26" spans="1:7" s="1" customFormat="1" ht="21.75" customHeight="1" x14ac:dyDescent="0.25">
      <c r="A26" s="32" t="s">
        <v>35</v>
      </c>
      <c r="C26" s="30"/>
      <c r="D26" s="2"/>
      <c r="E26" s="3"/>
      <c r="G26" s="3"/>
    </row>
    <row r="27" spans="1:7" s="1" customFormat="1" ht="21.75" customHeight="1" x14ac:dyDescent="0.25">
      <c r="A27" s="32"/>
      <c r="C27" s="30"/>
      <c r="D27" s="2"/>
      <c r="E27" s="3"/>
      <c r="G27" s="3"/>
    </row>
    <row r="28" spans="1:7" s="1" customFormat="1" ht="21.75" customHeight="1" x14ac:dyDescent="0.3">
      <c r="A28" s="32"/>
      <c r="C28" s="30"/>
      <c r="D28" s="2"/>
      <c r="E28" s="237" t="s">
        <v>119</v>
      </c>
      <c r="F28" s="238"/>
      <c r="G28" s="238"/>
    </row>
    <row r="29" spans="1:7" ht="21.75" customHeight="1" x14ac:dyDescent="0.25">
      <c r="A29" s="1" t="s">
        <v>11</v>
      </c>
      <c r="B29" s="4"/>
      <c r="C29" s="31" t="s">
        <v>1</v>
      </c>
      <c r="D29" s="9"/>
      <c r="E29" s="34">
        <v>2018</v>
      </c>
      <c r="F29" s="10"/>
      <c r="G29" s="34">
        <v>2017</v>
      </c>
    </row>
    <row r="30" spans="1:7" ht="21.75" customHeight="1" x14ac:dyDescent="0.25">
      <c r="A30" s="8"/>
      <c r="B30" s="8"/>
      <c r="C30" s="31"/>
      <c r="D30" s="9"/>
      <c r="E30" s="236" t="s">
        <v>48</v>
      </c>
      <c r="F30" s="236"/>
      <c r="G30" s="236"/>
    </row>
    <row r="31" spans="1:7" ht="21.75" customHeight="1" x14ac:dyDescent="0.3">
      <c r="A31" s="37" t="s">
        <v>12</v>
      </c>
      <c r="E31" s="146"/>
      <c r="F31" s="148"/>
      <c r="G31" s="148"/>
    </row>
    <row r="32" spans="1:7" ht="21.75" customHeight="1" x14ac:dyDescent="0.3">
      <c r="A32" s="22" t="s">
        <v>52</v>
      </c>
      <c r="B32" s="22"/>
      <c r="C32" s="28" t="s">
        <v>157</v>
      </c>
      <c r="D32" s="23"/>
      <c r="E32" s="119">
        <v>507091132</v>
      </c>
      <c r="F32" s="145"/>
      <c r="G32" s="126">
        <v>354662050</v>
      </c>
    </row>
    <row r="33" spans="1:7" ht="21.75" customHeight="1" x14ac:dyDescent="0.3">
      <c r="A33" s="22" t="s">
        <v>53</v>
      </c>
      <c r="B33" s="22"/>
      <c r="C33" s="28">
        <v>4</v>
      </c>
      <c r="D33" s="18"/>
      <c r="E33" s="119">
        <v>992608</v>
      </c>
      <c r="F33" s="104"/>
      <c r="G33" s="104">
        <v>992608</v>
      </c>
    </row>
    <row r="34" spans="1:7" ht="21.75" customHeight="1" x14ac:dyDescent="0.3">
      <c r="A34" s="22" t="s">
        <v>158</v>
      </c>
      <c r="B34" s="22"/>
      <c r="C34" s="28"/>
      <c r="D34" s="18"/>
      <c r="E34" s="119">
        <v>12242589</v>
      </c>
      <c r="F34" s="104"/>
      <c r="G34" s="104">
        <v>12283578</v>
      </c>
    </row>
    <row r="35" spans="1:7" ht="21.75" customHeight="1" x14ac:dyDescent="0.3">
      <c r="A35" s="22" t="s">
        <v>13</v>
      </c>
      <c r="C35" s="28"/>
      <c r="D35" s="18"/>
      <c r="E35" s="119">
        <v>10350809</v>
      </c>
      <c r="F35" s="104"/>
      <c r="G35" s="127">
        <v>12795692</v>
      </c>
    </row>
    <row r="36" spans="1:7" ht="21.75" customHeight="1" x14ac:dyDescent="0.3">
      <c r="A36" s="1" t="s">
        <v>14</v>
      </c>
      <c r="C36" s="29"/>
      <c r="D36" s="18"/>
      <c r="E36" s="207">
        <f>SUM(E32:E35)</f>
        <v>530677138</v>
      </c>
      <c r="F36" s="98"/>
      <c r="G36" s="143">
        <f>SUM(G32:G35)</f>
        <v>380733928</v>
      </c>
    </row>
    <row r="37" spans="1:7" ht="21.75" customHeight="1" x14ac:dyDescent="0.3">
      <c r="A37" s="1"/>
      <c r="C37" s="29"/>
      <c r="D37" s="18"/>
      <c r="E37" s="208"/>
      <c r="F37" s="98"/>
      <c r="G37" s="131"/>
    </row>
    <row r="38" spans="1:7" ht="21.75" customHeight="1" x14ac:dyDescent="0.3">
      <c r="A38" s="37" t="s">
        <v>15</v>
      </c>
      <c r="C38" s="23"/>
      <c r="D38" s="18"/>
      <c r="E38" s="205"/>
      <c r="F38" s="104"/>
      <c r="G38" s="127"/>
    </row>
    <row r="39" spans="1:7" ht="21.75" customHeight="1" x14ac:dyDescent="0.3">
      <c r="A39" s="7" t="s">
        <v>54</v>
      </c>
      <c r="C39" s="28">
        <v>4</v>
      </c>
      <c r="D39" s="18"/>
      <c r="E39" s="204">
        <v>11414992</v>
      </c>
      <c r="F39" s="104"/>
      <c r="G39" s="104">
        <v>12407600</v>
      </c>
    </row>
    <row r="40" spans="1:7" ht="21.75" customHeight="1" x14ac:dyDescent="0.3">
      <c r="A40" s="7" t="s">
        <v>36</v>
      </c>
      <c r="C40" s="28">
        <v>11</v>
      </c>
      <c r="D40" s="18"/>
      <c r="E40" s="204">
        <v>67642688</v>
      </c>
      <c r="F40" s="104"/>
      <c r="G40" s="104">
        <v>26291346</v>
      </c>
    </row>
    <row r="41" spans="1:7" ht="21.75" customHeight="1" x14ac:dyDescent="0.3">
      <c r="A41" s="7" t="s">
        <v>148</v>
      </c>
      <c r="C41" s="28">
        <v>13</v>
      </c>
      <c r="D41" s="18"/>
      <c r="E41" s="204">
        <v>176963407</v>
      </c>
      <c r="F41" s="104"/>
      <c r="G41" s="104">
        <v>176852716</v>
      </c>
    </row>
    <row r="42" spans="1:7" ht="21.75" customHeight="1" x14ac:dyDescent="0.3">
      <c r="A42" s="1" t="s">
        <v>16</v>
      </c>
      <c r="C42" s="28"/>
      <c r="D42" s="18"/>
      <c r="E42" s="207">
        <f>SUM(E39:E41)</f>
        <v>256021087</v>
      </c>
      <c r="F42" s="98"/>
      <c r="G42" s="143">
        <f>SUM(G39:G41)</f>
        <v>215551662</v>
      </c>
    </row>
    <row r="43" spans="1:7" ht="21.75" customHeight="1" x14ac:dyDescent="0.3">
      <c r="A43" s="1" t="s">
        <v>17</v>
      </c>
      <c r="C43" s="23"/>
      <c r="D43" s="18"/>
      <c r="E43" s="207">
        <f>E42+E36</f>
        <v>786698225</v>
      </c>
      <c r="F43" s="98"/>
      <c r="G43" s="143">
        <f>G42+G36</f>
        <v>596285590</v>
      </c>
    </row>
    <row r="44" spans="1:7" s="1" customFormat="1" ht="21.75" customHeight="1" x14ac:dyDescent="0.25">
      <c r="A44" s="33" t="s">
        <v>0</v>
      </c>
      <c r="C44" s="30"/>
      <c r="D44" s="2"/>
      <c r="E44" s="3"/>
      <c r="G44" s="3"/>
    </row>
    <row r="45" spans="1:7" s="1" customFormat="1" ht="21.75" customHeight="1" x14ac:dyDescent="0.25">
      <c r="A45" s="32" t="s">
        <v>35</v>
      </c>
      <c r="C45" s="30"/>
      <c r="D45" s="2"/>
      <c r="E45" s="3"/>
      <c r="G45" s="3"/>
    </row>
    <row r="46" spans="1:7" s="1" customFormat="1" ht="21.75" customHeight="1" x14ac:dyDescent="0.25">
      <c r="A46" s="32"/>
      <c r="C46" s="30"/>
      <c r="D46" s="2"/>
      <c r="E46" s="3"/>
      <c r="G46" s="3"/>
    </row>
    <row r="47" spans="1:7" ht="21.75" customHeight="1" x14ac:dyDescent="0.3">
      <c r="A47" s="32"/>
      <c r="B47" s="4"/>
      <c r="C47" s="27"/>
      <c r="D47" s="5"/>
      <c r="E47" s="237" t="s">
        <v>119</v>
      </c>
      <c r="F47" s="238"/>
      <c r="G47" s="238"/>
    </row>
    <row r="48" spans="1:7" ht="21.75" customHeight="1" x14ac:dyDescent="0.25">
      <c r="A48" s="1" t="s">
        <v>11</v>
      </c>
      <c r="B48" s="8"/>
      <c r="C48" s="31" t="s">
        <v>1</v>
      </c>
      <c r="D48" s="9"/>
      <c r="E48" s="203">
        <v>2018</v>
      </c>
      <c r="F48" s="10"/>
      <c r="G48" s="34">
        <v>2017</v>
      </c>
    </row>
    <row r="49" spans="1:7" ht="21.75" customHeight="1" x14ac:dyDescent="0.25">
      <c r="A49" s="1"/>
      <c r="B49" s="8"/>
      <c r="C49" s="31"/>
      <c r="D49" s="9"/>
      <c r="E49" s="236" t="s">
        <v>48</v>
      </c>
      <c r="F49" s="236"/>
      <c r="G49" s="236"/>
    </row>
    <row r="50" spans="1:7" ht="21.75" customHeight="1" x14ac:dyDescent="0.25">
      <c r="A50" s="37" t="s">
        <v>18</v>
      </c>
      <c r="E50" s="13"/>
      <c r="F50" s="11"/>
      <c r="G50" s="13"/>
    </row>
    <row r="51" spans="1:7" ht="21.75" customHeight="1" x14ac:dyDescent="0.25">
      <c r="A51" s="7" t="s">
        <v>19</v>
      </c>
      <c r="C51" s="25">
        <v>14</v>
      </c>
    </row>
    <row r="52" spans="1:7" ht="21.75" customHeight="1" x14ac:dyDescent="0.25">
      <c r="A52" s="22" t="s">
        <v>56</v>
      </c>
      <c r="B52" s="22"/>
      <c r="C52" s="25"/>
      <c r="D52" s="24"/>
    </row>
    <row r="53" spans="1:7" ht="21.75" customHeight="1" x14ac:dyDescent="0.3">
      <c r="A53" s="22" t="s">
        <v>57</v>
      </c>
      <c r="B53" s="22"/>
      <c r="C53" s="25"/>
      <c r="D53" s="25"/>
      <c r="E53" s="119">
        <v>7992580</v>
      </c>
      <c r="F53" s="149"/>
      <c r="G53" s="126">
        <v>7999880</v>
      </c>
    </row>
    <row r="54" spans="1:7" ht="21.75" customHeight="1" x14ac:dyDescent="0.3">
      <c r="A54" s="22" t="s">
        <v>58</v>
      </c>
      <c r="B54" s="22"/>
      <c r="C54" s="25"/>
      <c r="D54" s="25"/>
      <c r="E54" s="206">
        <v>520007420</v>
      </c>
      <c r="F54" s="149"/>
      <c r="G54" s="134">
        <v>520000120</v>
      </c>
    </row>
    <row r="55" spans="1:7" ht="21.75" customHeight="1" thickBot="1" x14ac:dyDescent="0.35">
      <c r="A55" s="22"/>
      <c r="B55" s="22"/>
      <c r="C55" s="25"/>
      <c r="D55" s="25"/>
      <c r="E55" s="210">
        <f>SUM(E53:E54)</f>
        <v>528000000</v>
      </c>
      <c r="F55" s="149"/>
      <c r="G55" s="150">
        <f>SUM(G53:G54)</f>
        <v>528000000</v>
      </c>
    </row>
    <row r="56" spans="1:7" ht="21.75" customHeight="1" thickTop="1" x14ac:dyDescent="0.3">
      <c r="A56" s="22" t="s">
        <v>59</v>
      </c>
      <c r="B56" s="22"/>
      <c r="C56" s="25"/>
      <c r="D56" s="25"/>
      <c r="E56" s="119"/>
      <c r="F56" s="149"/>
      <c r="G56" s="126"/>
    </row>
    <row r="57" spans="1:7" ht="21.75" customHeight="1" x14ac:dyDescent="0.3">
      <c r="A57" s="22" t="s">
        <v>57</v>
      </c>
      <c r="B57" s="22"/>
      <c r="C57" s="25"/>
      <c r="D57" s="25"/>
      <c r="E57" s="119">
        <f>'SH11'!C40</f>
        <v>7992580</v>
      </c>
      <c r="F57" s="149"/>
      <c r="G57" s="126">
        <v>7999880</v>
      </c>
    </row>
    <row r="58" spans="1:7" ht="21.75" customHeight="1" x14ac:dyDescent="0.3">
      <c r="A58" s="22" t="s">
        <v>58</v>
      </c>
      <c r="B58" s="22"/>
      <c r="C58" s="25"/>
      <c r="D58" s="25"/>
      <c r="E58" s="119">
        <f>'SH11'!E40</f>
        <v>520007420</v>
      </c>
      <c r="F58" s="149"/>
      <c r="G58" s="126">
        <v>520000120</v>
      </c>
    </row>
    <row r="59" spans="1:7" ht="21.75" customHeight="1" x14ac:dyDescent="0.3">
      <c r="A59" s="22" t="s">
        <v>60</v>
      </c>
      <c r="B59" s="22"/>
      <c r="C59" s="25"/>
      <c r="E59" s="119"/>
      <c r="F59" s="145"/>
      <c r="G59" s="126"/>
    </row>
    <row r="60" spans="1:7" ht="21.75" customHeight="1" x14ac:dyDescent="0.3">
      <c r="A60" s="22" t="s">
        <v>61</v>
      </c>
      <c r="B60" s="22"/>
      <c r="C60" s="25"/>
      <c r="E60" s="119">
        <f>'SH11'!G40</f>
        <v>49164799</v>
      </c>
      <c r="F60" s="145"/>
      <c r="G60" s="126">
        <v>49209704</v>
      </c>
    </row>
    <row r="61" spans="1:7" ht="21.75" customHeight="1" x14ac:dyDescent="0.3">
      <c r="A61" s="22" t="s">
        <v>62</v>
      </c>
      <c r="B61" s="22"/>
      <c r="C61" s="25"/>
      <c r="E61" s="204">
        <f>'SH11'!I40</f>
        <v>337643244</v>
      </c>
      <c r="F61" s="145"/>
      <c r="G61" s="104">
        <v>337598339</v>
      </c>
    </row>
    <row r="62" spans="1:7" ht="21.75" customHeight="1" x14ac:dyDescent="0.3">
      <c r="A62" s="22" t="s">
        <v>20</v>
      </c>
      <c r="B62" s="22"/>
      <c r="C62" s="25"/>
      <c r="E62" s="204"/>
      <c r="F62" s="145"/>
      <c r="G62" s="104"/>
    </row>
    <row r="63" spans="1:7" ht="21.75" customHeight="1" x14ac:dyDescent="0.3">
      <c r="A63" s="22" t="s">
        <v>63</v>
      </c>
      <c r="B63" s="22"/>
      <c r="C63" s="25"/>
      <c r="E63" s="204"/>
      <c r="F63" s="145"/>
      <c r="G63" s="104"/>
    </row>
    <row r="64" spans="1:7" ht="21.75" customHeight="1" x14ac:dyDescent="0.3">
      <c r="A64" s="22" t="s">
        <v>64</v>
      </c>
      <c r="C64" s="25">
        <v>15</v>
      </c>
      <c r="E64" s="204">
        <f>'SH11'!K40</f>
        <v>52800000</v>
      </c>
      <c r="F64" s="145"/>
      <c r="G64" s="104">
        <v>52800000</v>
      </c>
    </row>
    <row r="65" spans="1:7" ht="21.75" customHeight="1" x14ac:dyDescent="0.3">
      <c r="A65" s="22" t="s">
        <v>65</v>
      </c>
      <c r="C65" s="25"/>
      <c r="E65" s="204">
        <f>'SH11'!M40</f>
        <v>2343795422</v>
      </c>
      <c r="F65" s="145"/>
      <c r="G65" s="104">
        <f>'SH11'!M24</f>
        <v>2094001716</v>
      </c>
    </row>
    <row r="66" spans="1:7" ht="21.75" customHeight="1" x14ac:dyDescent="0.3">
      <c r="A66" s="22" t="s">
        <v>32</v>
      </c>
      <c r="C66" s="25"/>
      <c r="E66" s="204">
        <f>'SH11'!O40</f>
        <v>61274263</v>
      </c>
      <c r="F66" s="145"/>
      <c r="G66" s="104">
        <f>'SH11'!O24</f>
        <v>26234263</v>
      </c>
    </row>
    <row r="67" spans="1:7" ht="21.75" customHeight="1" x14ac:dyDescent="0.3">
      <c r="A67" s="1" t="s">
        <v>21</v>
      </c>
      <c r="C67" s="25"/>
      <c r="E67" s="211">
        <f>SUM(E57:E66)</f>
        <v>3372677728</v>
      </c>
      <c r="F67" s="152"/>
      <c r="G67" s="151">
        <f>SUM(G57:G66)</f>
        <v>3087844022</v>
      </c>
    </row>
    <row r="68" spans="1:7" ht="21.75" customHeight="1" x14ac:dyDescent="0.3">
      <c r="A68" s="1"/>
      <c r="C68" s="25"/>
      <c r="E68" s="212"/>
      <c r="F68" s="154"/>
      <c r="G68" s="153"/>
    </row>
    <row r="69" spans="1:7" ht="21.75" customHeight="1" thickBot="1" x14ac:dyDescent="0.35">
      <c r="A69" s="1" t="s">
        <v>22</v>
      </c>
      <c r="C69" s="25"/>
      <c r="E69" s="225">
        <f>SUM(E43,E67)</f>
        <v>4159375953</v>
      </c>
      <c r="F69" s="140"/>
      <c r="G69" s="139">
        <f>SUM(G43,G67)</f>
        <v>3684129612</v>
      </c>
    </row>
    <row r="70" spans="1:7" ht="21.75" customHeight="1" thickTop="1" x14ac:dyDescent="0.25"/>
  </sheetData>
  <mergeCells count="6">
    <mergeCell ref="E6:G6"/>
    <mergeCell ref="E30:G30"/>
    <mergeCell ref="E49:G49"/>
    <mergeCell ref="E4:G4"/>
    <mergeCell ref="E28:G28"/>
    <mergeCell ref="E47:G47"/>
  </mergeCells>
  <pageMargins left="0.8" right="0.8" top="0.48" bottom="0.5" header="0.5" footer="0.5"/>
  <pageSetup paperSize="9" scale="91" firstPageNumber="5" fitToHeight="0" orientation="portrait" useFirstPageNumber="1" r:id="rId1"/>
  <headerFooter>
    <oddFooter>&amp;L&amp;"Times New Roman,Regular"&amp;11  The accompanying notes are an integral part of the financial statements.
&amp;C&amp;"Times New Roman,Regular"&amp;11&amp;P</oddFooter>
  </headerFooter>
  <rowBreaks count="2" manualBreakCount="2">
    <brk id="24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GridLines="0" view="pageBreakPreview" zoomScaleSheetLayoutView="100" workbookViewId="0">
      <selection activeCell="F3" sqref="A3:F4"/>
    </sheetView>
  </sheetViews>
  <sheetFormatPr defaultColWidth="10.7265625" defaultRowHeight="21.75" customHeight="1" x14ac:dyDescent="0.25"/>
  <cols>
    <col min="1" max="1" width="44.81640625" style="42" customWidth="1"/>
    <col min="2" max="2" width="5.7265625" style="56" bestFit="1" customWidth="1"/>
    <col min="3" max="3" width="2.1796875" style="56" customWidth="1"/>
    <col min="4" max="4" width="20.453125" style="42" bestFit="1" customWidth="1"/>
    <col min="5" max="5" width="1.453125" style="42" customWidth="1"/>
    <col min="6" max="6" width="16" style="219" customWidth="1"/>
    <col min="7" max="7" width="1.453125" style="42" customWidth="1"/>
    <col min="8" max="8" width="16" style="43" customWidth="1"/>
    <col min="9" max="16384" width="10.7265625" style="42"/>
  </cols>
  <sheetData>
    <row r="1" spans="1:8" s="38" customFormat="1" ht="21.75" customHeight="1" x14ac:dyDescent="0.25">
      <c r="A1" s="61" t="s">
        <v>0</v>
      </c>
      <c r="B1" s="57"/>
      <c r="C1" s="57"/>
      <c r="F1" s="213"/>
      <c r="H1" s="39"/>
    </row>
    <row r="2" spans="1:8" s="38" customFormat="1" ht="21.75" customHeight="1" x14ac:dyDescent="0.25">
      <c r="A2" s="38" t="s">
        <v>37</v>
      </c>
      <c r="B2" s="57"/>
      <c r="C2" s="57"/>
      <c r="F2" s="213"/>
      <c r="H2" s="39"/>
    </row>
    <row r="3" spans="1:8" s="7" customFormat="1" ht="6.75" customHeight="1" x14ac:dyDescent="0.25">
      <c r="A3" s="4"/>
      <c r="B3" s="27"/>
      <c r="C3" s="27"/>
      <c r="D3" s="6"/>
      <c r="E3" s="6"/>
      <c r="F3" s="214"/>
      <c r="G3" s="6"/>
      <c r="H3" s="6"/>
    </row>
    <row r="4" spans="1:8" s="7" customFormat="1" ht="21.75" customHeight="1" x14ac:dyDescent="0.25">
      <c r="A4" s="4"/>
      <c r="B4" s="27"/>
      <c r="C4" s="27"/>
      <c r="D4" s="62" t="s">
        <v>86</v>
      </c>
      <c r="E4" s="63"/>
      <c r="F4" s="215"/>
      <c r="G4" s="63"/>
      <c r="H4" s="63"/>
    </row>
    <row r="5" spans="1:8" s="7" customFormat="1" ht="21.75" customHeight="1" x14ac:dyDescent="0.25">
      <c r="A5" s="4"/>
      <c r="B5" s="27"/>
      <c r="C5" s="27"/>
      <c r="D5" s="62" t="s">
        <v>87</v>
      </c>
      <c r="E5" s="63"/>
      <c r="F5" s="215"/>
      <c r="G5" s="63"/>
      <c r="H5" s="63"/>
    </row>
    <row r="6" spans="1:8" s="7" customFormat="1" ht="21.75" customHeight="1" x14ac:dyDescent="0.25">
      <c r="A6" s="4"/>
      <c r="B6" s="27"/>
      <c r="C6" s="27"/>
      <c r="D6" s="62" t="s">
        <v>88</v>
      </c>
      <c r="E6" s="63"/>
      <c r="F6" s="240" t="s">
        <v>41</v>
      </c>
      <c r="G6" s="240"/>
      <c r="H6" s="240"/>
    </row>
    <row r="7" spans="1:8" s="7" customFormat="1" ht="21.75" customHeight="1" x14ac:dyDescent="0.25">
      <c r="A7" s="4"/>
      <c r="B7" s="27"/>
      <c r="C7" s="27"/>
      <c r="D7" s="118" t="s">
        <v>120</v>
      </c>
      <c r="E7" s="5"/>
      <c r="F7" s="241" t="s">
        <v>120</v>
      </c>
      <c r="G7" s="241"/>
      <c r="H7" s="241"/>
    </row>
    <row r="8" spans="1:8" s="46" customFormat="1" ht="21.75" customHeight="1" x14ac:dyDescent="0.25">
      <c r="A8" s="43"/>
      <c r="B8" s="54" t="s">
        <v>1</v>
      </c>
      <c r="C8" s="54"/>
      <c r="D8" s="45">
        <v>2017</v>
      </c>
      <c r="E8" s="17"/>
      <c r="F8" s="45">
        <v>2018</v>
      </c>
      <c r="G8" s="44"/>
      <c r="H8" s="45">
        <v>2017</v>
      </c>
    </row>
    <row r="9" spans="1:8" s="46" customFormat="1" ht="21.75" customHeight="1" x14ac:dyDescent="0.25">
      <c r="A9" s="43"/>
      <c r="B9" s="54"/>
      <c r="C9" s="54"/>
      <c r="D9" s="239" t="s">
        <v>48</v>
      </c>
      <c r="E9" s="239"/>
      <c r="F9" s="239"/>
      <c r="G9" s="239"/>
      <c r="H9" s="239"/>
    </row>
    <row r="10" spans="1:8" ht="21.75" customHeight="1" x14ac:dyDescent="0.25">
      <c r="A10" s="37" t="s">
        <v>69</v>
      </c>
      <c r="B10" s="23"/>
      <c r="F10" s="216"/>
      <c r="G10" s="48"/>
      <c r="H10" s="47"/>
    </row>
    <row r="11" spans="1:8" ht="21.75" customHeight="1" x14ac:dyDescent="0.3">
      <c r="A11" s="22" t="s">
        <v>66</v>
      </c>
      <c r="B11" s="23">
        <v>16</v>
      </c>
      <c r="C11" s="23"/>
      <c r="D11" s="119">
        <v>2486050644</v>
      </c>
      <c r="E11" s="120"/>
      <c r="F11" s="160">
        <v>2686400444</v>
      </c>
      <c r="G11" s="120"/>
      <c r="H11" s="119">
        <v>2486050644</v>
      </c>
    </row>
    <row r="12" spans="1:8" ht="21.75" customHeight="1" x14ac:dyDescent="0.3">
      <c r="A12" s="22" t="s">
        <v>67</v>
      </c>
      <c r="B12" s="23">
        <v>16</v>
      </c>
      <c r="C12" s="23"/>
      <c r="D12" s="121">
        <v>179873539</v>
      </c>
      <c r="E12" s="120"/>
      <c r="F12" s="161">
        <v>154184663</v>
      </c>
      <c r="G12" s="120"/>
      <c r="H12" s="121">
        <v>179873539</v>
      </c>
    </row>
    <row r="13" spans="1:8" ht="21.75" customHeight="1" x14ac:dyDescent="0.3">
      <c r="A13" s="22" t="s">
        <v>68</v>
      </c>
      <c r="B13" s="23">
        <v>6</v>
      </c>
      <c r="C13" s="23"/>
      <c r="D13" s="121">
        <v>6503470</v>
      </c>
      <c r="E13" s="120"/>
      <c r="F13" s="161">
        <v>0</v>
      </c>
      <c r="G13" s="120"/>
      <c r="H13" s="161">
        <v>0</v>
      </c>
    </row>
    <row r="14" spans="1:8" ht="21.75" customHeight="1" x14ac:dyDescent="0.3">
      <c r="A14" s="22" t="s">
        <v>170</v>
      </c>
      <c r="B14" s="23">
        <v>9</v>
      </c>
      <c r="C14" s="23"/>
      <c r="D14" s="161">
        <v>0</v>
      </c>
      <c r="E14" s="120"/>
      <c r="F14" s="161">
        <v>193000000</v>
      </c>
      <c r="G14" s="120"/>
      <c r="H14" s="161">
        <v>0</v>
      </c>
    </row>
    <row r="15" spans="1:8" ht="21.75" customHeight="1" x14ac:dyDescent="0.3">
      <c r="A15" s="22" t="s">
        <v>23</v>
      </c>
      <c r="B15" s="23">
        <v>17</v>
      </c>
      <c r="C15" s="23"/>
      <c r="D15" s="122">
        <v>149889550</v>
      </c>
      <c r="E15" s="120"/>
      <c r="F15" s="161">
        <v>157705606</v>
      </c>
      <c r="G15" s="120"/>
      <c r="H15" s="122">
        <v>149889550</v>
      </c>
    </row>
    <row r="16" spans="1:8" ht="21.75" customHeight="1" x14ac:dyDescent="0.3">
      <c r="A16" s="1" t="s">
        <v>70</v>
      </c>
      <c r="B16" s="23"/>
      <c r="C16" s="23"/>
      <c r="D16" s="123">
        <f>SUM(D11:D15)</f>
        <v>2822317203</v>
      </c>
      <c r="E16" s="124"/>
      <c r="F16" s="217">
        <f>SUM(F11:F15)</f>
        <v>3191290713</v>
      </c>
      <c r="G16" s="124"/>
      <c r="H16" s="123">
        <f>SUM(H11:H15)</f>
        <v>2815813733</v>
      </c>
    </row>
    <row r="17" spans="1:8" s="108" customFormat="1" ht="11.25" customHeight="1" x14ac:dyDescent="0.3">
      <c r="A17" s="155"/>
      <c r="C17" s="147"/>
      <c r="D17" s="82"/>
      <c r="E17" s="156"/>
      <c r="F17" s="156"/>
      <c r="G17" s="156"/>
      <c r="H17" s="156"/>
    </row>
    <row r="18" spans="1:8" ht="21.75" customHeight="1" x14ac:dyDescent="0.3">
      <c r="A18" s="37" t="s">
        <v>24</v>
      </c>
      <c r="B18" s="23"/>
      <c r="C18" s="23"/>
      <c r="D18" s="104"/>
      <c r="E18" s="125"/>
      <c r="F18" s="187"/>
      <c r="G18" s="125"/>
      <c r="H18" s="104"/>
    </row>
    <row r="19" spans="1:8" ht="21.75" customHeight="1" x14ac:dyDescent="0.3">
      <c r="A19" s="22" t="s">
        <v>71</v>
      </c>
      <c r="B19" s="23">
        <v>8</v>
      </c>
      <c r="C19" s="23"/>
      <c r="D19" s="126">
        <v>2130996438</v>
      </c>
      <c r="E19" s="125"/>
      <c r="F19" s="126">
        <v>2339268179</v>
      </c>
      <c r="G19" s="125"/>
      <c r="H19" s="126">
        <v>2130996438</v>
      </c>
    </row>
    <row r="20" spans="1:8" ht="21.75" customHeight="1" x14ac:dyDescent="0.3">
      <c r="A20" s="22" t="s">
        <v>72</v>
      </c>
      <c r="B20" s="23"/>
      <c r="C20" s="23"/>
      <c r="D20" s="127">
        <v>140180274</v>
      </c>
      <c r="E20" s="125"/>
      <c r="F20" s="127">
        <v>121636723</v>
      </c>
      <c r="G20" s="125"/>
      <c r="H20" s="127">
        <v>140180274</v>
      </c>
    </row>
    <row r="21" spans="1:8" ht="21.75" customHeight="1" x14ac:dyDescent="0.3">
      <c r="A21" s="22" t="s">
        <v>73</v>
      </c>
      <c r="B21" s="23">
        <v>18</v>
      </c>
      <c r="C21" s="23"/>
      <c r="D21" s="127">
        <v>56800113</v>
      </c>
      <c r="E21" s="125"/>
      <c r="F21" s="127">
        <v>75053530</v>
      </c>
      <c r="G21" s="125"/>
      <c r="H21" s="127">
        <v>56800113</v>
      </c>
    </row>
    <row r="22" spans="1:8" ht="21.75" customHeight="1" x14ac:dyDescent="0.3">
      <c r="A22" s="22" t="s">
        <v>74</v>
      </c>
      <c r="B22" s="23">
        <v>19</v>
      </c>
      <c r="C22" s="23"/>
      <c r="D22" s="127">
        <v>177470753</v>
      </c>
      <c r="E22" s="125"/>
      <c r="F22" s="127">
        <v>213255294</v>
      </c>
      <c r="G22" s="125"/>
      <c r="H22" s="127">
        <v>177470753</v>
      </c>
    </row>
    <row r="23" spans="1:8" ht="21.75" customHeight="1" x14ac:dyDescent="0.3">
      <c r="A23" s="49" t="s">
        <v>159</v>
      </c>
      <c r="B23" s="23">
        <v>6</v>
      </c>
      <c r="C23" s="23"/>
      <c r="D23" s="164">
        <v>0</v>
      </c>
      <c r="E23" s="125"/>
      <c r="F23" s="187">
        <v>29631453</v>
      </c>
      <c r="G23" s="125"/>
      <c r="H23" s="187">
        <v>0</v>
      </c>
    </row>
    <row r="24" spans="1:8" ht="21.75" customHeight="1" x14ac:dyDescent="0.3">
      <c r="A24" s="49" t="s">
        <v>75</v>
      </c>
      <c r="B24" s="23"/>
      <c r="C24" s="23"/>
      <c r="D24" s="164"/>
      <c r="E24" s="125"/>
      <c r="F24" s="187"/>
      <c r="G24" s="125"/>
      <c r="H24" s="187"/>
    </row>
    <row r="25" spans="1:8" ht="21.75" customHeight="1" x14ac:dyDescent="0.3">
      <c r="A25" s="49" t="s">
        <v>160</v>
      </c>
      <c r="B25" s="23">
        <v>6</v>
      </c>
      <c r="C25" s="23"/>
      <c r="D25" s="226">
        <v>0</v>
      </c>
      <c r="E25" s="125"/>
      <c r="F25" s="176">
        <v>0</v>
      </c>
      <c r="G25" s="125"/>
      <c r="H25" s="128">
        <v>8961238</v>
      </c>
    </row>
    <row r="26" spans="1:8" ht="21.75" customHeight="1" x14ac:dyDescent="0.3">
      <c r="A26" s="1" t="s">
        <v>25</v>
      </c>
      <c r="B26" s="23"/>
      <c r="C26" s="23"/>
      <c r="D26" s="129">
        <f>SUM(D19:D25)</f>
        <v>2505447578</v>
      </c>
      <c r="E26" s="130"/>
      <c r="F26" s="100">
        <f>SUM(F19:F25)</f>
        <v>2778845179</v>
      </c>
      <c r="G26" s="130"/>
      <c r="H26" s="129">
        <f>SUM(H19:H25)</f>
        <v>2514408816</v>
      </c>
    </row>
    <row r="27" spans="1:8" s="108" customFormat="1" ht="11.25" customHeight="1" x14ac:dyDescent="0.3">
      <c r="A27" s="155"/>
      <c r="C27" s="147"/>
      <c r="D27" s="82"/>
      <c r="E27" s="156"/>
      <c r="F27" s="156"/>
      <c r="G27" s="156"/>
      <c r="H27" s="156"/>
    </row>
    <row r="28" spans="1:8" ht="21.75" customHeight="1" x14ac:dyDescent="0.3">
      <c r="A28" s="42" t="s">
        <v>149</v>
      </c>
      <c r="B28" s="23"/>
      <c r="C28" s="23"/>
      <c r="D28" s="128">
        <v>-6166106</v>
      </c>
      <c r="E28" s="125"/>
      <c r="F28" s="176">
        <v>0</v>
      </c>
      <c r="G28" s="125"/>
      <c r="H28" s="226">
        <v>0</v>
      </c>
    </row>
    <row r="29" spans="1:8" ht="21.75" customHeight="1" x14ac:dyDescent="0.3">
      <c r="A29" s="38" t="s">
        <v>45</v>
      </c>
      <c r="B29" s="23"/>
      <c r="C29" s="23"/>
      <c r="D29" s="131">
        <f>SUM(D16,-D26,D28)</f>
        <v>310703519</v>
      </c>
      <c r="E29" s="130"/>
      <c r="F29" s="177">
        <f>SUM(F16,-F26,F28)</f>
        <v>412445534</v>
      </c>
      <c r="G29" s="130"/>
      <c r="H29" s="131">
        <f>SUM(H16,-H26,H28)</f>
        <v>301404917</v>
      </c>
    </row>
    <row r="30" spans="1:8" ht="21.75" customHeight="1" x14ac:dyDescent="0.3">
      <c r="A30" s="42" t="s">
        <v>76</v>
      </c>
      <c r="B30" s="23">
        <v>22</v>
      </c>
      <c r="C30" s="23"/>
      <c r="D30" s="132">
        <v>-60939860</v>
      </c>
      <c r="E30" s="125"/>
      <c r="F30" s="187">
        <v>-82251846</v>
      </c>
      <c r="G30" s="125"/>
      <c r="H30" s="132">
        <v>-60939860</v>
      </c>
    </row>
    <row r="31" spans="1:8" ht="21.75" customHeight="1" thickBot="1" x14ac:dyDescent="0.35">
      <c r="A31" s="1" t="s">
        <v>139</v>
      </c>
      <c r="D31" s="133">
        <f>SUM(D29:D30)</f>
        <v>249763659</v>
      </c>
      <c r="E31" s="130"/>
      <c r="F31" s="218">
        <f>SUM(F29:F30)</f>
        <v>330193688</v>
      </c>
      <c r="G31" s="130"/>
      <c r="H31" s="133">
        <f>SUM(H29:H30)</f>
        <v>240465057</v>
      </c>
    </row>
    <row r="32" spans="1:8" ht="21.75" customHeight="1" thickTop="1" x14ac:dyDescent="0.3">
      <c r="A32" s="49"/>
      <c r="B32" s="23"/>
      <c r="C32" s="23"/>
      <c r="D32" s="131"/>
      <c r="E32" s="130"/>
      <c r="F32" s="177"/>
      <c r="G32" s="130"/>
      <c r="H32" s="131"/>
    </row>
    <row r="33" spans="1:8" ht="21.75" customHeight="1" x14ac:dyDescent="0.25">
      <c r="A33" s="61" t="s">
        <v>0</v>
      </c>
    </row>
    <row r="34" spans="1:8" s="38" customFormat="1" ht="21.75" customHeight="1" x14ac:dyDescent="0.25">
      <c r="A34" s="38" t="s">
        <v>37</v>
      </c>
      <c r="B34" s="57"/>
      <c r="C34" s="57"/>
      <c r="F34" s="213"/>
      <c r="H34" s="39"/>
    </row>
    <row r="35" spans="1:8" s="7" customFormat="1" ht="6.75" customHeight="1" x14ac:dyDescent="0.25">
      <c r="A35" s="4"/>
      <c r="B35" s="27"/>
      <c r="C35" s="27"/>
      <c r="D35" s="6"/>
      <c r="E35" s="6"/>
      <c r="F35" s="214"/>
      <c r="G35" s="6"/>
      <c r="H35" s="6"/>
    </row>
    <row r="36" spans="1:8" s="7" customFormat="1" ht="21.75" customHeight="1" x14ac:dyDescent="0.25">
      <c r="A36" s="4"/>
      <c r="B36" s="27"/>
      <c r="C36" s="27"/>
      <c r="D36" s="62" t="s">
        <v>86</v>
      </c>
      <c r="E36" s="63"/>
      <c r="F36" s="215"/>
      <c r="G36" s="63"/>
      <c r="H36" s="63"/>
    </row>
    <row r="37" spans="1:8" s="7" customFormat="1" ht="21.75" customHeight="1" x14ac:dyDescent="0.25">
      <c r="A37" s="4"/>
      <c r="B37" s="27"/>
      <c r="C37" s="27"/>
      <c r="D37" s="62" t="s">
        <v>87</v>
      </c>
      <c r="E37" s="63"/>
      <c r="F37" s="215"/>
      <c r="G37" s="63"/>
      <c r="H37" s="63"/>
    </row>
    <row r="38" spans="1:8" s="7" customFormat="1" ht="21.75" customHeight="1" x14ac:dyDescent="0.25">
      <c r="A38" s="4"/>
      <c r="B38" s="27"/>
      <c r="C38" s="27"/>
      <c r="D38" s="62" t="s">
        <v>88</v>
      </c>
      <c r="E38" s="63"/>
      <c r="F38" s="240" t="s">
        <v>41</v>
      </c>
      <c r="G38" s="240"/>
      <c r="H38" s="240"/>
    </row>
    <row r="39" spans="1:8" s="7" customFormat="1" ht="21.75" customHeight="1" x14ac:dyDescent="0.25">
      <c r="A39" s="4"/>
      <c r="B39" s="27"/>
      <c r="C39" s="27"/>
      <c r="D39" s="118" t="s">
        <v>120</v>
      </c>
      <c r="E39" s="5"/>
      <c r="F39" s="241" t="s">
        <v>120</v>
      </c>
      <c r="G39" s="241"/>
      <c r="H39" s="241"/>
    </row>
    <row r="40" spans="1:8" s="46" customFormat="1" ht="21.75" customHeight="1" x14ac:dyDescent="0.25">
      <c r="A40" s="43"/>
      <c r="B40" s="54" t="s">
        <v>1</v>
      </c>
      <c r="C40" s="54"/>
      <c r="D40" s="45">
        <v>2017</v>
      </c>
      <c r="E40" s="17"/>
      <c r="F40" s="45">
        <v>2018</v>
      </c>
      <c r="G40" s="44"/>
      <c r="H40" s="45">
        <v>2017</v>
      </c>
    </row>
    <row r="41" spans="1:8" s="46" customFormat="1" ht="21.75" customHeight="1" x14ac:dyDescent="0.25">
      <c r="A41" s="43"/>
      <c r="B41" s="54"/>
      <c r="C41" s="54"/>
      <c r="D41" s="239" t="s">
        <v>48</v>
      </c>
      <c r="E41" s="239"/>
      <c r="F41" s="239"/>
      <c r="G41" s="239"/>
      <c r="H41" s="239"/>
    </row>
    <row r="42" spans="1:8" ht="21.75" customHeight="1" x14ac:dyDescent="0.25">
      <c r="A42" s="50" t="s">
        <v>77</v>
      </c>
      <c r="B42" s="59"/>
      <c r="C42" s="59"/>
      <c r="D42" s="38"/>
      <c r="E42" s="66"/>
      <c r="F42" s="220"/>
      <c r="G42" s="66"/>
      <c r="H42" s="66"/>
    </row>
    <row r="43" spans="1:8" ht="21.75" customHeight="1" x14ac:dyDescent="0.25">
      <c r="A43" s="64" t="s">
        <v>78</v>
      </c>
      <c r="B43" s="59"/>
      <c r="C43" s="59"/>
      <c r="E43" s="26"/>
      <c r="F43" s="216"/>
      <c r="G43" s="26"/>
      <c r="H43" s="26"/>
    </row>
    <row r="44" spans="1:8" ht="21.75" customHeight="1" x14ac:dyDescent="0.25">
      <c r="A44" s="64" t="s">
        <v>79</v>
      </c>
      <c r="B44" s="59"/>
      <c r="C44" s="59"/>
      <c r="E44" s="26"/>
      <c r="F44" s="216"/>
      <c r="G44" s="26"/>
      <c r="H44" s="26"/>
    </row>
    <row r="45" spans="1:8" ht="21.75" customHeight="1" x14ac:dyDescent="0.3">
      <c r="A45" s="22" t="s">
        <v>80</v>
      </c>
      <c r="B45" s="28"/>
      <c r="C45" s="28"/>
      <c r="D45" s="104">
        <v>-2939265</v>
      </c>
      <c r="E45" s="104"/>
      <c r="F45" s="161">
        <v>0</v>
      </c>
      <c r="G45" s="104"/>
      <c r="H45" s="161">
        <v>0</v>
      </c>
    </row>
    <row r="46" spans="1:8" ht="21.75" customHeight="1" x14ac:dyDescent="0.3">
      <c r="A46" s="49" t="s">
        <v>161</v>
      </c>
      <c r="B46" s="28"/>
      <c r="C46" s="28"/>
      <c r="D46" s="104"/>
      <c r="E46" s="126"/>
      <c r="F46" s="161"/>
      <c r="G46" s="126"/>
      <c r="H46" s="104"/>
    </row>
    <row r="47" spans="1:8" ht="21.75" customHeight="1" x14ac:dyDescent="0.3">
      <c r="A47" s="49" t="s">
        <v>150</v>
      </c>
      <c r="B47" s="28">
        <v>6</v>
      </c>
      <c r="C47" s="28"/>
      <c r="D47" s="134">
        <v>4598632</v>
      </c>
      <c r="E47" s="126"/>
      <c r="F47" s="226">
        <v>0</v>
      </c>
      <c r="G47" s="126"/>
      <c r="H47" s="226">
        <v>0</v>
      </c>
    </row>
    <row r="48" spans="1:8" ht="21.75" customHeight="1" x14ac:dyDescent="0.3">
      <c r="A48" s="50" t="s">
        <v>82</v>
      </c>
      <c r="B48" s="28"/>
      <c r="C48" s="28"/>
      <c r="D48" s="135"/>
      <c r="E48" s="135"/>
      <c r="F48" s="161"/>
      <c r="G48" s="104"/>
      <c r="H48" s="135"/>
    </row>
    <row r="49" spans="1:8" ht="21.75" customHeight="1" x14ac:dyDescent="0.3">
      <c r="A49" s="50" t="s">
        <v>79</v>
      </c>
      <c r="B49" s="28"/>
      <c r="C49" s="28"/>
      <c r="D49" s="136">
        <f>SUM(D45:D47)</f>
        <v>1659367</v>
      </c>
      <c r="E49" s="98"/>
      <c r="F49" s="226">
        <f>SUM(F45:F47)</f>
        <v>0</v>
      </c>
      <c r="G49" s="98"/>
      <c r="H49" s="226">
        <f>SUM(H45:H47)</f>
        <v>0</v>
      </c>
    </row>
    <row r="50" spans="1:8" s="108" customFormat="1" ht="11.25" customHeight="1" x14ac:dyDescent="0.3">
      <c r="A50" s="155"/>
      <c r="C50" s="147"/>
      <c r="D50" s="82"/>
      <c r="E50" s="156"/>
      <c r="F50" s="156"/>
      <c r="G50" s="156"/>
      <c r="H50" s="156"/>
    </row>
    <row r="51" spans="1:8" ht="21.75" customHeight="1" x14ac:dyDescent="0.3">
      <c r="A51" s="64" t="s">
        <v>140</v>
      </c>
      <c r="B51" s="59"/>
      <c r="C51" s="59"/>
      <c r="D51" s="126"/>
      <c r="E51" s="126"/>
      <c r="F51" s="160"/>
      <c r="G51" s="126"/>
      <c r="H51" s="126"/>
    </row>
    <row r="52" spans="1:8" ht="21.75" customHeight="1" x14ac:dyDescent="0.3">
      <c r="A52" s="22" t="s">
        <v>162</v>
      </c>
      <c r="B52" s="59"/>
      <c r="C52" s="59"/>
      <c r="D52" s="164">
        <v>0</v>
      </c>
      <c r="E52" s="126"/>
      <c r="F52" s="160">
        <v>35040000</v>
      </c>
      <c r="G52" s="126"/>
      <c r="H52" s="161">
        <v>0</v>
      </c>
    </row>
    <row r="53" spans="1:8" ht="21.75" customHeight="1" x14ac:dyDescent="0.3">
      <c r="A53" s="22" t="s">
        <v>163</v>
      </c>
      <c r="B53" s="28"/>
      <c r="C53" s="28"/>
      <c r="D53" s="134">
        <v>-9648590</v>
      </c>
      <c r="E53" s="126"/>
      <c r="F53" s="176">
        <v>0</v>
      </c>
      <c r="G53" s="126"/>
      <c r="H53" s="134">
        <v>-9648590</v>
      </c>
    </row>
    <row r="54" spans="1:8" ht="21.75" customHeight="1" x14ac:dyDescent="0.3">
      <c r="A54" s="50" t="s">
        <v>83</v>
      </c>
      <c r="B54" s="28"/>
      <c r="C54" s="28"/>
      <c r="D54" s="137"/>
      <c r="E54" s="137"/>
      <c r="F54" s="160"/>
      <c r="G54" s="104"/>
      <c r="H54" s="137"/>
    </row>
    <row r="55" spans="1:8" ht="21.75" customHeight="1" x14ac:dyDescent="0.3">
      <c r="A55" s="50" t="s">
        <v>79</v>
      </c>
      <c r="B55" s="28">
        <v>22</v>
      </c>
      <c r="C55" s="28"/>
      <c r="D55" s="136">
        <f>SUM(D52:D53)</f>
        <v>-9648590</v>
      </c>
      <c r="E55" s="98"/>
      <c r="F55" s="136">
        <f>SUM(F52:F53)</f>
        <v>35040000</v>
      </c>
      <c r="G55" s="138"/>
      <c r="H55" s="136">
        <f>SUM(H52:H53)</f>
        <v>-9648590</v>
      </c>
    </row>
    <row r="56" spans="1:8" s="108" customFormat="1" ht="11.25" customHeight="1" x14ac:dyDescent="0.3">
      <c r="A56" s="155"/>
      <c r="C56" s="147"/>
      <c r="D56" s="82"/>
      <c r="E56" s="156"/>
      <c r="F56" s="156"/>
      <c r="G56" s="156"/>
      <c r="H56" s="156"/>
    </row>
    <row r="57" spans="1:8" ht="21.75" customHeight="1" x14ac:dyDescent="0.3">
      <c r="A57" s="50" t="s">
        <v>84</v>
      </c>
      <c r="B57" s="28"/>
      <c r="C57" s="28"/>
      <c r="D57" s="104"/>
      <c r="E57" s="104"/>
      <c r="F57" s="187"/>
      <c r="G57" s="104"/>
      <c r="H57" s="104"/>
    </row>
    <row r="58" spans="1:8" ht="21.75" customHeight="1" x14ac:dyDescent="0.3">
      <c r="A58" s="50" t="s">
        <v>81</v>
      </c>
      <c r="B58" s="28"/>
      <c r="C58" s="28"/>
      <c r="D58" s="136">
        <f>+D49+D55</f>
        <v>-7989223</v>
      </c>
      <c r="E58" s="98"/>
      <c r="F58" s="100">
        <f>+F49+F55</f>
        <v>35040000</v>
      </c>
      <c r="G58" s="138"/>
      <c r="H58" s="136">
        <f>+H49+H55</f>
        <v>-9648590</v>
      </c>
    </row>
    <row r="59" spans="1:8" s="38" customFormat="1" ht="21.75" customHeight="1" thickBot="1" x14ac:dyDescent="0.35">
      <c r="A59" s="50" t="s">
        <v>42</v>
      </c>
      <c r="B59" s="60"/>
      <c r="C59" s="60"/>
      <c r="D59" s="139">
        <f>SUM(D31,D58)</f>
        <v>241774436</v>
      </c>
      <c r="E59" s="138"/>
      <c r="F59" s="191">
        <f>SUM(F31,F58)</f>
        <v>365233688</v>
      </c>
      <c r="G59" s="140"/>
      <c r="H59" s="139">
        <f>SUM(H31,H58)</f>
        <v>230816467</v>
      </c>
    </row>
    <row r="60" spans="1:8" s="108" customFormat="1" ht="11.25" customHeight="1" thickTop="1" x14ac:dyDescent="0.3">
      <c r="A60" s="155"/>
      <c r="C60" s="147"/>
      <c r="D60" s="82"/>
      <c r="E60" s="156"/>
      <c r="F60" s="156"/>
      <c r="G60" s="156"/>
      <c r="H60" s="156"/>
    </row>
    <row r="61" spans="1:8" ht="21.75" customHeight="1" thickBot="1" x14ac:dyDescent="0.35">
      <c r="A61" s="78" t="s">
        <v>151</v>
      </c>
      <c r="B61" s="23">
        <v>23</v>
      </c>
      <c r="C61" s="23"/>
      <c r="D61" s="230">
        <f>+D31/52800000</f>
        <v>4.7303723295454549</v>
      </c>
      <c r="E61" s="130"/>
      <c r="F61" s="231">
        <f>+F31/52800000</f>
        <v>6.2536683333333336</v>
      </c>
      <c r="G61" s="130"/>
      <c r="H61" s="230">
        <f>+H31/52800000</f>
        <v>4.5542624431818179</v>
      </c>
    </row>
    <row r="62" spans="1:8" s="38" customFormat="1" ht="21.75" customHeight="1" thickTop="1" x14ac:dyDescent="0.3">
      <c r="A62" s="46"/>
      <c r="B62" s="58"/>
      <c r="C62" s="58"/>
      <c r="D62" s="141"/>
      <c r="E62" s="141"/>
      <c r="F62" s="187"/>
      <c r="G62" s="94"/>
      <c r="H62" s="94"/>
    </row>
  </sheetData>
  <mergeCells count="6">
    <mergeCell ref="D41:H41"/>
    <mergeCell ref="F6:H6"/>
    <mergeCell ref="F38:H38"/>
    <mergeCell ref="F7:H7"/>
    <mergeCell ref="F39:H39"/>
    <mergeCell ref="D9:H9"/>
  </mergeCells>
  <pageMargins left="0.7" right="0.5" top="0.48" bottom="0.5" header="0.5" footer="0.5"/>
  <pageSetup paperSize="9" scale="85" firstPageNumber="8" fitToHeight="0" orientation="portrait" useFirstPageNumber="1" r:id="rId1"/>
  <headerFooter>
    <oddFooter xml:space="preserve">&amp;L&amp;"Times New Roman,Regular"&amp;11The accompanying notes are an integral part of the financial statements.
&amp;10
&amp;C&amp;"Times New Roman,Regular"&amp;11&amp;P&amp;"Arial,Regular"&amp;10
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GridLines="0" view="pageBreakPreview" zoomScale="85" zoomScaleNormal="130" zoomScaleSheetLayoutView="85" workbookViewId="0">
      <selection activeCell="M10" sqref="M10"/>
    </sheetView>
  </sheetViews>
  <sheetFormatPr defaultRowHeight="23.25" customHeight="1" x14ac:dyDescent="0.25"/>
  <cols>
    <col min="1" max="1" width="51.08984375" style="21" customWidth="1"/>
    <col min="2" max="2" width="7.7265625" style="21" customWidth="1"/>
    <col min="3" max="3" width="12.7265625" style="21" customWidth="1"/>
    <col min="4" max="4" width="0.81640625" style="21" customWidth="1"/>
    <col min="5" max="5" width="12.7265625" style="21" customWidth="1"/>
    <col min="6" max="6" width="0.81640625" style="21" customWidth="1"/>
    <col min="7" max="7" width="15.453125" style="21" customWidth="1"/>
    <col min="8" max="8" width="0.81640625" style="21" customWidth="1"/>
    <col min="9" max="9" width="15.26953125" style="21" customWidth="1"/>
    <col min="10" max="10" width="0.81640625" style="68" customWidth="1"/>
    <col min="11" max="11" width="12.7265625" style="21" customWidth="1"/>
    <col min="12" max="12" width="0.81640625" style="68" customWidth="1"/>
    <col min="13" max="13" width="15.81640625" style="21" customWidth="1"/>
    <col min="14" max="14" width="0.81640625" style="68" customWidth="1"/>
    <col min="15" max="15" width="16.1796875" style="68" customWidth="1"/>
    <col min="16" max="16" width="0.81640625" style="68" customWidth="1"/>
    <col min="17" max="17" width="12.7265625" style="21" customWidth="1"/>
    <col min="18" max="18" width="1.54296875" style="68" customWidth="1"/>
    <col min="19" max="19" width="12.7265625" style="21" customWidth="1"/>
    <col min="20" max="20" width="0.81640625" style="21" customWidth="1"/>
    <col min="21" max="21" width="15.1796875" style="21" customWidth="1"/>
    <col min="22" max="16384" width="8.7265625" style="21"/>
  </cols>
  <sheetData>
    <row r="1" spans="1:21" s="67" customFormat="1" ht="23.25" customHeight="1" x14ac:dyDescent="0.25">
      <c r="A1" s="77" t="s">
        <v>0</v>
      </c>
      <c r="B1" s="77"/>
    </row>
    <row r="2" spans="1:21" s="67" customFormat="1" ht="23.25" customHeight="1" x14ac:dyDescent="0.25">
      <c r="A2" s="76" t="s">
        <v>38</v>
      </c>
      <c r="B2" s="76"/>
    </row>
    <row r="3" spans="1:21" s="67" customFormat="1" ht="23.25" customHeight="1" x14ac:dyDescent="0.25">
      <c r="A3" s="76"/>
      <c r="B3" s="76"/>
    </row>
    <row r="4" spans="1:21" s="68" customFormat="1" ht="23.25" customHeight="1" x14ac:dyDescent="0.3">
      <c r="C4" s="242" t="s">
        <v>85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</row>
    <row r="5" spans="1:21" s="68" customFormat="1" ht="23.25" customHeight="1" x14ac:dyDescent="0.3">
      <c r="C5" s="244" t="s">
        <v>29</v>
      </c>
      <c r="D5" s="244"/>
      <c r="E5" s="244"/>
      <c r="F5" s="79"/>
      <c r="G5" s="244" t="s">
        <v>60</v>
      </c>
      <c r="H5" s="244"/>
      <c r="I5" s="244"/>
      <c r="J5" s="80"/>
      <c r="K5" s="244" t="s">
        <v>20</v>
      </c>
      <c r="L5" s="244"/>
      <c r="M5" s="244"/>
      <c r="N5" s="79"/>
      <c r="O5" s="244" t="s">
        <v>32</v>
      </c>
      <c r="P5" s="244"/>
      <c r="Q5" s="244"/>
      <c r="R5" s="244"/>
      <c r="S5" s="244"/>
      <c r="T5" s="79"/>
      <c r="U5" s="79"/>
    </row>
    <row r="6" spans="1:21" s="69" customFormat="1" ht="23.25" customHeight="1" x14ac:dyDescent="0.3">
      <c r="C6" s="79"/>
      <c r="D6" s="79"/>
      <c r="E6" s="79"/>
      <c r="F6" s="79"/>
      <c r="G6" s="79"/>
      <c r="H6" s="79"/>
      <c r="I6" s="79"/>
      <c r="J6" s="80"/>
      <c r="K6" s="81"/>
      <c r="L6" s="79"/>
      <c r="M6" s="81"/>
      <c r="N6" s="80"/>
      <c r="O6" s="81" t="s">
        <v>89</v>
      </c>
      <c r="P6" s="79"/>
      <c r="Q6" s="81"/>
      <c r="R6" s="79"/>
      <c r="S6" s="80" t="s">
        <v>90</v>
      </c>
      <c r="T6" s="80"/>
      <c r="U6" s="79"/>
    </row>
    <row r="7" spans="1:21" s="69" customFormat="1" ht="23.25" customHeight="1" x14ac:dyDescent="0.3">
      <c r="C7" s="81" t="s">
        <v>91</v>
      </c>
      <c r="D7" s="79"/>
      <c r="E7" s="81" t="s">
        <v>92</v>
      </c>
      <c r="F7" s="79"/>
      <c r="G7" s="81" t="s">
        <v>93</v>
      </c>
      <c r="H7" s="80"/>
      <c r="I7" s="81" t="s">
        <v>93</v>
      </c>
      <c r="J7" s="80"/>
      <c r="K7" s="81" t="s">
        <v>94</v>
      </c>
      <c r="L7" s="80"/>
      <c r="M7" s="81"/>
      <c r="N7" s="80"/>
      <c r="O7" s="81" t="s">
        <v>95</v>
      </c>
      <c r="P7" s="80"/>
      <c r="Q7" s="81" t="s">
        <v>96</v>
      </c>
      <c r="R7" s="80"/>
      <c r="S7" s="81" t="s">
        <v>97</v>
      </c>
      <c r="T7" s="80"/>
      <c r="U7" s="81" t="s">
        <v>28</v>
      </c>
    </row>
    <row r="8" spans="1:21" s="69" customFormat="1" ht="23.25" customHeight="1" x14ac:dyDescent="0.3">
      <c r="B8" s="82" t="s">
        <v>1</v>
      </c>
      <c r="C8" s="80" t="s">
        <v>98</v>
      </c>
      <c r="D8" s="79"/>
      <c r="E8" s="80" t="s">
        <v>98</v>
      </c>
      <c r="F8" s="79"/>
      <c r="G8" s="81" t="s">
        <v>99</v>
      </c>
      <c r="H8" s="80"/>
      <c r="I8" s="81" t="s">
        <v>100</v>
      </c>
      <c r="J8" s="80"/>
      <c r="K8" s="81" t="s">
        <v>101</v>
      </c>
      <c r="L8" s="80"/>
      <c r="M8" s="81" t="s">
        <v>102</v>
      </c>
      <c r="N8" s="80"/>
      <c r="O8" s="81" t="s">
        <v>103</v>
      </c>
      <c r="P8" s="80"/>
      <c r="Q8" s="81" t="s">
        <v>104</v>
      </c>
      <c r="R8" s="80"/>
      <c r="S8" s="81" t="s">
        <v>105</v>
      </c>
      <c r="T8" s="80"/>
      <c r="U8" s="81" t="s">
        <v>30</v>
      </c>
    </row>
    <row r="9" spans="1:21" s="69" customFormat="1" ht="23.25" customHeight="1" x14ac:dyDescent="0.25">
      <c r="C9" s="243" t="s">
        <v>48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</row>
    <row r="10" spans="1:21" s="69" customFormat="1" ht="23.25" customHeight="1" x14ac:dyDescent="0.3">
      <c r="A10" s="88" t="s">
        <v>115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s="69" customFormat="1" ht="23.25" customHeight="1" x14ac:dyDescent="0.3">
      <c r="A11" s="71" t="s">
        <v>46</v>
      </c>
      <c r="B11" s="71"/>
      <c r="C11" s="96">
        <v>7999880</v>
      </c>
      <c r="D11" s="97"/>
      <c r="E11" s="96">
        <v>520000120</v>
      </c>
      <c r="F11" s="97"/>
      <c r="G11" s="96">
        <v>49209704</v>
      </c>
      <c r="H11" s="97"/>
      <c r="I11" s="96">
        <v>337598339</v>
      </c>
      <c r="J11" s="96"/>
      <c r="K11" s="96">
        <v>52800000</v>
      </c>
      <c r="L11" s="98"/>
      <c r="M11" s="96">
        <v>1987085129</v>
      </c>
      <c r="N11" s="98"/>
      <c r="O11" s="96">
        <v>-1659367</v>
      </c>
      <c r="P11" s="98"/>
      <c r="Q11" s="96">
        <v>26234263</v>
      </c>
      <c r="R11" s="95"/>
      <c r="S11" s="96">
        <f>SUM(O11:Q11)</f>
        <v>24574896</v>
      </c>
      <c r="T11" s="95"/>
      <c r="U11" s="96">
        <f>SUM(C11:M11,S11)</f>
        <v>2979268068</v>
      </c>
    </row>
    <row r="12" spans="1:21" s="69" customFormat="1" ht="14.25" customHeight="1" x14ac:dyDescent="0.3">
      <c r="A12" s="71"/>
      <c r="B12" s="71"/>
      <c r="C12" s="96"/>
      <c r="D12" s="97"/>
      <c r="E12" s="96"/>
      <c r="F12" s="97"/>
      <c r="G12" s="96"/>
      <c r="H12" s="97"/>
      <c r="I12" s="96"/>
      <c r="J12" s="96"/>
      <c r="K12" s="96"/>
      <c r="L12" s="98"/>
      <c r="M12" s="96"/>
      <c r="N12" s="98"/>
      <c r="O12" s="96"/>
      <c r="P12" s="98"/>
      <c r="Q12" s="96"/>
      <c r="R12" s="95"/>
      <c r="S12" s="96"/>
      <c r="T12" s="95"/>
      <c r="U12" s="96"/>
    </row>
    <row r="13" spans="1:21" s="69" customFormat="1" ht="23.25" customHeight="1" x14ac:dyDescent="0.3">
      <c r="A13" s="84" t="s">
        <v>106</v>
      </c>
      <c r="B13" s="71"/>
      <c r="C13" s="96"/>
      <c r="D13" s="97"/>
      <c r="E13" s="96"/>
      <c r="F13" s="97"/>
      <c r="G13" s="96"/>
      <c r="H13" s="97"/>
      <c r="I13" s="96"/>
      <c r="J13" s="96"/>
      <c r="K13" s="96"/>
      <c r="L13" s="98"/>
      <c r="M13" s="96"/>
      <c r="N13" s="98"/>
      <c r="O13" s="96"/>
      <c r="P13" s="98"/>
      <c r="Q13" s="96"/>
      <c r="R13" s="95"/>
      <c r="S13" s="96"/>
      <c r="T13" s="95"/>
      <c r="U13" s="96"/>
    </row>
    <row r="14" spans="1:21" s="69" customFormat="1" ht="23.25" customHeight="1" x14ac:dyDescent="0.3">
      <c r="A14" s="85" t="s">
        <v>107</v>
      </c>
      <c r="B14" s="71"/>
      <c r="C14" s="96"/>
      <c r="D14" s="97"/>
      <c r="E14" s="96"/>
      <c r="F14" s="97"/>
      <c r="G14" s="96"/>
      <c r="H14" s="97"/>
      <c r="I14" s="96"/>
      <c r="J14" s="96"/>
      <c r="K14" s="96"/>
      <c r="L14" s="98"/>
      <c r="M14" s="96"/>
      <c r="N14" s="98"/>
      <c r="O14" s="96"/>
      <c r="P14" s="98"/>
      <c r="Q14" s="96"/>
      <c r="R14" s="95"/>
      <c r="S14" s="96"/>
      <c r="T14" s="95"/>
      <c r="U14" s="96"/>
    </row>
    <row r="15" spans="1:21" s="69" customFormat="1" ht="23.25" customHeight="1" x14ac:dyDescent="0.3">
      <c r="A15" s="86" t="s">
        <v>141</v>
      </c>
      <c r="B15" s="110">
        <v>24</v>
      </c>
      <c r="C15" s="186">
        <v>0</v>
      </c>
      <c r="D15" s="103"/>
      <c r="E15" s="186">
        <v>0</v>
      </c>
      <c r="F15" s="103"/>
      <c r="G15" s="186">
        <v>0</v>
      </c>
      <c r="H15" s="103"/>
      <c r="I15" s="186">
        <v>0</v>
      </c>
      <c r="J15" s="102"/>
      <c r="K15" s="186">
        <v>0</v>
      </c>
      <c r="L15" s="104"/>
      <c r="M15" s="105">
        <v>-133198482</v>
      </c>
      <c r="N15" s="104"/>
      <c r="O15" s="186">
        <v>0</v>
      </c>
      <c r="P15" s="104"/>
      <c r="Q15" s="186">
        <v>0</v>
      </c>
      <c r="R15" s="106"/>
      <c r="S15" s="186">
        <f>SUM(O15:Q15)</f>
        <v>0</v>
      </c>
      <c r="T15" s="106"/>
      <c r="U15" s="102">
        <f>SUM(C15:M15,S15)</f>
        <v>-133198482</v>
      </c>
    </row>
    <row r="16" spans="1:21" s="69" customFormat="1" ht="23.25" customHeight="1" x14ac:dyDescent="0.3">
      <c r="A16" s="87" t="s">
        <v>108</v>
      </c>
      <c r="B16" s="71"/>
      <c r="C16" s="99">
        <f>SUM(C15)</f>
        <v>0</v>
      </c>
      <c r="D16" s="83"/>
      <c r="E16" s="99">
        <f>SUM(E15)</f>
        <v>0</v>
      </c>
      <c r="F16" s="83"/>
      <c r="G16" s="99">
        <f>SUM(G15)</f>
        <v>0</v>
      </c>
      <c r="H16" s="83"/>
      <c r="I16" s="99">
        <f>SUM(I15)</f>
        <v>0</v>
      </c>
      <c r="J16" s="91"/>
      <c r="K16" s="99">
        <f>SUM(K15)</f>
        <v>0</v>
      </c>
      <c r="L16" s="91"/>
      <c r="M16" s="115">
        <f>SUM(M15)</f>
        <v>-133198482</v>
      </c>
      <c r="N16" s="91"/>
      <c r="O16" s="99">
        <f>SUM(O15)</f>
        <v>0</v>
      </c>
      <c r="P16" s="91"/>
      <c r="Q16" s="99">
        <f>SUM(Q15)</f>
        <v>0</v>
      </c>
      <c r="R16" s="91"/>
      <c r="S16" s="100">
        <f>SUM(O16:R16)</f>
        <v>0</v>
      </c>
      <c r="T16" s="101"/>
      <c r="U16" s="92">
        <f>SUM(C16:M16,S16)</f>
        <v>-133198482</v>
      </c>
    </row>
    <row r="17" spans="1:21" s="69" customFormat="1" ht="14.25" customHeight="1" x14ac:dyDescent="0.3">
      <c r="A17" s="71"/>
      <c r="B17" s="71"/>
      <c r="C17" s="96"/>
      <c r="D17" s="97"/>
      <c r="E17" s="96"/>
      <c r="F17" s="97"/>
      <c r="G17" s="96"/>
      <c r="H17" s="97"/>
      <c r="I17" s="96"/>
      <c r="J17" s="96"/>
      <c r="K17" s="96"/>
      <c r="L17" s="98"/>
      <c r="M17" s="96"/>
      <c r="N17" s="98"/>
      <c r="O17" s="96"/>
      <c r="P17" s="98"/>
      <c r="Q17" s="96"/>
      <c r="R17" s="95"/>
      <c r="S17" s="96"/>
      <c r="T17" s="95"/>
      <c r="U17" s="96"/>
    </row>
    <row r="18" spans="1:21" s="69" customFormat="1" ht="23.25" customHeight="1" x14ac:dyDescent="0.3">
      <c r="A18" s="88" t="s">
        <v>142</v>
      </c>
      <c r="B18" s="71"/>
      <c r="C18" s="96"/>
      <c r="D18" s="97"/>
      <c r="E18" s="96"/>
      <c r="F18" s="97"/>
      <c r="G18" s="96"/>
      <c r="H18" s="97"/>
      <c r="I18" s="96"/>
      <c r="J18" s="96"/>
      <c r="K18" s="96"/>
      <c r="L18" s="98"/>
      <c r="M18" s="96"/>
      <c r="N18" s="98"/>
      <c r="O18" s="96"/>
      <c r="P18" s="98"/>
      <c r="Q18" s="96"/>
      <c r="R18" s="95"/>
      <c r="S18" s="96"/>
      <c r="T18" s="95"/>
      <c r="U18" s="96"/>
    </row>
    <row r="19" spans="1:21" s="69" customFormat="1" ht="23.25" customHeight="1" x14ac:dyDescent="0.3">
      <c r="A19" s="89" t="s">
        <v>109</v>
      </c>
      <c r="B19" s="72"/>
      <c r="C19" s="91">
        <v>0</v>
      </c>
      <c r="D19" s="103"/>
      <c r="E19" s="91">
        <v>0</v>
      </c>
      <c r="F19" s="103"/>
      <c r="G19" s="91">
        <v>0</v>
      </c>
      <c r="H19" s="103"/>
      <c r="I19" s="91">
        <v>0</v>
      </c>
      <c r="J19" s="102"/>
      <c r="K19" s="91">
        <v>0</v>
      </c>
      <c r="L19" s="104"/>
      <c r="M19" s="102">
        <f>'PL 8-9'!D31</f>
        <v>249763659</v>
      </c>
      <c r="N19" s="104"/>
      <c r="O19" s="91">
        <v>0</v>
      </c>
      <c r="P19" s="104"/>
      <c r="Q19" s="91">
        <v>0</v>
      </c>
      <c r="R19" s="106"/>
      <c r="S19" s="91">
        <f>SUM(O19:Q19)</f>
        <v>0</v>
      </c>
      <c r="T19" s="106"/>
      <c r="U19" s="102">
        <f>SUM(C19:M19,S19)</f>
        <v>249763659</v>
      </c>
    </row>
    <row r="20" spans="1:21" s="69" customFormat="1" ht="23.25" customHeight="1" x14ac:dyDescent="0.3">
      <c r="A20" s="89" t="s">
        <v>110</v>
      </c>
      <c r="B20" s="72"/>
      <c r="C20" s="186">
        <v>0</v>
      </c>
      <c r="D20" s="103"/>
      <c r="E20" s="186">
        <v>0</v>
      </c>
      <c r="F20" s="103"/>
      <c r="G20" s="186">
        <v>0</v>
      </c>
      <c r="H20" s="103"/>
      <c r="I20" s="186">
        <v>0</v>
      </c>
      <c r="J20" s="102"/>
      <c r="K20" s="186">
        <v>0</v>
      </c>
      <c r="L20" s="104"/>
      <c r="M20" s="102">
        <f>'PL 8-9'!D55</f>
        <v>-9648590</v>
      </c>
      <c r="N20" s="104"/>
      <c r="O20" s="102">
        <f>'PL 8-9'!D49</f>
        <v>1659367</v>
      </c>
      <c r="P20" s="104"/>
      <c r="Q20" s="186">
        <v>0</v>
      </c>
      <c r="R20" s="106"/>
      <c r="S20" s="102">
        <f>SUM(O20:Q20)</f>
        <v>1659367</v>
      </c>
      <c r="T20" s="106"/>
      <c r="U20" s="102">
        <f>SUM(C20:M20,S20)</f>
        <v>-7989223</v>
      </c>
    </row>
    <row r="21" spans="1:21" s="69" customFormat="1" ht="23.25" customHeight="1" x14ac:dyDescent="0.3">
      <c r="A21" s="88" t="s">
        <v>42</v>
      </c>
      <c r="B21" s="71"/>
      <c r="C21" s="99">
        <f>SUM(C19:C20)</f>
        <v>0</v>
      </c>
      <c r="D21" s="83"/>
      <c r="E21" s="99">
        <f>SUM(E19:E20)</f>
        <v>0</v>
      </c>
      <c r="F21" s="83"/>
      <c r="G21" s="99">
        <f>SUM(G19:G20)</f>
        <v>0</v>
      </c>
      <c r="H21" s="83"/>
      <c r="I21" s="99">
        <f>SUM(I19:I20)</f>
        <v>0</v>
      </c>
      <c r="J21" s="83"/>
      <c r="K21" s="99">
        <f>SUM(K19:K20)</f>
        <v>0</v>
      </c>
      <c r="L21" s="83"/>
      <c r="M21" s="92">
        <f>SUM(M19:M20)</f>
        <v>240115069</v>
      </c>
      <c r="N21" s="83"/>
      <c r="O21" s="92">
        <f>SUM(O19:O20)</f>
        <v>1659367</v>
      </c>
      <c r="P21" s="83"/>
      <c r="Q21" s="99">
        <f>SUM(Q19:Q20)</f>
        <v>0</v>
      </c>
      <c r="R21" s="83"/>
      <c r="S21" s="92">
        <f>SUM(S19:S20)</f>
        <v>1659367</v>
      </c>
      <c r="T21" s="83"/>
      <c r="U21" s="92">
        <f>SUM(U19:U20)</f>
        <v>241774436</v>
      </c>
    </row>
    <row r="22" spans="1:21" s="69" customFormat="1" ht="14.25" customHeight="1" x14ac:dyDescent="0.3">
      <c r="A22" s="71"/>
      <c r="B22" s="71"/>
      <c r="C22" s="96"/>
      <c r="D22" s="97"/>
      <c r="E22" s="96"/>
      <c r="F22" s="97"/>
      <c r="G22" s="96"/>
      <c r="H22" s="97"/>
      <c r="I22" s="96"/>
      <c r="J22" s="96"/>
      <c r="K22" s="96"/>
      <c r="L22" s="98"/>
      <c r="M22" s="96"/>
      <c r="N22" s="98"/>
      <c r="O22" s="96"/>
      <c r="P22" s="98"/>
      <c r="Q22" s="96"/>
      <c r="R22" s="95"/>
      <c r="S22" s="96"/>
      <c r="T22" s="95"/>
      <c r="U22" s="96"/>
    </row>
    <row r="23" spans="1:21" ht="23.25" customHeight="1" thickBot="1" x14ac:dyDescent="0.35">
      <c r="A23" s="71" t="s">
        <v>47</v>
      </c>
      <c r="B23" s="71"/>
      <c r="C23" s="93">
        <f>SUM(C11,C21,C16)</f>
        <v>7999880</v>
      </c>
      <c r="D23" s="94"/>
      <c r="E23" s="93">
        <f>SUM(E11,E21,E16)</f>
        <v>520000120</v>
      </c>
      <c r="F23" s="94"/>
      <c r="G23" s="93">
        <f>SUM(G11,G21,G16)</f>
        <v>49209704</v>
      </c>
      <c r="H23" s="94"/>
      <c r="I23" s="93">
        <f>SUM(I11,I21,I16)</f>
        <v>337598339</v>
      </c>
      <c r="J23" s="94"/>
      <c r="K23" s="93">
        <f>SUM(K11,K21,K16)</f>
        <v>52800000</v>
      </c>
      <c r="L23" s="94"/>
      <c r="M23" s="93">
        <f>SUM(M11,M21,M16)</f>
        <v>2094001716</v>
      </c>
      <c r="N23" s="94"/>
      <c r="O23" s="93">
        <f>SUM(O11,O21,O16)</f>
        <v>0</v>
      </c>
      <c r="P23" s="94"/>
      <c r="Q23" s="93">
        <f>SUM(Q11,Q21,Q16)</f>
        <v>26234263</v>
      </c>
      <c r="R23" s="94"/>
      <c r="S23" s="93">
        <f>SUM(S11,S21,S16)</f>
        <v>26234263</v>
      </c>
      <c r="T23" s="94"/>
      <c r="U23" s="93">
        <f>SUM(U11,U21,U16)</f>
        <v>3087844022</v>
      </c>
    </row>
    <row r="24" spans="1:21" ht="23.25" customHeight="1" thickTop="1" x14ac:dyDescent="0.25"/>
  </sheetData>
  <mergeCells count="6">
    <mergeCell ref="C4:U4"/>
    <mergeCell ref="C9:U9"/>
    <mergeCell ref="C5:E5"/>
    <mergeCell ref="G5:I5"/>
    <mergeCell ref="K5:M5"/>
    <mergeCell ref="O5:S5"/>
  </mergeCells>
  <pageMargins left="0.7" right="0.2" top="0.48" bottom="0.5" header="0.5" footer="0.5"/>
  <pageSetup paperSize="9" scale="67" firstPageNumber="10" fitToHeight="0" orientation="landscape" useFirstPageNumber="1" r:id="rId1"/>
  <headerFooter>
    <oddFooter>&amp;L&amp;"Times New Roman,Regular"&amp;11The accompanying notes are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GridLines="0" view="pageBreakPreview" zoomScale="85" zoomScaleNormal="85" zoomScaleSheetLayoutView="85" workbookViewId="0">
      <selection activeCell="W10" sqref="A8:W10"/>
    </sheetView>
  </sheetViews>
  <sheetFormatPr defaultRowHeight="17.5" customHeight="1" x14ac:dyDescent="0.25"/>
  <cols>
    <col min="1" max="1" width="51.81640625" style="21" customWidth="1"/>
    <col min="2" max="2" width="5.7265625" style="21" bestFit="1" customWidth="1"/>
    <col min="3" max="3" width="12.7265625" style="21" customWidth="1"/>
    <col min="4" max="4" width="0.90625" style="21" customWidth="1"/>
    <col min="5" max="5" width="14.453125" style="21" customWidth="1"/>
    <col min="6" max="6" width="0.81640625" style="21" customWidth="1"/>
    <col min="7" max="7" width="15" style="21" customWidth="1"/>
    <col min="8" max="8" width="0.81640625" style="21" customWidth="1"/>
    <col min="9" max="9" width="15.7265625" style="21" customWidth="1"/>
    <col min="10" max="10" width="0.90625" style="68" customWidth="1"/>
    <col min="11" max="11" width="12.7265625" style="21" customWidth="1"/>
    <col min="12" max="12" width="0.81640625" style="68" customWidth="1"/>
    <col min="13" max="13" width="17.7265625" style="21" bestFit="1" customWidth="1"/>
    <col min="14" max="14" width="0.81640625" style="68" customWidth="1"/>
    <col min="15" max="15" width="15.7265625" style="21" customWidth="1"/>
    <col min="16" max="16" width="0.81640625" style="68" customWidth="1"/>
    <col min="17" max="17" width="17.81640625" style="21" bestFit="1" customWidth="1"/>
    <col min="18" max="18" width="0.81640625" style="21" customWidth="1"/>
    <col min="19" max="16384" width="8.7265625" style="21"/>
  </cols>
  <sheetData>
    <row r="1" spans="1:18" s="67" customFormat="1" ht="17.5" customHeight="1" x14ac:dyDescent="0.25">
      <c r="A1" s="77" t="s">
        <v>0</v>
      </c>
      <c r="B1" s="77"/>
    </row>
    <row r="2" spans="1:18" s="67" customFormat="1" ht="17.25" customHeight="1" x14ac:dyDescent="0.25">
      <c r="A2" s="76" t="s">
        <v>38</v>
      </c>
    </row>
    <row r="3" spans="1:18" s="67" customFormat="1" ht="17.25" customHeight="1" x14ac:dyDescent="0.25">
      <c r="A3" s="32"/>
      <c r="B3" s="1"/>
    </row>
    <row r="4" spans="1:18" s="68" customFormat="1" ht="17.5" customHeight="1" x14ac:dyDescent="0.25">
      <c r="C4" s="245" t="s">
        <v>41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s="68" customFormat="1" ht="17.5" customHeight="1" x14ac:dyDescent="0.3"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80" t="s">
        <v>111</v>
      </c>
      <c r="P5" s="107"/>
      <c r="Q5" s="107"/>
    </row>
    <row r="6" spans="1:18" s="68" customFormat="1" ht="17.5" customHeight="1" x14ac:dyDescent="0.3">
      <c r="C6" s="108"/>
      <c r="D6" s="107"/>
      <c r="E6" s="80"/>
      <c r="F6" s="107"/>
      <c r="G6" s="80"/>
      <c r="H6" s="80"/>
      <c r="I6" s="80"/>
      <c r="J6" s="80"/>
      <c r="K6" s="107"/>
      <c r="L6" s="107"/>
      <c r="M6" s="107"/>
      <c r="N6" s="107"/>
      <c r="O6" s="80" t="s">
        <v>112</v>
      </c>
      <c r="P6" s="79"/>
      <c r="Q6" s="79"/>
    </row>
    <row r="7" spans="1:18" s="68" customFormat="1" ht="17.5" customHeight="1" x14ac:dyDescent="0.3">
      <c r="C7" s="244" t="s">
        <v>29</v>
      </c>
      <c r="D7" s="244"/>
      <c r="E7" s="244"/>
      <c r="F7" s="79"/>
      <c r="G7" s="244" t="s">
        <v>60</v>
      </c>
      <c r="H7" s="244"/>
      <c r="I7" s="244"/>
      <c r="J7" s="80"/>
      <c r="K7" s="244" t="s">
        <v>20</v>
      </c>
      <c r="L7" s="244"/>
      <c r="M7" s="244"/>
      <c r="N7" s="79"/>
      <c r="O7" s="109" t="s">
        <v>113</v>
      </c>
      <c r="P7" s="80"/>
      <c r="Q7" s="79"/>
    </row>
    <row r="8" spans="1:18" s="69" customFormat="1" ht="17.5" customHeight="1" x14ac:dyDescent="0.3">
      <c r="C8" s="81" t="s">
        <v>91</v>
      </c>
      <c r="D8" s="79"/>
      <c r="E8" s="81" t="s">
        <v>92</v>
      </c>
      <c r="F8" s="79"/>
      <c r="G8" s="81" t="s">
        <v>93</v>
      </c>
      <c r="H8" s="80"/>
      <c r="I8" s="81" t="s">
        <v>93</v>
      </c>
      <c r="J8" s="80"/>
      <c r="K8" s="81" t="s">
        <v>94</v>
      </c>
      <c r="L8" s="80"/>
      <c r="M8" s="81"/>
      <c r="N8" s="80"/>
      <c r="O8" s="81" t="s">
        <v>96</v>
      </c>
      <c r="P8" s="80"/>
      <c r="Q8" s="81" t="s">
        <v>28</v>
      </c>
      <c r="R8" s="70"/>
    </row>
    <row r="9" spans="1:18" s="69" customFormat="1" ht="17.5" customHeight="1" x14ac:dyDescent="0.3">
      <c r="B9" s="110" t="s">
        <v>1</v>
      </c>
      <c r="C9" s="80" t="s">
        <v>98</v>
      </c>
      <c r="D9" s="79"/>
      <c r="E9" s="80" t="s">
        <v>98</v>
      </c>
      <c r="F9" s="79"/>
      <c r="G9" s="81" t="s">
        <v>99</v>
      </c>
      <c r="H9" s="80"/>
      <c r="I9" s="81" t="s">
        <v>100</v>
      </c>
      <c r="J9" s="80"/>
      <c r="K9" s="81" t="s">
        <v>101</v>
      </c>
      <c r="L9" s="80"/>
      <c r="M9" s="81" t="s">
        <v>102</v>
      </c>
      <c r="N9" s="80"/>
      <c r="O9" s="81" t="s">
        <v>104</v>
      </c>
      <c r="P9" s="80"/>
      <c r="Q9" s="81" t="s">
        <v>30</v>
      </c>
      <c r="R9" s="70"/>
    </row>
    <row r="10" spans="1:18" s="69" customFormat="1" ht="17.5" customHeight="1" x14ac:dyDescent="0.25">
      <c r="C10" s="243" t="s">
        <v>48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18" s="69" customFormat="1" ht="17.5" customHeight="1" x14ac:dyDescent="0.3">
      <c r="A11" s="88" t="s">
        <v>115</v>
      </c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</row>
    <row r="12" spans="1:18" ht="17.5" customHeight="1" x14ac:dyDescent="0.25">
      <c r="A12" s="71" t="s">
        <v>46</v>
      </c>
      <c r="B12" s="71"/>
      <c r="C12" s="73">
        <v>7999880</v>
      </c>
      <c r="D12" s="75"/>
      <c r="E12" s="73">
        <v>520000120</v>
      </c>
      <c r="F12" s="75"/>
      <c r="G12" s="73">
        <v>49209704</v>
      </c>
      <c r="H12" s="75"/>
      <c r="I12" s="73">
        <v>337598339</v>
      </c>
      <c r="J12" s="73"/>
      <c r="K12" s="73">
        <v>52800000</v>
      </c>
      <c r="L12" s="35"/>
      <c r="M12" s="73">
        <v>1996383731</v>
      </c>
      <c r="N12" s="35"/>
      <c r="O12" s="73">
        <v>26234263</v>
      </c>
      <c r="P12" s="74"/>
      <c r="Q12" s="73">
        <f>SUM(C12:O12)</f>
        <v>2990226037</v>
      </c>
      <c r="R12" s="74"/>
    </row>
    <row r="13" spans="1:18" s="69" customFormat="1" ht="14.25" customHeight="1" x14ac:dyDescent="0.3">
      <c r="A13" s="71"/>
      <c r="B13" s="71"/>
      <c r="C13" s="96"/>
      <c r="D13" s="97"/>
      <c r="E13" s="96"/>
      <c r="F13" s="97"/>
      <c r="G13" s="96"/>
      <c r="H13" s="97"/>
      <c r="I13" s="96"/>
      <c r="J13" s="96"/>
      <c r="K13" s="96"/>
      <c r="L13" s="98"/>
      <c r="M13" s="96"/>
      <c r="N13" s="98"/>
      <c r="O13" s="96"/>
      <c r="P13" s="98"/>
      <c r="Q13" s="96"/>
      <c r="R13" s="95"/>
    </row>
    <row r="14" spans="1:18" ht="17.5" customHeight="1" x14ac:dyDescent="0.3">
      <c r="A14" s="84" t="s">
        <v>106</v>
      </c>
      <c r="B14" s="71"/>
      <c r="C14" s="73"/>
      <c r="D14" s="75"/>
      <c r="E14" s="73"/>
      <c r="F14" s="75"/>
      <c r="G14" s="73"/>
      <c r="H14" s="75"/>
      <c r="I14" s="73"/>
      <c r="J14" s="73"/>
      <c r="K14" s="73"/>
      <c r="L14" s="35"/>
      <c r="M14" s="73"/>
      <c r="N14" s="35"/>
      <c r="O14" s="73"/>
      <c r="P14" s="74"/>
      <c r="Q14" s="73"/>
      <c r="R14" s="74"/>
    </row>
    <row r="15" spans="1:18" ht="17.5" customHeight="1" x14ac:dyDescent="0.3">
      <c r="A15" s="85" t="s">
        <v>107</v>
      </c>
      <c r="B15" s="71"/>
      <c r="C15" s="96"/>
      <c r="D15" s="97"/>
      <c r="E15" s="96"/>
      <c r="F15" s="97"/>
      <c r="G15" s="96"/>
      <c r="H15" s="97"/>
      <c r="I15" s="96"/>
      <c r="J15" s="96"/>
      <c r="K15" s="96"/>
      <c r="L15" s="98"/>
      <c r="M15" s="96"/>
      <c r="N15" s="98"/>
      <c r="O15" s="96"/>
      <c r="P15" s="95"/>
      <c r="Q15" s="96"/>
      <c r="R15" s="74"/>
    </row>
    <row r="16" spans="1:18" ht="17.5" customHeight="1" x14ac:dyDescent="0.3">
      <c r="A16" s="86" t="s">
        <v>141</v>
      </c>
      <c r="B16" s="110">
        <v>24</v>
      </c>
      <c r="C16" s="113">
        <v>0</v>
      </c>
      <c r="D16" s="103"/>
      <c r="E16" s="113">
        <v>0</v>
      </c>
      <c r="F16" s="103"/>
      <c r="G16" s="113">
        <v>0</v>
      </c>
      <c r="H16" s="103"/>
      <c r="I16" s="113">
        <v>0</v>
      </c>
      <c r="J16" s="102"/>
      <c r="K16" s="113">
        <v>0</v>
      </c>
      <c r="L16" s="104"/>
      <c r="M16" s="105">
        <v>-133198482</v>
      </c>
      <c r="N16" s="104"/>
      <c r="O16" s="113">
        <v>0</v>
      </c>
      <c r="P16" s="106"/>
      <c r="Q16" s="114">
        <f>SUM(C16:O16)</f>
        <v>-133198482</v>
      </c>
      <c r="R16" s="112"/>
    </row>
    <row r="17" spans="1:18" ht="17.5" customHeight="1" x14ac:dyDescent="0.3">
      <c r="A17" s="87" t="s">
        <v>108</v>
      </c>
      <c r="B17" s="71"/>
      <c r="C17" s="99">
        <f>SUM(C16)</f>
        <v>0</v>
      </c>
      <c r="D17" s="83"/>
      <c r="E17" s="99">
        <f>SUM(E16)</f>
        <v>0</v>
      </c>
      <c r="F17" s="83"/>
      <c r="G17" s="99">
        <f>SUM(G16)</f>
        <v>0</v>
      </c>
      <c r="H17" s="83"/>
      <c r="I17" s="99">
        <f>SUM(I16)</f>
        <v>0</v>
      </c>
      <c r="J17" s="91"/>
      <c r="K17" s="99">
        <f>SUM(K16)</f>
        <v>0</v>
      </c>
      <c r="L17" s="91"/>
      <c r="M17" s="99">
        <f>SUM(M16)</f>
        <v>-133198482</v>
      </c>
      <c r="N17" s="91"/>
      <c r="O17" s="99">
        <f>SUM(O16)</f>
        <v>0</v>
      </c>
      <c r="P17" s="91"/>
      <c r="Q17" s="115">
        <f>SUM(Q16)</f>
        <v>-133198482</v>
      </c>
      <c r="R17" s="74"/>
    </row>
    <row r="18" spans="1:18" s="69" customFormat="1" ht="14.25" customHeight="1" x14ac:dyDescent="0.3">
      <c r="A18" s="71"/>
      <c r="B18" s="71"/>
      <c r="C18" s="96"/>
      <c r="D18" s="97"/>
      <c r="E18" s="96"/>
      <c r="F18" s="97"/>
      <c r="G18" s="96"/>
      <c r="H18" s="97"/>
      <c r="I18" s="96"/>
      <c r="J18" s="96"/>
      <c r="K18" s="96"/>
      <c r="L18" s="98"/>
      <c r="M18" s="96"/>
      <c r="N18" s="98"/>
      <c r="O18" s="96"/>
      <c r="P18" s="98"/>
      <c r="Q18" s="96"/>
      <c r="R18" s="95"/>
    </row>
    <row r="19" spans="1:18" ht="17.5" customHeight="1" x14ac:dyDescent="0.3">
      <c r="A19" s="88" t="s">
        <v>142</v>
      </c>
      <c r="B19" s="71"/>
      <c r="C19" s="96"/>
      <c r="D19" s="97"/>
      <c r="E19" s="96"/>
      <c r="F19" s="97"/>
      <c r="G19" s="96"/>
      <c r="H19" s="97"/>
      <c r="I19" s="96"/>
      <c r="J19" s="96"/>
      <c r="K19" s="96"/>
      <c r="L19" s="98"/>
      <c r="M19" s="96"/>
      <c r="N19" s="98"/>
      <c r="O19" s="96"/>
      <c r="P19" s="95"/>
      <c r="Q19" s="96"/>
      <c r="R19" s="74"/>
    </row>
    <row r="20" spans="1:18" ht="17.5" customHeight="1" x14ac:dyDescent="0.3">
      <c r="A20" s="89" t="s">
        <v>109</v>
      </c>
      <c r="B20" s="72"/>
      <c r="C20" s="116">
        <v>0</v>
      </c>
      <c r="D20" s="103"/>
      <c r="E20" s="116">
        <v>0</v>
      </c>
      <c r="F20" s="103"/>
      <c r="G20" s="116">
        <v>0</v>
      </c>
      <c r="H20" s="103"/>
      <c r="I20" s="116">
        <v>0</v>
      </c>
      <c r="J20" s="102"/>
      <c r="K20" s="116">
        <v>0</v>
      </c>
      <c r="L20" s="104"/>
      <c r="M20" s="102">
        <f>'PL 8-9'!H31</f>
        <v>240465057</v>
      </c>
      <c r="N20" s="104"/>
      <c r="O20" s="116">
        <v>0</v>
      </c>
      <c r="P20" s="106"/>
      <c r="Q20" s="114">
        <f>SUM(C20:O20)</f>
        <v>240465057</v>
      </c>
      <c r="R20" s="112"/>
    </row>
    <row r="21" spans="1:18" ht="17.5" customHeight="1" x14ac:dyDescent="0.3">
      <c r="A21" s="89" t="s">
        <v>110</v>
      </c>
      <c r="B21" s="72"/>
      <c r="C21" s="113">
        <v>0</v>
      </c>
      <c r="D21" s="103"/>
      <c r="E21" s="113">
        <v>0</v>
      </c>
      <c r="F21" s="103"/>
      <c r="G21" s="113">
        <v>0</v>
      </c>
      <c r="H21" s="103"/>
      <c r="I21" s="113">
        <v>0</v>
      </c>
      <c r="J21" s="102"/>
      <c r="K21" s="113">
        <v>0</v>
      </c>
      <c r="L21" s="104"/>
      <c r="M21" s="102">
        <f>'PL 8-9'!H58</f>
        <v>-9648590</v>
      </c>
      <c r="N21" s="104"/>
      <c r="O21" s="113">
        <v>0</v>
      </c>
      <c r="P21" s="106"/>
      <c r="Q21" s="114">
        <f>SUM(C21:O21)</f>
        <v>-9648590</v>
      </c>
      <c r="R21" s="112"/>
    </row>
    <row r="22" spans="1:18" ht="17.5" customHeight="1" x14ac:dyDescent="0.3">
      <c r="A22" s="88" t="s">
        <v>42</v>
      </c>
      <c r="B22" s="71"/>
      <c r="C22" s="99">
        <f>SUM(C20:C21)</f>
        <v>0</v>
      </c>
      <c r="D22" s="83"/>
      <c r="E22" s="99">
        <f>SUM(E20:E21)</f>
        <v>0</v>
      </c>
      <c r="F22" s="83"/>
      <c r="G22" s="99">
        <f>SUM(G20:G21)</f>
        <v>0</v>
      </c>
      <c r="H22" s="83"/>
      <c r="I22" s="99">
        <f>SUM(I20:I21)</f>
        <v>0</v>
      </c>
      <c r="J22" s="83"/>
      <c r="K22" s="99">
        <f>SUM(K20:K21)</f>
        <v>0</v>
      </c>
      <c r="L22" s="83"/>
      <c r="M22" s="92">
        <f>SUM(M20:M21)</f>
        <v>230816467</v>
      </c>
      <c r="N22" s="83"/>
      <c r="O22" s="99">
        <f>SUM(O20:O21)</f>
        <v>0</v>
      </c>
      <c r="P22" s="83"/>
      <c r="Q22" s="92">
        <f>SUM(Q20:Q21)</f>
        <v>230816467</v>
      </c>
      <c r="R22" s="74"/>
    </row>
    <row r="23" spans="1:18" s="69" customFormat="1" ht="14.25" customHeight="1" x14ac:dyDescent="0.3">
      <c r="A23" s="71"/>
      <c r="B23" s="71"/>
      <c r="C23" s="96"/>
      <c r="D23" s="97"/>
      <c r="E23" s="96"/>
      <c r="F23" s="97"/>
      <c r="G23" s="96"/>
      <c r="H23" s="97"/>
      <c r="I23" s="96"/>
      <c r="J23" s="96"/>
      <c r="K23" s="96"/>
      <c r="L23" s="98"/>
      <c r="M23" s="96"/>
      <c r="N23" s="98"/>
      <c r="O23" s="96"/>
      <c r="P23" s="98"/>
      <c r="Q23" s="96"/>
      <c r="R23" s="95"/>
    </row>
    <row r="24" spans="1:18" ht="17.5" customHeight="1" thickBot="1" x14ac:dyDescent="0.35">
      <c r="A24" s="87" t="s">
        <v>116</v>
      </c>
      <c r="B24" s="71"/>
      <c r="C24" s="93">
        <f>SUM(C12,C22,C17)</f>
        <v>7999880</v>
      </c>
      <c r="D24" s="94"/>
      <c r="E24" s="93">
        <f>SUM(E12,E22,E17)</f>
        <v>520000120</v>
      </c>
      <c r="F24" s="94"/>
      <c r="G24" s="93">
        <f>SUM(G12,G22,G17)</f>
        <v>49209704</v>
      </c>
      <c r="H24" s="94"/>
      <c r="I24" s="93">
        <f>SUM(I12,I22,I17)</f>
        <v>337598339</v>
      </c>
      <c r="J24" s="94"/>
      <c r="K24" s="93">
        <f>SUM(K12,K22,K17)</f>
        <v>52800000</v>
      </c>
      <c r="L24" s="94"/>
      <c r="M24" s="93">
        <f>SUM(M12,M22,M17)</f>
        <v>2094001716</v>
      </c>
      <c r="N24" s="94"/>
      <c r="O24" s="93">
        <f>SUM(O12,O22,O17)</f>
        <v>26234263</v>
      </c>
      <c r="P24" s="94"/>
      <c r="Q24" s="93">
        <f>SUM(Q12,Q22,Q17)</f>
        <v>3087844022</v>
      </c>
      <c r="R24" s="74"/>
    </row>
    <row r="25" spans="1:18" s="69" customFormat="1" ht="14.25" customHeight="1" thickTop="1" x14ac:dyDescent="0.3">
      <c r="A25" s="71"/>
      <c r="B25" s="71"/>
      <c r="C25" s="96"/>
      <c r="D25" s="97"/>
      <c r="E25" s="96"/>
      <c r="F25" s="97"/>
      <c r="G25" s="96"/>
      <c r="H25" s="97"/>
      <c r="I25" s="96"/>
      <c r="J25" s="96"/>
      <c r="K25" s="96"/>
      <c r="L25" s="98"/>
      <c r="M25" s="96"/>
      <c r="N25" s="98"/>
      <c r="O25" s="96"/>
      <c r="P25" s="98"/>
      <c r="Q25" s="96"/>
      <c r="R25" s="95"/>
    </row>
    <row r="26" spans="1:18" ht="17.5" customHeight="1" x14ac:dyDescent="0.3">
      <c r="A26" s="88" t="s">
        <v>114</v>
      </c>
      <c r="B26" s="71"/>
      <c r="C26" s="96"/>
      <c r="D26" s="97"/>
      <c r="E26" s="96"/>
      <c r="F26" s="97"/>
      <c r="G26" s="96"/>
      <c r="H26" s="97"/>
      <c r="I26" s="96"/>
      <c r="J26" s="96"/>
      <c r="K26" s="96"/>
      <c r="L26" s="98"/>
      <c r="M26" s="96"/>
      <c r="N26" s="98"/>
      <c r="O26" s="96"/>
      <c r="P26" s="95"/>
      <c r="Q26" s="96"/>
      <c r="R26" s="74"/>
    </row>
    <row r="27" spans="1:18" ht="17.5" customHeight="1" x14ac:dyDescent="0.3">
      <c r="A27" s="111" t="s">
        <v>117</v>
      </c>
      <c r="B27" s="71"/>
      <c r="C27" s="96">
        <v>7999880</v>
      </c>
      <c r="D27" s="97"/>
      <c r="E27" s="96">
        <v>520000120</v>
      </c>
      <c r="F27" s="97"/>
      <c r="G27" s="96">
        <v>49209704</v>
      </c>
      <c r="H27" s="97"/>
      <c r="I27" s="96">
        <v>337598339</v>
      </c>
      <c r="J27" s="96"/>
      <c r="K27" s="96">
        <v>52800000</v>
      </c>
      <c r="L27" s="98"/>
      <c r="M27" s="96">
        <v>2094001716</v>
      </c>
      <c r="N27" s="98"/>
      <c r="O27" s="96">
        <v>26234263</v>
      </c>
      <c r="P27" s="95"/>
      <c r="Q27" s="96">
        <v>3087844022</v>
      </c>
      <c r="R27" s="74"/>
    </row>
    <row r="28" spans="1:18" s="69" customFormat="1" ht="14.25" customHeight="1" x14ac:dyDescent="0.3">
      <c r="A28" s="71"/>
      <c r="B28" s="71"/>
      <c r="C28" s="96"/>
      <c r="D28" s="97"/>
      <c r="E28" s="96"/>
      <c r="F28" s="97"/>
      <c r="G28" s="96"/>
      <c r="H28" s="97"/>
      <c r="I28" s="96"/>
      <c r="J28" s="96"/>
      <c r="K28" s="96"/>
      <c r="L28" s="98"/>
      <c r="M28" s="96"/>
      <c r="N28" s="98"/>
      <c r="O28" s="96"/>
      <c r="P28" s="98"/>
      <c r="Q28" s="96"/>
      <c r="R28" s="95"/>
    </row>
    <row r="29" spans="1:18" ht="17.5" customHeight="1" x14ac:dyDescent="0.3">
      <c r="A29" s="84" t="s">
        <v>106</v>
      </c>
      <c r="B29" s="71"/>
      <c r="C29" s="96"/>
      <c r="D29" s="97"/>
      <c r="E29" s="96"/>
      <c r="F29" s="97"/>
      <c r="G29" s="96"/>
      <c r="H29" s="97"/>
      <c r="I29" s="96"/>
      <c r="J29" s="96"/>
      <c r="K29" s="96"/>
      <c r="L29" s="98"/>
      <c r="M29" s="96"/>
      <c r="N29" s="98"/>
      <c r="O29" s="96"/>
      <c r="P29" s="95"/>
      <c r="Q29" s="96"/>
      <c r="R29" s="74"/>
    </row>
    <row r="30" spans="1:18" ht="17.5" customHeight="1" x14ac:dyDescent="0.3">
      <c r="A30" s="85" t="s">
        <v>107</v>
      </c>
      <c r="B30" s="71"/>
      <c r="C30" s="96"/>
      <c r="D30" s="97"/>
      <c r="E30" s="96"/>
      <c r="F30" s="97"/>
      <c r="G30" s="96"/>
      <c r="H30" s="97"/>
      <c r="I30" s="96"/>
      <c r="J30" s="96"/>
      <c r="K30" s="96"/>
      <c r="L30" s="98"/>
      <c r="M30" s="96"/>
      <c r="N30" s="98"/>
      <c r="O30" s="96"/>
      <c r="P30" s="95"/>
      <c r="Q30" s="96"/>
      <c r="R30" s="74"/>
    </row>
    <row r="31" spans="1:18" ht="17.25" customHeight="1" x14ac:dyDescent="0.3">
      <c r="A31" s="86" t="s">
        <v>147</v>
      </c>
      <c r="B31" s="110">
        <v>14</v>
      </c>
      <c r="C31" s="187">
        <v>-7300</v>
      </c>
      <c r="D31" s="223"/>
      <c r="E31" s="187">
        <v>7300</v>
      </c>
      <c r="F31" s="223"/>
      <c r="G31" s="187">
        <v>-44905</v>
      </c>
      <c r="H31" s="223"/>
      <c r="I31" s="187">
        <v>44905</v>
      </c>
      <c r="J31" s="223"/>
      <c r="K31" s="116">
        <v>0</v>
      </c>
      <c r="L31" s="223"/>
      <c r="M31" s="116">
        <v>0</v>
      </c>
      <c r="N31" s="223"/>
      <c r="O31" s="116">
        <v>0</v>
      </c>
      <c r="P31" s="223"/>
      <c r="Q31" s="114">
        <f>SUM(C31:O31)</f>
        <v>0</v>
      </c>
      <c r="R31" s="112"/>
    </row>
    <row r="32" spans="1:18" ht="17.25" customHeight="1" x14ac:dyDescent="0.3">
      <c r="A32" s="86" t="s">
        <v>141</v>
      </c>
      <c r="B32" s="110">
        <v>24</v>
      </c>
      <c r="C32" s="116">
        <v>0</v>
      </c>
      <c r="D32" s="117"/>
      <c r="E32" s="116">
        <v>0</v>
      </c>
      <c r="F32" s="117"/>
      <c r="G32" s="116">
        <v>0</v>
      </c>
      <c r="H32" s="117"/>
      <c r="I32" s="116">
        <v>0</v>
      </c>
      <c r="J32" s="117"/>
      <c r="K32" s="116">
        <v>0</v>
      </c>
      <c r="L32" s="117"/>
      <c r="M32" s="102">
        <v>-80399982</v>
      </c>
      <c r="N32" s="117"/>
      <c r="O32" s="116">
        <v>0</v>
      </c>
      <c r="P32" s="117"/>
      <c r="Q32" s="114">
        <f>SUM(C32:O32)</f>
        <v>-80399982</v>
      </c>
      <c r="R32" s="112"/>
    </row>
    <row r="33" spans="1:18" ht="17.25" customHeight="1" x14ac:dyDescent="0.3">
      <c r="A33" s="87" t="s">
        <v>108</v>
      </c>
      <c r="B33" s="71"/>
      <c r="C33" s="222">
        <f>SUM(C31:C32)</f>
        <v>-7300</v>
      </c>
      <c r="D33" s="224"/>
      <c r="E33" s="222">
        <f>SUM(E31:E32)</f>
        <v>7300</v>
      </c>
      <c r="F33" s="224"/>
      <c r="G33" s="222">
        <f>SUM(G31:G32)</f>
        <v>-44905</v>
      </c>
      <c r="H33" s="224"/>
      <c r="I33" s="222">
        <f>SUM(I31:I32)</f>
        <v>44905</v>
      </c>
      <c r="J33" s="224"/>
      <c r="K33" s="222">
        <f>SUM(K31:K32)</f>
        <v>0</v>
      </c>
      <c r="L33" s="224"/>
      <c r="M33" s="222">
        <f>SUM(M31:M32)</f>
        <v>-80399982</v>
      </c>
      <c r="N33" s="224"/>
      <c r="O33" s="222">
        <f>SUM(O31:O32)</f>
        <v>0</v>
      </c>
      <c r="P33" s="224"/>
      <c r="Q33" s="222">
        <f>SUM(Q31:Q32)</f>
        <v>-80399982</v>
      </c>
      <c r="R33" s="222"/>
    </row>
    <row r="34" spans="1:18" s="69" customFormat="1" ht="14.25" customHeight="1" x14ac:dyDescent="0.3">
      <c r="A34" s="71"/>
      <c r="B34" s="71"/>
      <c r="C34" s="96"/>
      <c r="D34" s="97"/>
      <c r="E34" s="96"/>
      <c r="F34" s="97"/>
      <c r="G34" s="96"/>
      <c r="H34" s="97"/>
      <c r="I34" s="96"/>
      <c r="J34" s="96"/>
      <c r="K34" s="96"/>
      <c r="L34" s="98"/>
      <c r="M34" s="96"/>
      <c r="N34" s="98"/>
      <c r="O34" s="96"/>
      <c r="P34" s="98"/>
      <c r="Q34" s="96"/>
      <c r="R34" s="95"/>
    </row>
    <row r="35" spans="1:18" ht="17.5" customHeight="1" x14ac:dyDescent="0.3">
      <c r="A35" s="88" t="s">
        <v>142</v>
      </c>
      <c r="B35" s="71"/>
      <c r="C35" s="96"/>
      <c r="D35" s="97"/>
      <c r="E35" s="96"/>
      <c r="F35" s="97"/>
      <c r="G35" s="96"/>
      <c r="H35" s="97"/>
      <c r="I35" s="96"/>
      <c r="J35" s="96"/>
      <c r="K35" s="96"/>
      <c r="L35" s="98"/>
      <c r="M35" s="96"/>
      <c r="N35" s="98"/>
      <c r="O35" s="96"/>
      <c r="P35" s="95"/>
      <c r="Q35" s="96"/>
      <c r="R35" s="74"/>
    </row>
    <row r="36" spans="1:18" ht="17.5" customHeight="1" x14ac:dyDescent="0.3">
      <c r="A36" s="89" t="s">
        <v>109</v>
      </c>
      <c r="B36" s="72"/>
      <c r="C36" s="116">
        <v>0</v>
      </c>
      <c r="D36" s="117"/>
      <c r="E36" s="116">
        <v>0</v>
      </c>
      <c r="F36" s="117"/>
      <c r="G36" s="116">
        <v>0</v>
      </c>
      <c r="H36" s="117"/>
      <c r="I36" s="116">
        <v>0</v>
      </c>
      <c r="J36" s="102"/>
      <c r="K36" s="116">
        <v>0</v>
      </c>
      <c r="L36" s="104"/>
      <c r="M36" s="102">
        <f>'PL 8-9'!F31</f>
        <v>330193688</v>
      </c>
      <c r="N36" s="104"/>
      <c r="O36" s="116">
        <v>0</v>
      </c>
      <c r="P36" s="106"/>
      <c r="Q36" s="114">
        <f>SUM(C36:O36)</f>
        <v>330193688</v>
      </c>
      <c r="R36" s="112"/>
    </row>
    <row r="37" spans="1:18" ht="17.5" customHeight="1" x14ac:dyDescent="0.3">
      <c r="A37" s="89" t="s">
        <v>110</v>
      </c>
      <c r="B37" s="72"/>
      <c r="C37" s="113">
        <v>0</v>
      </c>
      <c r="D37" s="103"/>
      <c r="E37" s="113">
        <v>0</v>
      </c>
      <c r="F37" s="103"/>
      <c r="G37" s="113">
        <v>0</v>
      </c>
      <c r="H37" s="103"/>
      <c r="I37" s="113">
        <v>0</v>
      </c>
      <c r="J37" s="102"/>
      <c r="K37" s="113">
        <v>0</v>
      </c>
      <c r="L37" s="104"/>
      <c r="M37" s="113">
        <v>0</v>
      </c>
      <c r="N37" s="104"/>
      <c r="O37" s="187">
        <f>+'PL 8-9'!F58</f>
        <v>35040000</v>
      </c>
      <c r="P37" s="106"/>
      <c r="Q37" s="114">
        <f t="shared" ref="Q37" si="0">SUM(C37:O37)</f>
        <v>35040000</v>
      </c>
      <c r="R37" s="112"/>
    </row>
    <row r="38" spans="1:18" ht="17.5" customHeight="1" x14ac:dyDescent="0.3">
      <c r="A38" s="88" t="s">
        <v>42</v>
      </c>
      <c r="B38" s="71"/>
      <c r="C38" s="90">
        <f>SUM(C36:C37)</f>
        <v>0</v>
      </c>
      <c r="D38" s="83"/>
      <c r="E38" s="90">
        <f>SUM(E36:E37)</f>
        <v>0</v>
      </c>
      <c r="F38" s="83"/>
      <c r="G38" s="90">
        <f>SUM(G36:G37)</f>
        <v>0</v>
      </c>
      <c r="H38" s="83"/>
      <c r="I38" s="90">
        <f>SUM(I36:I37)</f>
        <v>0</v>
      </c>
      <c r="J38" s="83"/>
      <c r="K38" s="90">
        <f>SUM(K36:K37)</f>
        <v>0</v>
      </c>
      <c r="L38" s="83"/>
      <c r="M38" s="92">
        <f>SUM(M36:M37)</f>
        <v>330193688</v>
      </c>
      <c r="N38" s="83"/>
      <c r="O38" s="222">
        <f>SUM(O36:O37)</f>
        <v>35040000</v>
      </c>
      <c r="P38" s="83"/>
      <c r="Q38" s="92">
        <f>SUM(Q36:Q37)</f>
        <v>365233688</v>
      </c>
      <c r="R38" s="74"/>
    </row>
    <row r="39" spans="1:18" s="69" customFormat="1" ht="14.25" customHeight="1" x14ac:dyDescent="0.3">
      <c r="A39" s="71"/>
      <c r="B39" s="71"/>
      <c r="C39" s="96"/>
      <c r="D39" s="97"/>
      <c r="E39" s="96"/>
      <c r="F39" s="97"/>
      <c r="G39" s="96"/>
      <c r="H39" s="97"/>
      <c r="I39" s="96"/>
      <c r="J39" s="96"/>
      <c r="K39" s="96"/>
      <c r="L39" s="98"/>
      <c r="M39" s="96"/>
      <c r="N39" s="98"/>
      <c r="O39" s="96"/>
      <c r="P39" s="98"/>
      <c r="Q39" s="96"/>
      <c r="R39" s="95"/>
    </row>
    <row r="40" spans="1:18" ht="17.5" customHeight="1" thickBot="1" x14ac:dyDescent="0.35">
      <c r="A40" s="87" t="s">
        <v>118</v>
      </c>
      <c r="B40" s="221"/>
      <c r="C40" s="93">
        <f>SUM(C27,C38,C33)</f>
        <v>7992580</v>
      </c>
      <c r="D40" s="94"/>
      <c r="E40" s="93">
        <f>SUM(E27,E38,E33)</f>
        <v>520007420</v>
      </c>
      <c r="F40" s="94"/>
      <c r="G40" s="93">
        <f>SUM(G27,G38,G33)</f>
        <v>49164799</v>
      </c>
      <c r="H40" s="94"/>
      <c r="I40" s="93">
        <f>SUM(I27,I38,I33)</f>
        <v>337643244</v>
      </c>
      <c r="J40" s="94"/>
      <c r="K40" s="93">
        <f>SUM(K27,K38,K33)</f>
        <v>52800000</v>
      </c>
      <c r="L40" s="94"/>
      <c r="M40" s="93">
        <f>SUM(M27,M38,M33)</f>
        <v>2343795422</v>
      </c>
      <c r="N40" s="94"/>
      <c r="O40" s="93">
        <f>SUM(O27,O38,O33)</f>
        <v>61274263</v>
      </c>
      <c r="P40" s="94"/>
      <c r="Q40" s="93">
        <f>SUM(Q27,Q38,Q33)</f>
        <v>3372677728</v>
      </c>
      <c r="R40" s="74"/>
    </row>
    <row r="41" spans="1:18" ht="17.5" customHeight="1" thickTop="1" x14ac:dyDescent="0.25"/>
  </sheetData>
  <mergeCells count="5">
    <mergeCell ref="C4:R4"/>
    <mergeCell ref="C10:R10"/>
    <mergeCell ref="C7:E7"/>
    <mergeCell ref="G7:I7"/>
    <mergeCell ref="K7:M7"/>
  </mergeCells>
  <printOptions horizontalCentered="1"/>
  <pageMargins left="0.8" right="0.3" top="0.48" bottom="0.5" header="0.5" footer="0.5"/>
  <pageSetup paperSize="9" scale="74" firstPageNumber="11" fitToHeight="0" orientation="landscape" useFirstPageNumber="1" r:id="rId1"/>
  <headerFooter>
    <oddFooter>&amp;L&amp;"Times New Roman,Regular"&amp;11  The accompanying notes are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tabSelected="1" view="pageBreakPreview" zoomScale="85" zoomScaleNormal="100" zoomScaleSheetLayoutView="85" workbookViewId="0">
      <selection activeCell="I93" sqref="I93"/>
    </sheetView>
  </sheetViews>
  <sheetFormatPr defaultColWidth="9.1796875" defaultRowHeight="13" x14ac:dyDescent="0.3"/>
  <cols>
    <col min="1" max="4" width="9.1796875" style="201"/>
    <col min="5" max="5" width="6.7265625" style="201" customWidth="1"/>
    <col min="6" max="6" width="6.90625" style="202" customWidth="1"/>
    <col min="7" max="7" width="22.453125" style="201" customWidth="1"/>
    <col min="8" max="8" width="1.26953125" style="201" customWidth="1"/>
    <col min="9" max="9" width="14.90625" style="201" customWidth="1"/>
    <col min="10" max="10" width="1.26953125" style="201" customWidth="1"/>
    <col min="11" max="11" width="14.90625" style="192" customWidth="1"/>
    <col min="12" max="16384" width="9.1796875" style="201"/>
  </cols>
  <sheetData>
    <row r="1" spans="1:11" s="38" customFormat="1" ht="21.75" customHeight="1" x14ac:dyDescent="0.4">
      <c r="A1" s="61" t="s">
        <v>0</v>
      </c>
      <c r="C1" s="57"/>
      <c r="F1" s="178"/>
      <c r="H1" s="158"/>
      <c r="I1" s="39"/>
      <c r="J1" s="158"/>
      <c r="K1" s="39"/>
    </row>
    <row r="2" spans="1:11" s="38" customFormat="1" ht="21.75" customHeight="1" x14ac:dyDescent="0.35">
      <c r="A2" s="65" t="s">
        <v>39</v>
      </c>
      <c r="C2" s="57"/>
      <c r="F2" s="178"/>
      <c r="H2" s="159"/>
      <c r="I2" s="39"/>
      <c r="J2" s="159"/>
      <c r="K2" s="39"/>
    </row>
    <row r="3" spans="1:11" s="42" customFormat="1" ht="19" customHeight="1" x14ac:dyDescent="0.3">
      <c r="A3" s="65"/>
      <c r="B3" s="40"/>
      <c r="C3" s="58"/>
      <c r="D3" s="40"/>
      <c r="E3" s="40"/>
      <c r="F3" s="179"/>
      <c r="G3" s="40"/>
      <c r="H3" s="108"/>
      <c r="I3" s="41"/>
      <c r="J3" s="108"/>
      <c r="K3" s="41"/>
    </row>
    <row r="4" spans="1:11" s="42" customFormat="1" ht="21.75" customHeight="1" x14ac:dyDescent="0.3">
      <c r="A4" s="193"/>
      <c r="B4" s="193"/>
      <c r="C4" s="194"/>
      <c r="D4" s="189"/>
      <c r="E4" s="195"/>
      <c r="F4" s="196"/>
      <c r="G4" s="157" t="s">
        <v>86</v>
      </c>
      <c r="H4" s="108"/>
      <c r="I4" s="189"/>
      <c r="J4" s="108"/>
      <c r="K4" s="189"/>
    </row>
    <row r="5" spans="1:11" s="42" customFormat="1" ht="21.75" customHeight="1" x14ac:dyDescent="0.3">
      <c r="A5" s="193"/>
      <c r="B5" s="193"/>
      <c r="C5" s="194"/>
      <c r="D5" s="189"/>
      <c r="E5" s="197"/>
      <c r="F5" s="198"/>
      <c r="G5" s="157" t="s">
        <v>87</v>
      </c>
      <c r="H5" s="108"/>
      <c r="I5" s="190"/>
      <c r="J5" s="108"/>
      <c r="K5" s="190"/>
    </row>
    <row r="6" spans="1:11" s="42" customFormat="1" ht="21.75" customHeight="1" x14ac:dyDescent="0.3">
      <c r="A6" s="193"/>
      <c r="B6" s="193"/>
      <c r="C6" s="194"/>
      <c r="D6" s="189"/>
      <c r="E6" s="197"/>
      <c r="F6" s="198"/>
      <c r="G6" s="157" t="s">
        <v>88</v>
      </c>
      <c r="H6" s="157"/>
      <c r="I6" s="246" t="s">
        <v>41</v>
      </c>
      <c r="J6" s="246"/>
      <c r="K6" s="246"/>
    </row>
    <row r="7" spans="1:11" s="42" customFormat="1" ht="21.75" customHeight="1" x14ac:dyDescent="0.3">
      <c r="A7" s="193"/>
      <c r="B7" s="193"/>
      <c r="C7" s="194"/>
      <c r="D7" s="189"/>
      <c r="E7" s="199"/>
      <c r="F7" s="200"/>
      <c r="G7" s="81" t="s">
        <v>120</v>
      </c>
      <c r="H7" s="157"/>
      <c r="I7" s="247" t="s">
        <v>120</v>
      </c>
      <c r="J7" s="247"/>
      <c r="K7" s="247"/>
    </row>
    <row r="8" spans="1:11" s="46" customFormat="1" ht="21.75" customHeight="1" x14ac:dyDescent="0.3">
      <c r="A8" s="43"/>
      <c r="B8" s="43"/>
      <c r="C8" s="56"/>
      <c r="D8" s="43"/>
      <c r="E8" s="17"/>
      <c r="F8" s="54" t="s">
        <v>1</v>
      </c>
      <c r="G8" s="45">
        <v>2017</v>
      </c>
      <c r="H8" s="157"/>
      <c r="I8" s="45">
        <v>2018</v>
      </c>
      <c r="J8" s="157"/>
      <c r="K8" s="45">
        <v>2017</v>
      </c>
    </row>
    <row r="9" spans="1:11" s="46" customFormat="1" ht="20.5" customHeight="1" x14ac:dyDescent="0.25">
      <c r="A9" s="43"/>
      <c r="B9" s="43"/>
      <c r="C9" s="56"/>
      <c r="D9" s="43"/>
      <c r="E9" s="171"/>
      <c r="F9" s="188"/>
      <c r="G9" s="239" t="s">
        <v>48</v>
      </c>
      <c r="H9" s="239"/>
      <c r="I9" s="239"/>
      <c r="J9" s="239"/>
      <c r="K9" s="239"/>
    </row>
    <row r="10" spans="1:11" s="42" customFormat="1" ht="21.75" customHeight="1" x14ac:dyDescent="0.3">
      <c r="A10" s="165" t="s">
        <v>26</v>
      </c>
      <c r="B10" s="51"/>
      <c r="C10" s="56"/>
      <c r="E10" s="135"/>
      <c r="F10" s="180"/>
      <c r="G10" s="135"/>
      <c r="H10" s="135"/>
      <c r="I10" s="126"/>
      <c r="J10" s="135"/>
      <c r="K10" s="126"/>
    </row>
    <row r="11" spans="1:11" s="234" customFormat="1" ht="21.75" customHeight="1" x14ac:dyDescent="0.3">
      <c r="A11" s="89" t="s">
        <v>139</v>
      </c>
      <c r="B11" s="232"/>
      <c r="C11" s="233"/>
      <c r="E11" s="135"/>
      <c r="F11" s="180"/>
      <c r="G11" s="119">
        <f>'PL 8-9'!D31</f>
        <v>249763659</v>
      </c>
      <c r="H11" s="119"/>
      <c r="I11" s="119">
        <f>'PL 8-9'!F31</f>
        <v>330193688</v>
      </c>
      <c r="J11" s="119"/>
      <c r="K11" s="119">
        <f>'PL 8-9'!H31</f>
        <v>240465057</v>
      </c>
    </row>
    <row r="12" spans="1:11" s="234" customFormat="1" ht="21.5" customHeight="1" x14ac:dyDescent="0.3">
      <c r="A12" s="235" t="s">
        <v>168</v>
      </c>
      <c r="B12" s="232"/>
      <c r="C12" s="233"/>
      <c r="E12" s="135"/>
      <c r="F12" s="180"/>
      <c r="G12" s="119"/>
      <c r="H12" s="160"/>
      <c r="I12" s="119"/>
      <c r="J12" s="160"/>
      <c r="K12" s="119"/>
    </row>
    <row r="13" spans="1:11" s="234" customFormat="1" ht="21.75" customHeight="1" x14ac:dyDescent="0.3">
      <c r="A13" s="235" t="s">
        <v>169</v>
      </c>
      <c r="B13" s="232"/>
      <c r="C13" s="233"/>
      <c r="E13" s="135"/>
      <c r="F13" s="180"/>
      <c r="G13" s="119"/>
      <c r="H13" s="160"/>
      <c r="I13" s="119"/>
      <c r="J13" s="160"/>
      <c r="K13" s="119"/>
    </row>
    <row r="14" spans="1:11" s="42" customFormat="1" ht="21.75" customHeight="1" x14ac:dyDescent="0.3">
      <c r="A14" s="108" t="s">
        <v>76</v>
      </c>
      <c r="B14" s="49"/>
      <c r="C14" s="53"/>
      <c r="E14" s="135"/>
      <c r="F14" s="229">
        <v>22</v>
      </c>
      <c r="G14" s="166">
        <f>-'PL 8-9'!D30</f>
        <v>60939860</v>
      </c>
      <c r="H14" s="160"/>
      <c r="I14" s="166">
        <f>-'PL 8-9'!F30</f>
        <v>82251846</v>
      </c>
      <c r="J14" s="160"/>
      <c r="K14" s="166">
        <f>-'PL 8-9'!H30</f>
        <v>60939860</v>
      </c>
    </row>
    <row r="15" spans="1:11" s="42" customFormat="1" ht="21.75" customHeight="1" x14ac:dyDescent="0.3">
      <c r="A15" s="108" t="s">
        <v>121</v>
      </c>
      <c r="B15" s="52"/>
      <c r="C15" s="56"/>
      <c r="E15" s="167"/>
      <c r="F15" s="228"/>
      <c r="G15" s="104">
        <v>161611938</v>
      </c>
      <c r="H15" s="160"/>
      <c r="I15" s="104">
        <v>167964510</v>
      </c>
      <c r="J15" s="160"/>
      <c r="K15" s="104">
        <v>161611938</v>
      </c>
    </row>
    <row r="16" spans="1:11" s="42" customFormat="1" ht="21.75" customHeight="1" x14ac:dyDescent="0.3">
      <c r="A16" s="108" t="s">
        <v>55</v>
      </c>
      <c r="B16" s="52"/>
      <c r="C16" s="56"/>
      <c r="E16" s="104"/>
      <c r="F16" s="228">
        <v>13</v>
      </c>
      <c r="G16" s="104">
        <v>13957902</v>
      </c>
      <c r="H16" s="160"/>
      <c r="I16" s="104">
        <v>9051824</v>
      </c>
      <c r="J16" s="160"/>
      <c r="K16" s="104">
        <v>13957902</v>
      </c>
    </row>
    <row r="17" spans="1:11" s="42" customFormat="1" ht="21.75" customHeight="1" x14ac:dyDescent="0.3">
      <c r="A17" s="108" t="s">
        <v>152</v>
      </c>
      <c r="B17" s="52"/>
      <c r="C17" s="56"/>
      <c r="E17" s="104"/>
      <c r="F17" s="182"/>
      <c r="G17" s="104">
        <v>313766</v>
      </c>
      <c r="H17" s="160"/>
      <c r="I17" s="104">
        <v>1303472</v>
      </c>
      <c r="J17" s="160"/>
      <c r="K17" s="104">
        <v>313766</v>
      </c>
    </row>
    <row r="18" spans="1:11" s="42" customFormat="1" ht="21.75" customHeight="1" x14ac:dyDescent="0.3">
      <c r="A18" s="108" t="s">
        <v>154</v>
      </c>
      <c r="B18" s="52"/>
      <c r="C18" s="56"/>
      <c r="E18" s="104"/>
      <c r="F18" s="182"/>
      <c r="G18" s="104">
        <v>-7420000</v>
      </c>
      <c r="H18" s="160"/>
      <c r="I18" s="161">
        <v>0</v>
      </c>
      <c r="J18" s="160"/>
      <c r="K18" s="104">
        <v>-7420000</v>
      </c>
    </row>
    <row r="19" spans="1:11" s="42" customFormat="1" ht="21.75" customHeight="1" x14ac:dyDescent="0.3">
      <c r="A19" s="108" t="s">
        <v>68</v>
      </c>
      <c r="B19" s="52"/>
      <c r="C19" s="56"/>
      <c r="E19" s="104"/>
      <c r="F19" s="228">
        <v>6</v>
      </c>
      <c r="G19" s="127">
        <v>-6503470</v>
      </c>
      <c r="H19" s="160"/>
      <c r="I19" s="161">
        <v>0</v>
      </c>
      <c r="J19" s="160"/>
      <c r="K19" s="161">
        <v>0</v>
      </c>
    </row>
    <row r="20" spans="1:11" s="42" customFormat="1" ht="21" customHeight="1" x14ac:dyDescent="0.3">
      <c r="A20" s="108" t="s">
        <v>171</v>
      </c>
      <c r="B20" s="52"/>
      <c r="C20" s="56"/>
      <c r="E20" s="104"/>
      <c r="F20" s="228"/>
      <c r="G20" s="127"/>
      <c r="H20" s="160"/>
      <c r="I20" s="161"/>
      <c r="J20" s="160"/>
      <c r="K20" s="161"/>
    </row>
    <row r="21" spans="1:11" s="42" customFormat="1" ht="21.75" customHeight="1" x14ac:dyDescent="0.3">
      <c r="A21" s="108" t="s">
        <v>172</v>
      </c>
      <c r="B21" s="52"/>
      <c r="C21" s="56"/>
      <c r="E21" s="104"/>
      <c r="F21" s="228">
        <v>9</v>
      </c>
      <c r="G21" s="104">
        <v>700000</v>
      </c>
      <c r="H21" s="160"/>
      <c r="I21" s="104">
        <v>-193000000</v>
      </c>
      <c r="J21" s="160"/>
      <c r="K21" s="104">
        <v>700000</v>
      </c>
    </row>
    <row r="22" spans="1:11" s="42" customFormat="1" ht="21.75" customHeight="1" x14ac:dyDescent="0.3">
      <c r="A22" s="108" t="s">
        <v>149</v>
      </c>
      <c r="B22" s="52"/>
      <c r="C22" s="56"/>
      <c r="E22" s="104"/>
      <c r="F22" s="228"/>
      <c r="G22" s="127">
        <v>6166106</v>
      </c>
      <c r="H22" s="160"/>
      <c r="I22" s="161">
        <v>0</v>
      </c>
      <c r="J22" s="160"/>
      <c r="K22" s="116">
        <v>0</v>
      </c>
    </row>
    <row r="23" spans="1:11" s="42" customFormat="1" ht="21.65" customHeight="1" x14ac:dyDescent="0.3">
      <c r="A23" s="108" t="s">
        <v>159</v>
      </c>
      <c r="B23" s="52"/>
      <c r="C23" s="56"/>
      <c r="E23" s="104"/>
      <c r="F23" s="228">
        <v>6</v>
      </c>
      <c r="G23" s="116">
        <v>0</v>
      </c>
      <c r="H23" s="160"/>
      <c r="I23" s="161">
        <v>29631453</v>
      </c>
      <c r="J23" s="160"/>
      <c r="K23" s="161">
        <v>0</v>
      </c>
    </row>
    <row r="24" spans="1:11" s="42" customFormat="1" ht="21.65" customHeight="1" x14ac:dyDescent="0.3">
      <c r="A24" s="108" t="s">
        <v>167</v>
      </c>
      <c r="B24" s="52"/>
      <c r="C24" s="56"/>
      <c r="E24" s="104"/>
      <c r="F24" s="228">
        <v>6</v>
      </c>
      <c r="G24" s="116">
        <v>0</v>
      </c>
      <c r="H24" s="160"/>
      <c r="I24" s="161">
        <v>0</v>
      </c>
      <c r="J24" s="160"/>
      <c r="K24" s="127">
        <v>8961238</v>
      </c>
    </row>
    <row r="25" spans="1:11" s="42" customFormat="1" ht="21.75" customHeight="1" x14ac:dyDescent="0.3">
      <c r="A25" s="108" t="s">
        <v>122</v>
      </c>
      <c r="B25" s="52"/>
      <c r="C25" s="56"/>
      <c r="E25" s="104"/>
      <c r="F25" s="228">
        <v>8</v>
      </c>
      <c r="G25" s="127">
        <v>37971694</v>
      </c>
      <c r="H25" s="160"/>
      <c r="I25" s="127">
        <v>18034359</v>
      </c>
      <c r="J25" s="160"/>
      <c r="K25" s="127">
        <v>37971694</v>
      </c>
    </row>
    <row r="26" spans="1:11" s="42" customFormat="1" ht="21.75" customHeight="1" x14ac:dyDescent="0.3">
      <c r="A26" s="108" t="s">
        <v>164</v>
      </c>
      <c r="B26" s="52"/>
      <c r="C26" s="56"/>
      <c r="E26" s="104"/>
      <c r="F26" s="182"/>
      <c r="G26" s="127">
        <v>6764803</v>
      </c>
      <c r="H26" s="160"/>
      <c r="I26" s="127">
        <v>8127661</v>
      </c>
      <c r="J26" s="160"/>
      <c r="K26" s="127">
        <v>6764803</v>
      </c>
    </row>
    <row r="27" spans="1:11" s="42" customFormat="1" ht="21.75" customHeight="1" x14ac:dyDescent="0.3">
      <c r="A27" s="108" t="s">
        <v>40</v>
      </c>
      <c r="B27" s="52"/>
      <c r="C27" s="56"/>
      <c r="E27" s="167"/>
      <c r="F27" s="228">
        <v>17</v>
      </c>
      <c r="G27" s="134">
        <v>-13940900</v>
      </c>
      <c r="H27" s="160"/>
      <c r="I27" s="134">
        <v>-12498320</v>
      </c>
      <c r="J27" s="160"/>
      <c r="K27" s="134">
        <v>-13940900</v>
      </c>
    </row>
    <row r="28" spans="1:11" s="42" customFormat="1" ht="21.75" customHeight="1" x14ac:dyDescent="0.3">
      <c r="A28" s="52"/>
      <c r="B28" s="52"/>
      <c r="C28" s="55"/>
      <c r="E28" s="104"/>
      <c r="F28" s="182"/>
      <c r="G28" s="126">
        <f>SUM(G11:G27)</f>
        <v>510325358</v>
      </c>
      <c r="H28" s="119"/>
      <c r="I28" s="126">
        <f>SUM(I11:I27)</f>
        <v>441060493</v>
      </c>
      <c r="J28" s="119"/>
      <c r="K28" s="126">
        <f>SUM(K11:K27)</f>
        <v>510325358</v>
      </c>
    </row>
    <row r="29" spans="1:11" s="42" customFormat="1" ht="21.75" customHeight="1" x14ac:dyDescent="0.3">
      <c r="A29" s="172" t="s">
        <v>123</v>
      </c>
      <c r="B29" s="52"/>
      <c r="C29" s="55"/>
      <c r="E29" s="104"/>
      <c r="F29" s="182"/>
      <c r="G29" s="126"/>
      <c r="H29" s="119"/>
      <c r="I29" s="126"/>
      <c r="J29" s="119"/>
      <c r="K29" s="126"/>
    </row>
    <row r="30" spans="1:11" s="42" customFormat="1" ht="21.75" customHeight="1" x14ac:dyDescent="0.3">
      <c r="A30" s="108" t="s">
        <v>49</v>
      </c>
      <c r="B30" s="52"/>
      <c r="C30" s="55"/>
      <c r="E30" s="104"/>
      <c r="F30" s="182"/>
      <c r="G30" s="126">
        <v>-21601643</v>
      </c>
      <c r="H30" s="119"/>
      <c r="I30" s="126">
        <v>-88120488</v>
      </c>
      <c r="J30" s="119"/>
      <c r="K30" s="126">
        <v>-21601643</v>
      </c>
    </row>
    <row r="31" spans="1:11" s="42" customFormat="1" ht="21.75" customHeight="1" x14ac:dyDescent="0.3">
      <c r="A31" s="108" t="s">
        <v>33</v>
      </c>
      <c r="B31" s="52"/>
      <c r="C31" s="55"/>
      <c r="E31" s="104"/>
      <c r="F31" s="182"/>
      <c r="G31" s="126">
        <v>-217723</v>
      </c>
      <c r="H31" s="119"/>
      <c r="I31" s="126">
        <v>-159986807</v>
      </c>
      <c r="J31" s="119"/>
      <c r="K31" s="126">
        <v>-217723</v>
      </c>
    </row>
    <row r="32" spans="1:11" s="42" customFormat="1" ht="21.75" customHeight="1" x14ac:dyDescent="0.3">
      <c r="A32" s="108" t="s">
        <v>5</v>
      </c>
      <c r="B32" s="52"/>
      <c r="C32" s="56"/>
      <c r="E32" s="104"/>
      <c r="F32" s="182"/>
      <c r="G32" s="126">
        <v>-6535743</v>
      </c>
      <c r="H32" s="119"/>
      <c r="I32" s="126">
        <v>5399493</v>
      </c>
      <c r="J32" s="119"/>
      <c r="K32" s="126">
        <v>-6535743</v>
      </c>
    </row>
    <row r="33" spans="1:11" s="42" customFormat="1" ht="21.75" customHeight="1" x14ac:dyDescent="0.3">
      <c r="A33" s="108" t="s">
        <v>8</v>
      </c>
      <c r="B33" s="52"/>
      <c r="C33" s="56"/>
      <c r="E33" s="104"/>
      <c r="F33" s="182"/>
      <c r="G33" s="126">
        <v>-997863</v>
      </c>
      <c r="H33" s="119"/>
      <c r="I33" s="126">
        <v>514023</v>
      </c>
      <c r="J33" s="119"/>
      <c r="K33" s="126">
        <v>-997863</v>
      </c>
    </row>
    <row r="34" spans="1:11" s="42" customFormat="1" ht="21.75" customHeight="1" x14ac:dyDescent="0.3">
      <c r="A34" s="108" t="s">
        <v>52</v>
      </c>
      <c r="B34" s="49"/>
      <c r="C34" s="56"/>
      <c r="E34" s="104"/>
      <c r="F34" s="182"/>
      <c r="G34" s="126">
        <v>-4883544</v>
      </c>
      <c r="H34" s="119"/>
      <c r="I34" s="126">
        <v>124067605</v>
      </c>
      <c r="J34" s="119"/>
      <c r="K34" s="126">
        <v>-4883544</v>
      </c>
    </row>
    <row r="35" spans="1:11" s="42" customFormat="1" ht="21.75" customHeight="1" x14ac:dyDescent="0.3">
      <c r="A35" s="108" t="s">
        <v>124</v>
      </c>
      <c r="B35" s="52"/>
      <c r="C35" s="56"/>
      <c r="E35" s="167"/>
      <c r="F35" s="181"/>
      <c r="G35" s="126">
        <v>-6378821</v>
      </c>
      <c r="H35" s="119"/>
      <c r="I35" s="126">
        <v>-8941133</v>
      </c>
      <c r="J35" s="119"/>
      <c r="K35" s="126">
        <v>-6378821</v>
      </c>
    </row>
    <row r="36" spans="1:11" s="42" customFormat="1" ht="21.75" customHeight="1" x14ac:dyDescent="0.3">
      <c r="A36" s="108" t="s">
        <v>13</v>
      </c>
      <c r="C36" s="56"/>
      <c r="E36" s="104"/>
      <c r="F36" s="182"/>
      <c r="G36" s="126">
        <v>-7758380</v>
      </c>
      <c r="H36" s="119"/>
      <c r="I36" s="126">
        <v>-2443603</v>
      </c>
      <c r="J36" s="119"/>
      <c r="K36" s="126">
        <v>-7758380</v>
      </c>
    </row>
    <row r="37" spans="1:11" s="42" customFormat="1" ht="21.75" customHeight="1" x14ac:dyDescent="0.3">
      <c r="A37" s="108" t="s">
        <v>54</v>
      </c>
      <c r="B37" s="52"/>
      <c r="C37" s="56"/>
      <c r="E37" s="104"/>
      <c r="F37" s="228"/>
      <c r="G37" s="134">
        <v>-992608</v>
      </c>
      <c r="H37" s="119"/>
      <c r="I37" s="134">
        <v>-992608</v>
      </c>
      <c r="J37" s="119"/>
      <c r="K37" s="134">
        <v>-992608</v>
      </c>
    </row>
    <row r="38" spans="1:11" s="42" customFormat="1" ht="21.75" customHeight="1" x14ac:dyDescent="0.3">
      <c r="A38" s="108" t="s">
        <v>143</v>
      </c>
      <c r="B38" s="52"/>
      <c r="C38" s="56"/>
      <c r="E38" s="104"/>
      <c r="F38" s="182"/>
      <c r="G38" s="126">
        <f>SUM(G28:G37)</f>
        <v>460959033</v>
      </c>
      <c r="H38" s="119"/>
      <c r="I38" s="126">
        <f>SUM(I28:I37)</f>
        <v>310556975</v>
      </c>
      <c r="J38" s="119"/>
      <c r="K38" s="126">
        <f>SUM(K28:K37)</f>
        <v>460959033</v>
      </c>
    </row>
    <row r="39" spans="1:11" s="42" customFormat="1" ht="21.75" customHeight="1" x14ac:dyDescent="0.3">
      <c r="A39" s="108" t="s">
        <v>125</v>
      </c>
      <c r="B39" s="52"/>
      <c r="C39" s="56"/>
      <c r="E39" s="104"/>
      <c r="F39" s="182"/>
      <c r="G39" s="126">
        <v>-80472355</v>
      </c>
      <c r="H39" s="119"/>
      <c r="I39" s="126">
        <v>-49701493</v>
      </c>
      <c r="J39" s="119"/>
      <c r="K39" s="126">
        <v>-80472355</v>
      </c>
    </row>
    <row r="40" spans="1:11" s="42" customFormat="1" ht="21.75" customHeight="1" x14ac:dyDescent="0.3">
      <c r="A40" s="111" t="s">
        <v>153</v>
      </c>
      <c r="B40" s="52"/>
      <c r="C40" s="56"/>
      <c r="E40" s="167"/>
      <c r="F40" s="181"/>
      <c r="G40" s="173">
        <f>SUM(G38:G39)</f>
        <v>380486678</v>
      </c>
      <c r="H40" s="162"/>
      <c r="I40" s="173">
        <f>SUM(I38:I39)</f>
        <v>260855482</v>
      </c>
      <c r="J40" s="162"/>
      <c r="K40" s="173">
        <f>SUM(K38:K39)</f>
        <v>380486678</v>
      </c>
    </row>
    <row r="41" spans="1:11" s="38" customFormat="1" ht="21.75" customHeight="1" x14ac:dyDescent="0.3">
      <c r="A41" s="61" t="s">
        <v>0</v>
      </c>
      <c r="C41" s="57"/>
      <c r="E41" s="140"/>
      <c r="F41" s="183"/>
      <c r="G41" s="140"/>
      <c r="H41" s="169"/>
      <c r="I41" s="168"/>
      <c r="J41" s="169"/>
      <c r="K41" s="168"/>
    </row>
    <row r="42" spans="1:11" s="38" customFormat="1" ht="21.75" customHeight="1" x14ac:dyDescent="0.35">
      <c r="A42" s="65" t="s">
        <v>39</v>
      </c>
      <c r="C42" s="57"/>
      <c r="F42" s="178"/>
      <c r="H42" s="159"/>
      <c r="I42" s="39"/>
      <c r="J42" s="159"/>
      <c r="K42" s="39"/>
    </row>
    <row r="43" spans="1:11" s="42" customFormat="1" ht="21.75" customHeight="1" x14ac:dyDescent="0.3">
      <c r="A43" s="65"/>
      <c r="B43" s="40"/>
      <c r="C43" s="58"/>
      <c r="D43" s="40"/>
      <c r="E43" s="40"/>
      <c r="F43" s="179"/>
      <c r="G43" s="40"/>
      <c r="H43" s="108"/>
      <c r="I43" s="41"/>
      <c r="J43" s="108"/>
      <c r="K43" s="41"/>
    </row>
    <row r="44" spans="1:11" s="42" customFormat="1" ht="21.75" customHeight="1" x14ac:dyDescent="0.3">
      <c r="A44" s="193"/>
      <c r="B44" s="193"/>
      <c r="C44" s="194"/>
      <c r="D44" s="189"/>
      <c r="E44" s="195"/>
      <c r="F44" s="196"/>
      <c r="G44" s="157" t="s">
        <v>86</v>
      </c>
      <c r="H44" s="108"/>
      <c r="I44" s="189"/>
      <c r="J44" s="108"/>
      <c r="K44" s="189"/>
    </row>
    <row r="45" spans="1:11" s="42" customFormat="1" ht="21.75" customHeight="1" x14ac:dyDescent="0.3">
      <c r="A45" s="193"/>
      <c r="B45" s="193"/>
      <c r="C45" s="194"/>
      <c r="D45" s="189"/>
      <c r="E45" s="197"/>
      <c r="F45" s="198"/>
      <c r="G45" s="157" t="s">
        <v>87</v>
      </c>
      <c r="H45" s="108"/>
      <c r="I45" s="190"/>
      <c r="J45" s="108"/>
      <c r="K45" s="190"/>
    </row>
    <row r="46" spans="1:11" s="42" customFormat="1" ht="21.75" customHeight="1" x14ac:dyDescent="0.3">
      <c r="A46" s="193"/>
      <c r="B46" s="193"/>
      <c r="C46" s="194"/>
      <c r="D46" s="189"/>
      <c r="E46" s="197"/>
      <c r="F46" s="198"/>
      <c r="G46" s="157" t="s">
        <v>88</v>
      </c>
      <c r="H46" s="157"/>
      <c r="I46" s="246" t="s">
        <v>41</v>
      </c>
      <c r="J46" s="246"/>
      <c r="K46" s="246"/>
    </row>
    <row r="47" spans="1:11" s="42" customFormat="1" ht="21.75" customHeight="1" x14ac:dyDescent="0.3">
      <c r="A47" s="193"/>
      <c r="B47" s="193"/>
      <c r="C47" s="194"/>
      <c r="D47" s="189"/>
      <c r="E47" s="199"/>
      <c r="F47" s="200"/>
      <c r="G47" s="81" t="s">
        <v>120</v>
      </c>
      <c r="H47" s="157"/>
      <c r="I47" s="247" t="s">
        <v>120</v>
      </c>
      <c r="J47" s="247"/>
      <c r="K47" s="247"/>
    </row>
    <row r="48" spans="1:11" s="46" customFormat="1" ht="21.75" customHeight="1" x14ac:dyDescent="0.3">
      <c r="A48" s="43"/>
      <c r="B48" s="43"/>
      <c r="C48" s="56"/>
      <c r="D48" s="43"/>
      <c r="E48" s="17"/>
      <c r="F48" s="54" t="s">
        <v>1</v>
      </c>
      <c r="G48" s="45">
        <v>2017</v>
      </c>
      <c r="H48" s="157"/>
      <c r="I48" s="45">
        <v>2018</v>
      </c>
      <c r="J48" s="157"/>
      <c r="K48" s="45">
        <v>2017</v>
      </c>
    </row>
    <row r="49" spans="1:11" s="46" customFormat="1" ht="21.75" customHeight="1" x14ac:dyDescent="0.25">
      <c r="A49" s="43"/>
      <c r="B49" s="43"/>
      <c r="C49" s="56"/>
      <c r="D49" s="43"/>
      <c r="E49" s="171"/>
      <c r="F49" s="188"/>
      <c r="G49" s="239" t="s">
        <v>48</v>
      </c>
      <c r="H49" s="239"/>
      <c r="I49" s="239"/>
      <c r="J49" s="239"/>
      <c r="K49" s="239"/>
    </row>
    <row r="50" spans="1:11" s="42" customFormat="1" ht="21.75" customHeight="1" x14ac:dyDescent="0.3">
      <c r="A50" s="165" t="s">
        <v>27</v>
      </c>
      <c r="B50" s="51"/>
      <c r="C50" s="56"/>
      <c r="E50" s="135"/>
      <c r="F50" s="180"/>
      <c r="G50" s="135"/>
      <c r="H50" s="135"/>
      <c r="I50" s="135"/>
      <c r="J50" s="135"/>
      <c r="K50" s="135"/>
    </row>
    <row r="51" spans="1:11" s="42" customFormat="1" ht="21.75" customHeight="1" x14ac:dyDescent="0.3">
      <c r="A51" s="108" t="s">
        <v>126</v>
      </c>
      <c r="B51" s="52"/>
      <c r="C51" s="56"/>
      <c r="E51" s="104"/>
      <c r="F51" s="182"/>
      <c r="G51" s="127">
        <v>279758860</v>
      </c>
      <c r="H51" s="119"/>
      <c r="I51" s="127">
        <v>-280399593</v>
      </c>
      <c r="J51" s="119"/>
      <c r="K51" s="127">
        <v>279758860</v>
      </c>
    </row>
    <row r="52" spans="1:11" s="42" customFormat="1" ht="21.75" customHeight="1" x14ac:dyDescent="0.3">
      <c r="A52" s="108" t="s">
        <v>127</v>
      </c>
      <c r="B52" s="52"/>
      <c r="C52" s="56"/>
      <c r="E52" s="104"/>
      <c r="F52" s="182"/>
      <c r="G52" s="126">
        <v>-237908059</v>
      </c>
      <c r="H52" s="160"/>
      <c r="I52" s="126">
        <v>-238851978</v>
      </c>
      <c r="J52" s="160"/>
      <c r="K52" s="126">
        <v>-237908059</v>
      </c>
    </row>
    <row r="53" spans="1:11" s="42" customFormat="1" ht="21.75" customHeight="1" x14ac:dyDescent="0.3">
      <c r="A53" s="89" t="s">
        <v>144</v>
      </c>
      <c r="C53" s="56"/>
      <c r="E53" s="104"/>
      <c r="F53" s="182"/>
      <c r="G53" s="126">
        <v>3280147</v>
      </c>
      <c r="H53" s="160"/>
      <c r="I53" s="126">
        <v>2297946</v>
      </c>
      <c r="J53" s="160"/>
      <c r="K53" s="126">
        <v>3280147</v>
      </c>
    </row>
    <row r="54" spans="1:11" s="42" customFormat="1" ht="21.75" customHeight="1" x14ac:dyDescent="0.3">
      <c r="A54" s="89" t="s">
        <v>128</v>
      </c>
      <c r="C54" s="56"/>
      <c r="E54" s="104"/>
      <c r="F54" s="182"/>
      <c r="G54" s="126">
        <v>42420000</v>
      </c>
      <c r="H54" s="160"/>
      <c r="I54" s="161">
        <v>0</v>
      </c>
      <c r="J54" s="160"/>
      <c r="K54" s="126">
        <v>42420000</v>
      </c>
    </row>
    <row r="55" spans="1:11" s="42" customFormat="1" ht="21.75" customHeight="1" x14ac:dyDescent="0.3">
      <c r="A55" s="108" t="s">
        <v>129</v>
      </c>
      <c r="B55" s="52"/>
      <c r="C55" s="56"/>
      <c r="E55" s="126"/>
      <c r="F55" s="184"/>
      <c r="G55" s="126">
        <v>-3697007</v>
      </c>
      <c r="H55" s="160"/>
      <c r="I55" s="126">
        <v>-1432938</v>
      </c>
      <c r="J55" s="160"/>
      <c r="K55" s="126">
        <v>-3697007</v>
      </c>
    </row>
    <row r="56" spans="1:11" s="42" customFormat="1" ht="21.75" customHeight="1" x14ac:dyDescent="0.3">
      <c r="A56" s="108" t="s">
        <v>130</v>
      </c>
      <c r="B56" s="52"/>
      <c r="C56" s="56"/>
      <c r="E56" s="167"/>
      <c r="F56" s="181"/>
      <c r="G56" s="127">
        <v>14883519</v>
      </c>
      <c r="H56" s="160"/>
      <c r="I56" s="127">
        <v>11801455</v>
      </c>
      <c r="J56" s="160"/>
      <c r="K56" s="127">
        <v>14883519</v>
      </c>
    </row>
    <row r="57" spans="1:11" s="42" customFormat="1" ht="21.75" customHeight="1" x14ac:dyDescent="0.3">
      <c r="A57" s="111" t="s">
        <v>155</v>
      </c>
      <c r="B57" s="51"/>
      <c r="C57" s="56"/>
      <c r="E57" s="98"/>
      <c r="F57" s="185"/>
      <c r="G57" s="142">
        <f>SUM(G51:G56)</f>
        <v>98737460</v>
      </c>
      <c r="H57" s="170"/>
      <c r="I57" s="142">
        <f>SUM(I51:I56)</f>
        <v>-506585108</v>
      </c>
      <c r="J57" s="170"/>
      <c r="K57" s="142">
        <f>SUM(K51:K56)</f>
        <v>98737460</v>
      </c>
    </row>
    <row r="58" spans="1:11" s="42" customFormat="1" ht="21.75" customHeight="1" x14ac:dyDescent="0.3">
      <c r="A58" s="51"/>
      <c r="B58" s="51"/>
      <c r="C58" s="56"/>
      <c r="E58" s="98"/>
      <c r="F58" s="185"/>
      <c r="G58" s="98"/>
      <c r="H58" s="170"/>
      <c r="I58" s="98"/>
      <c r="J58" s="170"/>
      <c r="K58" s="98"/>
    </row>
    <row r="59" spans="1:11" s="42" customFormat="1" ht="21.75" customHeight="1" x14ac:dyDescent="0.3">
      <c r="A59" s="165" t="s">
        <v>131</v>
      </c>
      <c r="B59" s="51"/>
      <c r="C59" s="56"/>
      <c r="E59" s="104"/>
      <c r="F59" s="182"/>
      <c r="G59" s="126"/>
      <c r="H59" s="160"/>
      <c r="I59" s="126"/>
      <c r="J59" s="160"/>
      <c r="K59" s="126"/>
    </row>
    <row r="60" spans="1:11" s="42" customFormat="1" ht="21.75" customHeight="1" x14ac:dyDescent="0.3">
      <c r="A60" s="108" t="s">
        <v>132</v>
      </c>
      <c r="B60" s="52"/>
      <c r="C60" s="56"/>
      <c r="E60" s="104"/>
      <c r="F60" s="228">
        <v>24</v>
      </c>
      <c r="G60" s="126">
        <v>-133198482</v>
      </c>
      <c r="H60" s="160"/>
      <c r="I60" s="126">
        <v>-80399982</v>
      </c>
      <c r="J60" s="160"/>
      <c r="K60" s="126">
        <v>-133198482</v>
      </c>
    </row>
    <row r="61" spans="1:11" s="42" customFormat="1" ht="21.75" customHeight="1" x14ac:dyDescent="0.3">
      <c r="A61" s="111" t="s">
        <v>165</v>
      </c>
      <c r="B61" s="52"/>
      <c r="C61" s="56"/>
      <c r="E61" s="98"/>
      <c r="F61" s="185"/>
      <c r="G61" s="142">
        <f>SUM(G60:G60)</f>
        <v>-133198482</v>
      </c>
      <c r="H61" s="170"/>
      <c r="I61" s="142">
        <f>SUM(I60:I60)</f>
        <v>-80399982</v>
      </c>
      <c r="J61" s="170"/>
      <c r="K61" s="142">
        <f>SUM(K60:K60)</f>
        <v>-133198482</v>
      </c>
    </row>
    <row r="62" spans="1:11" s="42" customFormat="1" ht="21.75" customHeight="1" x14ac:dyDescent="0.3">
      <c r="A62" s="51"/>
      <c r="B62" s="52"/>
      <c r="C62" s="56"/>
      <c r="E62" s="98"/>
      <c r="F62" s="185"/>
      <c r="G62" s="98"/>
      <c r="H62" s="170"/>
      <c r="I62" s="98"/>
      <c r="J62" s="170"/>
      <c r="K62" s="98"/>
    </row>
    <row r="63" spans="1:11" s="42" customFormat="1" ht="21.75" customHeight="1" x14ac:dyDescent="0.3">
      <c r="A63" s="108" t="s">
        <v>133</v>
      </c>
      <c r="B63" s="52"/>
      <c r="C63" s="56"/>
      <c r="E63" s="98"/>
      <c r="F63" s="185"/>
    </row>
    <row r="64" spans="1:11" s="42" customFormat="1" ht="21.75" customHeight="1" x14ac:dyDescent="0.3">
      <c r="A64" s="108" t="s">
        <v>134</v>
      </c>
      <c r="B64" s="52"/>
      <c r="C64" s="56"/>
      <c r="E64" s="104"/>
      <c r="F64" s="182"/>
      <c r="G64" s="174">
        <f>SUM(G40,G57,G60)</f>
        <v>346025656</v>
      </c>
      <c r="H64" s="161"/>
      <c r="I64" s="174">
        <f>SUM(I40,I57,I60)</f>
        <v>-326129608</v>
      </c>
      <c r="J64" s="174"/>
      <c r="K64" s="174">
        <f>SUM(K40,K57,K60)</f>
        <v>346025656</v>
      </c>
    </row>
    <row r="65" spans="1:11" s="42" customFormat="1" ht="21.75" customHeight="1" x14ac:dyDescent="0.3">
      <c r="A65" s="89" t="s">
        <v>135</v>
      </c>
      <c r="B65" s="52"/>
      <c r="C65" s="56"/>
      <c r="E65" s="104"/>
      <c r="F65" s="182"/>
      <c r="G65" s="174"/>
      <c r="H65" s="161"/>
      <c r="I65" s="174"/>
      <c r="J65" s="161"/>
      <c r="K65" s="174"/>
    </row>
    <row r="66" spans="1:11" s="42" customFormat="1" ht="21.75" customHeight="1" x14ac:dyDescent="0.3">
      <c r="A66" s="108" t="s">
        <v>136</v>
      </c>
      <c r="B66" s="52"/>
      <c r="C66" s="56"/>
      <c r="E66" s="98"/>
      <c r="F66" s="185"/>
      <c r="G66" s="160">
        <v>-218398</v>
      </c>
      <c r="H66" s="161"/>
      <c r="I66" s="160">
        <v>-13691</v>
      </c>
      <c r="J66" s="161"/>
      <c r="K66" s="160">
        <v>-218398</v>
      </c>
    </row>
    <row r="67" spans="1:11" s="42" customFormat="1" ht="21.75" customHeight="1" x14ac:dyDescent="0.3">
      <c r="A67" s="111" t="s">
        <v>44</v>
      </c>
      <c r="B67" s="52"/>
      <c r="C67" s="56"/>
      <c r="E67" s="135"/>
      <c r="F67" s="180"/>
      <c r="G67" s="175">
        <f>SUM(G62:G66)</f>
        <v>345807258</v>
      </c>
      <c r="H67" s="163"/>
      <c r="I67" s="175">
        <f>SUM(I62:I66)</f>
        <v>-326143299</v>
      </c>
      <c r="J67" s="163"/>
      <c r="K67" s="175">
        <f>SUM(K62:K66)</f>
        <v>345807258</v>
      </c>
    </row>
    <row r="68" spans="1:11" s="42" customFormat="1" ht="21.75" customHeight="1" x14ac:dyDescent="0.3">
      <c r="A68" s="108" t="s">
        <v>145</v>
      </c>
      <c r="B68" s="52"/>
      <c r="C68" s="56"/>
      <c r="E68" s="135"/>
      <c r="F68" s="180"/>
      <c r="G68" s="176">
        <v>274843264</v>
      </c>
      <c r="H68" s="164"/>
      <c r="I68" s="176">
        <f>'BS 5-7'!G8</f>
        <v>620650522</v>
      </c>
      <c r="J68" s="164"/>
      <c r="K68" s="176">
        <v>274843264</v>
      </c>
    </row>
    <row r="69" spans="1:11" s="42" customFormat="1" ht="21.75" customHeight="1" thickBot="1" x14ac:dyDescent="0.35">
      <c r="A69" s="111" t="s">
        <v>146</v>
      </c>
      <c r="B69" s="52"/>
      <c r="C69" s="56"/>
      <c r="E69" s="135"/>
      <c r="F69" s="180">
        <v>5</v>
      </c>
      <c r="G69" s="191">
        <f>SUM(G67:G68)</f>
        <v>620650522</v>
      </c>
      <c r="H69" s="163"/>
      <c r="I69" s="191">
        <f>SUM(I67:I68)</f>
        <v>294507223</v>
      </c>
      <c r="J69" s="163"/>
      <c r="K69" s="191">
        <f>SUM(K67:K68)</f>
        <v>620650522</v>
      </c>
    </row>
    <row r="70" spans="1:11" s="42" customFormat="1" ht="21.75" customHeight="1" thickTop="1" x14ac:dyDescent="0.3">
      <c r="A70" s="111"/>
      <c r="B70" s="52"/>
      <c r="C70" s="56"/>
      <c r="E70" s="135"/>
      <c r="F70" s="180"/>
      <c r="G70" s="177"/>
      <c r="H70" s="163"/>
      <c r="I70" s="177"/>
      <c r="J70" s="163"/>
      <c r="K70" s="177"/>
    </row>
    <row r="71" spans="1:11" s="42" customFormat="1" ht="21.75" customHeight="1" x14ac:dyDescent="0.3">
      <c r="A71" s="165" t="s">
        <v>137</v>
      </c>
      <c r="B71" s="52"/>
      <c r="C71" s="56"/>
      <c r="E71" s="135"/>
      <c r="F71" s="180"/>
      <c r="G71" s="174"/>
      <c r="H71" s="161"/>
      <c r="I71" s="174"/>
      <c r="J71" s="161"/>
      <c r="K71" s="192"/>
    </row>
    <row r="72" spans="1:11" s="42" customFormat="1" ht="21.75" customHeight="1" x14ac:dyDescent="0.3">
      <c r="A72" s="108" t="s">
        <v>138</v>
      </c>
      <c r="B72" s="52"/>
      <c r="C72" s="56"/>
      <c r="E72" s="135"/>
      <c r="F72" s="180"/>
      <c r="G72" s="126">
        <v>20905874</v>
      </c>
      <c r="H72" s="170"/>
      <c r="I72" s="126">
        <v>49348008</v>
      </c>
      <c r="J72" s="170"/>
      <c r="K72" s="126">
        <v>20905874</v>
      </c>
    </row>
    <row r="73" spans="1:11" s="42" customFormat="1" ht="21.75" customHeight="1" x14ac:dyDescent="0.3">
      <c r="A73" s="108" t="s">
        <v>166</v>
      </c>
      <c r="C73" s="56"/>
      <c r="E73" s="126"/>
      <c r="F73" s="184"/>
      <c r="G73" s="126">
        <v>12060738</v>
      </c>
      <c r="H73" s="160"/>
      <c r="I73" s="161">
        <v>0</v>
      </c>
      <c r="J73" s="160"/>
      <c r="K73" s="126">
        <v>12060738</v>
      </c>
    </row>
    <row r="74" spans="1:11" s="42" customFormat="1" ht="21.75" customHeight="1" x14ac:dyDescent="0.3">
      <c r="A74" s="108" t="s">
        <v>162</v>
      </c>
      <c r="C74" s="56"/>
      <c r="E74" s="126"/>
      <c r="F74" s="184"/>
      <c r="G74" s="161">
        <v>0</v>
      </c>
      <c r="H74" s="160"/>
      <c r="I74" s="161">
        <v>43800000</v>
      </c>
      <c r="J74" s="160"/>
      <c r="K74" s="161">
        <v>0</v>
      </c>
    </row>
  </sheetData>
  <mergeCells count="6">
    <mergeCell ref="I46:K46"/>
    <mergeCell ref="I47:K47"/>
    <mergeCell ref="G49:K49"/>
    <mergeCell ref="I6:K6"/>
    <mergeCell ref="I7:K7"/>
    <mergeCell ref="G9:K9"/>
  </mergeCells>
  <pageMargins left="0.7" right="0.7" top="0.75" bottom="0.75" header="0.3" footer="0.3"/>
  <pageSetup paperSize="9" scale="83" firstPageNumber="12" fitToHeight="0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5-7</vt:lpstr>
      <vt:lpstr>PL 8-9</vt:lpstr>
      <vt:lpstr>SH10</vt:lpstr>
      <vt:lpstr>SH11</vt:lpstr>
      <vt:lpstr>CF 12-13</vt:lpstr>
      <vt:lpstr>'BS 5-7'!Print_Area</vt:lpstr>
      <vt:lpstr>'CF 12-13'!Print_Area</vt:lpstr>
      <vt:lpstr>'PL 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Vararuk, Paopongprapun</cp:lastModifiedBy>
  <cp:lastPrinted>2019-02-20T08:36:32Z</cp:lastPrinted>
  <dcterms:created xsi:type="dcterms:W3CDTF">2011-04-04T10:02:00Z</dcterms:created>
  <dcterms:modified xsi:type="dcterms:W3CDTF">2019-02-20T16:12:18Z</dcterms:modified>
</cp:coreProperties>
</file>