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160" tabRatio="750"/>
  </bookViews>
  <sheets>
    <sheet name="BS" sheetId="12" r:id="rId1"/>
    <sheet name="PL" sheetId="16" r:id="rId2"/>
    <sheet name="SE-1" sheetId="10" r:id="rId3"/>
    <sheet name="SE-2" sheetId="11" r:id="rId4"/>
    <sheet name="CF" sheetId="15" r:id="rId5"/>
  </sheets>
  <externalReferences>
    <externalReference r:id="rId6"/>
  </externalReferences>
  <definedNames>
    <definedName name="A">#N/A</definedName>
    <definedName name="AAA" localSheetId="1">#REF!</definedName>
    <definedName name="AAA">#REF!</definedName>
    <definedName name="aaaa" localSheetId="1">#REF!</definedName>
    <definedName name="aaaa">#REF!</definedName>
    <definedName name="AAt" localSheetId="1">[1]งบการเงิน!#REF!</definedName>
    <definedName name="AAt">[1]งบการเงิน!#REF!</definedName>
    <definedName name="At" localSheetId="1">[1]งบการเงิน!#REF!</definedName>
    <definedName name="At">[1]งบการเงิน!#REF!</definedName>
    <definedName name="B" localSheetId="1">[1]งบการเงิน!#REF!</definedName>
    <definedName name="B">[1]งบการเงิน!#REF!</definedName>
    <definedName name="BB" localSheetId="1">#REF!</definedName>
    <definedName name="BB">#REF!</definedName>
    <definedName name="C." localSheetId="1">[1]งบการเงิน!#REF!</definedName>
    <definedName name="C.">[1]งบการเงิน!#REF!</definedName>
    <definedName name="CC" localSheetId="1">[1]งบการเงิน!#REF!</definedName>
    <definedName name="CC">[1]งบการเงิน!#REF!</definedName>
    <definedName name="CCt" localSheetId="1">[1]งบการเงิน!#REF!</definedName>
    <definedName name="CCt">[1]งบการเงิน!#REF!</definedName>
    <definedName name="cost" localSheetId="1">#REF!</definedName>
    <definedName name="cost">#REF!</definedName>
    <definedName name="Ct" localSheetId="1">[1]งบการเงิน!#REF!</definedName>
    <definedName name="Ct">[1]งบการเงิน!#REF!</definedName>
    <definedName name="DA" localSheetId="1">[1]งบการเงิน!#REF!</definedName>
    <definedName name="DA">[1]งบการเงิน!#REF!</definedName>
    <definedName name="DAAt" localSheetId="1">[1]งบการเงิน!#REF!</definedName>
    <definedName name="DAAt">[1]งบการเงิน!#REF!</definedName>
    <definedName name="DAt" localSheetId="1">[1]งบการเงิน!#REF!</definedName>
    <definedName name="DAt">[1]งบการเงิน!#REF!</definedName>
    <definedName name="_xlnm.Database" localSheetId="1">#REF!</definedName>
    <definedName name="_xlnm.Database">#REF!</definedName>
    <definedName name="DC" localSheetId="1">[1]งบการเงิน!#REF!</definedName>
    <definedName name="DC">[1]งบการเงิน!#REF!</definedName>
    <definedName name="DCC" localSheetId="1">[1]งบการเงิน!#REF!</definedName>
    <definedName name="DCC">[1]งบการเงิน!#REF!</definedName>
    <definedName name="DCCt" localSheetId="1">[1]งบการเงิน!#REF!</definedName>
    <definedName name="DCCt">[1]งบการเงิน!#REF!</definedName>
    <definedName name="DCt" localSheetId="1">[1]งบการเงิน!#REF!</definedName>
    <definedName name="DCt">[1]งบการเงิน!#REF!</definedName>
    <definedName name="DEE" localSheetId="1">[1]งบการเงิน!#REF!</definedName>
    <definedName name="DEE">[1]งบการเงิน!#REF!</definedName>
    <definedName name="DFA" localSheetId="1">[1]งบการเงิน!#REF!</definedName>
    <definedName name="DFA">[1]งบการเงิน!#REF!</definedName>
    <definedName name="DGG" localSheetId="1">[1]งบการเงิน!#REF!</definedName>
    <definedName name="DGG">[1]งบการเงิน!#REF!</definedName>
    <definedName name="DII" localSheetId="1">[1]งบการเงิน!#REF!</definedName>
    <definedName name="DII">[1]งบการเงิน!#REF!</definedName>
    <definedName name="DIt" localSheetId="1">[1]งบการเงิน!#REF!</definedName>
    <definedName name="DIt">[1]งบการเงิน!#REF!</definedName>
    <definedName name="DItt" localSheetId="1">[1]งบการเงิน!#REF!</definedName>
    <definedName name="DItt">[1]งบการเงิน!#REF!</definedName>
    <definedName name="DIttt" localSheetId="1">[1]งบการเงิน!#REF!</definedName>
    <definedName name="DIttt">[1]งบการเงิน!#REF!</definedName>
    <definedName name="DNN" localSheetId="1">[1]งบการเงิน!#REF!</definedName>
    <definedName name="DNN">[1]งบการเงิน!#REF!</definedName>
    <definedName name="DOS" localSheetId="1">[1]งบการเงิน!#REF!</definedName>
    <definedName name="DOS">[1]งบการเงิน!#REF!</definedName>
    <definedName name="DRE." localSheetId="1">[1]งบการเงิน!#REF!</definedName>
    <definedName name="DRE.">[1]งบการเงิน!#REF!</definedName>
    <definedName name="DREt" localSheetId="1">[1]งบการเงิน!#REF!</definedName>
    <definedName name="DREt">[1]งบการเงิน!#REF!</definedName>
    <definedName name="DT" localSheetId="1">[1]งบการเงิน!#REF!</definedName>
    <definedName name="DT">[1]งบการเงิน!#REF!</definedName>
    <definedName name="EE" localSheetId="1">[1]งบการเงิน!#REF!</definedName>
    <definedName name="EE">[1]งบการเงิน!#REF!</definedName>
    <definedName name="FA" localSheetId="1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>[1]งบการเงิน!#REF!</definedName>
    <definedName name="II" localSheetId="1">[1]งบการเงิน!#REF!</definedName>
    <definedName name="II">[1]งบการเงิน!#REF!</definedName>
    <definedName name="It" localSheetId="1">[1]งบการเงิน!#REF!</definedName>
    <definedName name="It">[1]งบการเงิน!#REF!</definedName>
    <definedName name="Itt" localSheetId="1">[1]งบการเงิน!#REF!</definedName>
    <definedName name="Itt">[1]งบการเงิน!#REF!</definedName>
    <definedName name="Ittt" localSheetId="1">[1]งบการเงิน!#REF!</definedName>
    <definedName name="Ittt">[1]งบการเงิน!#REF!</definedName>
    <definedName name="L" localSheetId="1">#REF!</definedName>
    <definedName name="L">#REF!</definedName>
    <definedName name="LL" localSheetId="1">#REF!</definedName>
    <definedName name="LL">#REF!</definedName>
    <definedName name="NN" localSheetId="1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>[1]งบการเงิน!#REF!</definedName>
    <definedName name="_xlnm.Print_Area" localSheetId="0">BS!$A$1:$K$71</definedName>
    <definedName name="_xlnm.Print_Area" localSheetId="4">CF!$A$1:$K$73</definedName>
    <definedName name="_xlnm.Print_Area" localSheetId="1">PL!$A$1:$L$66</definedName>
    <definedName name="_xlnm.Print_Area" localSheetId="2">'SE-1'!$A$1:$W$32</definedName>
    <definedName name="_xlnm.Print_Area" localSheetId="3">'SE-2'!$A$1:$U$32</definedName>
    <definedName name="_xlnm.Print_Area">#REF!</definedName>
    <definedName name="PRINT_AREA_MI" localSheetId="1">#REF!</definedName>
    <definedName name="PRINT_AREA_MI">#REF!</definedName>
    <definedName name="PTAX">'[1]cash flow 2'!$G$56</definedName>
    <definedName name="RE" localSheetId="1">[1]งบการเงิน!#REF!</definedName>
    <definedName name="RE">[1]งบการเงิน!#REF!</definedName>
    <definedName name="REt" localSheetId="1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>[1]งบการเงิน!#REF!</definedName>
    <definedName name="XAAt" localSheetId="1">[1]งบการเงิน!#REF!</definedName>
    <definedName name="XAAt">[1]งบการเงิน!#REF!</definedName>
    <definedName name="XAt" localSheetId="1">[1]งบการเงิน!#REF!</definedName>
    <definedName name="XAt">[1]งบการเงิน!#REF!</definedName>
    <definedName name="XC" localSheetId="1">[1]งบการเงิน!#REF!</definedName>
    <definedName name="XC">[1]งบการเงิน!#REF!</definedName>
    <definedName name="XCC" localSheetId="1">[1]งบการเงิน!#REF!</definedName>
    <definedName name="XCC">[1]งบการเงิน!#REF!</definedName>
    <definedName name="XCCt" localSheetId="1">[1]งบการเงิน!#REF!</definedName>
    <definedName name="XCCt">[1]งบการเงิน!#REF!</definedName>
    <definedName name="XCt" localSheetId="1">[1]งบการเงิน!#REF!</definedName>
    <definedName name="XCt">[1]งบการเงิน!#REF!</definedName>
    <definedName name="XEE" localSheetId="1">[1]งบการเงิน!#REF!</definedName>
    <definedName name="XEE">[1]งบการเงิน!#REF!</definedName>
    <definedName name="XFA" localSheetId="1">[1]งบการเงิน!#REF!</definedName>
    <definedName name="XFA">[1]งบการเงิน!#REF!</definedName>
    <definedName name="XGG" localSheetId="1">[1]งบการเงิน!#REF!</definedName>
    <definedName name="XGG">[1]งบการเงิน!#REF!</definedName>
    <definedName name="XII" localSheetId="1">[1]งบการเงิน!#REF!</definedName>
    <definedName name="XII">[1]งบการเงิน!#REF!</definedName>
    <definedName name="XIt" localSheetId="1">[1]งบการเงิน!#REF!</definedName>
    <definedName name="XIt">[1]งบการเงิน!#REF!</definedName>
    <definedName name="Xitt" localSheetId="1">[1]งบการเงิน!#REF!</definedName>
    <definedName name="Xitt">[1]งบการเงิน!#REF!</definedName>
    <definedName name="XIttt" localSheetId="1">[1]งบการเงิน!#REF!</definedName>
    <definedName name="XIttt">[1]งบการเงิน!#REF!</definedName>
    <definedName name="XNN" localSheetId="1">[1]งบการเงิน!#REF!</definedName>
    <definedName name="XNN">[1]งบการเงิน!#REF!</definedName>
    <definedName name="XOS" localSheetId="1">[1]งบการเงิน!#REF!</definedName>
    <definedName name="XOS">[1]งบการเงิน!#REF!</definedName>
    <definedName name="XRE" localSheetId="1">[1]งบการเงิน!#REF!</definedName>
    <definedName name="XRE">[1]งบการเงิน!#REF!</definedName>
    <definedName name="XREt" localSheetId="1">[1]งบการเงิน!#REF!</definedName>
    <definedName name="XREt">[1]งบการเงิน!#REF!</definedName>
    <definedName name="XT" localSheetId="1">[1]งบการเงิน!#REF!</definedName>
    <definedName name="XT">[1]งบการเงิน!#REF!</definedName>
    <definedName name="แ" localSheetId="1">#REF!</definedName>
    <definedName name="แ">#REF!</definedName>
  </definedNames>
  <calcPr calcId="145621"/>
  <fileRecoveryPr autoRecover="0"/>
</workbook>
</file>

<file path=xl/calcChain.xml><?xml version="1.0" encoding="utf-8"?>
<calcChain xmlns="http://schemas.openxmlformats.org/spreadsheetml/2006/main">
  <c r="I28" i="15" l="1"/>
  <c r="G28" i="15"/>
  <c r="E28" i="15"/>
  <c r="M16" i="11" l="1"/>
  <c r="Q26" i="11"/>
  <c r="O26" i="11"/>
  <c r="M26" i="11"/>
  <c r="K26" i="11"/>
  <c r="I26" i="11"/>
  <c r="G26" i="11"/>
  <c r="S26" i="11"/>
  <c r="G31" i="11"/>
  <c r="U26" i="11" l="1"/>
  <c r="Q31" i="11"/>
  <c r="O31" i="11"/>
  <c r="M31" i="11"/>
  <c r="I31" i="11"/>
  <c r="K16" i="11"/>
  <c r="I16" i="11"/>
  <c r="G16" i="11"/>
  <c r="O16" i="11"/>
  <c r="Q16" i="11"/>
  <c r="S13" i="11"/>
  <c r="U13" i="11" s="1"/>
  <c r="G21" i="11"/>
  <c r="I21" i="11"/>
  <c r="K21" i="11"/>
  <c r="K22" i="11" s="1"/>
  <c r="M21" i="11"/>
  <c r="M22" i="11" s="1"/>
  <c r="O21" i="11"/>
  <c r="Q21" i="11"/>
  <c r="S20" i="11"/>
  <c r="U20" i="11" s="1"/>
  <c r="S19" i="11"/>
  <c r="U19" i="11" s="1"/>
  <c r="S18" i="11"/>
  <c r="S31" i="10"/>
  <c r="Q31" i="10"/>
  <c r="O31" i="10"/>
  <c r="M31" i="10"/>
  <c r="I31" i="10"/>
  <c r="G31" i="10"/>
  <c r="G26" i="10"/>
  <c r="I26" i="10"/>
  <c r="K26" i="10"/>
  <c r="M26" i="10"/>
  <c r="O26" i="10"/>
  <c r="Q26" i="10"/>
  <c r="S26" i="10"/>
  <c r="G21" i="10"/>
  <c r="I21" i="10"/>
  <c r="K21" i="10"/>
  <c r="M21" i="10"/>
  <c r="O21" i="10"/>
  <c r="Q21" i="10"/>
  <c r="S21" i="10"/>
  <c r="U21" i="10"/>
  <c r="G16" i="10"/>
  <c r="G22" i="10" s="1"/>
  <c r="I16" i="10"/>
  <c r="K16" i="10"/>
  <c r="K22" i="10" s="1"/>
  <c r="M16" i="10"/>
  <c r="M22" i="10" s="1"/>
  <c r="O16" i="10"/>
  <c r="O22" i="10" s="1"/>
  <c r="Q16" i="10"/>
  <c r="S16" i="10"/>
  <c r="U13" i="10"/>
  <c r="O22" i="11" l="1"/>
  <c r="O32" i="11" s="1"/>
  <c r="S22" i="10"/>
  <c r="S32" i="10" s="1"/>
  <c r="I22" i="11"/>
  <c r="I32" i="11" s="1"/>
  <c r="U16" i="11"/>
  <c r="G32" i="10"/>
  <c r="G22" i="11"/>
  <c r="G32" i="11" s="1"/>
  <c r="U26" i="10"/>
  <c r="O32" i="10"/>
  <c r="S16" i="11"/>
  <c r="Q22" i="10"/>
  <c r="Q32" i="10" s="1"/>
  <c r="I22" i="10"/>
  <c r="I32" i="10" s="1"/>
  <c r="S21" i="11"/>
  <c r="U18" i="11"/>
  <c r="M32" i="11"/>
  <c r="M32" i="10"/>
  <c r="W21" i="10"/>
  <c r="S31" i="11"/>
  <c r="W26" i="10"/>
  <c r="U21" i="11"/>
  <c r="Q22" i="11"/>
  <c r="Q32" i="11" s="1"/>
  <c r="U16" i="10"/>
  <c r="U22" i="10" s="1"/>
  <c r="A34" i="12" l="1"/>
  <c r="W16" i="10" l="1"/>
  <c r="K28" i="15" l="1"/>
  <c r="K37" i="15" l="1"/>
  <c r="E68" i="15" l="1"/>
  <c r="E61" i="15"/>
  <c r="G61" i="15"/>
  <c r="I61" i="15" l="1"/>
  <c r="K68" i="15" l="1"/>
  <c r="I68" i="15"/>
  <c r="G68" i="15"/>
  <c r="K61" i="15"/>
  <c r="A38" i="16" l="1"/>
  <c r="A3" i="10" s="1"/>
  <c r="A3" i="11" s="1"/>
  <c r="A3" i="15" s="1"/>
  <c r="U31" i="11" l="1"/>
  <c r="K31" i="11"/>
  <c r="K32" i="11" s="1"/>
  <c r="W31" i="10"/>
  <c r="K31" i="10"/>
  <c r="K32" i="10" s="1"/>
  <c r="E37" i="15"/>
  <c r="G37" i="15"/>
  <c r="G72" i="15" s="1"/>
  <c r="E72" i="15" l="1"/>
  <c r="I37" i="15"/>
  <c r="S22" i="11" l="1"/>
  <c r="S32" i="11" s="1"/>
  <c r="U31" i="10"/>
  <c r="U32" i="10" s="1"/>
  <c r="W13" i="10" l="1"/>
  <c r="W22" i="10" s="1"/>
  <c r="U22" i="11"/>
  <c r="K72" i="15"/>
  <c r="U32" i="11" l="1"/>
  <c r="W32" i="10"/>
  <c r="K51" i="15" l="1"/>
  <c r="I51" i="15"/>
  <c r="F28" i="15"/>
  <c r="H28" i="15"/>
  <c r="I72" i="15"/>
  <c r="J28" i="15"/>
  <c r="F121" i="15" l="1"/>
  <c r="K8" i="15"/>
  <c r="I8" i="15"/>
  <c r="A32" i="12"/>
  <c r="F125" i="11"/>
  <c r="A46" i="15" l="1"/>
</calcChain>
</file>

<file path=xl/sharedStrings.xml><?xml version="1.0" encoding="utf-8"?>
<sst xmlns="http://schemas.openxmlformats.org/spreadsheetml/2006/main" count="274" uniqueCount="181">
  <si>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</si>
  <si>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</si>
  <si>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</si>
  <si>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</si>
  <si>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</si>
  <si>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</si>
  <si>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</si>
  <si>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</si>
  <si>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</si>
  <si>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</si>
  <si>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</si>
  <si>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</si>
  <si>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</si>
  <si>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</si>
  <si>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</si>
  <si>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</si>
  <si>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</si>
  <si>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</si>
  <si>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</si>
  <si>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</si>
  <si>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</si>
  <si>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</si>
  <si>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</si>
  <si>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</si>
  <si>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</si>
  <si>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</si>
  <si>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</si>
  <si>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</si>
  <si>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</si>
  <si>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</si>
  <si>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</si>
  <si>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</si>
  <si>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</si>
  <si>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</si>
  <si>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</si>
  <si>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</si>
  <si>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</si>
  <si>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</si>
  <si>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</si>
  <si>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</si>
  <si>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</si>
  <si>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</si>
  <si>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</si>
  <si>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</si>
  <si>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</si>
  <si>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</si>
  <si>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</si>
  <si>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</si>
  <si>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</si>
  <si>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</si>
  <si>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</si>
  <si>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</si>
  <si>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</si>
  <si>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</si>
  <si>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</si>
  <si>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</si>
  <si>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</si>
  <si>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</si>
  <si>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</si>
  <si>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</si>
  <si>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</si>
  <si>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</si>
  <si>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</si>
  <si>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</si>
  <si>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</si>
  <si>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</si>
  <si>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</si>
  <si>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</si>
  <si>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</si>
  <si>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</si>
  <si>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</si>
  <si>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</si>
  <si>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</si>
  <si>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</si>
  <si>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</si>
  <si>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</si>
  <si>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</si>
  <si>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</si>
  <si>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</si>
  <si>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</si>
  <si>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 xml:space="preserve">Items that will not be reclassified 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</si>
  <si>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</si>
  <si>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</si>
  <si>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</si>
  <si>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</si>
  <si>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</si>
  <si>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</si>
  <si>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</si>
  <si>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</si>
  <si>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</si>
  <si>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</si>
  <si>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</si>
  <si>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</si>
  <si>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</si>
  <si>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Balance as at January 1, 2017</t>
  </si>
  <si>
    <t>Trade and other accounts receivable - net</t>
  </si>
  <si>
    <t>Investment in associate - net</t>
  </si>
  <si>
    <t>Property, plant and equipment - net</t>
  </si>
  <si>
    <t>Unused land - net</t>
  </si>
  <si>
    <t>Leasehold rights - net</t>
  </si>
  <si>
    <t>Trade and other current payables</t>
  </si>
  <si>
    <t>Adjustment of gain (loss) on cash received (paid)</t>
  </si>
  <si>
    <t>Other non-current liabilities increase (decrease)</t>
  </si>
  <si>
    <t>Employee benefits expense</t>
  </si>
  <si>
    <t>Cash paid for purchase of equipment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</si>
  <si>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</si>
  <si>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</si>
  <si>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</si>
  <si>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</si>
  <si>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</si>
  <si>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>Share capital</t>
  </si>
  <si>
    <t>available - for - sale</t>
  </si>
  <si>
    <t xml:space="preserve"> convertiable bond</t>
  </si>
  <si>
    <t xml:space="preserve"> investments</t>
  </si>
  <si>
    <t>Available for sale investments - common share - net</t>
  </si>
  <si>
    <t>Other long term investment - common share - net</t>
  </si>
  <si>
    <t>common share</t>
  </si>
  <si>
    <t>investment in</t>
  </si>
  <si>
    <t>Investments in covertible bond - net</t>
  </si>
  <si>
    <t xml:space="preserve">Weighted average number of </t>
  </si>
  <si>
    <t>Net increase (decrease) in cash and cash equivalents</t>
  </si>
  <si>
    <t>Net cash provided by (used in) investing activities</t>
  </si>
  <si>
    <t>In Baht</t>
  </si>
  <si>
    <t xml:space="preserve">Increase (decrease) in bank overdrafts and </t>
  </si>
  <si>
    <t xml:space="preserve">available - for - sale </t>
  </si>
  <si>
    <t>investments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</si>
  <si>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</si>
  <si>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</si>
  <si>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</si>
  <si>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</si>
  <si>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</si>
  <si>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>Distribution cost</t>
  </si>
  <si>
    <t>Income tax paid</t>
  </si>
  <si>
    <t>-  Share of other comprehensive</t>
  </si>
  <si>
    <t>-  Actuarial gains (loss) for employee benefit</t>
  </si>
  <si>
    <t>Net cash provided by ( used in) operating activities</t>
  </si>
  <si>
    <t>Dividend income</t>
  </si>
  <si>
    <t>Dividend payment</t>
  </si>
  <si>
    <t>Cash receive for purchase of equipment</t>
  </si>
  <si>
    <t>Dividend received</t>
  </si>
  <si>
    <t>Investments in covertible bond</t>
  </si>
  <si>
    <t>Dividend paid</t>
  </si>
  <si>
    <t>Profit before income tax</t>
  </si>
  <si>
    <t>Inventories (increase)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</si>
  <si>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</si>
  <si>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</si>
  <si>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</si>
  <si>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</si>
  <si>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</si>
  <si>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 xml:space="preserve">        income (loss) of associate</t>
  </si>
  <si>
    <t>Tax (income) expense</t>
  </si>
  <si>
    <t>Other non-current assets (increase) decrease</t>
  </si>
  <si>
    <t>Trade and other current payables (decrease) increase</t>
  </si>
  <si>
    <t>(Gain) on disposals of equipment</t>
  </si>
  <si>
    <t>AS AT DECEMBER 31, 2018</t>
  </si>
  <si>
    <t>Approriation for legel reserve</t>
  </si>
  <si>
    <t>Total contributions by and distributions to owners of the Company</t>
  </si>
  <si>
    <t>Transferred to retained earnings</t>
  </si>
  <si>
    <t>Comprehensive income (loss)</t>
  </si>
  <si>
    <t>Other comprehensive income (loss)</t>
  </si>
  <si>
    <t>Total comprehensive income (loss) for the year</t>
  </si>
  <si>
    <t>Balance as at December 31, 2017</t>
  </si>
  <si>
    <t>Comprehensive income (loss) for the year 2017 :</t>
  </si>
  <si>
    <t>Comprehensive income (loss) for the year 2018 :</t>
  </si>
  <si>
    <t>Balance as at December 31, 2018</t>
  </si>
  <si>
    <t>Trade and other accounts receivable (increase) decrease</t>
  </si>
  <si>
    <t>Profit for the year</t>
  </si>
  <si>
    <t>Cash and cash equivalents at beginning of the year</t>
  </si>
  <si>
    <t>Cash and cash equivalents at end of the year</t>
  </si>
  <si>
    <t>4,5</t>
  </si>
  <si>
    <t>for the year</t>
  </si>
  <si>
    <t>income for the year</t>
  </si>
  <si>
    <t>Impairment loss on investment's in associates (Reversal)</t>
  </si>
  <si>
    <t>Non current employee benefit obligations</t>
  </si>
  <si>
    <t>FOR THE YEAR END DECEMBER 31, 2018</t>
  </si>
  <si>
    <t>investments in associates</t>
  </si>
  <si>
    <t xml:space="preserve">Increase in other long-term investments </t>
  </si>
  <si>
    <t>Cash receive for other long term investment</t>
  </si>
  <si>
    <t>Impairment loss other long term investment (Reversal)</t>
  </si>
  <si>
    <t>Loss on reduction of capital on other long term investment</t>
  </si>
  <si>
    <t>(Gain) loss on amortization of fixed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</si>
</sst>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4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sz val="16"/>
      <color indexed="12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48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189" fontId="153" fillId="0" borderId="24" xfId="847" applyNumberFormat="1" applyFont="1" applyFill="1" applyBorder="1" applyAlignment="1">
      <alignment vertical="center"/>
    </xf>
    <xf numFmtId="191" fontId="153" fillId="0" borderId="25" xfId="1350" applyFont="1" applyFill="1" applyBorder="1" applyAlignment="1">
      <alignment horizontal="right"/>
    </xf>
    <xf numFmtId="191" fontId="153" fillId="0" borderId="0" xfId="1603" applyNumberFormat="1" applyFont="1" applyFill="1" applyBorder="1" applyAlignment="1">
      <alignment horizontal="center"/>
    </xf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195" fontId="162" fillId="0" borderId="0" xfId="1931" applyNumberFormat="1" applyFont="1" applyFill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24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189" fontId="153" fillId="0" borderId="0" xfId="788" applyNumberFormat="1" applyFont="1" applyFill="1" applyBorder="1" applyAlignment="1">
      <alignment horizontal="right" vertical="center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5" fontId="152" fillId="0" borderId="24" xfId="1931" applyNumberFormat="1" applyFont="1" applyFill="1" applyBorder="1" applyAlignment="1">
      <alignment vertical="center"/>
    </xf>
    <xf numFmtId="0" fontId="153" fillId="0" borderId="0" xfId="0" applyFont="1"/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0" xfId="0" applyNumberFormat="1" applyFont="1" applyFill="1" applyBorder="1" applyAlignment="1">
      <alignment vertical="center"/>
    </xf>
    <xf numFmtId="196" fontId="153" fillId="0" borderId="24" xfId="788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195" fontId="153" fillId="0" borderId="0" xfId="1931" applyNumberFormat="1" applyFont="1" applyFill="1" applyBorder="1" applyAlignment="1">
      <alignment horizontal="center"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931" applyNumberFormat="1" applyFont="1" applyFill="1" applyBorder="1" applyAlignment="1">
      <alignment vertical="center"/>
    </xf>
    <xf numFmtId="195" fontId="53" fillId="0" borderId="0" xfId="1350" applyNumberFormat="1" applyFont="1" applyFill="1" applyBorder="1" applyAlignment="1"/>
    <xf numFmtId="0" fontId="163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89" fontId="53" fillId="0" borderId="0" xfId="788" applyNumberFormat="1" applyFont="1" applyFill="1" applyBorder="1" applyAlignment="1">
      <alignment vertic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0" fontId="53" fillId="0" borderId="0" xfId="2831" applyFont="1" applyFill="1" applyAlignment="1">
      <alignment horizontal="center"/>
    </xf>
    <xf numFmtId="0" fontId="53" fillId="0" borderId="0" xfId="2831" applyFont="1" applyFill="1" applyBorder="1" applyAlignment="1">
      <alignment horizontal="center"/>
    </xf>
    <xf numFmtId="0" fontId="53" fillId="0" borderId="0" xfId="2831" applyFont="1" applyFill="1" applyAlignment="1"/>
    <xf numFmtId="191" fontId="53" fillId="0" borderId="0" xfId="788" applyFont="1" applyFill="1" applyAlignment="1"/>
    <xf numFmtId="0" fontId="53" fillId="0" borderId="0" xfId="2831" applyFont="1" applyFill="1" applyBorder="1" applyAlignment="1"/>
    <xf numFmtId="195" fontId="53" fillId="0" borderId="0" xfId="2831" applyNumberFormat="1" applyFont="1" applyFill="1" applyAlignment="1"/>
    <xf numFmtId="195" fontId="152" fillId="0" borderId="6" xfId="788" applyNumberFormat="1" applyFont="1" applyFill="1" applyBorder="1"/>
    <xf numFmtId="195" fontId="53" fillId="0" borderId="0" xfId="1603" applyNumberFormat="1" applyFont="1" applyFill="1" applyBorder="1" applyAlignment="1">
      <alignment vertical="top"/>
    </xf>
    <xf numFmtId="195" fontId="153" fillId="0" borderId="0" xfId="1603" applyNumberFormat="1" applyFont="1" applyFill="1" applyBorder="1" applyAlignment="1">
      <alignment vertical="top"/>
    </xf>
    <xf numFmtId="196" fontId="53" fillId="0" borderId="0" xfId="788" applyNumberFormat="1" applyFont="1" applyFill="1" applyBorder="1" applyAlignment="1">
      <alignment horizontal="right" vertical="center"/>
    </xf>
    <xf numFmtId="196" fontId="153" fillId="0" borderId="0" xfId="788" applyNumberFormat="1" applyFont="1" applyFill="1" applyBorder="1" applyAlignment="1">
      <alignment horizontal="right" vertical="center"/>
    </xf>
    <xf numFmtId="196" fontId="53" fillId="0" borderId="0" xfId="788" applyNumberFormat="1" applyFont="1" applyFill="1" applyBorder="1" applyAlignment="1">
      <alignment horizontal="center" vertical="top"/>
    </xf>
    <xf numFmtId="196" fontId="153" fillId="0" borderId="0" xfId="788" applyNumberFormat="1" applyFont="1" applyFill="1" applyBorder="1" applyAlignment="1">
      <alignment horizontal="center"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153" fillId="0" borderId="6" xfId="788" applyNumberFormat="1" applyFont="1" applyFill="1" applyBorder="1"/>
    <xf numFmtId="195" fontId="153" fillId="0" borderId="0" xfId="788" applyNumberFormat="1" applyFont="1" applyFill="1" applyBorder="1"/>
    <xf numFmtId="189" fontId="153" fillId="0" borderId="0" xfId="1350" applyNumberFormat="1" applyFont="1" applyFill="1" applyBorder="1" applyAlignment="1">
      <alignment horizontal="center"/>
    </xf>
    <xf numFmtId="189" fontId="153" fillId="0" borderId="24" xfId="1350" applyNumberFormat="1" applyFont="1" applyFill="1" applyBorder="1"/>
    <xf numFmtId="189" fontId="153" fillId="0" borderId="0" xfId="1350" applyNumberFormat="1" applyFont="1" applyFill="1" applyBorder="1"/>
    <xf numFmtId="189" fontId="153" fillId="0" borderId="24" xfId="3849" applyNumberFormat="1" applyFont="1" applyFill="1" applyBorder="1" applyAlignment="1">
      <alignment horizontal="center" vertical="top"/>
    </xf>
    <xf numFmtId="195" fontId="53" fillId="0" borderId="3" xfId="788" applyNumberFormat="1" applyFont="1" applyFill="1" applyBorder="1"/>
    <xf numFmtId="195" fontId="53" fillId="0" borderId="3" xfId="788" applyNumberFormat="1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0" xfId="0" applyFont="1" applyAlignment="1">
      <alignment horizontal="center"/>
    </xf>
    <xf numFmtId="0" fontId="154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80"/>
  <sheetViews>
    <sheetView tabSelected="1" view="pageBreakPreview" zoomScaleNormal="100" zoomScaleSheetLayoutView="100" workbookViewId="0">
      <selection activeCell="I5" sqref="I5"/>
    </sheetView>
  </sheetViews>
  <sheetFormatPr defaultColWidth="9.28515625" defaultRowHeight="24" customHeight="1"/>
  <cols>
    <col min="1" max="1" width="1.7109375" style="81" customWidth="1"/>
    <col min="2" max="2" width="40.28515625" style="81" customWidth="1"/>
    <col min="3" max="3" width="6.28515625" style="79" customWidth="1"/>
    <col min="4" max="4" width="1" style="81" customWidth="1"/>
    <col min="5" max="5" width="16.42578125" style="81" customWidth="1"/>
    <col min="6" max="6" width="1" style="81" customWidth="1"/>
    <col min="7" max="7" width="16.42578125" style="81" customWidth="1"/>
    <col min="8" max="8" width="1" style="81" customWidth="1"/>
    <col min="9" max="9" width="16.42578125" style="81" customWidth="1"/>
    <col min="10" max="10" width="1" style="81" customWidth="1"/>
    <col min="11" max="11" width="16.42578125" style="81" customWidth="1"/>
    <col min="12" max="15" width="10.28515625" style="81" customWidth="1"/>
    <col min="16" max="16" width="9.42578125" style="81" customWidth="1"/>
    <col min="17" max="16384" width="9.28515625" style="81"/>
  </cols>
  <sheetData>
    <row r="1" spans="1:11" ht="24" customHeight="1">
      <c r="A1" s="1" t="s">
        <v>21</v>
      </c>
      <c r="B1" s="78"/>
      <c r="D1" s="80"/>
      <c r="E1" s="80"/>
      <c r="F1" s="80"/>
      <c r="G1" s="80"/>
      <c r="H1" s="80"/>
      <c r="I1" s="80"/>
      <c r="J1" s="80"/>
      <c r="K1" s="80"/>
    </row>
    <row r="2" spans="1:11" ht="24" customHeight="1">
      <c r="A2" s="1" t="s">
        <v>36</v>
      </c>
      <c r="B2" s="78"/>
      <c r="D2" s="80"/>
      <c r="E2" s="82"/>
      <c r="F2" s="82"/>
      <c r="G2" s="82"/>
      <c r="H2" s="80"/>
      <c r="I2" s="82"/>
      <c r="J2" s="82"/>
      <c r="K2" s="82"/>
    </row>
    <row r="3" spans="1:11" ht="24" customHeight="1">
      <c r="A3" s="1" t="s">
        <v>154</v>
      </c>
      <c r="E3" s="83"/>
      <c r="F3" s="83"/>
      <c r="G3" s="83"/>
      <c r="I3" s="83"/>
      <c r="J3" s="83"/>
      <c r="K3" s="83"/>
    </row>
    <row r="4" spans="1:11" ht="24" customHeight="1">
      <c r="E4" s="83"/>
      <c r="F4" s="83"/>
      <c r="G4" s="83"/>
      <c r="I4" s="83"/>
      <c r="J4" s="83"/>
      <c r="K4" s="83"/>
    </row>
    <row r="5" spans="1:11" ht="24" customHeight="1">
      <c r="A5" s="84" t="s">
        <v>0</v>
      </c>
      <c r="E5" s="83"/>
      <c r="F5" s="83"/>
      <c r="G5" s="83"/>
      <c r="I5" s="83"/>
      <c r="J5" s="83"/>
      <c r="K5" s="83"/>
    </row>
    <row r="6" spans="1:11" ht="24" customHeight="1">
      <c r="E6" s="240" t="s">
        <v>75</v>
      </c>
      <c r="F6" s="240"/>
      <c r="G6" s="240"/>
      <c r="H6" s="240"/>
      <c r="I6" s="240"/>
      <c r="J6" s="240"/>
      <c r="K6" s="240"/>
    </row>
    <row r="7" spans="1:11" ht="24" customHeight="1">
      <c r="E7" s="241" t="s">
        <v>22</v>
      </c>
      <c r="F7" s="241"/>
      <c r="G7" s="241"/>
      <c r="I7" s="85"/>
      <c r="J7" s="85"/>
      <c r="K7" s="85"/>
    </row>
    <row r="8" spans="1:11" ht="24" customHeight="1">
      <c r="E8" s="240" t="s">
        <v>23</v>
      </c>
      <c r="F8" s="240"/>
      <c r="G8" s="240"/>
      <c r="I8" s="240" t="s">
        <v>19</v>
      </c>
      <c r="J8" s="240"/>
      <c r="K8" s="240"/>
    </row>
    <row r="9" spans="1:11" ht="24" customHeight="1">
      <c r="C9" s="87" t="s">
        <v>7</v>
      </c>
      <c r="E9" s="88">
        <v>2018</v>
      </c>
      <c r="F9" s="14"/>
      <c r="G9" s="21">
        <v>2017</v>
      </c>
      <c r="H9" s="83"/>
      <c r="I9" s="88">
        <v>2018</v>
      </c>
      <c r="J9" s="86"/>
      <c r="K9" s="21">
        <v>2017</v>
      </c>
    </row>
    <row r="10" spans="1:11" ht="24" customHeight="1">
      <c r="C10" s="89"/>
      <c r="E10" s="14"/>
      <c r="F10" s="14"/>
      <c r="G10" s="14"/>
      <c r="I10" s="14"/>
      <c r="J10" s="86"/>
      <c r="K10" s="14"/>
    </row>
    <row r="11" spans="1:11" ht="24" customHeight="1">
      <c r="A11" s="8" t="s">
        <v>1</v>
      </c>
      <c r="C11" s="90"/>
      <c r="D11" s="91"/>
      <c r="E11" s="92"/>
      <c r="F11" s="92"/>
      <c r="G11" s="92"/>
      <c r="H11" s="93"/>
      <c r="I11" s="92"/>
      <c r="J11" s="92"/>
      <c r="K11" s="92"/>
    </row>
    <row r="12" spans="1:11" ht="24" customHeight="1">
      <c r="A12" s="94" t="s">
        <v>2</v>
      </c>
      <c r="D12" s="95"/>
      <c r="E12" s="96">
        <v>461634</v>
      </c>
      <c r="F12" s="96"/>
      <c r="G12" s="96">
        <v>525854</v>
      </c>
      <c r="H12" s="93"/>
      <c r="I12" s="96">
        <v>461634</v>
      </c>
      <c r="J12" s="97"/>
      <c r="K12" s="96">
        <v>525854</v>
      </c>
    </row>
    <row r="13" spans="1:11" ht="24" customHeight="1">
      <c r="A13" s="94" t="s">
        <v>95</v>
      </c>
      <c r="B13" s="98"/>
      <c r="C13" s="216" t="s">
        <v>169</v>
      </c>
      <c r="D13" s="92"/>
      <c r="E13" s="96">
        <v>156154796</v>
      </c>
      <c r="F13" s="96"/>
      <c r="G13" s="96">
        <v>156048848</v>
      </c>
      <c r="H13" s="93"/>
      <c r="I13" s="96">
        <v>156154796</v>
      </c>
      <c r="J13" s="99"/>
      <c r="K13" s="96">
        <v>156048848</v>
      </c>
    </row>
    <row r="14" spans="1:11" ht="24" customHeight="1">
      <c r="A14" s="94" t="s">
        <v>146</v>
      </c>
      <c r="B14" s="98"/>
      <c r="C14" s="216">
        <v>6</v>
      </c>
      <c r="D14" s="100"/>
      <c r="E14" s="96">
        <v>308614476</v>
      </c>
      <c r="F14" s="96"/>
      <c r="G14" s="96">
        <v>274501922</v>
      </c>
      <c r="H14" s="93"/>
      <c r="I14" s="96">
        <v>308614476</v>
      </c>
      <c r="J14" s="99"/>
      <c r="K14" s="96">
        <v>274501922</v>
      </c>
    </row>
    <row r="15" spans="1:11" ht="24" customHeight="1">
      <c r="A15" s="8" t="s">
        <v>51</v>
      </c>
      <c r="C15" s="90"/>
      <c r="D15" s="91"/>
      <c r="E15" s="196">
        <v>465230906</v>
      </c>
      <c r="F15" s="191"/>
      <c r="G15" s="196">
        <v>431076624</v>
      </c>
      <c r="H15" s="217"/>
      <c r="I15" s="196">
        <v>465230906</v>
      </c>
      <c r="J15" s="218"/>
      <c r="K15" s="196">
        <v>431076624</v>
      </c>
    </row>
    <row r="16" spans="1:11" ht="24" customHeight="1">
      <c r="A16" s="102"/>
      <c r="C16" s="90"/>
      <c r="D16" s="91"/>
      <c r="E16" s="96"/>
      <c r="F16" s="96"/>
      <c r="G16" s="96"/>
      <c r="H16" s="93"/>
      <c r="I16" s="96"/>
      <c r="J16" s="103"/>
      <c r="K16" s="96"/>
    </row>
    <row r="17" spans="1:15" ht="24" customHeight="1">
      <c r="A17" s="8" t="s">
        <v>83</v>
      </c>
      <c r="C17" s="90"/>
      <c r="D17" s="91"/>
      <c r="E17" s="96"/>
      <c r="F17" s="96"/>
      <c r="G17" s="96"/>
      <c r="H17" s="93"/>
      <c r="I17" s="96"/>
      <c r="J17" s="103"/>
      <c r="K17" s="96"/>
    </row>
    <row r="18" spans="1:15" ht="24" customHeight="1">
      <c r="A18" s="94" t="s">
        <v>114</v>
      </c>
      <c r="C18" s="216">
        <v>7</v>
      </c>
      <c r="D18" s="93"/>
      <c r="E18" s="96">
        <v>156813217</v>
      </c>
      <c r="F18" s="96"/>
      <c r="G18" s="96">
        <v>163548197</v>
      </c>
      <c r="H18" s="93"/>
      <c r="I18" s="96">
        <v>156813217</v>
      </c>
      <c r="J18" s="99"/>
      <c r="K18" s="96">
        <v>163548197</v>
      </c>
    </row>
    <row r="19" spans="1:15" ht="24" customHeight="1">
      <c r="A19" s="94" t="s">
        <v>118</v>
      </c>
      <c r="C19" s="216">
        <v>8</v>
      </c>
      <c r="D19" s="93"/>
      <c r="E19" s="96">
        <v>0</v>
      </c>
      <c r="F19" s="96"/>
      <c r="G19" s="96">
        <v>4431303</v>
      </c>
      <c r="H19" s="93"/>
      <c r="I19" s="96">
        <v>0</v>
      </c>
      <c r="J19" s="99"/>
      <c r="K19" s="96">
        <v>4431303</v>
      </c>
    </row>
    <row r="20" spans="1:15" ht="24" customHeight="1">
      <c r="A20" s="94" t="s">
        <v>96</v>
      </c>
      <c r="C20" s="216">
        <v>9</v>
      </c>
      <c r="D20" s="93"/>
      <c r="E20" s="96">
        <v>46595467</v>
      </c>
      <c r="F20" s="96"/>
      <c r="G20" s="96">
        <v>41780308</v>
      </c>
      <c r="H20" s="93"/>
      <c r="I20" s="96">
        <v>62312882</v>
      </c>
      <c r="J20" s="99"/>
      <c r="K20" s="96">
        <v>57224909</v>
      </c>
    </row>
    <row r="21" spans="1:15" ht="24" customHeight="1">
      <c r="A21" s="104" t="s">
        <v>115</v>
      </c>
      <c r="B21" s="94"/>
      <c r="C21" s="216">
        <v>10</v>
      </c>
      <c r="D21" s="93"/>
      <c r="E21" s="96">
        <v>12634479</v>
      </c>
      <c r="F21" s="96"/>
      <c r="G21" s="96">
        <v>18269713</v>
      </c>
      <c r="H21" s="93"/>
      <c r="I21" s="96">
        <v>12634479</v>
      </c>
      <c r="J21" s="99"/>
      <c r="K21" s="96">
        <v>18269713</v>
      </c>
    </row>
    <row r="22" spans="1:15" ht="24" customHeight="1">
      <c r="A22" s="94" t="s">
        <v>97</v>
      </c>
      <c r="C22" s="216">
        <v>11</v>
      </c>
      <c r="D22" s="92"/>
      <c r="E22" s="96">
        <v>27942683</v>
      </c>
      <c r="F22" s="96"/>
      <c r="G22" s="96">
        <v>28525963</v>
      </c>
      <c r="H22" s="93"/>
      <c r="I22" s="96">
        <v>27942683</v>
      </c>
      <c r="J22" s="99"/>
      <c r="K22" s="96">
        <v>28525963</v>
      </c>
    </row>
    <row r="23" spans="1:15" ht="24" customHeight="1">
      <c r="A23" s="94" t="s">
        <v>98</v>
      </c>
      <c r="B23" s="94"/>
      <c r="C23" s="216">
        <v>12</v>
      </c>
      <c r="D23" s="93"/>
      <c r="E23" s="96">
        <v>1211190</v>
      </c>
      <c r="F23" s="96"/>
      <c r="G23" s="96">
        <v>1211190</v>
      </c>
      <c r="H23" s="93"/>
      <c r="I23" s="96">
        <v>1211190</v>
      </c>
      <c r="J23" s="99"/>
      <c r="K23" s="96">
        <v>1211190</v>
      </c>
    </row>
    <row r="24" spans="1:15" ht="24" customHeight="1">
      <c r="A24" s="94" t="s">
        <v>99</v>
      </c>
      <c r="C24" s="216">
        <v>13</v>
      </c>
      <c r="D24" s="92"/>
      <c r="E24" s="96">
        <v>4233581</v>
      </c>
      <c r="F24" s="96"/>
      <c r="G24" s="96">
        <v>4946830</v>
      </c>
      <c r="H24" s="93"/>
      <c r="I24" s="96">
        <v>4233581</v>
      </c>
      <c r="J24" s="99"/>
      <c r="K24" s="96">
        <v>4946830</v>
      </c>
    </row>
    <row r="25" spans="1:15" ht="24" customHeight="1">
      <c r="A25" s="94" t="s">
        <v>71</v>
      </c>
      <c r="C25" s="216">
        <v>14</v>
      </c>
      <c r="D25" s="92"/>
      <c r="E25" s="96">
        <v>23241257</v>
      </c>
      <c r="F25" s="96"/>
      <c r="G25" s="96">
        <v>21021664</v>
      </c>
      <c r="H25" s="93"/>
      <c r="I25" s="96">
        <v>24765164</v>
      </c>
      <c r="J25" s="99"/>
      <c r="K25" s="96">
        <v>23563166</v>
      </c>
    </row>
    <row r="26" spans="1:15" ht="24" customHeight="1">
      <c r="A26" s="94" t="s">
        <v>84</v>
      </c>
      <c r="D26" s="91"/>
      <c r="E26" s="96">
        <v>7576354</v>
      </c>
      <c r="F26" s="96"/>
      <c r="G26" s="96">
        <v>7181660</v>
      </c>
      <c r="H26" s="93"/>
      <c r="I26" s="96">
        <v>7576354</v>
      </c>
      <c r="J26" s="96"/>
      <c r="K26" s="96">
        <v>7181660</v>
      </c>
    </row>
    <row r="27" spans="1:15" ht="24" customHeight="1">
      <c r="A27" s="8" t="s">
        <v>85</v>
      </c>
      <c r="C27" s="90"/>
      <c r="D27" s="91"/>
      <c r="E27" s="196">
        <v>280248228</v>
      </c>
      <c r="F27" s="197"/>
      <c r="G27" s="196">
        <v>290916828</v>
      </c>
      <c r="H27" s="217"/>
      <c r="I27" s="196">
        <v>297489550</v>
      </c>
      <c r="J27" s="218"/>
      <c r="K27" s="196">
        <v>308902931</v>
      </c>
      <c r="M27" s="96"/>
      <c r="N27" s="105"/>
      <c r="O27" s="96"/>
    </row>
    <row r="28" spans="1:15" ht="24" customHeight="1">
      <c r="A28" s="102"/>
      <c r="C28" s="90"/>
      <c r="D28" s="91"/>
      <c r="E28" s="96"/>
      <c r="F28" s="96"/>
      <c r="G28" s="96"/>
      <c r="H28" s="93"/>
      <c r="I28" s="96"/>
      <c r="J28" s="5"/>
      <c r="K28" s="96"/>
      <c r="M28" s="96"/>
      <c r="N28" s="105"/>
      <c r="O28" s="96"/>
    </row>
    <row r="29" spans="1:15" ht="24" customHeight="1" thickBot="1">
      <c r="A29" s="8" t="s">
        <v>3</v>
      </c>
      <c r="C29" s="90"/>
      <c r="D29" s="91"/>
      <c r="E29" s="219">
        <v>745479134</v>
      </c>
      <c r="F29" s="197"/>
      <c r="G29" s="219">
        <v>721993452</v>
      </c>
      <c r="H29" s="217"/>
      <c r="I29" s="219">
        <v>762720456</v>
      </c>
      <c r="J29" s="218"/>
      <c r="K29" s="219">
        <v>739979555</v>
      </c>
      <c r="L29" s="105"/>
      <c r="M29" s="105"/>
      <c r="N29" s="105"/>
      <c r="O29" s="105"/>
    </row>
    <row r="30" spans="1:15" ht="24" customHeight="1" thickTop="1">
      <c r="D30" s="93"/>
      <c r="E30" s="8"/>
      <c r="F30" s="96"/>
      <c r="G30" s="8"/>
      <c r="H30" s="93"/>
      <c r="I30" s="8"/>
      <c r="J30" s="106"/>
      <c r="K30" s="96"/>
      <c r="N30" s="105"/>
    </row>
    <row r="31" spans="1:15" ht="24" customHeight="1">
      <c r="D31" s="93"/>
      <c r="E31" s="92"/>
      <c r="F31" s="92"/>
      <c r="G31" s="92"/>
      <c r="H31" s="93"/>
      <c r="I31" s="92"/>
      <c r="J31" s="92"/>
      <c r="K31" s="5"/>
      <c r="N31" s="105"/>
    </row>
    <row r="32" spans="1:15" ht="24" customHeight="1">
      <c r="A32" s="8" t="str">
        <f>A1</f>
        <v>NEWCITY (BANGKOK) PUBLIC COMPANY LIMITED</v>
      </c>
      <c r="B32" s="78"/>
      <c r="D32" s="80"/>
      <c r="E32" s="80"/>
      <c r="F32" s="80"/>
      <c r="G32" s="80"/>
      <c r="H32" s="80"/>
      <c r="I32" s="80"/>
      <c r="J32" s="80"/>
      <c r="K32" s="80"/>
      <c r="N32" s="105"/>
    </row>
    <row r="33" spans="1:16" ht="24" customHeight="1">
      <c r="A33" s="1" t="s">
        <v>86</v>
      </c>
      <c r="B33" s="78"/>
      <c r="D33" s="80"/>
      <c r="E33" s="82"/>
      <c r="F33" s="82"/>
      <c r="G33" s="82"/>
      <c r="H33" s="80"/>
      <c r="I33" s="82"/>
      <c r="J33" s="82"/>
      <c r="K33" s="82"/>
      <c r="N33" s="105"/>
    </row>
    <row r="34" spans="1:16" ht="24" customHeight="1">
      <c r="A34" s="1" t="str">
        <f>A3</f>
        <v>AS AT DECEMBER 31, 2018</v>
      </c>
      <c r="B34" s="80"/>
      <c r="D34" s="80"/>
      <c r="E34" s="82"/>
      <c r="F34" s="82"/>
      <c r="G34" s="82"/>
      <c r="H34" s="80"/>
      <c r="I34" s="82"/>
      <c r="J34" s="82"/>
      <c r="K34" s="82"/>
      <c r="N34" s="105"/>
    </row>
    <row r="35" spans="1:16" ht="24" customHeight="1">
      <c r="B35" s="80"/>
      <c r="D35" s="80"/>
      <c r="E35" s="82"/>
      <c r="F35" s="82"/>
      <c r="G35" s="82"/>
      <c r="H35" s="80"/>
      <c r="I35" s="82"/>
      <c r="J35" s="82"/>
      <c r="K35" s="82"/>
      <c r="N35" s="105"/>
    </row>
    <row r="36" spans="1:16" ht="24" customHeight="1">
      <c r="A36" s="102" t="s">
        <v>37</v>
      </c>
      <c r="B36" s="78"/>
      <c r="D36" s="80"/>
      <c r="E36" s="82"/>
      <c r="F36" s="82"/>
      <c r="G36" s="82"/>
      <c r="H36" s="80"/>
      <c r="I36" s="82"/>
      <c r="J36" s="82"/>
      <c r="K36" s="82"/>
      <c r="N36" s="105"/>
    </row>
    <row r="37" spans="1:16" ht="24" customHeight="1">
      <c r="E37" s="239" t="s">
        <v>75</v>
      </c>
      <c r="F37" s="239"/>
      <c r="G37" s="239"/>
      <c r="H37" s="239"/>
      <c r="I37" s="239"/>
      <c r="J37" s="239"/>
      <c r="K37" s="239"/>
      <c r="N37" s="105"/>
    </row>
    <row r="38" spans="1:16" ht="24" customHeight="1">
      <c r="E38" s="238" t="s">
        <v>22</v>
      </c>
      <c r="F38" s="238"/>
      <c r="G38" s="238"/>
      <c r="H38" s="93"/>
      <c r="I38" s="85"/>
      <c r="J38" s="85"/>
      <c r="K38" s="85"/>
      <c r="N38" s="105"/>
    </row>
    <row r="39" spans="1:16" ht="24" customHeight="1">
      <c r="E39" s="239" t="s">
        <v>23</v>
      </c>
      <c r="F39" s="239"/>
      <c r="G39" s="239"/>
      <c r="H39" s="93"/>
      <c r="I39" s="239" t="s">
        <v>19</v>
      </c>
      <c r="J39" s="239"/>
      <c r="K39" s="239"/>
      <c r="N39" s="105"/>
    </row>
    <row r="40" spans="1:16" ht="24" customHeight="1">
      <c r="C40" s="87" t="s">
        <v>7</v>
      </c>
      <c r="D40" s="107"/>
      <c r="E40" s="88">
        <v>2018</v>
      </c>
      <c r="F40" s="14"/>
      <c r="G40" s="21">
        <v>2017</v>
      </c>
      <c r="H40" s="83"/>
      <c r="I40" s="88">
        <v>2018</v>
      </c>
      <c r="J40" s="86"/>
      <c r="K40" s="21">
        <v>2017</v>
      </c>
      <c r="N40" s="105"/>
    </row>
    <row r="41" spans="1:16" ht="24" customHeight="1">
      <c r="C41" s="89"/>
      <c r="D41" s="107"/>
      <c r="E41" s="14"/>
      <c r="F41" s="14"/>
      <c r="G41" s="14"/>
      <c r="I41" s="14"/>
      <c r="J41" s="86"/>
      <c r="K41" s="14"/>
      <c r="N41" s="105"/>
    </row>
    <row r="42" spans="1:16" ht="24" customHeight="1">
      <c r="A42" s="8" t="s">
        <v>4</v>
      </c>
      <c r="D42" s="92"/>
      <c r="E42" s="108"/>
      <c r="F42" s="108"/>
      <c r="G42" s="108"/>
      <c r="I42" s="108"/>
      <c r="J42" s="6"/>
      <c r="K42" s="108"/>
      <c r="N42" s="105"/>
    </row>
    <row r="43" spans="1:16" ht="24" customHeight="1">
      <c r="A43" s="94" t="s">
        <v>89</v>
      </c>
      <c r="B43" s="98"/>
      <c r="C43" s="109"/>
      <c r="D43" s="100"/>
      <c r="E43" s="5"/>
      <c r="F43" s="5"/>
      <c r="G43" s="5"/>
      <c r="I43" s="5"/>
      <c r="J43" s="99"/>
      <c r="K43" s="5"/>
      <c r="N43" s="105"/>
      <c r="P43" s="97"/>
    </row>
    <row r="44" spans="1:16" ht="24" customHeight="1">
      <c r="A44" s="81" t="s">
        <v>65</v>
      </c>
      <c r="B44" s="94"/>
      <c r="C44" s="216">
        <v>15</v>
      </c>
      <c r="D44" s="100"/>
      <c r="E44" s="96">
        <v>90369270</v>
      </c>
      <c r="F44" s="5"/>
      <c r="G44" s="96">
        <v>102241076</v>
      </c>
      <c r="I44" s="96">
        <v>90369270</v>
      </c>
      <c r="J44" s="99"/>
      <c r="K44" s="96">
        <v>102241076</v>
      </c>
      <c r="M44" s="96"/>
      <c r="N44" s="105"/>
      <c r="O44" s="96"/>
      <c r="P44" s="97"/>
    </row>
    <row r="45" spans="1:16" ht="24" customHeight="1">
      <c r="A45" s="94" t="s">
        <v>100</v>
      </c>
      <c r="B45" s="98"/>
      <c r="C45" s="109"/>
      <c r="D45" s="100"/>
      <c r="E45" s="5">
        <v>155852068</v>
      </c>
      <c r="F45" s="5"/>
      <c r="G45" s="5">
        <v>126207276</v>
      </c>
      <c r="I45" s="5">
        <v>155852068</v>
      </c>
      <c r="J45" s="5"/>
      <c r="K45" s="5">
        <v>126207276</v>
      </c>
      <c r="M45" s="5"/>
      <c r="N45" s="105"/>
      <c r="O45" s="5"/>
      <c r="P45" s="97"/>
    </row>
    <row r="46" spans="1:16" ht="24" customHeight="1">
      <c r="A46" s="94" t="s">
        <v>29</v>
      </c>
      <c r="B46" s="98"/>
      <c r="C46" s="109"/>
      <c r="D46" s="100"/>
      <c r="E46" s="96">
        <v>2906140</v>
      </c>
      <c r="F46" s="5"/>
      <c r="G46" s="96">
        <v>1909471</v>
      </c>
      <c r="I46" s="96">
        <v>2906140</v>
      </c>
      <c r="J46" s="5"/>
      <c r="K46" s="96">
        <v>1909471</v>
      </c>
      <c r="M46" s="96"/>
      <c r="N46" s="105"/>
      <c r="O46" s="96"/>
      <c r="P46" s="97"/>
    </row>
    <row r="47" spans="1:16" ht="24" customHeight="1">
      <c r="A47" s="8" t="s">
        <v>54</v>
      </c>
      <c r="B47" s="94"/>
      <c r="C47" s="109"/>
      <c r="D47" s="100"/>
      <c r="E47" s="220">
        <v>249127478</v>
      </c>
      <c r="F47" s="218"/>
      <c r="G47" s="220">
        <v>230357823</v>
      </c>
      <c r="H47" s="102"/>
      <c r="I47" s="220">
        <v>249127478</v>
      </c>
      <c r="J47" s="218"/>
      <c r="K47" s="220">
        <v>230357823</v>
      </c>
      <c r="L47" s="5"/>
      <c r="M47" s="96"/>
      <c r="N47" s="105"/>
      <c r="O47" s="96"/>
    </row>
    <row r="48" spans="1:16" ht="20.25" customHeight="1">
      <c r="A48" s="8"/>
      <c r="B48" s="94"/>
      <c r="C48" s="109"/>
      <c r="D48" s="100"/>
      <c r="E48" s="5"/>
      <c r="F48" s="5"/>
      <c r="G48" s="5"/>
      <c r="I48" s="5"/>
      <c r="J48" s="5"/>
      <c r="K48" s="5"/>
      <c r="M48" s="5"/>
      <c r="N48" s="105"/>
      <c r="O48" s="5"/>
    </row>
    <row r="49" spans="1:16" ht="24" customHeight="1">
      <c r="A49" s="8" t="s">
        <v>90</v>
      </c>
      <c r="B49" s="94"/>
      <c r="C49" s="109"/>
      <c r="D49" s="100"/>
      <c r="E49" s="5"/>
      <c r="F49" s="5"/>
      <c r="G49" s="5"/>
      <c r="I49" s="5"/>
      <c r="J49" s="5"/>
      <c r="K49" s="5"/>
      <c r="M49" s="96"/>
      <c r="N49" s="105"/>
      <c r="O49" s="96"/>
    </row>
    <row r="50" spans="1:16" ht="24" customHeight="1">
      <c r="A50" s="94" t="s">
        <v>72</v>
      </c>
      <c r="C50" s="109">
        <v>14</v>
      </c>
      <c r="D50" s="100"/>
      <c r="E50" s="5">
        <v>23857659</v>
      </c>
      <c r="F50" s="5"/>
      <c r="G50" s="5">
        <v>26090916</v>
      </c>
      <c r="I50" s="5">
        <v>23857659</v>
      </c>
      <c r="J50" s="5"/>
      <c r="K50" s="5">
        <v>26090916</v>
      </c>
      <c r="M50" s="96"/>
      <c r="N50" s="105"/>
      <c r="O50" s="96"/>
    </row>
    <row r="51" spans="1:16" ht="24" customHeight="1">
      <c r="A51" s="94" t="s">
        <v>173</v>
      </c>
      <c r="B51" s="94"/>
      <c r="C51" s="216">
        <v>16</v>
      </c>
      <c r="D51" s="100"/>
      <c r="E51" s="96">
        <v>22706748</v>
      </c>
      <c r="F51" s="5"/>
      <c r="G51" s="96">
        <v>21934950</v>
      </c>
      <c r="I51" s="96">
        <v>22706748</v>
      </c>
      <c r="J51" s="5"/>
      <c r="K51" s="96">
        <v>21934950</v>
      </c>
      <c r="M51" s="5"/>
      <c r="N51" s="105"/>
      <c r="O51" s="5"/>
    </row>
    <row r="52" spans="1:16" ht="24" customHeight="1">
      <c r="A52" s="94" t="s">
        <v>87</v>
      </c>
      <c r="B52" s="94"/>
      <c r="C52" s="109"/>
      <c r="D52" s="100"/>
      <c r="E52" s="110">
        <v>3205069</v>
      </c>
      <c r="F52" s="5"/>
      <c r="G52" s="110">
        <v>2658669</v>
      </c>
      <c r="I52" s="110">
        <v>3205069</v>
      </c>
      <c r="J52" s="5"/>
      <c r="K52" s="110">
        <v>2658669</v>
      </c>
      <c r="M52" s="96"/>
      <c r="N52" s="105"/>
      <c r="O52" s="96"/>
    </row>
    <row r="53" spans="1:16" ht="24" customHeight="1">
      <c r="A53" s="8" t="s">
        <v>88</v>
      </c>
      <c r="B53" s="94"/>
      <c r="C53" s="109"/>
      <c r="D53" s="100"/>
      <c r="E53" s="221">
        <v>49769476</v>
      </c>
      <c r="F53" s="218"/>
      <c r="G53" s="221">
        <v>50684535</v>
      </c>
      <c r="H53" s="102"/>
      <c r="I53" s="221">
        <v>49769476</v>
      </c>
      <c r="J53" s="218"/>
      <c r="K53" s="221">
        <v>50684535</v>
      </c>
      <c r="M53" s="5"/>
      <c r="N53" s="105"/>
      <c r="O53" s="5"/>
    </row>
    <row r="54" spans="1:16" ht="20.25" customHeight="1">
      <c r="D54" s="92"/>
      <c r="E54" s="5"/>
      <c r="F54" s="5"/>
      <c r="G54" s="5"/>
      <c r="I54" s="5"/>
      <c r="J54" s="5"/>
      <c r="K54" s="5"/>
      <c r="M54" s="96"/>
      <c r="N54" s="105"/>
      <c r="O54" s="96"/>
    </row>
    <row r="55" spans="1:16" ht="24" customHeight="1">
      <c r="A55" s="8" t="s">
        <v>55</v>
      </c>
      <c r="D55" s="92"/>
      <c r="E55" s="221">
        <v>298896954</v>
      </c>
      <c r="F55" s="218"/>
      <c r="G55" s="221">
        <v>281042358</v>
      </c>
      <c r="H55" s="102"/>
      <c r="I55" s="221">
        <v>298896954</v>
      </c>
      <c r="J55" s="218"/>
      <c r="K55" s="221">
        <v>281042358</v>
      </c>
      <c r="M55" s="5"/>
      <c r="N55" s="105"/>
      <c r="O55" s="5"/>
    </row>
    <row r="56" spans="1:16" ht="20.25" customHeight="1">
      <c r="D56" s="92"/>
      <c r="E56" s="5"/>
      <c r="F56" s="5"/>
      <c r="G56" s="5"/>
      <c r="I56" s="5"/>
      <c r="J56" s="5"/>
      <c r="K56" s="5"/>
      <c r="M56" s="96"/>
      <c r="N56" s="105"/>
      <c r="O56" s="96"/>
    </row>
    <row r="57" spans="1:16" ht="24" customHeight="1">
      <c r="A57" s="8" t="s">
        <v>5</v>
      </c>
      <c r="D57" s="92"/>
      <c r="E57" s="5"/>
      <c r="F57" s="5"/>
      <c r="G57" s="5"/>
      <c r="I57" s="5"/>
      <c r="J57" s="5"/>
      <c r="K57" s="5"/>
      <c r="N57" s="105"/>
    </row>
    <row r="58" spans="1:16" ht="24" customHeight="1">
      <c r="A58" s="112" t="s">
        <v>110</v>
      </c>
      <c r="B58" s="112"/>
      <c r="C58" s="112"/>
      <c r="D58" s="112"/>
      <c r="E58" s="5"/>
      <c r="F58" s="5"/>
      <c r="G58" s="5"/>
      <c r="I58" s="5"/>
      <c r="J58" s="5"/>
      <c r="K58" s="5"/>
      <c r="N58" s="105"/>
    </row>
    <row r="59" spans="1:16" ht="24" customHeight="1">
      <c r="A59" s="94" t="s">
        <v>30</v>
      </c>
      <c r="B59" s="94"/>
      <c r="C59" s="81"/>
      <c r="D59" s="92"/>
      <c r="E59" s="5"/>
      <c r="F59" s="5"/>
      <c r="G59" s="5"/>
      <c r="I59" s="5"/>
      <c r="J59" s="5"/>
      <c r="K59" s="5"/>
      <c r="N59" s="105"/>
    </row>
    <row r="60" spans="1:16" ht="24" customHeight="1" thickBot="1">
      <c r="A60" s="94"/>
      <c r="B60" s="94" t="s">
        <v>105</v>
      </c>
      <c r="D60" s="92"/>
      <c r="E60" s="113">
        <v>149510000</v>
      </c>
      <c r="F60" s="5"/>
      <c r="G60" s="113">
        <v>149510000</v>
      </c>
      <c r="I60" s="113">
        <v>149510000</v>
      </c>
      <c r="J60" s="5">
        <v>149510000</v>
      </c>
      <c r="K60" s="113">
        <v>149510000</v>
      </c>
      <c r="N60" s="105"/>
    </row>
    <row r="61" spans="1:16" ht="24" customHeight="1" thickTop="1">
      <c r="A61" s="94" t="s">
        <v>82</v>
      </c>
      <c r="B61" s="94"/>
      <c r="C61" s="81"/>
      <c r="D61" s="92"/>
      <c r="E61" s="5"/>
      <c r="F61" s="5"/>
      <c r="G61" s="5"/>
      <c r="I61" s="5"/>
      <c r="J61" s="5"/>
      <c r="K61" s="5"/>
      <c r="N61" s="105"/>
    </row>
    <row r="62" spans="1:16" ht="24" customHeight="1" thickBot="1">
      <c r="A62" s="94"/>
      <c r="B62" s="81" t="s">
        <v>105</v>
      </c>
      <c r="D62" s="92"/>
      <c r="E62" s="113">
        <v>149510000</v>
      </c>
      <c r="F62" s="5"/>
      <c r="G62" s="113">
        <v>149510000</v>
      </c>
      <c r="I62" s="113">
        <v>149510000</v>
      </c>
      <c r="J62" s="5">
        <v>149510000</v>
      </c>
      <c r="K62" s="113">
        <v>149510000</v>
      </c>
      <c r="N62" s="105"/>
      <c r="P62" s="97"/>
    </row>
    <row r="63" spans="1:16" ht="20.25" customHeight="1" thickTop="1">
      <c r="A63" s="94"/>
      <c r="D63" s="92"/>
      <c r="E63" s="5"/>
      <c r="F63" s="5"/>
      <c r="G63" s="5"/>
      <c r="I63" s="5"/>
      <c r="J63" s="5"/>
      <c r="K63" s="5"/>
      <c r="N63" s="105"/>
      <c r="P63" s="97"/>
    </row>
    <row r="64" spans="1:16" ht="24" customHeight="1">
      <c r="A64" s="94" t="s">
        <v>38</v>
      </c>
      <c r="B64" s="114"/>
      <c r="D64" s="92"/>
      <c r="E64" s="5"/>
      <c r="F64" s="5"/>
      <c r="G64" s="5"/>
      <c r="I64" s="5"/>
      <c r="J64" s="5"/>
      <c r="K64" s="5"/>
      <c r="N64" s="105"/>
      <c r="P64" s="97"/>
    </row>
    <row r="65" spans="1:19" ht="24" customHeight="1">
      <c r="A65" s="104" t="s">
        <v>66</v>
      </c>
      <c r="B65" s="94"/>
      <c r="C65" s="79">
        <v>17</v>
      </c>
      <c r="D65" s="92"/>
      <c r="E65" s="115">
        <v>14951000</v>
      </c>
      <c r="F65" s="5"/>
      <c r="G65" s="115">
        <v>14951000</v>
      </c>
      <c r="I65" s="115">
        <v>14951000</v>
      </c>
      <c r="J65" s="5"/>
      <c r="K65" s="115">
        <v>14951000</v>
      </c>
      <c r="N65" s="105"/>
      <c r="P65" s="97"/>
    </row>
    <row r="66" spans="1:19" ht="24" customHeight="1">
      <c r="A66" s="104" t="s">
        <v>67</v>
      </c>
      <c r="B66" s="94"/>
      <c r="D66" s="92"/>
      <c r="E66" s="5">
        <v>186095567</v>
      </c>
      <c r="F66" s="5"/>
      <c r="G66" s="5">
        <v>171491417</v>
      </c>
      <c r="I66" s="5">
        <v>203931864</v>
      </c>
      <c r="J66" s="5"/>
      <c r="K66" s="5">
        <v>190112532</v>
      </c>
      <c r="N66" s="105"/>
      <c r="P66" s="97"/>
    </row>
    <row r="67" spans="1:19" s="94" customFormat="1" ht="24" customHeight="1">
      <c r="A67" s="94" t="s">
        <v>41</v>
      </c>
      <c r="C67" s="116"/>
      <c r="E67" s="96">
        <v>96025613</v>
      </c>
      <c r="G67" s="96">
        <v>104998677</v>
      </c>
      <c r="I67" s="96">
        <v>95430638</v>
      </c>
      <c r="K67" s="96">
        <v>104363665</v>
      </c>
    </row>
    <row r="68" spans="1:19" ht="24" customHeight="1">
      <c r="A68" s="8" t="s">
        <v>56</v>
      </c>
      <c r="D68" s="92"/>
      <c r="E68" s="220">
        <v>446582180</v>
      </c>
      <c r="F68" s="218"/>
      <c r="G68" s="220">
        <v>440951094</v>
      </c>
      <c r="H68" s="102"/>
      <c r="I68" s="220">
        <v>463823502</v>
      </c>
      <c r="J68" s="218"/>
      <c r="K68" s="220">
        <v>458937197</v>
      </c>
      <c r="L68" s="5"/>
      <c r="N68" s="105"/>
    </row>
    <row r="69" spans="1:19" ht="24" customHeight="1">
      <c r="A69" s="8"/>
      <c r="D69" s="92"/>
      <c r="E69" s="5"/>
      <c r="F69" s="5"/>
      <c r="G69" s="5"/>
      <c r="I69" s="5"/>
      <c r="J69" s="5"/>
      <c r="K69" s="5"/>
      <c r="L69" s="5"/>
    </row>
    <row r="70" spans="1:19" ht="24" customHeight="1">
      <c r="A70" s="8" t="s">
        <v>24</v>
      </c>
      <c r="D70" s="92"/>
      <c r="E70" s="5"/>
      <c r="F70" s="5"/>
      <c r="G70" s="5"/>
      <c r="I70" s="5"/>
      <c r="J70" s="5"/>
      <c r="K70" s="5"/>
      <c r="L70" s="5"/>
    </row>
    <row r="71" spans="1:19" ht="24" customHeight="1" thickBot="1">
      <c r="A71" s="102" t="s">
        <v>68</v>
      </c>
      <c r="B71" s="8"/>
      <c r="D71" s="92"/>
      <c r="E71" s="222">
        <v>745479134</v>
      </c>
      <c r="F71" s="218"/>
      <c r="G71" s="222">
        <v>721993452</v>
      </c>
      <c r="H71" s="217"/>
      <c r="I71" s="222">
        <v>762720456</v>
      </c>
      <c r="J71" s="218"/>
      <c r="K71" s="222">
        <v>739979555</v>
      </c>
      <c r="L71" s="105"/>
      <c r="M71" s="105"/>
      <c r="N71" s="105"/>
      <c r="O71" s="105"/>
      <c r="Q71" s="105"/>
      <c r="S71" s="105"/>
    </row>
    <row r="72" spans="1:19" ht="24" customHeight="1" thickTop="1">
      <c r="B72" s="114"/>
      <c r="D72" s="92"/>
      <c r="E72" s="29"/>
      <c r="F72" s="29"/>
      <c r="G72" s="29"/>
      <c r="H72" s="29"/>
      <c r="I72" s="29"/>
      <c r="J72" s="29"/>
      <c r="K72" s="29"/>
    </row>
    <row r="73" spans="1:19" ht="24" customHeight="1">
      <c r="B73" s="114"/>
      <c r="D73" s="92"/>
      <c r="E73" s="5"/>
      <c r="F73" s="5"/>
      <c r="G73" s="5"/>
      <c r="H73" s="5"/>
      <c r="I73" s="5"/>
      <c r="J73" s="5"/>
      <c r="K73" s="5"/>
    </row>
    <row r="74" spans="1:19" ht="24" customHeight="1">
      <c r="B74" s="94"/>
      <c r="C74" s="117"/>
      <c r="D74" s="83"/>
      <c r="E74" s="5"/>
      <c r="F74" s="5"/>
      <c r="G74" s="5"/>
      <c r="H74" s="83"/>
      <c r="I74" s="5"/>
      <c r="J74" s="5"/>
      <c r="K74" s="5"/>
    </row>
    <row r="75" spans="1:19" ht="24" customHeight="1">
      <c r="B75" s="94"/>
      <c r="C75" s="117"/>
      <c r="D75" s="83"/>
      <c r="E75" s="5"/>
      <c r="F75" s="5"/>
      <c r="G75" s="5"/>
      <c r="H75" s="83"/>
      <c r="I75" s="5"/>
      <c r="J75" s="5"/>
      <c r="K75" s="5"/>
    </row>
    <row r="76" spans="1:19" ht="24" customHeight="1">
      <c r="B76" s="94"/>
      <c r="C76" s="117"/>
      <c r="D76" s="83"/>
      <c r="E76" s="5"/>
      <c r="F76" s="5"/>
      <c r="G76" s="5"/>
      <c r="H76" s="83"/>
      <c r="I76" s="5"/>
      <c r="J76" s="5"/>
      <c r="K76" s="5"/>
    </row>
    <row r="77" spans="1:19" ht="24" customHeight="1">
      <c r="B77" s="94"/>
      <c r="C77" s="117"/>
      <c r="D77" s="83"/>
      <c r="E77" s="5"/>
      <c r="F77" s="5"/>
      <c r="G77" s="5"/>
      <c r="H77" s="83"/>
      <c r="I77" s="5"/>
      <c r="J77" s="5"/>
      <c r="K77" s="5"/>
    </row>
    <row r="78" spans="1:19" ht="24" customHeight="1">
      <c r="B78" s="94"/>
      <c r="C78" s="117"/>
      <c r="D78" s="83"/>
      <c r="E78" s="118"/>
      <c r="F78" s="118"/>
      <c r="G78" s="118"/>
      <c r="H78" s="118"/>
      <c r="I78" s="118"/>
      <c r="J78" s="118"/>
      <c r="K78" s="118"/>
    </row>
    <row r="79" spans="1:19" ht="24" customHeight="1">
      <c r="B79" s="94"/>
      <c r="C79" s="117"/>
      <c r="D79" s="83"/>
    </row>
    <row r="80" spans="1:19" ht="24" customHeight="1">
      <c r="A80" s="119"/>
      <c r="B80" s="120"/>
      <c r="C80" s="117"/>
      <c r="D80" s="82"/>
    </row>
  </sheetData>
  <mergeCells count="8">
    <mergeCell ref="E38:G38"/>
    <mergeCell ref="E39:G39"/>
    <mergeCell ref="I39:K39"/>
    <mergeCell ref="E6:K6"/>
    <mergeCell ref="E7:G7"/>
    <mergeCell ref="E8:G8"/>
    <mergeCell ref="I8:K8"/>
    <mergeCell ref="E37:K37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7"/>
  <sheetViews>
    <sheetView view="pageBreakPreview" topLeftCell="A52" zoomScaleNormal="100" zoomScaleSheetLayoutView="100" workbookViewId="0">
      <selection activeCell="F61" sqref="F61"/>
    </sheetView>
  </sheetViews>
  <sheetFormatPr defaultColWidth="9.28515625" defaultRowHeight="24" customHeight="1"/>
  <cols>
    <col min="1" max="2" width="1.7109375" style="81" customWidth="1"/>
    <col min="3" max="3" width="37.42578125" style="81" customWidth="1"/>
    <col min="4" max="4" width="7.28515625" style="81" customWidth="1"/>
    <col min="5" max="5" width="1" style="81" customWidth="1"/>
    <col min="6" max="6" width="16.42578125" style="81" customWidth="1"/>
    <col min="7" max="7" width="1" style="81" customWidth="1"/>
    <col min="8" max="8" width="16.42578125" style="81" customWidth="1"/>
    <col min="9" max="9" width="1" style="81" customWidth="1"/>
    <col min="10" max="10" width="16.42578125" style="81" customWidth="1"/>
    <col min="11" max="11" width="1" style="81" customWidth="1"/>
    <col min="12" max="12" width="16.42578125" style="81" customWidth="1"/>
    <col min="13" max="16384" width="9.28515625" style="81"/>
  </cols>
  <sheetData>
    <row r="1" spans="1:12" ht="24" customHeight="1">
      <c r="A1" s="1" t="s">
        <v>21</v>
      </c>
      <c r="B1" s="1"/>
      <c r="C1" s="83"/>
      <c r="D1" s="121"/>
      <c r="E1" s="121"/>
      <c r="F1" s="5"/>
      <c r="G1" s="5"/>
      <c r="H1" s="5"/>
      <c r="I1" s="83"/>
      <c r="J1" s="5"/>
      <c r="K1" s="6"/>
      <c r="L1" s="167"/>
    </row>
    <row r="2" spans="1:12" ht="24" customHeight="1">
      <c r="A2" s="1" t="s">
        <v>39</v>
      </c>
      <c r="B2" s="1"/>
      <c r="C2" s="83"/>
      <c r="D2" s="121"/>
      <c r="E2" s="121"/>
      <c r="F2" s="5"/>
      <c r="G2" s="5"/>
      <c r="H2" s="5"/>
      <c r="I2" s="83"/>
      <c r="J2" s="5"/>
      <c r="K2" s="6"/>
      <c r="L2" s="167"/>
    </row>
    <row r="3" spans="1:12" ht="24" customHeight="1">
      <c r="A3" s="1" t="s">
        <v>174</v>
      </c>
      <c r="B3" s="1"/>
      <c r="C3" s="83"/>
      <c r="D3" s="121"/>
      <c r="E3" s="121"/>
      <c r="F3" s="5"/>
      <c r="G3" s="5"/>
      <c r="H3" s="5"/>
      <c r="I3" s="83"/>
      <c r="J3" s="5"/>
      <c r="K3" s="6"/>
      <c r="L3" s="5"/>
    </row>
    <row r="4" spans="1:12" ht="24" customHeight="1">
      <c r="A4" s="102"/>
      <c r="B4" s="102"/>
      <c r="D4" s="91"/>
      <c r="E4" s="91"/>
      <c r="F4" s="5"/>
      <c r="G4" s="5"/>
      <c r="H4" s="5"/>
      <c r="J4" s="5"/>
      <c r="K4" s="5"/>
      <c r="L4" s="5"/>
    </row>
    <row r="5" spans="1:12" ht="24" customHeight="1">
      <c r="F5" s="240" t="s">
        <v>75</v>
      </c>
      <c r="G5" s="240"/>
      <c r="H5" s="240"/>
      <c r="I5" s="240"/>
      <c r="J5" s="240"/>
      <c r="K5" s="240"/>
      <c r="L5" s="240"/>
    </row>
    <row r="6" spans="1:12" ht="24" customHeight="1">
      <c r="F6" s="241" t="s">
        <v>22</v>
      </c>
      <c r="G6" s="241"/>
      <c r="H6" s="241"/>
      <c r="I6" s="93"/>
      <c r="J6" s="85"/>
      <c r="K6" s="85"/>
      <c r="L6" s="85"/>
    </row>
    <row r="7" spans="1:12" ht="24" customHeight="1">
      <c r="F7" s="240" t="s">
        <v>23</v>
      </c>
      <c r="G7" s="240"/>
      <c r="H7" s="240"/>
      <c r="I7" s="93"/>
      <c r="J7" s="240" t="s">
        <v>19</v>
      </c>
      <c r="K7" s="240"/>
      <c r="L7" s="240"/>
    </row>
    <row r="8" spans="1:12" ht="24" customHeight="1">
      <c r="D8" s="122" t="s">
        <v>7</v>
      </c>
      <c r="F8" s="235">
        <v>2018</v>
      </c>
      <c r="G8" s="14"/>
      <c r="H8" s="88">
        <v>2017</v>
      </c>
      <c r="I8" s="83"/>
      <c r="J8" s="235">
        <v>2018</v>
      </c>
      <c r="K8" s="86"/>
      <c r="L8" s="88">
        <v>2017</v>
      </c>
    </row>
    <row r="9" spans="1:12" ht="24" customHeight="1">
      <c r="A9" s="93"/>
      <c r="B9" s="93"/>
      <c r="C9" s="93"/>
      <c r="D9" s="107"/>
      <c r="E9" s="107"/>
      <c r="F9" s="96"/>
      <c r="G9" s="96"/>
      <c r="H9" s="96"/>
      <c r="I9" s="123"/>
      <c r="J9" s="96"/>
      <c r="K9" s="96"/>
      <c r="L9" s="96"/>
    </row>
    <row r="10" spans="1:12" ht="24" customHeight="1">
      <c r="A10" s="8" t="s">
        <v>12</v>
      </c>
      <c r="B10" s="8"/>
      <c r="C10" s="124"/>
      <c r="D10" s="100"/>
      <c r="E10" s="92"/>
      <c r="F10" s="96"/>
      <c r="G10" s="96"/>
      <c r="H10" s="96"/>
    </row>
    <row r="11" spans="1:12" ht="24" customHeight="1">
      <c r="A11" s="94" t="s">
        <v>13</v>
      </c>
      <c r="B11" s="94"/>
      <c r="C11" s="94"/>
      <c r="D11" s="216">
        <v>22</v>
      </c>
      <c r="E11" s="92"/>
      <c r="F11" s="173">
        <v>665718848</v>
      </c>
      <c r="G11" s="96"/>
      <c r="H11" s="96">
        <v>640502537</v>
      </c>
      <c r="I11" s="118"/>
      <c r="J11" s="96">
        <v>665718848</v>
      </c>
      <c r="K11" s="96"/>
      <c r="L11" s="96">
        <v>640502537</v>
      </c>
    </row>
    <row r="12" spans="1:12" ht="24" customHeight="1">
      <c r="A12" s="94" t="s">
        <v>50</v>
      </c>
      <c r="B12" s="94"/>
      <c r="C12" s="94"/>
      <c r="L12" s="125"/>
    </row>
    <row r="13" spans="1:12" ht="24" customHeight="1">
      <c r="B13" s="94" t="s">
        <v>175</v>
      </c>
      <c r="C13" s="94"/>
      <c r="D13" s="92"/>
      <c r="E13" s="92"/>
      <c r="F13" s="180">
        <v>0</v>
      </c>
      <c r="G13" s="101"/>
      <c r="H13" s="115">
        <v>0</v>
      </c>
      <c r="I13" s="118"/>
      <c r="J13" s="115">
        <v>5087973</v>
      </c>
      <c r="K13" s="96"/>
      <c r="L13" s="115">
        <v>6463501</v>
      </c>
    </row>
    <row r="14" spans="1:12" ht="24" customHeight="1">
      <c r="A14" s="94" t="s">
        <v>136</v>
      </c>
      <c r="B14" s="94"/>
      <c r="C14" s="94"/>
      <c r="D14" s="92"/>
      <c r="E14" s="92"/>
      <c r="F14" s="177">
        <v>7303636</v>
      </c>
      <c r="G14" s="96"/>
      <c r="H14" s="115">
        <v>5721686</v>
      </c>
      <c r="I14" s="118"/>
      <c r="J14" s="115">
        <v>7673402</v>
      </c>
      <c r="K14" s="96"/>
      <c r="L14" s="115">
        <v>6076661</v>
      </c>
    </row>
    <row r="15" spans="1:12" ht="24" customHeight="1">
      <c r="A15" s="94" t="s">
        <v>14</v>
      </c>
      <c r="B15" s="94"/>
      <c r="C15" s="94"/>
      <c r="D15" s="92"/>
      <c r="E15" s="92"/>
      <c r="F15" s="181">
        <v>3655446</v>
      </c>
      <c r="G15" s="96"/>
      <c r="H15" s="96">
        <v>3531425</v>
      </c>
      <c r="I15" s="118"/>
      <c r="J15" s="96">
        <v>3655446</v>
      </c>
      <c r="K15" s="96"/>
      <c r="L15" s="96">
        <v>3531425</v>
      </c>
    </row>
    <row r="16" spans="1:12" ht="24" customHeight="1">
      <c r="A16" s="8" t="s">
        <v>57</v>
      </c>
      <c r="B16" s="8"/>
      <c r="C16" s="94"/>
      <c r="E16" s="126"/>
      <c r="F16" s="196">
        <v>676677930</v>
      </c>
      <c r="G16" s="197"/>
      <c r="H16" s="196">
        <v>649755648</v>
      </c>
      <c r="I16" s="124"/>
      <c r="J16" s="196">
        <v>682135669</v>
      </c>
      <c r="K16" s="197"/>
      <c r="L16" s="196">
        <v>656574124</v>
      </c>
    </row>
    <row r="17" spans="1:12" ht="24" customHeight="1">
      <c r="C17" s="123"/>
      <c r="D17" s="123"/>
      <c r="E17" s="123"/>
      <c r="F17" s="96"/>
      <c r="G17" s="96"/>
      <c r="H17" s="96"/>
      <c r="I17" s="85"/>
      <c r="J17" s="96"/>
      <c r="K17" s="96"/>
      <c r="L17" s="96"/>
    </row>
    <row r="18" spans="1:12" ht="24" customHeight="1">
      <c r="A18" s="8" t="s">
        <v>15</v>
      </c>
      <c r="B18" s="8"/>
      <c r="C18" s="127"/>
    </row>
    <row r="19" spans="1:12" ht="24" customHeight="1">
      <c r="A19" s="94" t="s">
        <v>17</v>
      </c>
      <c r="B19" s="94"/>
      <c r="C19" s="127"/>
      <c r="D19" s="92"/>
      <c r="E19" s="85"/>
      <c r="F19" s="173">
        <v>456635758</v>
      </c>
      <c r="G19" s="96"/>
      <c r="H19" s="96">
        <v>431989104</v>
      </c>
      <c r="I19" s="96"/>
      <c r="J19" s="96">
        <v>456635758</v>
      </c>
      <c r="K19" s="85"/>
      <c r="L19" s="96">
        <v>431989104</v>
      </c>
    </row>
    <row r="20" spans="1:12" ht="24" customHeight="1">
      <c r="A20" s="94" t="s">
        <v>131</v>
      </c>
      <c r="B20" s="94"/>
      <c r="C20" s="127"/>
      <c r="D20" s="92"/>
      <c r="E20" s="85"/>
      <c r="F20" s="173">
        <v>155166737</v>
      </c>
      <c r="G20" s="96"/>
      <c r="H20" s="173">
        <v>157694938</v>
      </c>
      <c r="I20" s="96"/>
      <c r="J20" s="173">
        <v>155166737</v>
      </c>
      <c r="K20" s="85"/>
      <c r="L20" s="173">
        <v>157694938</v>
      </c>
    </row>
    <row r="21" spans="1:12" ht="24" customHeight="1">
      <c r="A21" s="94" t="s">
        <v>16</v>
      </c>
      <c r="B21" s="94"/>
      <c r="C21" s="127"/>
      <c r="D21" s="92"/>
      <c r="E21" s="85"/>
      <c r="F21" s="173">
        <v>47213550</v>
      </c>
      <c r="G21" s="96"/>
      <c r="H21" s="96">
        <v>46864750</v>
      </c>
      <c r="I21" s="96"/>
      <c r="J21" s="96">
        <v>47213550</v>
      </c>
      <c r="K21" s="85"/>
      <c r="L21" s="96">
        <v>46864750</v>
      </c>
    </row>
    <row r="22" spans="1:12" ht="24" customHeight="1">
      <c r="A22" s="94" t="s">
        <v>25</v>
      </c>
      <c r="B22" s="94"/>
      <c r="C22" s="119"/>
      <c r="D22" s="92"/>
      <c r="E22" s="85"/>
      <c r="F22" s="173">
        <v>2251469</v>
      </c>
      <c r="G22" s="96"/>
      <c r="H22" s="96">
        <v>2873823</v>
      </c>
      <c r="I22" s="96"/>
      <c r="J22" s="96">
        <v>2251469</v>
      </c>
      <c r="K22" s="85"/>
      <c r="L22" s="96">
        <v>2873823</v>
      </c>
    </row>
    <row r="23" spans="1:12" ht="24" customHeight="1">
      <c r="A23" s="8" t="s">
        <v>53</v>
      </c>
      <c r="B23" s="8"/>
      <c r="C23" s="119"/>
      <c r="D23" s="85"/>
      <c r="E23" s="83"/>
      <c r="F23" s="196">
        <v>661267514</v>
      </c>
      <c r="G23" s="197"/>
      <c r="H23" s="196">
        <v>639422615</v>
      </c>
      <c r="I23" s="223"/>
      <c r="J23" s="196">
        <v>661267514</v>
      </c>
      <c r="K23" s="197"/>
      <c r="L23" s="196">
        <v>639422615</v>
      </c>
    </row>
    <row r="24" spans="1:12" ht="15" customHeight="1">
      <c r="A24" s="128"/>
      <c r="B24" s="128"/>
      <c r="C24" s="119"/>
      <c r="D24" s="83"/>
      <c r="E24" s="83"/>
      <c r="F24" s="101"/>
      <c r="G24" s="96"/>
      <c r="H24" s="101"/>
      <c r="I24" s="85"/>
      <c r="J24" s="101"/>
      <c r="K24" s="96"/>
      <c r="L24" s="101"/>
    </row>
    <row r="25" spans="1:12" ht="24" customHeight="1">
      <c r="A25" s="128" t="s">
        <v>33</v>
      </c>
      <c r="B25" s="128"/>
      <c r="C25" s="129"/>
      <c r="D25" s="85"/>
      <c r="E25" s="83"/>
      <c r="F25" s="178">
        <v>5224963</v>
      </c>
      <c r="G25" s="101"/>
      <c r="H25" s="110">
        <v>5381693</v>
      </c>
      <c r="I25" s="82"/>
      <c r="J25" s="178">
        <v>0</v>
      </c>
      <c r="K25" s="5"/>
      <c r="L25" s="110">
        <v>0</v>
      </c>
    </row>
    <row r="26" spans="1:12" ht="15" customHeight="1">
      <c r="A26" s="127"/>
      <c r="B26" s="127"/>
      <c r="C26" s="119"/>
      <c r="D26" s="83"/>
      <c r="E26" s="83"/>
      <c r="F26" s="101"/>
      <c r="G26" s="101"/>
      <c r="H26" s="101"/>
      <c r="I26" s="85"/>
      <c r="J26" s="101"/>
      <c r="K26" s="96"/>
      <c r="L26" s="101"/>
    </row>
    <row r="27" spans="1:12" ht="24" customHeight="1">
      <c r="A27" s="8" t="s">
        <v>142</v>
      </c>
      <c r="B27" s="8"/>
      <c r="C27" s="102"/>
      <c r="D27" s="92"/>
      <c r="E27" s="83"/>
      <c r="F27" s="96">
        <v>20635379</v>
      </c>
      <c r="G27" s="96">
        <v>0</v>
      </c>
      <c r="H27" s="96">
        <v>15714726</v>
      </c>
      <c r="I27" s="96">
        <v>0</v>
      </c>
      <c r="J27" s="96">
        <v>20868155</v>
      </c>
      <c r="K27" s="96">
        <v>0</v>
      </c>
      <c r="L27" s="96">
        <v>17151509</v>
      </c>
    </row>
    <row r="28" spans="1:12" ht="24" customHeight="1">
      <c r="A28" s="94" t="s">
        <v>150</v>
      </c>
      <c r="B28" s="94"/>
      <c r="C28" s="127"/>
      <c r="D28" s="92">
        <v>14</v>
      </c>
      <c r="E28" s="83"/>
      <c r="F28" s="179">
        <v>1545929</v>
      </c>
      <c r="G28" s="5"/>
      <c r="H28" s="5">
        <v>484007</v>
      </c>
      <c r="I28" s="83"/>
      <c r="J28" s="179">
        <v>2563523</v>
      </c>
      <c r="K28" s="5"/>
      <c r="L28" s="5">
        <v>1776707</v>
      </c>
    </row>
    <row r="29" spans="1:12" ht="15" customHeight="1">
      <c r="A29" s="119"/>
      <c r="B29" s="119"/>
      <c r="C29" s="119"/>
      <c r="D29" s="92"/>
      <c r="E29" s="83"/>
      <c r="F29" s="130"/>
      <c r="G29" s="5"/>
      <c r="H29" s="130"/>
      <c r="I29" s="83"/>
      <c r="J29" s="130"/>
      <c r="K29" s="5"/>
      <c r="L29" s="130"/>
    </row>
    <row r="30" spans="1:12" ht="24" customHeight="1">
      <c r="A30" s="8" t="s">
        <v>166</v>
      </c>
      <c r="B30" s="8"/>
      <c r="C30" s="119"/>
      <c r="D30" s="92"/>
      <c r="E30" s="83"/>
      <c r="F30" s="221">
        <v>19089450</v>
      </c>
      <c r="G30" s="218"/>
      <c r="H30" s="221">
        <v>15230719</v>
      </c>
      <c r="I30" s="218">
        <v>0</v>
      </c>
      <c r="J30" s="221">
        <v>18304632</v>
      </c>
      <c r="K30" s="218">
        <v>0</v>
      </c>
      <c r="L30" s="221">
        <v>15374802</v>
      </c>
    </row>
    <row r="31" spans="1:12" ht="24" customHeight="1">
      <c r="A31" s="129"/>
      <c r="B31" s="129"/>
      <c r="C31" s="119"/>
      <c r="D31" s="83"/>
      <c r="E31" s="83"/>
      <c r="F31" s="5"/>
      <c r="G31" s="5"/>
      <c r="H31" s="5"/>
      <c r="I31" s="83"/>
      <c r="J31" s="5"/>
      <c r="K31" s="5"/>
      <c r="L31" s="5"/>
    </row>
    <row r="32" spans="1:12" ht="24" customHeight="1">
      <c r="A32" s="129"/>
      <c r="B32" s="129"/>
      <c r="C32" s="119"/>
      <c r="D32" s="83"/>
      <c r="E32" s="83"/>
      <c r="F32" s="5"/>
      <c r="G32" s="5"/>
      <c r="H32" s="5"/>
      <c r="I32" s="83"/>
      <c r="J32" s="5"/>
      <c r="K32" s="5"/>
      <c r="L32" s="5"/>
    </row>
    <row r="33" spans="1:12" ht="24" customHeight="1">
      <c r="A33" s="119"/>
      <c r="B33" s="119"/>
      <c r="C33" s="131"/>
      <c r="D33" s="83"/>
      <c r="E33" s="83"/>
      <c r="F33" s="5"/>
      <c r="G33" s="5"/>
      <c r="H33" s="5"/>
      <c r="I33" s="83"/>
      <c r="J33" s="5"/>
      <c r="K33" s="5"/>
      <c r="L33" s="5"/>
    </row>
    <row r="34" spans="1:12" ht="24" customHeight="1">
      <c r="A34" s="129"/>
      <c r="B34" s="129"/>
      <c r="C34" s="131"/>
      <c r="D34" s="83"/>
      <c r="E34" s="83"/>
      <c r="F34" s="5"/>
      <c r="G34" s="5"/>
      <c r="H34" s="5"/>
      <c r="I34" s="83"/>
      <c r="J34" s="5"/>
      <c r="K34" s="5"/>
      <c r="L34" s="5"/>
    </row>
    <row r="35" spans="1:12" ht="24" customHeight="1">
      <c r="A35" s="119"/>
      <c r="B35" s="119"/>
      <c r="C35" s="131"/>
      <c r="D35" s="83"/>
      <c r="E35" s="83"/>
      <c r="F35" s="5"/>
      <c r="G35" s="5"/>
      <c r="H35" s="5"/>
      <c r="I35" s="83"/>
      <c r="J35" s="5"/>
      <c r="K35" s="6"/>
      <c r="L35" s="132"/>
    </row>
    <row r="36" spans="1:12" ht="24" customHeight="1">
      <c r="A36" s="1" t="s">
        <v>21</v>
      </c>
      <c r="B36" s="1"/>
      <c r="C36" s="83"/>
      <c r="D36" s="121"/>
      <c r="E36" s="121"/>
      <c r="F36" s="5"/>
      <c r="G36" s="5"/>
      <c r="H36" s="5"/>
      <c r="I36" s="83"/>
      <c r="J36" s="5"/>
      <c r="K36" s="6"/>
      <c r="L36" s="167"/>
    </row>
    <row r="37" spans="1:12" ht="24" customHeight="1">
      <c r="A37" s="1" t="s">
        <v>40</v>
      </c>
      <c r="B37" s="1"/>
      <c r="C37" s="83"/>
      <c r="D37" s="121"/>
      <c r="E37" s="121"/>
      <c r="F37" s="5"/>
      <c r="G37" s="5"/>
      <c r="H37" s="5"/>
      <c r="I37" s="83"/>
      <c r="J37" s="5"/>
      <c r="K37" s="6"/>
      <c r="L37" s="167"/>
    </row>
    <row r="38" spans="1:12" ht="24" customHeight="1">
      <c r="A38" s="1" t="str">
        <f>A3</f>
        <v>FOR THE YEAR END DECEMBER 31, 2018</v>
      </c>
      <c r="B38" s="1"/>
      <c r="C38" s="83"/>
      <c r="D38" s="121"/>
      <c r="E38" s="121"/>
      <c r="F38" s="5"/>
      <c r="G38" s="5"/>
      <c r="H38" s="5"/>
      <c r="J38" s="5"/>
      <c r="K38" s="5"/>
      <c r="L38" s="5"/>
    </row>
    <row r="39" spans="1:12" ht="24" customHeight="1">
      <c r="A39" s="1"/>
      <c r="B39" s="1"/>
      <c r="C39" s="83"/>
      <c r="D39" s="121"/>
      <c r="E39" s="121"/>
      <c r="F39" s="5"/>
      <c r="G39" s="5"/>
      <c r="H39" s="5"/>
      <c r="J39" s="5"/>
      <c r="K39" s="5"/>
      <c r="L39" s="5"/>
    </row>
    <row r="40" spans="1:12" ht="24" customHeight="1">
      <c r="A40" s="102"/>
      <c r="B40" s="102"/>
      <c r="D40" s="91"/>
      <c r="E40" s="91"/>
      <c r="F40" s="240" t="s">
        <v>75</v>
      </c>
      <c r="G40" s="240"/>
      <c r="H40" s="240"/>
      <c r="I40" s="240"/>
      <c r="J40" s="240"/>
      <c r="K40" s="240"/>
      <c r="L40" s="240"/>
    </row>
    <row r="41" spans="1:12" ht="24" customHeight="1">
      <c r="F41" s="241" t="s">
        <v>22</v>
      </c>
      <c r="G41" s="241"/>
      <c r="H41" s="241"/>
      <c r="J41" s="85"/>
      <c r="K41" s="85"/>
      <c r="L41" s="85"/>
    </row>
    <row r="42" spans="1:12" ht="24" customHeight="1">
      <c r="F42" s="240" t="s">
        <v>23</v>
      </c>
      <c r="G42" s="240"/>
      <c r="H42" s="240"/>
      <c r="J42" s="240" t="s">
        <v>19</v>
      </c>
      <c r="K42" s="240"/>
      <c r="L42" s="240"/>
    </row>
    <row r="43" spans="1:12" ht="24" customHeight="1">
      <c r="D43" s="122" t="s">
        <v>7</v>
      </c>
      <c r="F43" s="235">
        <v>2018</v>
      </c>
      <c r="G43" s="14"/>
      <c r="H43" s="88">
        <v>2017</v>
      </c>
      <c r="I43" s="83"/>
      <c r="J43" s="235">
        <v>2018</v>
      </c>
      <c r="K43" s="86"/>
      <c r="L43" s="88">
        <v>2017</v>
      </c>
    </row>
    <row r="44" spans="1:12" ht="24" customHeight="1">
      <c r="A44" s="93"/>
      <c r="B44" s="93"/>
      <c r="C44" s="93"/>
      <c r="E44" s="107"/>
      <c r="F44" s="133"/>
      <c r="G44" s="133"/>
      <c r="H44" s="133"/>
      <c r="I44" s="134"/>
      <c r="J44" s="133"/>
      <c r="K44" s="133"/>
      <c r="L44" s="133"/>
    </row>
    <row r="45" spans="1:12" ht="24" customHeight="1">
      <c r="A45" s="129" t="s">
        <v>52</v>
      </c>
      <c r="B45" s="129"/>
      <c r="C45" s="129"/>
      <c r="D45" s="216">
        <v>20</v>
      </c>
      <c r="F45" s="135"/>
      <c r="G45" s="135"/>
      <c r="H45" s="135"/>
      <c r="I45" s="135"/>
      <c r="J45" s="135"/>
      <c r="K45" s="135"/>
      <c r="L45" s="135"/>
    </row>
    <row r="46" spans="1:12" ht="24" customHeight="1">
      <c r="B46" s="119" t="s">
        <v>73</v>
      </c>
      <c r="F46" s="135"/>
      <c r="G46" s="135"/>
      <c r="H46" s="135"/>
      <c r="I46" s="135"/>
      <c r="J46" s="135"/>
      <c r="K46" s="135"/>
      <c r="L46" s="135"/>
    </row>
    <row r="47" spans="1:12" ht="24" customHeight="1">
      <c r="C47" s="119" t="s">
        <v>127</v>
      </c>
      <c r="F47" s="135"/>
      <c r="G47" s="135"/>
      <c r="H47" s="135"/>
      <c r="I47" s="135"/>
      <c r="J47" s="135"/>
      <c r="K47" s="135"/>
      <c r="L47" s="135"/>
    </row>
    <row r="48" spans="1:12" ht="24" customHeight="1">
      <c r="C48" s="136" t="s">
        <v>128</v>
      </c>
      <c r="F48" s="135"/>
      <c r="G48" s="135"/>
      <c r="H48" s="135"/>
      <c r="I48" s="135"/>
      <c r="J48" s="135"/>
      <c r="K48" s="135"/>
      <c r="L48" s="135"/>
    </row>
    <row r="49" spans="1:12" ht="24" customHeight="1">
      <c r="C49" s="119" t="s">
        <v>129</v>
      </c>
      <c r="D49" s="92"/>
      <c r="E49" s="83"/>
      <c r="F49" s="177">
        <v>-7706384</v>
      </c>
      <c r="G49" s="133"/>
      <c r="H49" s="5">
        <v>34565594</v>
      </c>
      <c r="I49" s="134"/>
      <c r="J49" s="177">
        <v>-7706384</v>
      </c>
      <c r="K49" s="133"/>
      <c r="L49" s="5">
        <v>34565594</v>
      </c>
    </row>
    <row r="50" spans="1:12" ht="24" customHeight="1">
      <c r="C50" s="136" t="s">
        <v>130</v>
      </c>
      <c r="D50" s="92"/>
      <c r="F50" s="135"/>
      <c r="G50" s="135"/>
      <c r="H50" s="135"/>
      <c r="I50" s="135"/>
      <c r="J50" s="177"/>
      <c r="K50" s="135"/>
      <c r="L50" s="135"/>
    </row>
    <row r="51" spans="1:12" ht="24" customHeight="1">
      <c r="C51" s="119" t="s">
        <v>148</v>
      </c>
      <c r="D51" s="92"/>
      <c r="F51" s="177">
        <v>-1226643</v>
      </c>
      <c r="G51" s="133"/>
      <c r="H51" s="5">
        <v>1226643</v>
      </c>
      <c r="I51" s="134"/>
      <c r="J51" s="177">
        <v>-1226643</v>
      </c>
      <c r="K51" s="133"/>
      <c r="L51" s="5">
        <v>1226643</v>
      </c>
    </row>
    <row r="52" spans="1:12" ht="24" customHeight="1">
      <c r="C52" s="136" t="s">
        <v>133</v>
      </c>
      <c r="D52" s="92"/>
      <c r="E52" s="83"/>
    </row>
    <row r="53" spans="1:12" ht="24" customHeight="1">
      <c r="C53" s="136" t="s">
        <v>149</v>
      </c>
      <c r="D53" s="92"/>
      <c r="E53" s="83"/>
      <c r="F53" s="177">
        <v>-40037</v>
      </c>
      <c r="G53" s="133"/>
      <c r="H53" s="5">
        <v>766275</v>
      </c>
      <c r="I53" s="134"/>
      <c r="J53" s="177">
        <v>0</v>
      </c>
      <c r="K53" s="101"/>
      <c r="L53" s="101">
        <v>0</v>
      </c>
    </row>
    <row r="54" spans="1:12" ht="24" customHeight="1">
      <c r="B54" s="119" t="s">
        <v>80</v>
      </c>
      <c r="C54" s="119"/>
      <c r="D54" s="92"/>
      <c r="E54" s="83"/>
      <c r="F54" s="133"/>
      <c r="G54" s="133"/>
      <c r="H54" s="133"/>
      <c r="I54" s="134"/>
      <c r="J54" s="133"/>
      <c r="K54" s="133"/>
      <c r="L54" s="133"/>
    </row>
    <row r="55" spans="1:12" ht="24" customHeight="1">
      <c r="C55" s="119" t="s">
        <v>127</v>
      </c>
      <c r="D55" s="92"/>
      <c r="E55" s="83"/>
      <c r="F55" s="133"/>
      <c r="G55" s="133"/>
      <c r="H55" s="133"/>
      <c r="I55" s="134"/>
      <c r="J55" s="133"/>
      <c r="K55" s="133"/>
      <c r="L55" s="133"/>
    </row>
    <row r="56" spans="1:12" ht="24" customHeight="1">
      <c r="C56" s="136" t="s">
        <v>134</v>
      </c>
      <c r="D56" s="92"/>
      <c r="E56" s="83"/>
      <c r="F56" s="178">
        <v>0</v>
      </c>
      <c r="G56" s="133"/>
      <c r="H56" s="111">
        <v>-1765766</v>
      </c>
      <c r="I56" s="134"/>
      <c r="J56" s="178">
        <v>0</v>
      </c>
      <c r="K56" s="133"/>
      <c r="L56" s="111">
        <v>-1765766</v>
      </c>
    </row>
    <row r="57" spans="1:12" ht="24" customHeight="1">
      <c r="A57" s="129" t="s">
        <v>79</v>
      </c>
      <c r="B57" s="129"/>
      <c r="C57" s="119"/>
      <c r="D57" s="83"/>
      <c r="E57" s="83"/>
      <c r="F57" s="5"/>
      <c r="G57" s="5"/>
      <c r="H57" s="5"/>
      <c r="I57" s="83"/>
      <c r="J57" s="5"/>
      <c r="K57" s="5"/>
      <c r="L57" s="5"/>
    </row>
    <row r="58" spans="1:12" ht="24" customHeight="1">
      <c r="B58" s="129" t="s">
        <v>170</v>
      </c>
      <c r="C58" s="129"/>
      <c r="D58" s="92"/>
      <c r="E58" s="83"/>
      <c r="F58" s="111">
        <v>-8973064</v>
      </c>
      <c r="G58" s="5"/>
      <c r="H58" s="137">
        <v>34792746</v>
      </c>
      <c r="I58" s="83"/>
      <c r="J58" s="111">
        <v>-8933027</v>
      </c>
      <c r="K58" s="5"/>
      <c r="L58" s="111">
        <v>34026471</v>
      </c>
    </row>
    <row r="59" spans="1:12" ht="15" customHeight="1">
      <c r="A59" s="129"/>
      <c r="B59" s="129"/>
      <c r="C59" s="119"/>
      <c r="D59" s="83"/>
      <c r="E59" s="83"/>
      <c r="F59" s="5"/>
      <c r="G59" s="5"/>
      <c r="H59" s="5"/>
      <c r="I59" s="83"/>
      <c r="J59" s="5"/>
      <c r="K59" s="5"/>
      <c r="L59" s="5"/>
    </row>
    <row r="60" spans="1:12" ht="24" customHeight="1">
      <c r="A60" s="129" t="s">
        <v>69</v>
      </c>
      <c r="B60" s="129"/>
      <c r="C60" s="129"/>
      <c r="D60" s="92"/>
      <c r="E60" s="83"/>
      <c r="F60" s="5"/>
      <c r="G60" s="5"/>
      <c r="H60" s="5"/>
      <c r="I60" s="83"/>
      <c r="J60" s="5"/>
      <c r="K60" s="5"/>
      <c r="L60" s="5"/>
    </row>
    <row r="61" spans="1:12" thickBot="1">
      <c r="B61" s="129" t="s">
        <v>171</v>
      </c>
      <c r="C61" s="129"/>
      <c r="D61" s="83"/>
      <c r="E61" s="83"/>
      <c r="F61" s="113">
        <v>10116386</v>
      </c>
      <c r="G61" s="5"/>
      <c r="H61" s="113">
        <v>50023465</v>
      </c>
      <c r="I61" s="83"/>
      <c r="J61" s="113">
        <v>9371605</v>
      </c>
      <c r="K61" s="5"/>
      <c r="L61" s="113">
        <v>49401273</v>
      </c>
    </row>
    <row r="62" spans="1:12" ht="15" customHeight="1" thickTop="1">
      <c r="A62" s="129"/>
      <c r="B62" s="129"/>
      <c r="C62" s="129"/>
      <c r="D62" s="83"/>
      <c r="E62" s="83"/>
      <c r="F62" s="5"/>
      <c r="G62" s="5"/>
      <c r="H62" s="5"/>
      <c r="I62" s="83"/>
      <c r="J62" s="5"/>
      <c r="K62" s="5"/>
      <c r="L62" s="5"/>
    </row>
    <row r="63" spans="1:12" thickBot="1">
      <c r="A63" s="129" t="s">
        <v>76</v>
      </c>
      <c r="B63" s="129"/>
      <c r="C63" s="129"/>
      <c r="D63" s="92">
        <v>19</v>
      </c>
      <c r="E63" s="83"/>
      <c r="F63" s="138">
        <v>1.276800882884088</v>
      </c>
      <c r="G63" s="139"/>
      <c r="H63" s="138">
        <v>1.0187090495619022</v>
      </c>
      <c r="I63" s="83"/>
      <c r="J63" s="138">
        <v>1.2243082068089091</v>
      </c>
      <c r="K63" s="5"/>
      <c r="L63" s="138">
        <v>1.028346063808441</v>
      </c>
    </row>
    <row r="64" spans="1:12" ht="15" customHeight="1" thickTop="1">
      <c r="A64" s="129"/>
      <c r="B64" s="129"/>
      <c r="C64" s="129"/>
      <c r="D64" s="83"/>
      <c r="E64" s="83"/>
      <c r="F64" s="5"/>
      <c r="G64" s="5"/>
      <c r="H64" s="5"/>
      <c r="I64" s="83"/>
      <c r="J64" s="5"/>
      <c r="K64" s="5"/>
      <c r="L64" s="5"/>
    </row>
    <row r="65" spans="1:12" ht="24" customHeight="1">
      <c r="A65" s="129" t="s">
        <v>119</v>
      </c>
      <c r="B65" s="129"/>
      <c r="C65" s="129"/>
    </row>
    <row r="66" spans="1:12" ht="24" customHeight="1" thickBot="1">
      <c r="B66" s="129" t="s">
        <v>126</v>
      </c>
      <c r="C66" s="129"/>
      <c r="F66" s="113">
        <v>14951000</v>
      </c>
      <c r="G66" s="5"/>
      <c r="H66" s="113">
        <v>14951000</v>
      </c>
      <c r="I66" s="83"/>
      <c r="J66" s="113">
        <v>14951000</v>
      </c>
      <c r="K66" s="5"/>
      <c r="L66" s="113">
        <v>14951000</v>
      </c>
    </row>
    <row r="67" spans="1:12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A139"/>
  <sheetViews>
    <sheetView view="pageBreakPreview" topLeftCell="F7" zoomScaleNormal="85" zoomScaleSheetLayoutView="100" workbookViewId="0">
      <selection activeCell="M18" sqref="M18"/>
    </sheetView>
  </sheetViews>
  <sheetFormatPr defaultColWidth="9.28515625" defaultRowHeight="24" customHeight="1"/>
  <cols>
    <col min="1" max="1" width="1.7109375" style="26" customWidth="1"/>
    <col min="2" max="2" width="2" style="26" customWidth="1"/>
    <col min="3" max="3" width="24.5703125" style="26" customWidth="1"/>
    <col min="4" max="4" width="18.28515625" style="26" customWidth="1"/>
    <col min="5" max="5" width="10.7109375" style="26" customWidth="1"/>
    <col min="6" max="6" width="1.42578125" style="26" customWidth="1"/>
    <col min="7" max="7" width="15.7109375" style="26" customWidth="1"/>
    <col min="8" max="8" width="1.42578125" style="26" customWidth="1"/>
    <col min="9" max="9" width="15.7109375" style="26" customWidth="1"/>
    <col min="10" max="10" width="1.42578125" style="26" customWidth="1"/>
    <col min="11" max="11" width="15.7109375" style="26" customWidth="1"/>
    <col min="12" max="12" width="1.42578125" style="26" customWidth="1"/>
    <col min="13" max="13" width="15.7109375" style="26" customWidth="1"/>
    <col min="14" max="14" width="1.42578125" style="26" customWidth="1"/>
    <col min="15" max="15" width="15.7109375" style="26" customWidth="1"/>
    <col min="16" max="16" width="1.42578125" style="26" customWidth="1"/>
    <col min="17" max="17" width="15.7109375" style="26" customWidth="1"/>
    <col min="18" max="18" width="1.42578125" style="26" customWidth="1"/>
    <col min="19" max="19" width="15.7109375" style="26" customWidth="1"/>
    <col min="20" max="20" width="1.42578125" style="26" customWidth="1"/>
    <col min="21" max="21" width="15.7109375" style="26" customWidth="1"/>
    <col min="22" max="22" width="1.42578125" style="26" customWidth="1"/>
    <col min="23" max="23" width="15.7109375" style="26" customWidth="1"/>
    <col min="24" max="24" width="10.7109375" style="26" hidden="1" customWidth="1"/>
    <col min="25" max="25" width="1.7109375" style="26" customWidth="1"/>
    <col min="26" max="26" width="15.5703125" style="28" bestFit="1" customWidth="1"/>
    <col min="27" max="27" width="15.28515625" style="28" bestFit="1" customWidth="1"/>
    <col min="28" max="16384" width="9.28515625" style="26"/>
  </cols>
  <sheetData>
    <row r="1" spans="1:27" s="4" customFormat="1" ht="24" customHeight="1">
      <c r="A1" s="1" t="s">
        <v>21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6"/>
      <c r="V1" s="6"/>
      <c r="W1" s="167"/>
      <c r="X1" s="3"/>
      <c r="Z1" s="7"/>
      <c r="AA1" s="7"/>
    </row>
    <row r="2" spans="1:27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6"/>
      <c r="V2" s="6"/>
      <c r="W2" s="167"/>
      <c r="X2" s="10"/>
      <c r="Z2" s="7"/>
      <c r="AA2" s="7"/>
    </row>
    <row r="3" spans="1:27" s="4" customFormat="1" ht="24" customHeight="1">
      <c r="A3" s="8" t="str">
        <f>PL!A38</f>
        <v>FOR THE YEAR END DECEMBER 31, 2018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Z3" s="7"/>
      <c r="AA3" s="7"/>
    </row>
    <row r="4" spans="1:27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  <c r="X4" s="10"/>
      <c r="Z4" s="7"/>
      <c r="AA4" s="7"/>
    </row>
    <row r="5" spans="1:27" s="4" customFormat="1" ht="24" customHeight="1">
      <c r="A5" s="12"/>
      <c r="B5" s="3"/>
      <c r="C5" s="3"/>
      <c r="D5" s="3"/>
      <c r="E5" s="3"/>
      <c r="F5" s="3"/>
      <c r="G5" s="240" t="s">
        <v>77</v>
      </c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13"/>
      <c r="Z5" s="7"/>
      <c r="AA5" s="7"/>
    </row>
    <row r="6" spans="1:27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42" t="s">
        <v>41</v>
      </c>
      <c r="N6" s="242"/>
      <c r="O6" s="242"/>
      <c r="P6" s="242"/>
      <c r="Q6" s="242"/>
      <c r="R6" s="242"/>
      <c r="S6" s="242"/>
      <c r="T6" s="242"/>
      <c r="U6" s="242"/>
      <c r="V6" s="15"/>
      <c r="W6" s="11"/>
      <c r="Z6" s="7"/>
      <c r="AA6" s="7"/>
    </row>
    <row r="7" spans="1:27" s="4" customFormat="1" ht="24" customHeight="1">
      <c r="A7" s="3"/>
      <c r="B7" s="3"/>
      <c r="C7" s="3"/>
      <c r="G7" s="16"/>
      <c r="I7" s="15"/>
      <c r="J7" s="15"/>
      <c r="K7" s="15"/>
      <c r="M7" s="11" t="s">
        <v>31</v>
      </c>
      <c r="N7" s="11"/>
      <c r="O7" s="11"/>
      <c r="P7" s="11"/>
      <c r="Q7" s="11"/>
      <c r="R7" s="15"/>
      <c r="S7" s="11"/>
      <c r="T7" s="11"/>
      <c r="U7" s="11"/>
      <c r="V7" s="11"/>
      <c r="Z7" s="7"/>
      <c r="AA7" s="7"/>
    </row>
    <row r="8" spans="1:27" s="4" customFormat="1" ht="24" customHeight="1">
      <c r="A8" s="3"/>
      <c r="B8" s="3"/>
      <c r="C8" s="3"/>
      <c r="D8" s="14"/>
      <c r="E8" s="14"/>
      <c r="F8" s="14"/>
      <c r="G8" s="16" t="s">
        <v>43</v>
      </c>
      <c r="H8" s="234"/>
      <c r="I8" s="17"/>
      <c r="J8" s="17"/>
      <c r="K8" s="17"/>
      <c r="M8" s="11" t="s">
        <v>46</v>
      </c>
      <c r="O8" s="11" t="s">
        <v>31</v>
      </c>
      <c r="P8" s="16"/>
      <c r="Q8" s="11" t="s">
        <v>42</v>
      </c>
      <c r="S8" s="11" t="s">
        <v>107</v>
      </c>
      <c r="U8" s="16" t="s">
        <v>45</v>
      </c>
      <c r="W8" s="11"/>
      <c r="Z8" s="7"/>
      <c r="AA8" s="7"/>
    </row>
    <row r="9" spans="1:27" s="4" customFormat="1" ht="24" customHeight="1">
      <c r="A9" s="3"/>
      <c r="B9" s="3"/>
      <c r="C9" s="3"/>
      <c r="D9" s="14"/>
      <c r="E9" s="14"/>
      <c r="F9" s="14"/>
      <c r="G9" s="14" t="s">
        <v>81</v>
      </c>
      <c r="H9" s="18"/>
      <c r="L9" s="11"/>
      <c r="M9" s="11" t="s">
        <v>111</v>
      </c>
      <c r="N9" s="19"/>
      <c r="O9" s="16" t="s">
        <v>46</v>
      </c>
      <c r="P9" s="16"/>
      <c r="Q9" s="11" t="s">
        <v>44</v>
      </c>
      <c r="S9" s="11" t="s">
        <v>108</v>
      </c>
      <c r="T9" s="19"/>
      <c r="U9" s="19" t="s">
        <v>47</v>
      </c>
      <c r="V9" s="19"/>
      <c r="W9" s="11" t="s">
        <v>10</v>
      </c>
      <c r="Z9" s="7"/>
      <c r="AA9" s="7"/>
    </row>
    <row r="10" spans="1:27" s="4" customFormat="1" ht="24" customHeight="1">
      <c r="A10" s="3"/>
      <c r="B10" s="3"/>
      <c r="C10" s="3"/>
      <c r="D10" s="14"/>
      <c r="E10" s="14"/>
      <c r="F10" s="14"/>
      <c r="G10" s="14" t="s">
        <v>35</v>
      </c>
      <c r="H10" s="18"/>
      <c r="I10" s="240" t="s">
        <v>38</v>
      </c>
      <c r="J10" s="240"/>
      <c r="K10" s="240"/>
      <c r="L10" s="20"/>
      <c r="M10" s="20" t="s">
        <v>113</v>
      </c>
      <c r="N10" s="19"/>
      <c r="O10" s="19" t="s">
        <v>117</v>
      </c>
      <c r="P10" s="19"/>
      <c r="Q10" s="11" t="s">
        <v>59</v>
      </c>
      <c r="R10" s="19"/>
      <c r="S10" s="20" t="s">
        <v>109</v>
      </c>
      <c r="T10" s="19"/>
      <c r="U10" s="19" t="s">
        <v>48</v>
      </c>
      <c r="V10" s="19"/>
      <c r="W10" s="11" t="s">
        <v>48</v>
      </c>
      <c r="Z10" s="7"/>
      <c r="AA10" s="7"/>
    </row>
    <row r="11" spans="1:27" s="4" customFormat="1" ht="24" customHeight="1">
      <c r="A11" s="3"/>
      <c r="B11" s="3"/>
      <c r="C11" s="3"/>
      <c r="D11" s="14"/>
      <c r="E11" s="235" t="s">
        <v>7</v>
      </c>
      <c r="F11" s="14"/>
      <c r="G11" s="235" t="s">
        <v>26</v>
      </c>
      <c r="H11" s="18"/>
      <c r="I11" s="235" t="s">
        <v>63</v>
      </c>
      <c r="J11" s="20"/>
      <c r="K11" s="22" t="s">
        <v>34</v>
      </c>
      <c r="L11" s="20"/>
      <c r="M11" s="23" t="s">
        <v>116</v>
      </c>
      <c r="N11" s="19"/>
      <c r="O11" s="24" t="s">
        <v>112</v>
      </c>
      <c r="P11" s="19"/>
      <c r="Q11" s="22" t="s">
        <v>58</v>
      </c>
      <c r="R11" s="19"/>
      <c r="S11" s="23" t="s">
        <v>106</v>
      </c>
      <c r="T11" s="19"/>
      <c r="U11" s="24" t="s">
        <v>49</v>
      </c>
      <c r="V11" s="19"/>
      <c r="W11" s="23" t="s">
        <v>49</v>
      </c>
      <c r="Z11" s="7"/>
      <c r="AA11" s="7"/>
    </row>
    <row r="12" spans="1:27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N12" s="20"/>
      <c r="Q12" s="20"/>
      <c r="S12" s="7"/>
      <c r="T12" s="7"/>
      <c r="U12" s="7"/>
      <c r="V12" s="7"/>
      <c r="W12" s="7"/>
    </row>
    <row r="13" spans="1:27" s="198" customFormat="1" ht="24" customHeight="1">
      <c r="A13" s="36" t="s">
        <v>94</v>
      </c>
      <c r="D13" s="32"/>
      <c r="E13" s="199"/>
      <c r="F13" s="32"/>
      <c r="G13" s="188">
        <v>149510000</v>
      </c>
      <c r="H13" s="188"/>
      <c r="I13" s="210">
        <v>11800000</v>
      </c>
      <c r="J13" s="188"/>
      <c r="K13" s="210">
        <v>164466684</v>
      </c>
      <c r="L13" s="188"/>
      <c r="M13" s="210">
        <v>68571428</v>
      </c>
      <c r="N13" s="188"/>
      <c r="O13" s="188">
        <v>0</v>
      </c>
      <c r="P13" s="188"/>
      <c r="Q13" s="210">
        <v>-131263</v>
      </c>
      <c r="R13" s="188"/>
      <c r="S13" s="210">
        <v>0</v>
      </c>
      <c r="T13" s="200"/>
      <c r="U13" s="188">
        <f>SUM(M13:S13)</f>
        <v>68440165</v>
      </c>
      <c r="V13" s="200"/>
      <c r="W13" s="188">
        <f>SUM(G13:K13,U13)</f>
        <v>394216849</v>
      </c>
      <c r="Z13" s="201"/>
      <c r="AA13" s="201"/>
    </row>
    <row r="14" spans="1:27" s="198" customFormat="1" ht="24" customHeight="1">
      <c r="A14" s="36"/>
      <c r="B14" s="26" t="s">
        <v>155</v>
      </c>
      <c r="D14" s="32"/>
      <c r="E14" s="14">
        <v>17</v>
      </c>
      <c r="F14" s="32"/>
      <c r="G14" s="225">
        <v>0</v>
      </c>
      <c r="H14" s="188"/>
      <c r="I14" s="211">
        <v>3151000</v>
      </c>
      <c r="J14" s="188"/>
      <c r="K14" s="211">
        <v>-3151000</v>
      </c>
      <c r="L14" s="188"/>
      <c r="M14" s="225">
        <v>0</v>
      </c>
      <c r="N14" s="225"/>
      <c r="O14" s="225">
        <v>0</v>
      </c>
      <c r="P14" s="225"/>
      <c r="Q14" s="211">
        <v>0</v>
      </c>
      <c r="R14" s="225"/>
      <c r="S14" s="211">
        <v>0</v>
      </c>
      <c r="T14" s="163"/>
      <c r="U14" s="225">
        <v>0</v>
      </c>
      <c r="V14" s="163"/>
      <c r="W14" s="225">
        <v>0</v>
      </c>
      <c r="Z14" s="201"/>
      <c r="AA14" s="201"/>
    </row>
    <row r="15" spans="1:27" ht="24" customHeight="1">
      <c r="A15" s="25"/>
      <c r="B15" s="26" t="s">
        <v>137</v>
      </c>
      <c r="D15" s="27"/>
      <c r="E15" s="14"/>
      <c r="F15" s="27"/>
      <c r="G15" s="225">
        <v>0</v>
      </c>
      <c r="H15" s="225"/>
      <c r="I15" s="225">
        <v>0</v>
      </c>
      <c r="J15" s="225"/>
      <c r="K15" s="211">
        <v>-3289220</v>
      </c>
      <c r="L15" s="225"/>
      <c r="M15" s="225">
        <v>0</v>
      </c>
      <c r="N15" s="225"/>
      <c r="O15" s="225">
        <v>0</v>
      </c>
      <c r="P15" s="225"/>
      <c r="Q15" s="211">
        <v>0</v>
      </c>
      <c r="R15" s="225"/>
      <c r="S15" s="211">
        <v>0</v>
      </c>
      <c r="T15" s="163"/>
      <c r="U15" s="225">
        <v>0</v>
      </c>
      <c r="V15" s="163"/>
      <c r="W15" s="225">
        <v>-3289220</v>
      </c>
    </row>
    <row r="16" spans="1:27" ht="24" customHeight="1">
      <c r="A16" s="25"/>
      <c r="B16" s="26" t="s">
        <v>156</v>
      </c>
      <c r="D16" s="27"/>
      <c r="E16" s="14"/>
      <c r="F16" s="27"/>
      <c r="G16" s="226">
        <f>SUM(G14:G15)</f>
        <v>0</v>
      </c>
      <c r="H16" s="225"/>
      <c r="I16" s="226">
        <f>SUM(I14:I15)</f>
        <v>3151000</v>
      </c>
      <c r="J16" s="225"/>
      <c r="K16" s="226">
        <f>SUM(K14:K15)</f>
        <v>-6440220</v>
      </c>
      <c r="L16" s="225"/>
      <c r="M16" s="226">
        <f>SUM(M14:M15)</f>
        <v>0</v>
      </c>
      <c r="N16" s="225"/>
      <c r="O16" s="226">
        <f>SUM(O14:O15)</f>
        <v>0</v>
      </c>
      <c r="P16" s="225"/>
      <c r="Q16" s="226">
        <f>SUM(Q14:Q15)</f>
        <v>0</v>
      </c>
      <c r="R16" s="225"/>
      <c r="S16" s="226">
        <f>SUM(S14:S15)</f>
        <v>0</v>
      </c>
      <c r="T16" s="163"/>
      <c r="U16" s="226">
        <f>SUM(M16:S16)</f>
        <v>0</v>
      </c>
      <c r="V16" s="163"/>
      <c r="W16" s="226">
        <f>SUM(W14:W15)</f>
        <v>-3289220</v>
      </c>
    </row>
    <row r="17" spans="1:27" ht="24" customHeight="1">
      <c r="A17" s="25"/>
      <c r="B17" s="26" t="s">
        <v>162</v>
      </c>
      <c r="D17" s="27"/>
      <c r="E17" s="14"/>
      <c r="F17" s="27"/>
      <c r="G17" s="227"/>
      <c r="H17" s="225"/>
      <c r="I17" s="227"/>
      <c r="J17" s="225"/>
      <c r="K17" s="227"/>
      <c r="L17" s="225"/>
      <c r="M17" s="227"/>
      <c r="N17" s="225"/>
      <c r="O17" s="227"/>
      <c r="P17" s="225"/>
      <c r="Q17" s="227"/>
      <c r="R17" s="225"/>
      <c r="S17" s="227"/>
      <c r="T17" s="163"/>
      <c r="U17" s="227"/>
      <c r="V17" s="163"/>
      <c r="W17" s="227"/>
    </row>
    <row r="18" spans="1:27" ht="24" customHeight="1">
      <c r="A18" s="25"/>
      <c r="B18" s="26" t="s">
        <v>157</v>
      </c>
      <c r="D18" s="27"/>
      <c r="E18" s="14"/>
      <c r="F18" s="27"/>
      <c r="G18" s="227">
        <v>0</v>
      </c>
      <c r="H18" s="225"/>
      <c r="I18" s="211">
        <v>0</v>
      </c>
      <c r="J18" s="225"/>
      <c r="K18" s="211">
        <v>-1765766</v>
      </c>
      <c r="L18" s="225"/>
      <c r="M18" s="211">
        <v>0</v>
      </c>
      <c r="N18" s="225"/>
      <c r="O18" s="211">
        <v>0</v>
      </c>
      <c r="P18" s="225"/>
      <c r="Q18" s="211">
        <v>0</v>
      </c>
      <c r="R18" s="225"/>
      <c r="S18" s="228">
        <v>1765766</v>
      </c>
      <c r="T18" s="163"/>
      <c r="U18" s="211">
        <v>1765766</v>
      </c>
      <c r="V18" s="163"/>
      <c r="W18" s="227">
        <v>0</v>
      </c>
    </row>
    <row r="19" spans="1:27" ht="24" customHeight="1">
      <c r="A19" s="25"/>
      <c r="B19" s="26" t="s">
        <v>158</v>
      </c>
      <c r="D19" s="27"/>
      <c r="E19" s="14"/>
      <c r="F19" s="27"/>
      <c r="G19" s="227">
        <v>0</v>
      </c>
      <c r="H19" s="225"/>
      <c r="I19" s="211">
        <v>0</v>
      </c>
      <c r="J19" s="225"/>
      <c r="K19" s="165">
        <v>15230719</v>
      </c>
      <c r="L19" s="225"/>
      <c r="M19" s="211">
        <v>0</v>
      </c>
      <c r="N19" s="225"/>
      <c r="O19" s="211">
        <v>0</v>
      </c>
      <c r="P19" s="225"/>
      <c r="Q19" s="211">
        <v>0</v>
      </c>
      <c r="R19" s="225"/>
      <c r="S19" s="211">
        <v>0</v>
      </c>
      <c r="T19" s="163"/>
      <c r="U19" s="211">
        <v>0</v>
      </c>
      <c r="V19" s="163"/>
      <c r="W19" s="227">
        <v>15230719</v>
      </c>
    </row>
    <row r="20" spans="1:27" ht="24" customHeight="1">
      <c r="B20" s="26" t="s">
        <v>159</v>
      </c>
      <c r="D20" s="27"/>
      <c r="E20" s="14">
        <v>20</v>
      </c>
      <c r="F20" s="27"/>
      <c r="G20" s="225">
        <v>0</v>
      </c>
      <c r="H20" s="225"/>
      <c r="I20" s="211">
        <v>0</v>
      </c>
      <c r="J20" s="225"/>
      <c r="K20" s="211">
        <v>0</v>
      </c>
      <c r="L20" s="225"/>
      <c r="M20" s="229">
        <v>34565594</v>
      </c>
      <c r="N20" s="225"/>
      <c r="O20" s="230">
        <v>1226643</v>
      </c>
      <c r="P20" s="225"/>
      <c r="Q20" s="229">
        <v>766275</v>
      </c>
      <c r="R20" s="225"/>
      <c r="S20" s="231">
        <v>-1765766</v>
      </c>
      <c r="T20" s="163"/>
      <c r="U20" s="211">
        <v>34792746</v>
      </c>
      <c r="V20" s="163"/>
      <c r="W20" s="225">
        <v>34792746</v>
      </c>
    </row>
    <row r="21" spans="1:27" ht="24" customHeight="1">
      <c r="B21" s="26" t="s">
        <v>160</v>
      </c>
      <c r="D21" s="27"/>
      <c r="E21" s="14"/>
      <c r="F21" s="27"/>
      <c r="G21" s="226">
        <f>SUM(G18:G20)</f>
        <v>0</v>
      </c>
      <c r="H21" s="225"/>
      <c r="I21" s="226">
        <f>SUM(I18:I20)</f>
        <v>0</v>
      </c>
      <c r="J21" s="225"/>
      <c r="K21" s="226">
        <f>SUM(K18:K20)</f>
        <v>13464953</v>
      </c>
      <c r="L21" s="225"/>
      <c r="M21" s="226">
        <f>SUM(M18:M20)</f>
        <v>34565594</v>
      </c>
      <c r="N21" s="225"/>
      <c r="O21" s="226">
        <f>SUM(O18:O20)</f>
        <v>1226643</v>
      </c>
      <c r="P21" s="225"/>
      <c r="Q21" s="226">
        <f>SUM(Q18:Q20)</f>
        <v>766275</v>
      </c>
      <c r="R21" s="225"/>
      <c r="S21" s="226">
        <f>SUM(S18:S20)</f>
        <v>0</v>
      </c>
      <c r="T21" s="163"/>
      <c r="U21" s="226">
        <f>SUM(U18:U20)</f>
        <v>36558512</v>
      </c>
      <c r="V21" s="163"/>
      <c r="W21" s="226">
        <f>SUM(G21+I21+K21+U21)</f>
        <v>50023465</v>
      </c>
    </row>
    <row r="22" spans="1:27" s="198" customFormat="1" ht="24" customHeight="1" thickBot="1">
      <c r="A22" s="36" t="s">
        <v>161</v>
      </c>
      <c r="D22" s="32"/>
      <c r="E22" s="32"/>
      <c r="F22" s="32"/>
      <c r="G22" s="232">
        <f>+G13+G16+G21</f>
        <v>149510000</v>
      </c>
      <c r="H22" s="202"/>
      <c r="I22" s="232">
        <f>+I13+I16+I21</f>
        <v>14951000</v>
      </c>
      <c r="J22" s="202"/>
      <c r="K22" s="232">
        <f>+K13+K16+K21</f>
        <v>171491417</v>
      </c>
      <c r="L22" s="202"/>
      <c r="M22" s="232">
        <f>+M13+M16+M21</f>
        <v>103137022</v>
      </c>
      <c r="N22" s="202"/>
      <c r="O22" s="232">
        <f>+O13+O16+O21</f>
        <v>1226643</v>
      </c>
      <c r="P22" s="202"/>
      <c r="Q22" s="232">
        <f>+Q13+Q16+Q21</f>
        <v>635012</v>
      </c>
      <c r="R22" s="202"/>
      <c r="S22" s="232">
        <f>+S13+S16+S21</f>
        <v>0</v>
      </c>
      <c r="T22" s="202"/>
      <c r="U22" s="232">
        <f>+U13+U16+U21</f>
        <v>104998677</v>
      </c>
      <c r="V22" s="202"/>
      <c r="W22" s="232">
        <f>+W13+W16+W21</f>
        <v>440951094</v>
      </c>
      <c r="Z22" s="201"/>
      <c r="AA22" s="201"/>
    </row>
    <row r="23" spans="1:27" ht="24" customHeight="1" thickTop="1">
      <c r="A23" s="30"/>
      <c r="B23" s="30"/>
      <c r="C23" s="30"/>
      <c r="D23" s="31"/>
      <c r="E23" s="14"/>
      <c r="F23" s="31"/>
      <c r="G23" s="166"/>
      <c r="H23" s="166"/>
      <c r="I23" s="166"/>
      <c r="J23" s="164"/>
      <c r="K23" s="164"/>
      <c r="L23" s="164"/>
      <c r="M23" s="164"/>
      <c r="N23" s="164"/>
      <c r="O23" s="164"/>
      <c r="P23" s="163"/>
      <c r="Q23" s="164"/>
      <c r="R23" s="164"/>
      <c r="S23" s="164"/>
      <c r="T23" s="164"/>
      <c r="U23" s="164"/>
      <c r="V23" s="164"/>
      <c r="W23" s="166"/>
    </row>
    <row r="24" spans="1:27" ht="24" customHeight="1">
      <c r="A24" s="30"/>
      <c r="B24" s="26" t="s">
        <v>155</v>
      </c>
      <c r="C24" s="30"/>
      <c r="D24" s="31"/>
      <c r="E24" s="14">
        <v>17</v>
      </c>
      <c r="F24" s="31"/>
      <c r="G24" s="225">
        <v>0</v>
      </c>
      <c r="H24" s="166"/>
      <c r="I24" s="225">
        <v>0</v>
      </c>
      <c r="J24" s="225"/>
      <c r="K24" s="225">
        <v>0</v>
      </c>
      <c r="L24" s="225"/>
      <c r="M24" s="225">
        <v>0</v>
      </c>
      <c r="N24" s="164"/>
      <c r="O24" s="225">
        <v>0</v>
      </c>
      <c r="P24" s="225"/>
      <c r="Q24" s="225">
        <v>0</v>
      </c>
      <c r="R24" s="225"/>
      <c r="S24" s="225">
        <v>0</v>
      </c>
      <c r="T24" s="225"/>
      <c r="U24" s="225">
        <v>0</v>
      </c>
      <c r="V24" s="225"/>
      <c r="W24" s="225">
        <v>0</v>
      </c>
    </row>
    <row r="25" spans="1:27" ht="24" customHeight="1">
      <c r="A25" s="25"/>
      <c r="B25" s="26" t="s">
        <v>137</v>
      </c>
      <c r="D25" s="32"/>
      <c r="E25" s="14"/>
      <c r="F25" s="27"/>
      <c r="G25" s="225">
        <v>0</v>
      </c>
      <c r="H25" s="225"/>
      <c r="I25" s="225">
        <v>0</v>
      </c>
      <c r="J25" s="225"/>
      <c r="K25" s="225">
        <v>-4485300</v>
      </c>
      <c r="L25" s="225"/>
      <c r="M25" s="225">
        <v>0</v>
      </c>
      <c r="N25" s="225"/>
      <c r="O25" s="225">
        <v>0</v>
      </c>
      <c r="P25" s="225"/>
      <c r="Q25" s="225">
        <v>0</v>
      </c>
      <c r="R25" s="225"/>
      <c r="S25" s="225">
        <v>0</v>
      </c>
      <c r="T25" s="225"/>
      <c r="U25" s="225">
        <v>0</v>
      </c>
      <c r="V25" s="225"/>
      <c r="W25" s="225">
        <v>-4485300</v>
      </c>
    </row>
    <row r="26" spans="1:27" ht="24" customHeight="1">
      <c r="A26" s="25"/>
      <c r="B26" s="26" t="s">
        <v>156</v>
      </c>
      <c r="D26" s="32"/>
      <c r="E26" s="14"/>
      <c r="F26" s="27"/>
      <c r="G26" s="226">
        <f>SUM(G24:G25)</f>
        <v>0</v>
      </c>
      <c r="H26" s="225"/>
      <c r="I26" s="226">
        <f>SUM(I24:I25)</f>
        <v>0</v>
      </c>
      <c r="J26" s="225"/>
      <c r="K26" s="226">
        <f>SUM(K24:K25)</f>
        <v>-4485300</v>
      </c>
      <c r="L26" s="225"/>
      <c r="M26" s="226">
        <f>SUM(M24:M25)</f>
        <v>0</v>
      </c>
      <c r="N26" s="225"/>
      <c r="O26" s="226">
        <f>SUM(O24:O25)</f>
        <v>0</v>
      </c>
      <c r="P26" s="225"/>
      <c r="Q26" s="226">
        <f>SUM(Q24:Q25)</f>
        <v>0</v>
      </c>
      <c r="R26" s="225"/>
      <c r="S26" s="226">
        <f>SUM(S24:S25)</f>
        <v>0</v>
      </c>
      <c r="T26" s="225"/>
      <c r="U26" s="226">
        <f>SUM(U24:U25)</f>
        <v>0</v>
      </c>
      <c r="V26" s="225"/>
      <c r="W26" s="226">
        <f>SUM(W24:W25)</f>
        <v>-4485300</v>
      </c>
    </row>
    <row r="27" spans="1:27" ht="24" customHeight="1">
      <c r="A27" s="25"/>
      <c r="B27" s="26" t="s">
        <v>163</v>
      </c>
      <c r="D27" s="32"/>
      <c r="E27" s="14"/>
      <c r="F27" s="27"/>
      <c r="G27" s="227"/>
      <c r="H27" s="225"/>
      <c r="I27" s="227"/>
      <c r="J27" s="225"/>
      <c r="K27" s="227"/>
      <c r="L27" s="225"/>
      <c r="M27" s="227"/>
      <c r="N27" s="225"/>
      <c r="O27" s="227"/>
      <c r="P27" s="225"/>
      <c r="Q27" s="227"/>
      <c r="R27" s="225"/>
      <c r="S27" s="227"/>
      <c r="T27" s="225"/>
      <c r="U27" s="227"/>
      <c r="V27" s="225"/>
      <c r="W27" s="227"/>
    </row>
    <row r="28" spans="1:27" ht="24" customHeight="1">
      <c r="A28" s="25"/>
      <c r="B28" s="26" t="s">
        <v>157</v>
      </c>
      <c r="D28" s="32"/>
      <c r="E28" s="14"/>
      <c r="F28" s="27"/>
      <c r="G28" s="211">
        <v>0</v>
      </c>
      <c r="H28" s="225"/>
      <c r="I28" s="211">
        <v>0</v>
      </c>
      <c r="J28" s="225"/>
      <c r="K28" s="211">
        <v>0</v>
      </c>
      <c r="L28" s="225"/>
      <c r="M28" s="211">
        <v>0</v>
      </c>
      <c r="N28" s="225"/>
      <c r="O28" s="211">
        <v>0</v>
      </c>
      <c r="P28" s="225"/>
      <c r="Q28" s="211">
        <v>0</v>
      </c>
      <c r="R28" s="225"/>
      <c r="S28" s="211">
        <v>0</v>
      </c>
      <c r="T28" s="225"/>
      <c r="U28" s="211">
        <v>0</v>
      </c>
      <c r="V28" s="225"/>
      <c r="W28" s="211">
        <v>0</v>
      </c>
    </row>
    <row r="29" spans="1:27" ht="24" customHeight="1">
      <c r="A29" s="25"/>
      <c r="B29" s="26" t="s">
        <v>158</v>
      </c>
      <c r="D29" s="32"/>
      <c r="E29" s="14"/>
      <c r="F29" s="27"/>
      <c r="G29" s="211">
        <v>0</v>
      </c>
      <c r="H29" s="225"/>
      <c r="I29" s="211">
        <v>0</v>
      </c>
      <c r="J29" s="225"/>
      <c r="K29" s="211">
        <v>19089450</v>
      </c>
      <c r="L29" s="225"/>
      <c r="M29" s="211">
        <v>0</v>
      </c>
      <c r="N29" s="225"/>
      <c r="O29" s="211">
        <v>0</v>
      </c>
      <c r="P29" s="225"/>
      <c r="Q29" s="211">
        <v>0</v>
      </c>
      <c r="R29" s="225"/>
      <c r="S29" s="211">
        <v>0</v>
      </c>
      <c r="T29" s="225"/>
      <c r="U29" s="211">
        <v>0</v>
      </c>
      <c r="V29" s="225"/>
      <c r="W29" s="211">
        <v>19089450</v>
      </c>
    </row>
    <row r="30" spans="1:27" ht="24" customHeight="1">
      <c r="B30" s="26" t="s">
        <v>159</v>
      </c>
      <c r="D30" s="27"/>
      <c r="E30" s="27">
        <v>20</v>
      </c>
      <c r="F30" s="27"/>
      <c r="G30" s="211">
        <v>0</v>
      </c>
      <c r="H30" s="225"/>
      <c r="I30" s="211">
        <v>0</v>
      </c>
      <c r="J30" s="225"/>
      <c r="K30" s="211">
        <v>0</v>
      </c>
      <c r="L30" s="225"/>
      <c r="M30" s="211">
        <v>-7706384</v>
      </c>
      <c r="N30" s="225"/>
      <c r="O30" s="211">
        <v>-1226643</v>
      </c>
      <c r="P30" s="225"/>
      <c r="Q30" s="211">
        <v>-40037</v>
      </c>
      <c r="R30" s="225"/>
      <c r="S30" s="211">
        <v>0</v>
      </c>
      <c r="T30" s="225"/>
      <c r="U30" s="211">
        <v>-8973064</v>
      </c>
      <c r="V30" s="225"/>
      <c r="W30" s="211">
        <v>-8973064</v>
      </c>
    </row>
    <row r="31" spans="1:27" ht="24" customHeight="1">
      <c r="B31" s="26" t="s">
        <v>160</v>
      </c>
      <c r="D31" s="27"/>
      <c r="E31" s="27"/>
      <c r="F31" s="27"/>
      <c r="G31" s="226">
        <f>SUM(G28:G30)</f>
        <v>0</v>
      </c>
      <c r="H31" s="225"/>
      <c r="I31" s="226">
        <f>SUM(I28:I30)</f>
        <v>0</v>
      </c>
      <c r="J31" s="225"/>
      <c r="K31" s="226">
        <f>SUM(K28:K30)</f>
        <v>19089450</v>
      </c>
      <c r="L31" s="225"/>
      <c r="M31" s="226">
        <f>SUM(M28:M30)</f>
        <v>-7706384</v>
      </c>
      <c r="N31" s="225"/>
      <c r="O31" s="226">
        <f>SUM(O28:O30)</f>
        <v>-1226643</v>
      </c>
      <c r="P31" s="225"/>
      <c r="Q31" s="226">
        <f>SUM(Q28:Q30)</f>
        <v>-40037</v>
      </c>
      <c r="R31" s="225"/>
      <c r="S31" s="226">
        <f>SUM(S28:S30)</f>
        <v>0</v>
      </c>
      <c r="T31" s="225"/>
      <c r="U31" s="226">
        <f>SUM(U28:U30)</f>
        <v>-8973064</v>
      </c>
      <c r="V31" s="225"/>
      <c r="W31" s="226">
        <f>SUM(W28:W30)</f>
        <v>10116386</v>
      </c>
    </row>
    <row r="32" spans="1:27" s="198" customFormat="1" ht="24" customHeight="1" thickBot="1">
      <c r="A32" s="36" t="s">
        <v>164</v>
      </c>
      <c r="D32" s="32"/>
      <c r="E32" s="32"/>
      <c r="F32" s="32"/>
      <c r="G32" s="232">
        <f>+G22+G26+G31</f>
        <v>149510000</v>
      </c>
      <c r="H32" s="202"/>
      <c r="I32" s="232">
        <f>+I22+I26+I31</f>
        <v>14951000</v>
      </c>
      <c r="J32" s="202"/>
      <c r="K32" s="232">
        <f>+K22+K26+K31</f>
        <v>186095567</v>
      </c>
      <c r="L32" s="202"/>
      <c r="M32" s="232">
        <f>+M22+M26+M31</f>
        <v>95430638</v>
      </c>
      <c r="N32" s="202"/>
      <c r="O32" s="232">
        <f>+O22+O26+O31</f>
        <v>0</v>
      </c>
      <c r="P32" s="202"/>
      <c r="Q32" s="232">
        <f>+Q22+Q26+Q31</f>
        <v>594975</v>
      </c>
      <c r="R32" s="202"/>
      <c r="S32" s="232">
        <f>+S22+S26+S31</f>
        <v>0</v>
      </c>
      <c r="T32" s="202"/>
      <c r="U32" s="232">
        <f>+U22+U26+U31</f>
        <v>96025613</v>
      </c>
      <c r="V32" s="202"/>
      <c r="W32" s="232">
        <f>+W22+W26+W31</f>
        <v>446582180</v>
      </c>
      <c r="Z32" s="201"/>
      <c r="AA32" s="201"/>
    </row>
    <row r="33" spans="1:27" s="33" customFormat="1" ht="24" customHeight="1" thickTop="1">
      <c r="G33" s="34"/>
      <c r="W33" s="35"/>
      <c r="Z33" s="29"/>
      <c r="AA33" s="29"/>
    </row>
    <row r="34" spans="1:27" ht="24" customHeight="1">
      <c r="A34" s="36"/>
      <c r="D34" s="27"/>
      <c r="E34" s="27"/>
      <c r="F34" s="27"/>
      <c r="G34" s="37"/>
      <c r="H34" s="38"/>
      <c r="I34" s="37"/>
      <c r="J34" s="38"/>
      <c r="K34" s="37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7"/>
    </row>
    <row r="35" spans="1:27" s="33" customFormat="1" ht="24" customHeight="1">
      <c r="Z35" s="29"/>
      <c r="AA35" s="29"/>
    </row>
    <row r="139" spans="1:1" ht="24" customHeight="1">
      <c r="A139" s="39"/>
    </row>
  </sheetData>
  <mergeCells count="3">
    <mergeCell ref="G5:W5"/>
    <mergeCell ref="M6:U6"/>
    <mergeCell ref="I10:K10"/>
  </mergeCells>
  <pageMargins left="0.43307086614173229" right="0.35433070866141736" top="0.70866141732283472" bottom="0.6692913385826772" header="0.51181102362204722" footer="0.47244094488188981"/>
  <pageSetup paperSize="9" scale="66" firstPageNumber="5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3" max="22" man="1"/>
  </rowBreaks>
  <ignoredErrors>
    <ignoredError sqref="V13:W13 V21:V22 V32 V3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Y142"/>
  <sheetViews>
    <sheetView view="pageBreakPreview" topLeftCell="E6" zoomScaleNormal="85" zoomScaleSheetLayoutView="100" workbookViewId="0">
      <selection activeCell="M18" sqref="M18"/>
    </sheetView>
  </sheetViews>
  <sheetFormatPr defaultColWidth="9.28515625" defaultRowHeight="24" customHeight="1"/>
  <cols>
    <col min="1" max="1" width="1.7109375" style="44" customWidth="1"/>
    <col min="2" max="2" width="2" style="44" customWidth="1"/>
    <col min="3" max="3" width="47.5703125" style="44" customWidth="1"/>
    <col min="4" max="4" width="1.28515625" style="44" customWidth="1"/>
    <col min="5" max="5" width="10.7109375" style="44" customWidth="1"/>
    <col min="6" max="6" width="1.28515625" style="44" customWidth="1"/>
    <col min="7" max="7" width="17.28515625" style="44" customWidth="1"/>
    <col min="8" max="8" width="1.7109375" style="44" customWidth="1"/>
    <col min="9" max="9" width="17.28515625" style="44" customWidth="1"/>
    <col min="10" max="10" width="1.7109375" style="44" customWidth="1"/>
    <col min="11" max="11" width="17.28515625" style="44" customWidth="1"/>
    <col min="12" max="12" width="1.7109375" style="44" customWidth="1"/>
    <col min="13" max="13" width="17.28515625" style="44" customWidth="1"/>
    <col min="14" max="14" width="2" style="44" customWidth="1"/>
    <col min="15" max="15" width="17.28515625" style="44" customWidth="1"/>
    <col min="16" max="16" width="2" style="44" customWidth="1"/>
    <col min="17" max="17" width="17.28515625" style="44" customWidth="1"/>
    <col min="18" max="18" width="1.7109375" style="44" customWidth="1"/>
    <col min="19" max="19" width="17.28515625" style="44" customWidth="1"/>
    <col min="20" max="20" width="1.7109375" style="44" customWidth="1"/>
    <col min="21" max="21" width="17.28515625" style="44" customWidth="1"/>
    <col min="22" max="22" width="0.7109375" style="44" customWidth="1"/>
    <col min="23" max="23" width="18.28515625" style="49" customWidth="1"/>
    <col min="24" max="24" width="1.7109375" style="49" customWidth="1"/>
    <col min="25" max="25" width="11.5703125" style="49" bestFit="1" customWidth="1"/>
    <col min="26" max="16384" width="9.28515625" style="44"/>
  </cols>
  <sheetData>
    <row r="1" spans="1:25" ht="24" customHeight="1">
      <c r="A1" s="40" t="s">
        <v>21</v>
      </c>
      <c r="B1" s="41"/>
      <c r="C1" s="41"/>
      <c r="D1" s="41"/>
      <c r="E1" s="41"/>
      <c r="F1" s="41"/>
      <c r="G1" s="41"/>
      <c r="H1" s="42"/>
      <c r="I1" s="43"/>
      <c r="L1" s="42"/>
      <c r="M1" s="42"/>
      <c r="N1" s="42"/>
      <c r="O1" s="42"/>
      <c r="P1" s="42"/>
      <c r="Q1" s="45"/>
      <c r="R1" s="46"/>
      <c r="S1" s="46"/>
      <c r="T1" s="46"/>
      <c r="U1" s="47"/>
      <c r="W1" s="48"/>
    </row>
    <row r="2" spans="1:25" ht="24" customHeight="1">
      <c r="A2" s="50" t="s">
        <v>9</v>
      </c>
      <c r="B2" s="41"/>
      <c r="C2" s="41"/>
      <c r="D2" s="41"/>
      <c r="E2" s="41"/>
      <c r="F2" s="51"/>
      <c r="G2" s="51"/>
      <c r="H2" s="43"/>
      <c r="I2" s="43"/>
      <c r="L2" s="43"/>
      <c r="M2" s="43"/>
      <c r="N2" s="43"/>
      <c r="O2" s="43"/>
      <c r="P2" s="43"/>
      <c r="Q2" s="45"/>
      <c r="R2" s="46"/>
      <c r="S2" s="46"/>
      <c r="T2" s="46"/>
      <c r="U2" s="47"/>
      <c r="W2" s="52"/>
    </row>
    <row r="3" spans="1:25" ht="24" customHeight="1">
      <c r="A3" s="8" t="str">
        <f>'SE-1'!A3</f>
        <v>FOR THE YEAR END DECEMBER 31, 2018</v>
      </c>
      <c r="B3" s="41"/>
      <c r="C3" s="41"/>
      <c r="D3" s="41"/>
      <c r="E3" s="41"/>
      <c r="F3" s="51"/>
      <c r="G3" s="51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52"/>
    </row>
    <row r="4" spans="1:25" ht="24" customHeight="1">
      <c r="A4" s="53"/>
      <c r="B4" s="41"/>
      <c r="C4" s="41"/>
      <c r="D4" s="41"/>
      <c r="E4" s="41"/>
      <c r="F4" s="51"/>
      <c r="G4" s="51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52"/>
    </row>
    <row r="5" spans="1:25" ht="24" customHeight="1">
      <c r="A5" s="52"/>
      <c r="B5" s="42"/>
      <c r="C5" s="42"/>
      <c r="D5" s="42"/>
      <c r="E5" s="42"/>
      <c r="F5" s="42"/>
      <c r="G5" s="243" t="s">
        <v>78</v>
      </c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54"/>
      <c r="W5" s="52"/>
    </row>
    <row r="6" spans="1:25" ht="24" customHeight="1">
      <c r="A6" s="52"/>
      <c r="B6" s="42"/>
      <c r="C6" s="42"/>
      <c r="D6" s="42"/>
      <c r="E6" s="42"/>
      <c r="F6" s="42"/>
      <c r="G6" s="55"/>
      <c r="H6" s="55"/>
      <c r="I6" s="55"/>
      <c r="J6" s="55"/>
      <c r="K6" s="56"/>
      <c r="L6" s="56"/>
      <c r="M6" s="244" t="s">
        <v>41</v>
      </c>
      <c r="N6" s="244"/>
      <c r="O6" s="244"/>
      <c r="P6" s="244"/>
      <c r="Q6" s="244"/>
      <c r="R6" s="244"/>
      <c r="S6" s="244"/>
      <c r="T6" s="55"/>
      <c r="U6" s="55"/>
      <c r="V6" s="54"/>
      <c r="W6" s="52"/>
    </row>
    <row r="7" spans="1:25" ht="24" customHeight="1">
      <c r="A7" s="42"/>
      <c r="B7" s="42"/>
      <c r="C7" s="42"/>
      <c r="D7" s="42"/>
      <c r="E7" s="42"/>
      <c r="F7" s="57"/>
      <c r="L7" s="43"/>
      <c r="M7" s="43" t="s">
        <v>31</v>
      </c>
      <c r="N7" s="42"/>
      <c r="O7" s="42"/>
      <c r="P7" s="42"/>
      <c r="Q7" s="43"/>
      <c r="R7" s="43"/>
      <c r="S7" s="43"/>
      <c r="T7" s="43"/>
    </row>
    <row r="8" spans="1:25" ht="24" customHeight="1">
      <c r="A8" s="42"/>
      <c r="B8" s="42"/>
      <c r="C8" s="42"/>
      <c r="D8" s="42"/>
      <c r="E8" s="42"/>
      <c r="F8" s="57"/>
      <c r="G8" s="42"/>
      <c r="H8" s="58"/>
      <c r="L8" s="43"/>
      <c r="M8" s="57" t="s">
        <v>46</v>
      </c>
      <c r="N8" s="58"/>
      <c r="O8" s="42" t="s">
        <v>31</v>
      </c>
      <c r="P8" s="58"/>
      <c r="Q8" s="43" t="s">
        <v>107</v>
      </c>
      <c r="R8" s="59"/>
      <c r="S8" s="43" t="s">
        <v>45</v>
      </c>
      <c r="T8" s="59"/>
      <c r="U8" s="43"/>
    </row>
    <row r="9" spans="1:25" ht="24" customHeight="1">
      <c r="A9" s="42"/>
      <c r="B9" s="42"/>
      <c r="C9" s="42"/>
      <c r="D9" s="42"/>
      <c r="F9" s="57"/>
      <c r="G9" s="42" t="s">
        <v>43</v>
      </c>
      <c r="H9" s="58"/>
      <c r="I9" s="60"/>
      <c r="J9" s="60"/>
      <c r="K9" s="60"/>
      <c r="L9" s="61"/>
      <c r="M9" s="43" t="s">
        <v>124</v>
      </c>
      <c r="N9" s="42"/>
      <c r="O9" s="58" t="s">
        <v>46</v>
      </c>
      <c r="P9" s="42"/>
      <c r="Q9" s="43" t="s">
        <v>108</v>
      </c>
      <c r="R9" s="59"/>
      <c r="S9" s="42" t="s">
        <v>47</v>
      </c>
      <c r="T9" s="59"/>
      <c r="U9" s="43" t="s">
        <v>10</v>
      </c>
    </row>
    <row r="10" spans="1:25" ht="24" customHeight="1">
      <c r="A10" s="42"/>
      <c r="B10" s="42"/>
      <c r="C10" s="42"/>
      <c r="D10" s="42"/>
      <c r="E10" s="43"/>
      <c r="F10" s="42"/>
      <c r="G10" s="42" t="s">
        <v>81</v>
      </c>
      <c r="H10" s="62"/>
      <c r="I10" s="243" t="s">
        <v>38</v>
      </c>
      <c r="J10" s="243"/>
      <c r="K10" s="243"/>
      <c r="L10" s="61"/>
      <c r="M10" s="57" t="s">
        <v>125</v>
      </c>
      <c r="N10" s="57"/>
      <c r="O10" s="57" t="s">
        <v>117</v>
      </c>
      <c r="P10" s="57"/>
      <c r="Q10" s="59" t="s">
        <v>109</v>
      </c>
      <c r="R10" s="59"/>
      <c r="S10" s="61" t="s">
        <v>48</v>
      </c>
      <c r="T10" s="59"/>
      <c r="U10" s="42" t="s">
        <v>48</v>
      </c>
    </row>
    <row r="11" spans="1:25" ht="24" customHeight="1">
      <c r="A11" s="42"/>
      <c r="B11" s="42"/>
      <c r="C11" s="42"/>
      <c r="D11" s="42"/>
      <c r="E11" s="63" t="s">
        <v>7</v>
      </c>
      <c r="F11" s="42"/>
      <c r="G11" s="64" t="s">
        <v>64</v>
      </c>
      <c r="H11" s="62"/>
      <c r="I11" s="64" t="s">
        <v>63</v>
      </c>
      <c r="J11" s="59"/>
      <c r="K11" s="63" t="s">
        <v>34</v>
      </c>
      <c r="L11" s="61"/>
      <c r="M11" s="64" t="s">
        <v>116</v>
      </c>
      <c r="N11" s="57"/>
      <c r="O11" s="65" t="s">
        <v>112</v>
      </c>
      <c r="P11" s="57"/>
      <c r="Q11" s="66" t="s">
        <v>106</v>
      </c>
      <c r="R11" s="59"/>
      <c r="S11" s="65" t="s">
        <v>49</v>
      </c>
      <c r="T11" s="59"/>
      <c r="U11" s="66" t="s">
        <v>49</v>
      </c>
    </row>
    <row r="12" spans="1:25" ht="24" customHeight="1">
      <c r="A12" s="42"/>
      <c r="B12" s="42"/>
      <c r="C12" s="42"/>
      <c r="D12" s="42"/>
      <c r="E12" s="67"/>
      <c r="F12" s="57"/>
      <c r="G12" s="62"/>
      <c r="H12" s="62"/>
      <c r="I12" s="59"/>
      <c r="J12" s="59"/>
      <c r="K12" s="43"/>
      <c r="L12" s="61"/>
      <c r="M12" s="62"/>
      <c r="N12" s="62"/>
      <c r="O12" s="62"/>
      <c r="P12" s="62"/>
      <c r="Q12" s="62"/>
      <c r="R12" s="59"/>
      <c r="S12" s="59"/>
      <c r="T12" s="59"/>
      <c r="U12" s="59"/>
    </row>
    <row r="13" spans="1:25" s="205" customFormat="1" ht="24" customHeight="1">
      <c r="A13" s="36" t="s">
        <v>94</v>
      </c>
      <c r="B13" s="198"/>
      <c r="C13" s="203"/>
      <c r="D13" s="203"/>
      <c r="E13" s="204"/>
      <c r="F13" s="199"/>
      <c r="G13" s="188">
        <v>149510000</v>
      </c>
      <c r="H13" s="188"/>
      <c r="I13" s="212">
        <v>11800000</v>
      </c>
      <c r="J13" s="188"/>
      <c r="K13" s="214">
        <v>182943716</v>
      </c>
      <c r="L13" s="188"/>
      <c r="M13" s="214">
        <v>68571428</v>
      </c>
      <c r="N13" s="188"/>
      <c r="O13" s="214">
        <v>0</v>
      </c>
      <c r="P13" s="188"/>
      <c r="Q13" s="210">
        <v>0</v>
      </c>
      <c r="R13" s="188"/>
      <c r="S13" s="210">
        <f>SUM(M13:Q13)</f>
        <v>68571428</v>
      </c>
      <c r="T13" s="188"/>
      <c r="U13" s="210">
        <f>SUM(G13:K13,S13)</f>
        <v>412825144</v>
      </c>
      <c r="W13" s="206"/>
      <c r="X13" s="206"/>
      <c r="Y13" s="206"/>
    </row>
    <row r="14" spans="1:25" s="205" customFormat="1" ht="24" customHeight="1">
      <c r="A14" s="36"/>
      <c r="B14" s="26" t="s">
        <v>155</v>
      </c>
      <c r="C14" s="203"/>
      <c r="D14" s="203"/>
      <c r="E14" s="11">
        <v>17</v>
      </c>
      <c r="F14" s="199"/>
      <c r="G14" s="188"/>
      <c r="H14" s="188"/>
      <c r="I14" s="213">
        <v>3151000</v>
      </c>
      <c r="J14" s="188"/>
      <c r="K14" s="165">
        <v>-3151000</v>
      </c>
      <c r="L14" s="188"/>
      <c r="M14" s="215">
        <v>0</v>
      </c>
      <c r="N14" s="188"/>
      <c r="O14" s="215">
        <v>0</v>
      </c>
      <c r="P14" s="188"/>
      <c r="Q14" s="211">
        <v>0</v>
      </c>
      <c r="R14" s="188"/>
      <c r="S14" s="211">
        <v>0</v>
      </c>
      <c r="T14" s="188"/>
      <c r="U14" s="211">
        <v>0</v>
      </c>
      <c r="W14" s="206"/>
      <c r="X14" s="206"/>
      <c r="Y14" s="206"/>
    </row>
    <row r="15" spans="1:25" ht="24" customHeight="1">
      <c r="A15" s="68"/>
      <c r="B15" s="26" t="s">
        <v>137</v>
      </c>
      <c r="C15" s="42"/>
      <c r="D15" s="42"/>
      <c r="E15" s="11"/>
      <c r="F15" s="57"/>
      <c r="G15" s="70">
        <v>0</v>
      </c>
      <c r="H15" s="70"/>
      <c r="I15" s="211">
        <v>0</v>
      </c>
      <c r="J15" s="70"/>
      <c r="K15" s="165">
        <v>-3289220</v>
      </c>
      <c r="L15" s="70"/>
      <c r="M15" s="211">
        <v>0</v>
      </c>
      <c r="N15" s="70"/>
      <c r="O15" s="211">
        <v>0</v>
      </c>
      <c r="P15" s="70"/>
      <c r="Q15" s="211">
        <v>0</v>
      </c>
      <c r="R15" s="70"/>
      <c r="S15" s="211">
        <v>0</v>
      </c>
      <c r="T15" s="70"/>
      <c r="U15" s="211">
        <v>-3289220</v>
      </c>
    </row>
    <row r="16" spans="1:25" ht="24" customHeight="1">
      <c r="A16" s="68"/>
      <c r="B16" s="26" t="s">
        <v>156</v>
      </c>
      <c r="C16" s="42"/>
      <c r="D16" s="42"/>
      <c r="E16" s="11"/>
      <c r="F16" s="57"/>
      <c r="G16" s="209">
        <f>SUM(G14:G15)</f>
        <v>0</v>
      </c>
      <c r="H16" s="70"/>
      <c r="I16" s="209">
        <f>SUM(I14:I15)</f>
        <v>3151000</v>
      </c>
      <c r="J16" s="70"/>
      <c r="K16" s="209">
        <f>SUM(K14:K15)</f>
        <v>-6440220</v>
      </c>
      <c r="L16" s="70"/>
      <c r="M16" s="209">
        <f>SUM(M14:M15)</f>
        <v>0</v>
      </c>
      <c r="N16" s="70"/>
      <c r="O16" s="209">
        <f>SUM(O14:O15)</f>
        <v>0</v>
      </c>
      <c r="P16" s="70"/>
      <c r="Q16" s="209">
        <f>SUM(Q14:Q15)</f>
        <v>0</v>
      </c>
      <c r="R16" s="70"/>
      <c r="S16" s="209">
        <f>SUM(S14:S15)</f>
        <v>0</v>
      </c>
      <c r="T16" s="70"/>
      <c r="U16" s="209">
        <f>SUM(U14:U15)</f>
        <v>-3289220</v>
      </c>
    </row>
    <row r="17" spans="1:25" ht="24" customHeight="1">
      <c r="A17" s="68"/>
      <c r="B17" s="26" t="s">
        <v>162</v>
      </c>
      <c r="C17" s="42"/>
      <c r="D17" s="42"/>
      <c r="E17" s="11"/>
      <c r="F17" s="57"/>
      <c r="G17" s="71"/>
      <c r="H17" s="70"/>
      <c r="I17" s="71"/>
      <c r="J17" s="70"/>
      <c r="K17" s="71"/>
      <c r="L17" s="70"/>
      <c r="M17" s="71"/>
      <c r="N17" s="70"/>
      <c r="O17" s="71"/>
      <c r="P17" s="70"/>
      <c r="Q17" s="71"/>
      <c r="R17" s="70"/>
      <c r="S17" s="71"/>
      <c r="T17" s="70"/>
      <c r="U17" s="71"/>
    </row>
    <row r="18" spans="1:25" ht="24" customHeight="1">
      <c r="A18" s="68"/>
      <c r="B18" s="26" t="s">
        <v>157</v>
      </c>
      <c r="C18" s="42"/>
      <c r="D18" s="42"/>
      <c r="E18" s="11"/>
      <c r="F18" s="57"/>
      <c r="G18" s="211">
        <v>0</v>
      </c>
      <c r="H18" s="70"/>
      <c r="I18" s="211">
        <v>0</v>
      </c>
      <c r="J18" s="70"/>
      <c r="K18" s="165">
        <v>-1765766</v>
      </c>
      <c r="L18" s="70"/>
      <c r="M18" s="211">
        <v>0</v>
      </c>
      <c r="N18" s="70"/>
      <c r="O18" s="211">
        <v>0</v>
      </c>
      <c r="P18" s="70"/>
      <c r="Q18" s="211">
        <v>1765766</v>
      </c>
      <c r="R18" s="70"/>
      <c r="S18" s="211">
        <f>SUM(M18:Q18)</f>
        <v>1765766</v>
      </c>
      <c r="T18" s="70"/>
      <c r="U18" s="211">
        <f>SUM(G18:K18,S18)</f>
        <v>0</v>
      </c>
    </row>
    <row r="19" spans="1:25" ht="24" customHeight="1">
      <c r="A19" s="68"/>
      <c r="B19" s="26" t="s">
        <v>158</v>
      </c>
      <c r="C19" s="42"/>
      <c r="D19" s="42"/>
      <c r="E19" s="11"/>
      <c r="F19" s="57"/>
      <c r="G19" s="211">
        <v>0</v>
      </c>
      <c r="H19" s="70"/>
      <c r="I19" s="211">
        <v>0</v>
      </c>
      <c r="J19" s="70"/>
      <c r="K19" s="165">
        <v>15374802</v>
      </c>
      <c r="L19" s="70"/>
      <c r="M19" s="211">
        <v>0</v>
      </c>
      <c r="N19" s="70"/>
      <c r="O19" s="211">
        <v>0</v>
      </c>
      <c r="P19" s="70"/>
      <c r="Q19" s="211">
        <v>0</v>
      </c>
      <c r="R19" s="70"/>
      <c r="S19" s="211">
        <f t="shared" ref="S19" si="0">SUM(M19:Q19)</f>
        <v>0</v>
      </c>
      <c r="T19" s="70"/>
      <c r="U19" s="211">
        <f>SUM(G19:K19,S19)</f>
        <v>15374802</v>
      </c>
    </row>
    <row r="20" spans="1:25" ht="24" customHeight="1">
      <c r="A20" s="69"/>
      <c r="B20" s="26" t="s">
        <v>159</v>
      </c>
      <c r="C20" s="69"/>
      <c r="E20" s="11">
        <v>20</v>
      </c>
      <c r="F20" s="72"/>
      <c r="G20" s="211">
        <v>0</v>
      </c>
      <c r="H20" s="70"/>
      <c r="I20" s="211">
        <v>0</v>
      </c>
      <c r="J20" s="70"/>
      <c r="K20" s="165">
        <v>0</v>
      </c>
      <c r="L20" s="70"/>
      <c r="M20" s="211">
        <v>34565594</v>
      </c>
      <c r="N20" s="70"/>
      <c r="O20" s="211">
        <v>1226643</v>
      </c>
      <c r="P20" s="70"/>
      <c r="Q20" s="211">
        <v>-1765766</v>
      </c>
      <c r="R20" s="70"/>
      <c r="S20" s="211">
        <f>SUM(M20:Q20)</f>
        <v>34026471</v>
      </c>
      <c r="T20" s="70"/>
      <c r="U20" s="211">
        <f>SUM(G20:K20,S20)</f>
        <v>34026471</v>
      </c>
    </row>
    <row r="21" spans="1:25" ht="24" customHeight="1">
      <c r="A21" s="69"/>
      <c r="B21" s="26" t="s">
        <v>160</v>
      </c>
      <c r="C21" s="69"/>
      <c r="D21" s="42"/>
      <c r="E21" s="11"/>
      <c r="F21" s="57"/>
      <c r="G21" s="209">
        <f>SUM(G18:G20)</f>
        <v>0</v>
      </c>
      <c r="H21" s="70"/>
      <c r="I21" s="209">
        <f>SUM(I18:I20)</f>
        <v>0</v>
      </c>
      <c r="J21" s="70"/>
      <c r="K21" s="209">
        <f>SUM(K18:K20)</f>
        <v>13609036</v>
      </c>
      <c r="L21" s="70"/>
      <c r="M21" s="209">
        <f>SUM(M18:M20)</f>
        <v>34565594</v>
      </c>
      <c r="N21" s="70"/>
      <c r="O21" s="209">
        <f>SUM(O18:O20)</f>
        <v>1226643</v>
      </c>
      <c r="P21" s="70"/>
      <c r="Q21" s="209">
        <f>SUM(Q18:Q20)</f>
        <v>0</v>
      </c>
      <c r="R21" s="70"/>
      <c r="S21" s="209">
        <f>SUM(S18:S20)</f>
        <v>35792237</v>
      </c>
      <c r="T21" s="70"/>
      <c r="U21" s="209">
        <f>SUM(U18:U20)</f>
        <v>49401273</v>
      </c>
    </row>
    <row r="22" spans="1:25" s="205" customFormat="1" ht="24" customHeight="1" thickBot="1">
      <c r="A22" s="36" t="s">
        <v>161</v>
      </c>
      <c r="B22" s="198"/>
      <c r="E22" s="207"/>
      <c r="F22" s="208"/>
      <c r="G22" s="233">
        <f>+G13+G16+G21</f>
        <v>149510000</v>
      </c>
      <c r="H22" s="189"/>
      <c r="I22" s="233">
        <f>+I13+I16+I21</f>
        <v>14951000</v>
      </c>
      <c r="J22" s="189"/>
      <c r="K22" s="233">
        <f>+K13+K16+K21</f>
        <v>190112532</v>
      </c>
      <c r="L22" s="189"/>
      <c r="M22" s="233">
        <f>+M13+M16+M21</f>
        <v>103137022</v>
      </c>
      <c r="N22" s="187"/>
      <c r="O22" s="232">
        <f>+O13+O16+O21</f>
        <v>1226643</v>
      </c>
      <c r="P22" s="189"/>
      <c r="Q22" s="232">
        <f>+Q13+Q16+Q21</f>
        <v>0</v>
      </c>
      <c r="R22" s="189"/>
      <c r="S22" s="233">
        <f>+S13+S16+S21</f>
        <v>104363665</v>
      </c>
      <c r="T22" s="189"/>
      <c r="U22" s="233">
        <f>+U13+U16+U21</f>
        <v>458937197</v>
      </c>
      <c r="V22" s="207"/>
      <c r="W22" s="206"/>
      <c r="X22" s="206"/>
      <c r="Y22" s="206"/>
    </row>
    <row r="23" spans="1:25" ht="24" customHeight="1" thickTop="1">
      <c r="A23" s="73"/>
      <c r="B23" s="73"/>
      <c r="E23" s="15"/>
      <c r="F23" s="72"/>
      <c r="G23" s="158"/>
      <c r="H23" s="158"/>
      <c r="I23" s="158"/>
      <c r="J23" s="74"/>
      <c r="K23" s="74"/>
      <c r="L23" s="74"/>
      <c r="M23" s="158"/>
      <c r="N23" s="74"/>
      <c r="O23" s="74"/>
      <c r="P23" s="74"/>
      <c r="Q23" s="158"/>
      <c r="R23" s="74"/>
      <c r="S23" s="158"/>
      <c r="T23" s="74"/>
      <c r="U23" s="74"/>
      <c r="V23" s="67"/>
    </row>
    <row r="24" spans="1:25" ht="24" customHeight="1">
      <c r="A24" s="73"/>
      <c r="B24" s="26" t="s">
        <v>155</v>
      </c>
      <c r="E24" s="11">
        <v>17</v>
      </c>
      <c r="F24" s="72"/>
      <c r="G24" s="158">
        <v>0</v>
      </c>
      <c r="H24" s="158"/>
      <c r="I24" s="158">
        <v>0</v>
      </c>
      <c r="J24" s="74"/>
      <c r="K24" s="74">
        <v>0</v>
      </c>
      <c r="L24" s="74"/>
      <c r="M24" s="158">
        <v>0</v>
      </c>
      <c r="N24" s="74"/>
      <c r="O24" s="74">
        <v>0</v>
      </c>
      <c r="P24" s="74"/>
      <c r="Q24" s="158">
        <v>0</v>
      </c>
      <c r="R24" s="74"/>
      <c r="S24" s="158">
        <v>0</v>
      </c>
      <c r="T24" s="74"/>
      <c r="U24" s="74">
        <v>0</v>
      </c>
      <c r="V24" s="67"/>
    </row>
    <row r="25" spans="1:25" ht="24" customHeight="1">
      <c r="A25" s="68"/>
      <c r="B25" s="26" t="s">
        <v>137</v>
      </c>
      <c r="C25" s="42"/>
      <c r="D25" s="42"/>
      <c r="E25" s="11"/>
      <c r="F25" s="57"/>
      <c r="G25" s="70">
        <v>0</v>
      </c>
      <c r="H25" s="70"/>
      <c r="I25" s="70">
        <v>0</v>
      </c>
      <c r="J25" s="70"/>
      <c r="K25" s="70">
        <v>-4485300</v>
      </c>
      <c r="L25" s="70"/>
      <c r="M25" s="70">
        <v>0</v>
      </c>
      <c r="N25" s="70"/>
      <c r="O25" s="70">
        <v>0</v>
      </c>
      <c r="P25" s="70"/>
      <c r="Q25" s="70">
        <v>0</v>
      </c>
      <c r="R25" s="75"/>
      <c r="S25" s="70">
        <v>0</v>
      </c>
      <c r="T25" s="75"/>
      <c r="U25" s="70">
        <v>-4485300</v>
      </c>
    </row>
    <row r="26" spans="1:25" ht="24" customHeight="1">
      <c r="A26" s="68"/>
      <c r="B26" s="26" t="s">
        <v>156</v>
      </c>
      <c r="C26" s="42"/>
      <c r="D26" s="42"/>
      <c r="E26" s="11"/>
      <c r="F26" s="57"/>
      <c r="G26" s="209">
        <f>SUM(G24:G25)</f>
        <v>0</v>
      </c>
      <c r="H26" s="70"/>
      <c r="I26" s="209">
        <f>SUM(I24:I25)</f>
        <v>0</v>
      </c>
      <c r="J26" s="70"/>
      <c r="K26" s="209">
        <f>SUM(K24:K25)</f>
        <v>-4485300</v>
      </c>
      <c r="L26" s="70"/>
      <c r="M26" s="209">
        <f>SUM(M24:M25)</f>
        <v>0</v>
      </c>
      <c r="N26" s="70"/>
      <c r="O26" s="209">
        <f>SUM(O24:O25)</f>
        <v>0</v>
      </c>
      <c r="P26" s="70"/>
      <c r="Q26" s="209">
        <f>SUM(Q24:Q25)</f>
        <v>0</v>
      </c>
      <c r="R26" s="75"/>
      <c r="S26" s="209">
        <f>SUM(S24:S25)</f>
        <v>0</v>
      </c>
      <c r="T26" s="75"/>
      <c r="U26" s="209">
        <f>SUM(U24:U25)</f>
        <v>-4485300</v>
      </c>
    </row>
    <row r="27" spans="1:25" ht="24" customHeight="1">
      <c r="A27" s="68"/>
      <c r="B27" s="26" t="s">
        <v>163</v>
      </c>
      <c r="C27" s="42"/>
      <c r="D27" s="42"/>
      <c r="E27" s="11"/>
      <c r="F27" s="57"/>
      <c r="G27" s="71"/>
      <c r="H27" s="70"/>
      <c r="I27" s="71"/>
      <c r="J27" s="70"/>
      <c r="K27" s="71"/>
      <c r="L27" s="70"/>
      <c r="M27" s="71"/>
      <c r="N27" s="70"/>
      <c r="O27" s="71"/>
      <c r="P27" s="70"/>
      <c r="Q27" s="71"/>
      <c r="R27" s="75"/>
      <c r="S27" s="71"/>
      <c r="T27" s="75"/>
      <c r="U27" s="71"/>
    </row>
    <row r="28" spans="1:25" ht="24" customHeight="1">
      <c r="A28" s="68"/>
      <c r="B28" s="26" t="s">
        <v>157</v>
      </c>
      <c r="C28" s="42"/>
      <c r="D28" s="42"/>
      <c r="E28" s="11"/>
      <c r="F28" s="57"/>
      <c r="G28" s="71">
        <v>0</v>
      </c>
      <c r="H28" s="70"/>
      <c r="I28" s="71">
        <v>0</v>
      </c>
      <c r="J28" s="70"/>
      <c r="K28" s="71">
        <v>0</v>
      </c>
      <c r="L28" s="70"/>
      <c r="M28" s="71">
        <v>0</v>
      </c>
      <c r="N28" s="70"/>
      <c r="O28" s="71">
        <v>0</v>
      </c>
      <c r="P28" s="70"/>
      <c r="Q28" s="71">
        <v>0</v>
      </c>
      <c r="R28" s="75"/>
      <c r="S28" s="71">
        <v>0</v>
      </c>
      <c r="T28" s="75"/>
      <c r="U28" s="71">
        <v>0</v>
      </c>
    </row>
    <row r="29" spans="1:25" ht="24" customHeight="1">
      <c r="A29" s="68"/>
      <c r="B29" s="26" t="s">
        <v>158</v>
      </c>
      <c r="C29" s="42"/>
      <c r="D29" s="42"/>
      <c r="E29" s="11"/>
      <c r="F29" s="57"/>
      <c r="G29" s="71">
        <v>0</v>
      </c>
      <c r="H29" s="70"/>
      <c r="I29" s="71">
        <v>0</v>
      </c>
      <c r="J29" s="70"/>
      <c r="K29" s="71">
        <v>18304632</v>
      </c>
      <c r="L29" s="70"/>
      <c r="M29" s="71">
        <v>0</v>
      </c>
      <c r="N29" s="70"/>
      <c r="O29" s="71">
        <v>0</v>
      </c>
      <c r="P29" s="70"/>
      <c r="Q29" s="71">
        <v>0</v>
      </c>
      <c r="R29" s="75"/>
      <c r="S29" s="71">
        <v>0</v>
      </c>
      <c r="T29" s="75"/>
      <c r="U29" s="71">
        <v>18304632</v>
      </c>
    </row>
    <row r="30" spans="1:25" ht="24" customHeight="1">
      <c r="A30" s="69"/>
      <c r="B30" s="26" t="s">
        <v>159</v>
      </c>
      <c r="C30" s="69"/>
      <c r="E30" s="11">
        <v>20</v>
      </c>
      <c r="F30" s="72"/>
      <c r="G30" s="70">
        <v>0</v>
      </c>
      <c r="H30" s="70"/>
      <c r="I30" s="70">
        <v>0</v>
      </c>
      <c r="J30" s="70"/>
      <c r="K30" s="70">
        <v>0</v>
      </c>
      <c r="L30" s="70"/>
      <c r="M30" s="70">
        <v>-7706384</v>
      </c>
      <c r="N30" s="70"/>
      <c r="O30" s="70">
        <v>-1226643</v>
      </c>
      <c r="P30" s="70"/>
      <c r="Q30" s="70">
        <v>0</v>
      </c>
      <c r="R30" s="70"/>
      <c r="S30" s="70">
        <v>-8933027</v>
      </c>
      <c r="T30" s="70"/>
      <c r="U30" s="71">
        <v>-8933027</v>
      </c>
    </row>
    <row r="31" spans="1:25" ht="24" customHeight="1">
      <c r="A31" s="69"/>
      <c r="B31" s="26" t="s">
        <v>160</v>
      </c>
      <c r="C31" s="69"/>
      <c r="D31" s="42"/>
      <c r="E31" s="11"/>
      <c r="F31" s="57"/>
      <c r="G31" s="209">
        <f>SUM(G28:G30)</f>
        <v>0</v>
      </c>
      <c r="H31" s="70"/>
      <c r="I31" s="209">
        <f>SUM(I28:I30)</f>
        <v>0</v>
      </c>
      <c r="J31" s="70"/>
      <c r="K31" s="209">
        <f>SUM(K28:K30)</f>
        <v>18304632</v>
      </c>
      <c r="L31" s="70"/>
      <c r="M31" s="209">
        <f>SUM(M28:M30)</f>
        <v>-7706384</v>
      </c>
      <c r="N31" s="70"/>
      <c r="O31" s="209">
        <f>SUM(O28:O30)</f>
        <v>-1226643</v>
      </c>
      <c r="P31" s="70"/>
      <c r="Q31" s="209">
        <f>SUM(Q28:Q30)</f>
        <v>0</v>
      </c>
      <c r="R31" s="70"/>
      <c r="S31" s="209">
        <f>SUM(S28:S30)</f>
        <v>-8933027</v>
      </c>
      <c r="T31" s="70"/>
      <c r="U31" s="209">
        <f>SUM(U28:U30)</f>
        <v>9371605</v>
      </c>
    </row>
    <row r="32" spans="1:25" s="205" customFormat="1" ht="24" customHeight="1" thickBot="1">
      <c r="A32" s="36" t="s">
        <v>164</v>
      </c>
      <c r="B32" s="198"/>
      <c r="E32" s="207"/>
      <c r="F32" s="208"/>
      <c r="G32" s="233">
        <f>+G22+G26+G31</f>
        <v>149510000</v>
      </c>
      <c r="H32" s="189"/>
      <c r="I32" s="233">
        <f>+I22+I26+I31</f>
        <v>14951000</v>
      </c>
      <c r="J32" s="189"/>
      <c r="K32" s="233">
        <f>+K22+K26+K31</f>
        <v>203931864</v>
      </c>
      <c r="L32" s="189"/>
      <c r="M32" s="233">
        <f>+M22+M26+M31</f>
        <v>95430638</v>
      </c>
      <c r="N32" s="187"/>
      <c r="O32" s="232">
        <f>+O22+O26+O31</f>
        <v>0</v>
      </c>
      <c r="P32" s="189"/>
      <c r="Q32" s="232">
        <f>+Q22+Q26+Q31</f>
        <v>0</v>
      </c>
      <c r="R32" s="189"/>
      <c r="S32" s="233">
        <f>+S22+S26+S31</f>
        <v>95430638</v>
      </c>
      <c r="T32" s="189"/>
      <c r="U32" s="233">
        <f>+U22+U26+U31</f>
        <v>463823502</v>
      </c>
      <c r="V32" s="207"/>
      <c r="W32" s="206"/>
      <c r="X32" s="206"/>
      <c r="Y32" s="206"/>
    </row>
    <row r="33" spans="1:25" s="67" customFormat="1" ht="24" customHeight="1" thickTop="1">
      <c r="U33" s="43"/>
      <c r="W33" s="52"/>
      <c r="X33" s="52"/>
      <c r="Y33" s="52"/>
    </row>
    <row r="34" spans="1:25" ht="24" customHeight="1">
      <c r="A34" s="50"/>
      <c r="F34" s="72"/>
      <c r="G34" s="76"/>
      <c r="H34" s="77"/>
      <c r="I34" s="76"/>
      <c r="J34" s="77"/>
      <c r="K34" s="76"/>
      <c r="L34" s="77"/>
      <c r="M34" s="76"/>
      <c r="N34" s="76"/>
      <c r="O34" s="76"/>
      <c r="P34" s="76"/>
      <c r="Q34" s="76"/>
      <c r="R34" s="77"/>
      <c r="S34" s="77"/>
      <c r="T34" s="77"/>
      <c r="U34" s="76"/>
    </row>
    <row r="35" spans="1:25" s="67" customFormat="1" ht="24" customHeight="1">
      <c r="W35" s="52"/>
      <c r="X35" s="52"/>
      <c r="Y35" s="52"/>
    </row>
    <row r="125" spans="6:6" ht="24" customHeight="1">
      <c r="F125" s="44" t="e">
        <f>+F123/F128</f>
        <v>#DIV/0!</v>
      </c>
    </row>
    <row r="142" spans="1:1" ht="24" customHeight="1">
      <c r="A142" s="52" t="s">
        <v>74</v>
      </c>
    </row>
  </sheetData>
  <mergeCells count="3">
    <mergeCell ref="G5:U5"/>
    <mergeCell ref="M6:S6"/>
    <mergeCell ref="I10:K10"/>
  </mergeCells>
  <pageMargins left="0.74803149606299213" right="0.35433070866141736" top="0.70866141732283472" bottom="0.6692913385826772" header="0.51181102362204722" footer="0.31496062992125984"/>
  <pageSetup paperSize="9" scale="63" firstPageNumber="6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2" max="20" man="1"/>
  </rowBreaks>
  <ignoredErrors>
    <ignoredError sqref="S23:U23 T13 T20:T22 T32 T3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21"/>
  <sheetViews>
    <sheetView view="pageBreakPreview" topLeftCell="A22" zoomScaleNormal="110" zoomScaleSheetLayoutView="100" workbookViewId="0">
      <selection activeCell="C27" sqref="C27"/>
    </sheetView>
  </sheetViews>
  <sheetFormatPr defaultColWidth="9.28515625" defaultRowHeight="24" customHeight="1"/>
  <cols>
    <col min="1" max="1" width="2.7109375" style="52" customWidth="1"/>
    <col min="2" max="2" width="2.42578125" style="52" customWidth="1"/>
    <col min="3" max="3" width="45" style="52" customWidth="1"/>
    <col min="4" max="4" width="1.28515625" style="52" customWidth="1"/>
    <col min="5" max="5" width="15.42578125" style="155" customWidth="1"/>
    <col min="6" max="6" width="1.7109375" style="52" customWidth="1"/>
    <col min="7" max="7" width="15.42578125" style="52" customWidth="1"/>
    <col min="8" max="8" width="1.7109375" style="52" customWidth="1"/>
    <col min="9" max="9" width="15.42578125" style="155" customWidth="1"/>
    <col min="10" max="10" width="1.7109375" style="52" customWidth="1"/>
    <col min="11" max="11" width="15.42578125" style="52" customWidth="1"/>
    <col min="12" max="13" width="9.28515625" style="52"/>
    <col min="14" max="14" width="8.7109375" style="52" bestFit="1" customWidth="1"/>
    <col min="15" max="16384" width="9.28515625" style="52"/>
  </cols>
  <sheetData>
    <row r="1" spans="1:16" s="141" customFormat="1" ht="24" customHeight="1">
      <c r="A1" s="47" t="s">
        <v>21</v>
      </c>
      <c r="B1" s="47"/>
      <c r="C1" s="47"/>
      <c r="D1" s="47"/>
      <c r="E1" s="47"/>
      <c r="F1" s="45"/>
      <c r="G1" s="45"/>
      <c r="H1" s="140"/>
      <c r="I1" s="45"/>
      <c r="J1" s="246"/>
      <c r="K1" s="246"/>
      <c r="L1" s="140"/>
      <c r="M1" s="140"/>
    </row>
    <row r="2" spans="1:16" s="141" customFormat="1" ht="24" customHeight="1">
      <c r="A2" s="47" t="s">
        <v>6</v>
      </c>
      <c r="B2" s="47"/>
      <c r="C2" s="47"/>
      <c r="D2" s="47"/>
      <c r="E2" s="47"/>
      <c r="F2" s="45"/>
      <c r="G2" s="45"/>
      <c r="H2" s="140"/>
      <c r="I2" s="45"/>
      <c r="J2" s="246"/>
      <c r="K2" s="246"/>
      <c r="L2" s="140"/>
      <c r="M2" s="140"/>
    </row>
    <row r="3" spans="1:16" s="141" customFormat="1" ht="24" customHeight="1">
      <c r="A3" s="47" t="str">
        <f>'SE-2'!A3</f>
        <v>FOR THE YEAR END DECEMBER 31, 2018</v>
      </c>
      <c r="B3" s="47"/>
      <c r="C3" s="47"/>
      <c r="D3" s="47"/>
      <c r="E3" s="47"/>
      <c r="F3" s="45"/>
      <c r="G3" s="45"/>
      <c r="H3" s="140"/>
      <c r="I3" s="45"/>
      <c r="J3" s="46"/>
      <c r="K3" s="45"/>
      <c r="L3" s="140"/>
      <c r="M3" s="140"/>
    </row>
    <row r="4" spans="1:16" s="141" customFormat="1" ht="24" customHeight="1">
      <c r="A4" s="52"/>
      <c r="B4" s="140"/>
      <c r="C4" s="140"/>
      <c r="D4" s="142"/>
      <c r="E4" s="45"/>
      <c r="F4" s="45"/>
      <c r="G4" s="45"/>
      <c r="H4" s="140"/>
      <c r="I4" s="45"/>
      <c r="J4" s="45"/>
      <c r="K4" s="45"/>
      <c r="L4" s="140"/>
      <c r="M4" s="140"/>
    </row>
    <row r="5" spans="1:16" ht="24" customHeight="1">
      <c r="E5" s="243" t="s">
        <v>122</v>
      </c>
      <c r="F5" s="243"/>
      <c r="G5" s="243"/>
      <c r="H5" s="243"/>
      <c r="I5" s="243"/>
      <c r="J5" s="243"/>
      <c r="K5" s="243"/>
      <c r="L5" s="140"/>
    </row>
    <row r="6" spans="1:16" s="141" customFormat="1" ht="24" customHeight="1">
      <c r="E6" s="247" t="s">
        <v>70</v>
      </c>
      <c r="F6" s="247"/>
      <c r="G6" s="247"/>
      <c r="H6" s="143"/>
      <c r="I6" s="247" t="s">
        <v>27</v>
      </c>
      <c r="J6" s="247"/>
      <c r="K6" s="247"/>
      <c r="L6" s="140"/>
    </row>
    <row r="7" spans="1:16" s="141" customFormat="1" ht="24" customHeight="1">
      <c r="E7" s="243" t="s">
        <v>23</v>
      </c>
      <c r="F7" s="243"/>
      <c r="G7" s="243"/>
      <c r="H7" s="143"/>
      <c r="I7" s="243" t="s">
        <v>28</v>
      </c>
      <c r="J7" s="243"/>
      <c r="K7" s="243"/>
    </row>
    <row r="8" spans="1:16" s="141" customFormat="1" ht="24" customHeight="1">
      <c r="E8" s="236">
        <v>2018</v>
      </c>
      <c r="F8" s="57"/>
      <c r="G8" s="236">
        <v>2017</v>
      </c>
      <c r="H8" s="237"/>
      <c r="I8" s="236">
        <f>E8</f>
        <v>2018</v>
      </c>
      <c r="J8" s="57"/>
      <c r="K8" s="236">
        <f>G8</f>
        <v>2017</v>
      </c>
    </row>
    <row r="9" spans="1:16" ht="24" customHeight="1">
      <c r="E9" s="144"/>
      <c r="I9" s="144"/>
    </row>
    <row r="10" spans="1:16" s="141" customFormat="1" ht="24" customHeight="1">
      <c r="A10" s="47" t="s">
        <v>92</v>
      </c>
      <c r="B10" s="145"/>
      <c r="C10" s="145"/>
      <c r="D10" s="146"/>
      <c r="E10" s="147"/>
      <c r="F10" s="147"/>
      <c r="G10" s="147"/>
      <c r="H10" s="147"/>
      <c r="I10" s="147"/>
      <c r="J10" s="147"/>
      <c r="K10" s="147"/>
    </row>
    <row r="11" spans="1:16" s="141" customFormat="1" ht="24" customHeight="1">
      <c r="A11" s="224" t="s">
        <v>166</v>
      </c>
      <c r="C11" s="147"/>
      <c r="D11" s="149"/>
      <c r="E11" s="77">
        <v>19089450</v>
      </c>
      <c r="F11" s="77"/>
      <c r="G11" s="96">
        <v>15230719</v>
      </c>
      <c r="H11" s="147"/>
      <c r="I11" s="77">
        <v>18304632</v>
      </c>
      <c r="J11" s="77"/>
      <c r="K11" s="96">
        <v>15374802</v>
      </c>
    </row>
    <row r="12" spans="1:16" s="141" customFormat="1" ht="24" customHeight="1">
      <c r="A12" s="148"/>
      <c r="C12" s="147"/>
      <c r="D12" s="149"/>
      <c r="E12" s="77"/>
      <c r="F12" s="77"/>
      <c r="G12" s="77"/>
      <c r="H12" s="147"/>
      <c r="I12" s="77"/>
      <c r="J12" s="77"/>
      <c r="K12" s="150"/>
    </row>
    <row r="13" spans="1:16" s="141" customFormat="1" ht="24" customHeight="1">
      <c r="A13" s="148" t="s">
        <v>101</v>
      </c>
      <c r="C13" s="147"/>
      <c r="D13" s="149"/>
      <c r="E13" s="77"/>
      <c r="F13" s="77"/>
      <c r="G13" s="151"/>
      <c r="H13" s="147"/>
      <c r="I13" s="77"/>
      <c r="J13" s="77"/>
      <c r="K13" s="152"/>
    </row>
    <row r="14" spans="1:16" s="141" customFormat="1" ht="24" customHeight="1">
      <c r="A14" s="148" t="s">
        <v>165</v>
      </c>
      <c r="B14" s="153"/>
      <c r="D14" s="153"/>
      <c r="E14" s="77">
        <v>78254</v>
      </c>
      <c r="F14" s="77"/>
      <c r="G14" s="96">
        <v>-3534539</v>
      </c>
      <c r="H14" s="153"/>
      <c r="I14" s="77">
        <v>78254</v>
      </c>
      <c r="J14" s="77"/>
      <c r="K14" s="96">
        <v>-3534539</v>
      </c>
      <c r="P14" s="52"/>
    </row>
    <row r="15" spans="1:16" s="141" customFormat="1" ht="24" customHeight="1">
      <c r="A15" s="148" t="s">
        <v>151</v>
      </c>
      <c r="B15" s="148"/>
      <c r="D15" s="153"/>
      <c r="E15" s="77">
        <v>-760549</v>
      </c>
      <c r="F15" s="77"/>
      <c r="G15" s="96">
        <v>311459</v>
      </c>
      <c r="H15" s="153"/>
      <c r="I15" s="77">
        <v>-760549</v>
      </c>
      <c r="J15" s="77"/>
      <c r="K15" s="96">
        <v>311459</v>
      </c>
    </row>
    <row r="16" spans="1:16" s="141" customFormat="1" ht="24" customHeight="1">
      <c r="A16" s="148" t="s">
        <v>143</v>
      </c>
      <c r="B16" s="153"/>
      <c r="D16" s="153"/>
      <c r="E16" s="77">
        <v>-34112554</v>
      </c>
      <c r="F16" s="77"/>
      <c r="G16" s="96">
        <v>-8604390</v>
      </c>
      <c r="H16" s="153"/>
      <c r="I16" s="77">
        <v>-34112554</v>
      </c>
      <c r="J16" s="77"/>
      <c r="K16" s="115">
        <v>-8604390</v>
      </c>
    </row>
    <row r="17" spans="1:11" s="141" customFormat="1" ht="24" customHeight="1">
      <c r="A17" s="148" t="s">
        <v>152</v>
      </c>
      <c r="B17" s="153"/>
      <c r="D17" s="153"/>
      <c r="E17" s="77">
        <v>29682203</v>
      </c>
      <c r="F17" s="77"/>
      <c r="G17" s="96">
        <v>-7463528</v>
      </c>
      <c r="H17" s="153"/>
      <c r="I17" s="77">
        <v>29682203</v>
      </c>
      <c r="J17" s="77"/>
      <c r="K17" s="115">
        <v>-7463528</v>
      </c>
    </row>
    <row r="18" spans="1:11" s="141" customFormat="1" ht="24" customHeight="1">
      <c r="A18" s="148" t="s">
        <v>102</v>
      </c>
      <c r="B18" s="148"/>
      <c r="E18" s="76">
        <v>546401</v>
      </c>
      <c r="F18" s="77"/>
      <c r="G18" s="115">
        <v>-14744</v>
      </c>
      <c r="I18" s="76">
        <v>546401</v>
      </c>
      <c r="J18" s="77"/>
      <c r="K18" s="115">
        <v>-14744</v>
      </c>
    </row>
    <row r="19" spans="1:11" s="141" customFormat="1" ht="24" customHeight="1">
      <c r="A19" s="148" t="s">
        <v>60</v>
      </c>
      <c r="B19" s="148"/>
      <c r="D19" s="153"/>
      <c r="E19" s="77">
        <v>5954665</v>
      </c>
      <c r="F19" s="77"/>
      <c r="G19" s="115">
        <v>6054844</v>
      </c>
      <c r="H19" s="153"/>
      <c r="I19" s="174">
        <v>5954665</v>
      </c>
      <c r="J19" s="77"/>
      <c r="K19" s="115">
        <v>6054844</v>
      </c>
    </row>
    <row r="20" spans="1:11" s="141" customFormat="1" ht="24" customHeight="1">
      <c r="A20" s="148" t="s">
        <v>93</v>
      </c>
      <c r="B20" s="147"/>
      <c r="D20" s="147"/>
      <c r="E20" s="77">
        <v>-184202</v>
      </c>
      <c r="F20" s="77"/>
      <c r="G20" s="115">
        <v>-674783</v>
      </c>
      <c r="H20" s="147"/>
      <c r="I20" s="174">
        <v>-184202</v>
      </c>
      <c r="J20" s="77"/>
      <c r="K20" s="115">
        <v>-674783</v>
      </c>
    </row>
    <row r="21" spans="1:11" s="141" customFormat="1" ht="24" customHeight="1">
      <c r="A21" s="68" t="s">
        <v>172</v>
      </c>
      <c r="C21" s="147"/>
      <c r="D21" s="147"/>
      <c r="E21" s="77">
        <v>0</v>
      </c>
      <c r="F21" s="77"/>
      <c r="G21" s="115">
        <v>0</v>
      </c>
      <c r="H21" s="147"/>
      <c r="I21" s="174">
        <v>-5087973</v>
      </c>
      <c r="J21" s="77"/>
      <c r="K21" s="115">
        <v>-6463501</v>
      </c>
    </row>
    <row r="22" spans="1:11" s="141" customFormat="1" ht="24" customHeight="1">
      <c r="A22" s="68" t="s">
        <v>178</v>
      </c>
      <c r="C22" s="147"/>
      <c r="D22" s="147"/>
      <c r="E22" s="77">
        <v>-396016.65000000037</v>
      </c>
      <c r="F22" s="77"/>
      <c r="G22" s="115">
        <v>0</v>
      </c>
      <c r="H22" s="147"/>
      <c r="I22" s="174">
        <v>-396016.65000000037</v>
      </c>
      <c r="J22" s="77"/>
      <c r="K22" s="115">
        <v>0</v>
      </c>
    </row>
    <row r="23" spans="1:11" s="141" customFormat="1" ht="24" customHeight="1">
      <c r="A23" s="68" t="s">
        <v>179</v>
      </c>
      <c r="C23" s="147"/>
      <c r="D23" s="147"/>
      <c r="E23" s="77">
        <v>174543.99</v>
      </c>
      <c r="F23" s="77"/>
      <c r="G23" s="115">
        <v>-4115616</v>
      </c>
      <c r="H23" s="147"/>
      <c r="I23" s="174">
        <v>174543.99</v>
      </c>
      <c r="J23" s="77"/>
      <c r="K23" s="115">
        <v>-4115616</v>
      </c>
    </row>
    <row r="24" spans="1:11" s="141" customFormat="1" ht="24" customHeight="1">
      <c r="A24" s="68" t="s">
        <v>33</v>
      </c>
      <c r="C24" s="147"/>
      <c r="D24" s="147"/>
      <c r="E24" s="77">
        <v>-5224962</v>
      </c>
      <c r="F24" s="77"/>
      <c r="G24" s="115">
        <v>-5381693</v>
      </c>
      <c r="H24" s="147"/>
      <c r="I24" s="174">
        <v>0</v>
      </c>
      <c r="J24" s="77"/>
      <c r="K24" s="115">
        <v>0</v>
      </c>
    </row>
    <row r="25" spans="1:11" s="141" customFormat="1" ht="24" customHeight="1">
      <c r="A25" s="68" t="s">
        <v>153</v>
      </c>
      <c r="C25" s="147"/>
      <c r="D25" s="147"/>
      <c r="E25" s="77">
        <v>-373831</v>
      </c>
      <c r="F25" s="77"/>
      <c r="G25" s="115">
        <v>14</v>
      </c>
      <c r="H25" s="147"/>
      <c r="I25" s="174">
        <v>-373831</v>
      </c>
      <c r="J25" s="77"/>
      <c r="K25" s="115">
        <v>14</v>
      </c>
    </row>
    <row r="26" spans="1:11" s="141" customFormat="1" ht="24" customHeight="1">
      <c r="A26" s="68" t="s">
        <v>103</v>
      </c>
      <c r="B26" s="147"/>
      <c r="D26" s="147"/>
      <c r="E26" s="76">
        <v>1631140</v>
      </c>
      <c r="F26" s="77"/>
      <c r="G26" s="115">
        <v>1145483</v>
      </c>
      <c r="H26" s="147"/>
      <c r="I26" s="76">
        <v>1631140</v>
      </c>
      <c r="J26" s="77"/>
      <c r="K26" s="115">
        <v>1145483</v>
      </c>
    </row>
    <row r="27" spans="1:11" s="141" customFormat="1" ht="24" customHeight="1">
      <c r="A27" s="155" t="s">
        <v>180</v>
      </c>
      <c r="B27" s="147"/>
      <c r="D27" s="147"/>
      <c r="E27" s="165">
        <v>61632</v>
      </c>
      <c r="F27" s="77"/>
      <c r="G27" s="96">
        <v>-75698</v>
      </c>
      <c r="H27" s="147"/>
      <c r="I27" s="174">
        <v>61632</v>
      </c>
      <c r="J27" s="77"/>
      <c r="K27" s="115">
        <v>-75698</v>
      </c>
    </row>
    <row r="28" spans="1:11" s="141" customFormat="1" ht="24" customHeight="1">
      <c r="A28" s="148" t="s">
        <v>144</v>
      </c>
      <c r="B28" s="148"/>
      <c r="E28" s="156">
        <f>SUM(E11:E27)</f>
        <v>16166174.34</v>
      </c>
      <c r="F28" s="76">
        <f t="shared" ref="F28:K28" si="0">SUM(F11:F27)</f>
        <v>0</v>
      </c>
      <c r="G28" s="156">
        <f>SUM(G11:G27)</f>
        <v>-7122472</v>
      </c>
      <c r="H28" s="76">
        <f t="shared" si="0"/>
        <v>0</v>
      </c>
      <c r="I28" s="156">
        <f>SUM(I11:I27)</f>
        <v>15518345.34</v>
      </c>
      <c r="J28" s="76">
        <f t="shared" si="0"/>
        <v>0</v>
      </c>
      <c r="K28" s="156">
        <f t="shared" si="0"/>
        <v>-8060197</v>
      </c>
    </row>
    <row r="29" spans="1:11" s="141" customFormat="1" ht="24" customHeight="1">
      <c r="A29" s="148"/>
      <c r="B29" s="148"/>
      <c r="E29" s="76"/>
      <c r="F29" s="76"/>
      <c r="G29" s="76"/>
      <c r="H29" s="76"/>
      <c r="I29" s="76"/>
      <c r="J29" s="76"/>
      <c r="K29" s="76"/>
    </row>
    <row r="30" spans="1:11" s="157" customFormat="1" ht="24" customHeight="1">
      <c r="A30" s="47" t="s">
        <v>147</v>
      </c>
      <c r="B30" s="47"/>
      <c r="C30" s="47"/>
      <c r="D30" s="148"/>
      <c r="E30" s="77"/>
      <c r="F30" s="77"/>
      <c r="G30" s="77"/>
      <c r="H30" s="148"/>
      <c r="I30" s="77"/>
      <c r="J30" s="77"/>
      <c r="K30" s="77"/>
    </row>
    <row r="31" spans="1:11" s="157" customFormat="1" ht="24" customHeight="1">
      <c r="A31" s="170" t="s">
        <v>136</v>
      </c>
      <c r="B31" s="47"/>
      <c r="C31" s="47"/>
      <c r="D31" s="148"/>
      <c r="E31" s="174">
        <v>-5545554</v>
      </c>
      <c r="F31" s="77"/>
      <c r="G31" s="96">
        <v>-5721686</v>
      </c>
      <c r="H31" s="147"/>
      <c r="I31" s="182">
        <v>-5915319</v>
      </c>
      <c r="J31" s="77"/>
      <c r="K31" s="115">
        <v>-6076661</v>
      </c>
    </row>
    <row r="32" spans="1:11" s="141" customFormat="1" ht="24" customHeight="1">
      <c r="A32" s="155" t="s">
        <v>32</v>
      </c>
      <c r="B32" s="147"/>
      <c r="D32" s="147"/>
      <c r="E32" s="174">
        <v>-17090</v>
      </c>
      <c r="F32" s="77"/>
      <c r="G32" s="115">
        <v>-20000</v>
      </c>
      <c r="H32" s="147"/>
      <c r="I32" s="183">
        <v>-17090</v>
      </c>
      <c r="J32" s="77"/>
      <c r="K32" s="115">
        <v>-20000</v>
      </c>
    </row>
    <row r="33" spans="1:14" s="141" customFormat="1" ht="24" customHeight="1">
      <c r="A33" s="148" t="s">
        <v>18</v>
      </c>
      <c r="B33" s="147"/>
      <c r="D33" s="147"/>
      <c r="E33" s="154">
        <v>2251469</v>
      </c>
      <c r="F33" s="77"/>
      <c r="G33" s="115">
        <v>2873823</v>
      </c>
      <c r="H33" s="147"/>
      <c r="I33" s="181">
        <v>2251469</v>
      </c>
      <c r="J33" s="77"/>
      <c r="K33" s="115">
        <v>2873823</v>
      </c>
      <c r="M33" s="52"/>
      <c r="N33" s="52"/>
    </row>
    <row r="34" spans="1:14" s="141" customFormat="1" ht="24" customHeight="1">
      <c r="A34" s="148" t="s">
        <v>150</v>
      </c>
      <c r="B34" s="147"/>
      <c r="D34" s="147"/>
      <c r="E34" s="77">
        <v>1545929</v>
      </c>
      <c r="F34" s="77"/>
      <c r="G34" s="96">
        <v>484007</v>
      </c>
      <c r="H34" s="147"/>
      <c r="I34" s="183">
        <v>2563523</v>
      </c>
      <c r="J34" s="77"/>
      <c r="K34" s="115">
        <v>1776707</v>
      </c>
    </row>
    <row r="35" spans="1:14" s="141" customFormat="1" ht="24" customHeight="1">
      <c r="A35" s="148" t="s">
        <v>103</v>
      </c>
      <c r="B35" s="147"/>
      <c r="D35" s="147"/>
      <c r="E35" s="76">
        <v>-859343</v>
      </c>
      <c r="F35" s="77"/>
      <c r="G35" s="101">
        <v>-824546</v>
      </c>
      <c r="H35" s="147"/>
      <c r="I35" s="183">
        <v>-859343</v>
      </c>
      <c r="J35" s="77"/>
      <c r="K35" s="101">
        <v>-824546</v>
      </c>
    </row>
    <row r="36" spans="1:14" s="141" customFormat="1" ht="24" customHeight="1">
      <c r="A36" s="68" t="s">
        <v>132</v>
      </c>
      <c r="B36" s="147"/>
      <c r="D36" s="147"/>
      <c r="E36" s="76">
        <v>-2768853</v>
      </c>
      <c r="F36" s="77"/>
      <c r="G36" s="101">
        <v>-2376173</v>
      </c>
      <c r="H36" s="147"/>
      <c r="I36" s="183">
        <v>-2768853</v>
      </c>
      <c r="J36" s="77"/>
      <c r="K36" s="101">
        <v>-2376173</v>
      </c>
    </row>
    <row r="37" spans="1:14" s="102" customFormat="1" ht="24" customHeight="1">
      <c r="A37" s="184" t="s">
        <v>135</v>
      </c>
      <c r="B37" s="184"/>
      <c r="C37" s="184"/>
      <c r="D37" s="194"/>
      <c r="E37" s="196">
        <f>SUM(E28,E31:E36)</f>
        <v>10772732.34</v>
      </c>
      <c r="F37" s="191"/>
      <c r="G37" s="196">
        <f>SUM(G28,G31:G36)</f>
        <v>-12707047</v>
      </c>
      <c r="H37" s="194"/>
      <c r="I37" s="196">
        <f>SUM(I28,I31:I36)</f>
        <v>10772732.34</v>
      </c>
      <c r="J37" s="197"/>
      <c r="K37" s="196">
        <f>SUM(K28,K31:K36)</f>
        <v>-12707047</v>
      </c>
    </row>
    <row r="38" spans="1:14" s="141" customFormat="1" ht="24" customHeight="1">
      <c r="A38" s="47"/>
      <c r="B38" s="47"/>
      <c r="C38" s="47"/>
      <c r="D38" s="153"/>
      <c r="E38" s="76"/>
      <c r="F38" s="76"/>
      <c r="G38" s="76"/>
      <c r="H38" s="153"/>
      <c r="I38" s="76"/>
      <c r="J38" s="77"/>
      <c r="K38" s="76"/>
    </row>
    <row r="39" spans="1:14" s="141" customFormat="1" ht="24" customHeight="1">
      <c r="A39" s="47"/>
      <c r="B39" s="47"/>
      <c r="C39" s="47"/>
      <c r="D39" s="153"/>
      <c r="E39" s="76"/>
      <c r="F39" s="76"/>
      <c r="G39" s="76"/>
      <c r="H39" s="153"/>
      <c r="I39" s="76"/>
      <c r="J39" s="77"/>
      <c r="K39" s="76"/>
    </row>
    <row r="40" spans="1:14" s="141" customFormat="1" ht="24" customHeight="1">
      <c r="A40" s="47"/>
      <c r="B40" s="47"/>
      <c r="C40" s="47"/>
      <c r="D40" s="153"/>
      <c r="E40" s="76"/>
      <c r="F40" s="76"/>
      <c r="G40" s="76"/>
      <c r="H40" s="153"/>
      <c r="I40" s="76"/>
      <c r="J40" s="77"/>
      <c r="K40" s="76"/>
    </row>
    <row r="41" spans="1:14" s="141" customFormat="1" ht="24" customHeight="1">
      <c r="A41" s="148"/>
      <c r="B41" s="155"/>
      <c r="D41" s="153"/>
      <c r="E41" s="76"/>
      <c r="F41" s="76"/>
      <c r="G41" s="76"/>
      <c r="H41" s="153"/>
      <c r="I41" s="76"/>
      <c r="J41" s="77"/>
      <c r="K41" s="76"/>
    </row>
    <row r="42" spans="1:14" s="141" customFormat="1" ht="24" customHeight="1">
      <c r="A42" s="148"/>
      <c r="B42" s="155"/>
      <c r="D42" s="153"/>
      <c r="E42" s="76"/>
      <c r="F42" s="76"/>
      <c r="G42" s="76"/>
      <c r="H42" s="153"/>
      <c r="I42" s="76"/>
      <c r="J42" s="77"/>
      <c r="K42" s="76"/>
    </row>
    <row r="43" spans="1:14" s="141" customFormat="1" ht="24" customHeight="1">
      <c r="A43" s="148"/>
      <c r="B43" s="155"/>
      <c r="D43" s="153"/>
      <c r="E43" s="76"/>
      <c r="F43" s="76"/>
      <c r="G43" s="76"/>
      <c r="H43" s="153"/>
      <c r="I43" s="76"/>
      <c r="J43" s="77"/>
      <c r="K43" s="76"/>
    </row>
    <row r="44" spans="1:14" s="141" customFormat="1" ht="24" customHeight="1">
      <c r="A44" s="47" t="s">
        <v>21</v>
      </c>
      <c r="B44" s="47"/>
      <c r="C44" s="47"/>
      <c r="D44" s="47"/>
      <c r="E44" s="47"/>
      <c r="F44" s="148"/>
      <c r="G44" s="148"/>
      <c r="H44" s="148"/>
      <c r="I44" s="148"/>
      <c r="J44" s="246"/>
      <c r="K44" s="246"/>
      <c r="L44" s="140"/>
      <c r="M44" s="140"/>
    </row>
    <row r="45" spans="1:14" s="141" customFormat="1" ht="24" customHeight="1">
      <c r="A45" s="47" t="s">
        <v>8</v>
      </c>
      <c r="B45" s="47"/>
      <c r="C45" s="47"/>
      <c r="D45" s="47"/>
      <c r="E45" s="47"/>
      <c r="F45" s="148"/>
      <c r="G45" s="148"/>
      <c r="H45" s="148"/>
      <c r="I45" s="148"/>
      <c r="J45" s="246"/>
      <c r="K45" s="246"/>
      <c r="L45" s="140"/>
      <c r="M45" s="140"/>
    </row>
    <row r="46" spans="1:14" s="141" customFormat="1" ht="24" customHeight="1">
      <c r="A46" s="47" t="str">
        <f>A3</f>
        <v>FOR THE YEAR END DECEMBER 31, 2018</v>
      </c>
      <c r="B46" s="47"/>
      <c r="C46" s="47"/>
      <c r="D46" s="47"/>
      <c r="E46" s="47"/>
      <c r="F46" s="148"/>
      <c r="G46" s="148"/>
      <c r="H46" s="148"/>
      <c r="I46" s="148"/>
      <c r="J46" s="148"/>
      <c r="K46" s="148"/>
      <c r="L46" s="140"/>
      <c r="M46" s="140"/>
    </row>
    <row r="47" spans="1:14" s="141" customFormat="1" ht="24" customHeight="1">
      <c r="A47" s="148"/>
      <c r="B47" s="155"/>
      <c r="D47" s="153"/>
      <c r="E47" s="76"/>
      <c r="F47" s="76"/>
      <c r="G47" s="76"/>
      <c r="H47" s="153"/>
      <c r="I47" s="76"/>
      <c r="J47" s="77"/>
      <c r="K47" s="76"/>
    </row>
    <row r="48" spans="1:14" s="141" customFormat="1" ht="24" customHeight="1">
      <c r="A48" s="148"/>
      <c r="B48" s="148"/>
      <c r="C48" s="148"/>
      <c r="D48" s="148"/>
      <c r="E48" s="243" t="s">
        <v>75</v>
      </c>
      <c r="F48" s="243"/>
      <c r="G48" s="243"/>
      <c r="H48" s="243"/>
      <c r="I48" s="243"/>
      <c r="J48" s="243"/>
      <c r="K48" s="243"/>
    </row>
    <row r="49" spans="1:11" s="141" customFormat="1" ht="24" customHeight="1">
      <c r="E49" s="245" t="s">
        <v>70</v>
      </c>
      <c r="F49" s="245"/>
      <c r="G49" s="245"/>
      <c r="H49" s="143"/>
      <c r="I49" s="245" t="s">
        <v>27</v>
      </c>
      <c r="J49" s="245"/>
      <c r="K49" s="245"/>
    </row>
    <row r="50" spans="1:11" s="141" customFormat="1" ht="24" customHeight="1">
      <c r="E50" s="243" t="s">
        <v>23</v>
      </c>
      <c r="F50" s="243"/>
      <c r="G50" s="243"/>
      <c r="H50" s="143"/>
      <c r="I50" s="243" t="s">
        <v>28</v>
      </c>
      <c r="J50" s="243"/>
      <c r="K50" s="243"/>
    </row>
    <row r="51" spans="1:11" s="141" customFormat="1" ht="24" customHeight="1">
      <c r="E51" s="236">
        <v>2018</v>
      </c>
      <c r="F51" s="57"/>
      <c r="G51" s="236">
        <v>2017</v>
      </c>
      <c r="H51" s="237"/>
      <c r="I51" s="236">
        <f>E51</f>
        <v>2018</v>
      </c>
      <c r="J51" s="57"/>
      <c r="K51" s="236">
        <f>G51</f>
        <v>2017</v>
      </c>
    </row>
    <row r="52" spans="1:11" s="141" customFormat="1" ht="24" customHeight="1">
      <c r="A52" s="148"/>
      <c r="B52" s="148"/>
      <c r="C52" s="148"/>
      <c r="D52" s="148"/>
      <c r="E52" s="144"/>
      <c r="F52" s="148"/>
      <c r="G52" s="148"/>
      <c r="H52" s="148"/>
      <c r="I52" s="144"/>
      <c r="J52" s="148"/>
      <c r="K52" s="148"/>
    </row>
    <row r="53" spans="1:11" s="141" customFormat="1" ht="24" customHeight="1">
      <c r="A53" s="47" t="s">
        <v>61</v>
      </c>
      <c r="B53" s="47"/>
      <c r="C53" s="47"/>
      <c r="D53" s="153"/>
      <c r="E53" s="76"/>
      <c r="F53" s="68"/>
      <c r="G53" s="68"/>
      <c r="H53" s="153"/>
      <c r="I53" s="76"/>
      <c r="J53" s="148"/>
      <c r="K53" s="148"/>
    </row>
    <row r="54" spans="1:11" s="141" customFormat="1" ht="24" customHeight="1">
      <c r="A54" s="94" t="s">
        <v>11</v>
      </c>
      <c r="C54" s="153"/>
      <c r="D54" s="153"/>
      <c r="E54" s="71">
        <v>17090</v>
      </c>
      <c r="F54" s="171"/>
      <c r="G54" s="96">
        <v>20000</v>
      </c>
      <c r="H54" s="171"/>
      <c r="I54" s="181">
        <v>17090</v>
      </c>
      <c r="J54" s="172"/>
      <c r="K54" s="96">
        <v>20000</v>
      </c>
    </row>
    <row r="55" spans="1:11" s="141" customFormat="1" ht="24" customHeight="1">
      <c r="A55" s="94" t="s">
        <v>104</v>
      </c>
      <c r="C55" s="153"/>
      <c r="D55" s="153"/>
      <c r="E55" s="71">
        <v>-4353913</v>
      </c>
      <c r="F55" s="171"/>
      <c r="G55" s="96">
        <v>-4730431</v>
      </c>
      <c r="H55" s="171"/>
      <c r="I55" s="182">
        <v>-4353913</v>
      </c>
      <c r="J55" s="172"/>
      <c r="K55" s="96">
        <v>-4730431</v>
      </c>
    </row>
    <row r="56" spans="1:11" s="141" customFormat="1" ht="24" customHeight="1">
      <c r="A56" s="94" t="s">
        <v>138</v>
      </c>
      <c r="C56" s="153"/>
      <c r="D56" s="153"/>
      <c r="E56" s="71">
        <v>373832</v>
      </c>
      <c r="F56" s="171"/>
      <c r="G56" s="96">
        <v>75701</v>
      </c>
      <c r="H56" s="171"/>
      <c r="I56" s="181">
        <v>373832</v>
      </c>
      <c r="J56" s="172"/>
      <c r="K56" s="96">
        <v>75701</v>
      </c>
    </row>
    <row r="57" spans="1:11" s="141" customFormat="1" ht="24" customHeight="1">
      <c r="A57" s="94" t="s">
        <v>176</v>
      </c>
      <c r="C57" s="153"/>
      <c r="D57" s="153"/>
      <c r="E57" s="71">
        <v>-468750</v>
      </c>
      <c r="F57" s="171"/>
      <c r="G57" s="96">
        <v>0</v>
      </c>
      <c r="H57" s="171"/>
      <c r="I57" s="71">
        <v>-468750</v>
      </c>
      <c r="J57" s="172"/>
      <c r="K57" s="96">
        <v>0</v>
      </c>
    </row>
    <row r="58" spans="1:11" s="141" customFormat="1" ht="24" customHeight="1">
      <c r="A58" s="94" t="s">
        <v>177</v>
      </c>
      <c r="C58" s="153"/>
      <c r="D58" s="153"/>
      <c r="E58" s="71">
        <v>6325456.0099999998</v>
      </c>
      <c r="F58" s="171"/>
      <c r="G58" s="96">
        <v>0</v>
      </c>
      <c r="H58" s="171"/>
      <c r="I58" s="181">
        <v>6325456.0099999998</v>
      </c>
      <c r="J58" s="172"/>
      <c r="K58" s="96">
        <v>0</v>
      </c>
    </row>
    <row r="59" spans="1:11" s="141" customFormat="1" ht="24" customHeight="1">
      <c r="A59" s="94" t="s">
        <v>139</v>
      </c>
      <c r="C59" s="153"/>
      <c r="D59" s="153"/>
      <c r="E59" s="71">
        <v>5915319</v>
      </c>
      <c r="F59" s="171"/>
      <c r="G59" s="96">
        <v>6076661</v>
      </c>
      <c r="H59" s="171"/>
      <c r="I59" s="181">
        <v>5915319</v>
      </c>
      <c r="J59" s="172"/>
      <c r="K59" s="96">
        <v>6076661</v>
      </c>
    </row>
    <row r="60" spans="1:11" s="141" customFormat="1" ht="24" customHeight="1">
      <c r="A60" s="94" t="s">
        <v>140</v>
      </c>
      <c r="C60" s="153"/>
      <c r="D60" s="153"/>
      <c r="E60" s="168">
        <v>0</v>
      </c>
      <c r="F60" s="158"/>
      <c r="G60" s="96">
        <v>-2898000</v>
      </c>
      <c r="H60" s="158"/>
      <c r="I60" s="169">
        <v>0</v>
      </c>
      <c r="J60" s="74"/>
      <c r="K60" s="96">
        <v>-2898000</v>
      </c>
    </row>
    <row r="61" spans="1:11" s="102" customFormat="1" ht="24" customHeight="1">
      <c r="A61" s="184" t="s">
        <v>121</v>
      </c>
      <c r="C61" s="184"/>
      <c r="D61" s="194"/>
      <c r="E61" s="195">
        <f>SUM(E54:E60)</f>
        <v>7809034.0099999998</v>
      </c>
      <c r="F61" s="36"/>
      <c r="G61" s="196">
        <f>SUM(G54:G60)</f>
        <v>-1456069</v>
      </c>
      <c r="H61" s="36"/>
      <c r="I61" s="195">
        <f>SUM(I54:I60)</f>
        <v>7809034.0099999998</v>
      </c>
      <c r="J61" s="184"/>
      <c r="K61" s="196">
        <f>SUM(K54:K60)</f>
        <v>-1456069</v>
      </c>
    </row>
    <row r="62" spans="1:11" s="141" customFormat="1" ht="24" customHeight="1">
      <c r="A62" s="148"/>
      <c r="B62" s="153"/>
      <c r="C62" s="148"/>
      <c r="D62" s="153"/>
      <c r="E62" s="76"/>
      <c r="F62" s="148"/>
      <c r="G62" s="148"/>
      <c r="H62" s="153"/>
      <c r="I62" s="76"/>
      <c r="J62" s="148"/>
      <c r="K62" s="148"/>
    </row>
    <row r="63" spans="1:11" s="141" customFormat="1" ht="24" customHeight="1">
      <c r="A63" s="47" t="s">
        <v>62</v>
      </c>
      <c r="B63" s="47"/>
      <c r="C63" s="157"/>
      <c r="E63" s="77"/>
      <c r="F63" s="68"/>
      <c r="G63" s="68"/>
      <c r="I63" s="77"/>
      <c r="J63" s="68"/>
      <c r="K63" s="68"/>
    </row>
    <row r="64" spans="1:11" s="141" customFormat="1" ht="24" customHeight="1">
      <c r="A64" s="148" t="s">
        <v>20</v>
      </c>
      <c r="E64" s="77">
        <v>-2288880</v>
      </c>
      <c r="F64" s="68"/>
      <c r="G64" s="101">
        <v>-2855302</v>
      </c>
      <c r="I64" s="176">
        <v>-2288880</v>
      </c>
      <c r="J64" s="68"/>
      <c r="K64" s="101">
        <v>-2855302</v>
      </c>
    </row>
    <row r="65" spans="1:11" s="141" customFormat="1" ht="24" customHeight="1">
      <c r="A65" s="148" t="s">
        <v>123</v>
      </c>
      <c r="E65" s="77"/>
      <c r="F65" s="68"/>
      <c r="G65" s="150"/>
      <c r="I65" s="176"/>
      <c r="J65" s="68"/>
      <c r="K65" s="150"/>
    </row>
    <row r="66" spans="1:11" s="141" customFormat="1" ht="24" customHeight="1">
      <c r="A66" s="148" t="s">
        <v>91</v>
      </c>
      <c r="B66" s="148"/>
      <c r="E66" s="150">
        <v>-11871806</v>
      </c>
      <c r="F66" s="68"/>
      <c r="G66" s="96">
        <v>20094077</v>
      </c>
      <c r="I66" s="176">
        <v>-11871806</v>
      </c>
      <c r="J66" s="68"/>
      <c r="K66" s="96">
        <v>20094077</v>
      </c>
    </row>
    <row r="67" spans="1:11" s="141" customFormat="1" ht="24" customHeight="1">
      <c r="A67" s="170" t="s">
        <v>141</v>
      </c>
      <c r="B67" s="148"/>
      <c r="E67" s="150">
        <v>-4485300</v>
      </c>
      <c r="F67" s="68"/>
      <c r="G67" s="96">
        <v>-3289220</v>
      </c>
      <c r="I67" s="176">
        <v>-4485300</v>
      </c>
      <c r="J67" s="68"/>
      <c r="K67" s="96">
        <v>-3289220</v>
      </c>
    </row>
    <row r="68" spans="1:11" s="192" customFormat="1" ht="24" customHeight="1">
      <c r="A68" s="47" t="s">
        <v>145</v>
      </c>
      <c r="B68" s="157"/>
      <c r="C68" s="157"/>
      <c r="E68" s="193">
        <f>SUM(E64:E67)</f>
        <v>-18645986</v>
      </c>
      <c r="G68" s="193">
        <f>SUM(G64:G67)</f>
        <v>13949555</v>
      </c>
      <c r="I68" s="193">
        <f>SUM(I64:I67)</f>
        <v>-18645986</v>
      </c>
      <c r="K68" s="193">
        <f>SUM(K64:K67)</f>
        <v>13949555</v>
      </c>
    </row>
    <row r="69" spans="1:11" ht="24" customHeight="1">
      <c r="A69" s="47"/>
      <c r="B69" s="157"/>
      <c r="C69" s="157"/>
    </row>
    <row r="70" spans="1:11" s="102" customFormat="1" ht="24" customHeight="1">
      <c r="A70" s="184" t="s">
        <v>120</v>
      </c>
      <c r="B70" s="184"/>
      <c r="E70" s="190">
        <v>-64219.64999999851</v>
      </c>
      <c r="F70" s="191">
        <v>0</v>
      </c>
      <c r="G70" s="191">
        <v>-213561</v>
      </c>
      <c r="H70" s="191">
        <v>0</v>
      </c>
      <c r="I70" s="190">
        <v>-64219.64999999851</v>
      </c>
      <c r="J70" s="191">
        <v>0</v>
      </c>
      <c r="K70" s="191">
        <v>-213561</v>
      </c>
    </row>
    <row r="71" spans="1:11" s="141" customFormat="1" ht="24" customHeight="1">
      <c r="A71" s="148" t="s">
        <v>167</v>
      </c>
      <c r="E71" s="159">
        <v>525854</v>
      </c>
      <c r="F71" s="148"/>
      <c r="G71" s="160">
        <v>739415</v>
      </c>
      <c r="H71" s="49"/>
      <c r="I71" s="168">
        <v>525854</v>
      </c>
      <c r="J71" s="74"/>
      <c r="K71" s="160">
        <v>739415</v>
      </c>
    </row>
    <row r="72" spans="1:11" s="102" customFormat="1" ht="24" customHeight="1" thickBot="1">
      <c r="A72" s="184" t="s">
        <v>168</v>
      </c>
      <c r="E72" s="185">
        <f>SUM(E70:E71)</f>
        <v>461634.35000000149</v>
      </c>
      <c r="F72" s="186"/>
      <c r="G72" s="187">
        <f>SUM(G70:G71)</f>
        <v>525854</v>
      </c>
      <c r="H72" s="186"/>
      <c r="I72" s="188">
        <f>SUM(I70:I71)</f>
        <v>461634.35000000149</v>
      </c>
      <c r="J72" s="186"/>
      <c r="K72" s="189">
        <f>SUM(K70:K71)</f>
        <v>525854</v>
      </c>
    </row>
    <row r="73" spans="1:11" ht="24" customHeight="1" thickTop="1">
      <c r="G73" s="161"/>
      <c r="I73" s="162"/>
      <c r="K73" s="161"/>
    </row>
    <row r="74" spans="1:11" ht="24" customHeight="1">
      <c r="E74" s="175"/>
      <c r="F74" s="175"/>
      <c r="G74" s="175"/>
      <c r="H74" s="175"/>
      <c r="I74" s="175"/>
      <c r="J74" s="175"/>
      <c r="K74" s="175"/>
    </row>
    <row r="121" spans="6:6" ht="24" customHeight="1">
      <c r="F121" s="52" t="e">
        <f>+F119/F124</f>
        <v>#DIV/0!</v>
      </c>
    </row>
  </sheetData>
  <mergeCells count="14">
    <mergeCell ref="J44:K44"/>
    <mergeCell ref="J45:K45"/>
    <mergeCell ref="J1:K1"/>
    <mergeCell ref="J2:K2"/>
    <mergeCell ref="E5:K5"/>
    <mergeCell ref="E6:G6"/>
    <mergeCell ref="I6:K6"/>
    <mergeCell ref="E7:G7"/>
    <mergeCell ref="I7:K7"/>
    <mergeCell ref="E48:K48"/>
    <mergeCell ref="E49:G49"/>
    <mergeCell ref="I49:K49"/>
    <mergeCell ref="E50:G50"/>
    <mergeCell ref="I50:K50"/>
  </mergeCells>
  <pageMargins left="0.74803149606299213" right="0.39370078740157483" top="0.70866141732283472" bottom="0.23622047244094491" header="0.51181102362204722" footer="0.35433070866141736"/>
  <pageSetup paperSize="9" scale="77" firstPageNumber="7" fitToHeight="2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43" min="1" max="10" man="1"/>
  </rowBreaks>
  <ignoredErrors>
    <ignoredError sqref="E29:K29 F28 H28 J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SE-1</vt:lpstr>
      <vt:lpstr>SE-2</vt:lpstr>
      <vt:lpstr>CF</vt:lpstr>
      <vt:lpstr>BS!Print_Area</vt:lpstr>
      <vt:lpstr>CF!Print_Area</vt:lpstr>
      <vt:lpstr>PL!Print_Area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2019-02-09T11:29:36Z</cp:lastPrinted>
  <dcterms:created xsi:type="dcterms:W3CDTF">2007-10-24T11:45:06Z</dcterms:created>
  <dcterms:modified xsi:type="dcterms:W3CDTF">2019-02-22T07:17:18Z</dcterms:modified>
</cp:coreProperties>
</file>