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Samitivej\2018\Ye12'2018\SVH\"/>
    </mc:Choice>
  </mc:AlternateContent>
  <bookViews>
    <workbookView xWindow="0" yWindow="0" windowWidth="20490" windowHeight="7005"/>
  </bookViews>
  <sheets>
    <sheet name="BS&amp;PL-E" sheetId="1" r:id="rId1"/>
    <sheet name="CE-E" sheetId="2" r:id="rId2"/>
  </sheets>
  <definedNames>
    <definedName name="_xlnm.Print_Area" localSheetId="0">'BS&amp;PL-E'!$A$1:$N$316</definedName>
    <definedName name="Z_0144D122_F831_48BB_9769_FF00B5DA2A5E_.wvu.PrintArea" localSheetId="0" hidden="1">'BS&amp;PL-E'!$A$1:$N$316</definedName>
    <definedName name="Z_0144D122_F831_48BB_9769_FF00B5DA2A5E_.wvu.PrintArea" localSheetId="1" hidden="1">'CE-E'!$A$1:$AA$85</definedName>
    <definedName name="Z_08340C77_1C75_452B_8BFD_EA15DA9C8720_.wvu.PrintArea" localSheetId="0" hidden="1">'BS&amp;PL-E'!$A$1:$N$316</definedName>
    <definedName name="Z_08340C77_1C75_452B_8BFD_EA15DA9C8720_.wvu.PrintArea" localSheetId="1" hidden="1">'CE-E'!$A$1:$AA$85</definedName>
    <definedName name="Z_18454DAE_2AEC_4A66_BBA4_F9AA49AAB4EA_.wvu.PrintArea" localSheetId="0" hidden="1">'BS&amp;PL-E'!$A$1:$N$316</definedName>
    <definedName name="Z_18454DAE_2AEC_4A66_BBA4_F9AA49AAB4EA_.wvu.PrintArea" localSheetId="1" hidden="1">'CE-E'!$A$1:$AA$85</definedName>
    <definedName name="Z_37BBAE70_E97C_4D8A_9A9C_83B0AE08F6C9_.wvu.PrintArea" localSheetId="0" hidden="1">'BS&amp;PL-E'!$A$1:$N$316</definedName>
    <definedName name="Z_37BBAE70_E97C_4D8A_9A9C_83B0AE08F6C9_.wvu.PrintArea" localSheetId="1" hidden="1">'CE-E'!$A$1:$AA$85</definedName>
    <definedName name="Z_5E627BFD_5668_42E5_92A7_A05D2BA7868A_.wvu.PrintArea" localSheetId="0" hidden="1">'BS&amp;PL-E'!$A$1:$N$316</definedName>
    <definedName name="Z_5E627BFD_5668_42E5_92A7_A05D2BA7868A_.wvu.PrintArea" localSheetId="1" hidden="1">'CE-E'!$A$1:$AA$85</definedName>
    <definedName name="Z_6E56CEC2_2B2B_436F_BD5F_D3ACD5F16EC0_.wvu.PrintArea" localSheetId="0" hidden="1">'BS&amp;PL-E'!$A$1:$N$316</definedName>
    <definedName name="Z_6E56CEC2_2B2B_436F_BD5F_D3ACD5F16EC0_.wvu.PrintArea" localSheetId="1" hidden="1">'CE-E'!$A$1:$AA$85</definedName>
    <definedName name="Z_83882583_C7D4_4041_8E95_6C13F63A234B_.wvu.PrintArea" localSheetId="0" hidden="1">'BS&amp;PL-E'!$A$1:$N$316</definedName>
    <definedName name="Z_84088247_C29F_4E81_B9E2_A7314148D0E3_.wvu.PrintArea" localSheetId="0" hidden="1">'BS&amp;PL-E'!$A$1:$N$316</definedName>
    <definedName name="Z_84088247_C29F_4E81_B9E2_A7314148D0E3_.wvu.PrintArea" localSheetId="1" hidden="1">'CE-E'!$A$1:$AA$85</definedName>
    <definedName name="Z_9E28E2C1_EBDE_4E8B_9153_F79D521656F8_.wvu.PrintArea" localSheetId="0" hidden="1">'BS&amp;PL-E'!$A$1:$N$316</definedName>
    <definedName name="Z_9E28E2C1_EBDE_4E8B_9153_F79D521656F8_.wvu.PrintArea" localSheetId="1" hidden="1">'CE-E'!$A$1:$AA$85</definedName>
    <definedName name="Z_E3B21D34_B332_4DE1_963E_397A0EA34282_.wvu.PrintArea" localSheetId="0" hidden="1">'BS&amp;PL-E'!$A$1:$N$316</definedName>
    <definedName name="Z_E3B21D34_B332_4DE1_963E_397A0EA34282_.wvu.PrintArea" localSheetId="1" hidden="1">'CE-E'!$A$1:$AA$85</definedName>
    <definedName name="Z_E3F903E9_EA62_4CF7_9CD6_24B2F525F781_.wvu.PrintArea" localSheetId="0" hidden="1">'BS&amp;PL-E'!$A$1:$N$316</definedName>
    <definedName name="Z_E3F903E9_EA62_4CF7_9CD6_24B2F525F781_.wvu.PrintArea" localSheetId="1" hidden="1">'CE-E'!$A$1:$AA$85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14" i="2" l="1"/>
  <c r="W14" i="2" s="1"/>
  <c r="AA14" i="2" s="1"/>
  <c r="U15" i="2"/>
  <c r="W15" i="2" s="1"/>
  <c r="AA15" i="2" s="1"/>
  <c r="K24" i="2"/>
  <c r="S24" i="2"/>
  <c r="S26" i="2" s="1"/>
  <c r="E24" i="2"/>
  <c r="G24" i="2"/>
  <c r="I24" i="2"/>
  <c r="M24" i="2"/>
  <c r="O24" i="2"/>
  <c r="Q24" i="2"/>
  <c r="Y24" i="2"/>
  <c r="J112" i="1" s="1"/>
  <c r="E26" i="2"/>
  <c r="G26" i="2"/>
  <c r="I26" i="2"/>
  <c r="M26" i="2"/>
  <c r="O26" i="2"/>
  <c r="Q26" i="2"/>
  <c r="Y26" i="2"/>
  <c r="K29" i="2"/>
  <c r="S29" i="2"/>
  <c r="S33" i="2" s="1"/>
  <c r="E29" i="2"/>
  <c r="G29" i="2"/>
  <c r="I29" i="2"/>
  <c r="M29" i="2"/>
  <c r="O29" i="2"/>
  <c r="Q29" i="2"/>
  <c r="Y29" i="2"/>
  <c r="E33" i="2"/>
  <c r="G33" i="2"/>
  <c r="I33" i="2"/>
  <c r="M33" i="2"/>
  <c r="O33" i="2"/>
  <c r="Q33" i="2"/>
  <c r="Y33" i="2"/>
  <c r="H112" i="1" s="1"/>
  <c r="Y56" i="2"/>
  <c r="AA57" i="2"/>
  <c r="Y57" i="2"/>
  <c r="Y58" i="2"/>
  <c r="Q61" i="2"/>
  <c r="N105" i="1" s="1"/>
  <c r="S61" i="2"/>
  <c r="S63" i="2" s="1"/>
  <c r="Y59" i="2"/>
  <c r="Y61" i="2" s="1"/>
  <c r="AA59" i="2"/>
  <c r="AA60" i="2"/>
  <c r="Y60" i="2"/>
  <c r="W61" i="2"/>
  <c r="W63" i="2" s="1"/>
  <c r="Y63" i="2" s="1"/>
  <c r="Q66" i="2"/>
  <c r="S66" i="2"/>
  <c r="Y64" i="2"/>
  <c r="Y66" i="2" s="1"/>
  <c r="AA64" i="2"/>
  <c r="Y65" i="2"/>
  <c r="O66" i="2"/>
  <c r="W66" i="2"/>
  <c r="W68" i="2" s="1"/>
  <c r="S68" i="2"/>
  <c r="L108" i="1" s="1"/>
  <c r="L16" i="1"/>
  <c r="L26" i="1" s="1"/>
  <c r="J16" i="1"/>
  <c r="H25" i="1"/>
  <c r="L25" i="1"/>
  <c r="N25" i="1"/>
  <c r="L64" i="1"/>
  <c r="H64" i="1"/>
  <c r="H72" i="1" s="1"/>
  <c r="N64" i="1"/>
  <c r="L71" i="1"/>
  <c r="N71" i="1"/>
  <c r="N72" i="1" s="1"/>
  <c r="J71" i="1"/>
  <c r="H71" i="1"/>
  <c r="H104" i="1"/>
  <c r="J104" i="1"/>
  <c r="H105" i="1"/>
  <c r="J105" i="1"/>
  <c r="N108" i="1"/>
  <c r="H109" i="1"/>
  <c r="J109" i="1"/>
  <c r="N110" i="1"/>
  <c r="L150" i="1"/>
  <c r="L149" i="1"/>
  <c r="H149" i="1"/>
  <c r="N149" i="1"/>
  <c r="H150" i="1"/>
  <c r="H157" i="1" s="1"/>
  <c r="H160" i="1" s="1"/>
  <c r="H162" i="1" s="1"/>
  <c r="H233" i="1" s="1"/>
  <c r="H251" i="1" s="1"/>
  <c r="H264" i="1" s="1"/>
  <c r="H268" i="1" s="1"/>
  <c r="H299" i="1" s="1"/>
  <c r="H301" i="1" s="1"/>
  <c r="H302" i="1" s="1"/>
  <c r="N150" i="1"/>
  <c r="H154" i="1"/>
  <c r="N154" i="1"/>
  <c r="L154" i="1"/>
  <c r="L157" i="1" s="1"/>
  <c r="L160" i="1" s="1"/>
  <c r="L162" i="1" s="1"/>
  <c r="J154" i="1"/>
  <c r="H194" i="1"/>
  <c r="J194" i="1"/>
  <c r="L194" i="1"/>
  <c r="N194" i="1"/>
  <c r="N202" i="1" s="1"/>
  <c r="L201" i="1"/>
  <c r="N201" i="1"/>
  <c r="H201" i="1"/>
  <c r="J201" i="1"/>
  <c r="J202" i="1" s="1"/>
  <c r="H202" i="1"/>
  <c r="H209" i="1"/>
  <c r="J209" i="1"/>
  <c r="L209" i="1"/>
  <c r="N209" i="1"/>
  <c r="H288" i="1"/>
  <c r="J288" i="1"/>
  <c r="L288" i="1"/>
  <c r="N288" i="1"/>
  <c r="H298" i="1"/>
  <c r="J298" i="1"/>
  <c r="L298" i="1"/>
  <c r="N298" i="1"/>
  <c r="L233" i="1" l="1"/>
  <c r="L251" i="1" s="1"/>
  <c r="L264" i="1" s="1"/>
  <c r="L268" i="1" s="1"/>
  <c r="L299" i="1" s="1"/>
  <c r="L301" i="1" s="1"/>
  <c r="L302" i="1" s="1"/>
  <c r="L164" i="1"/>
  <c r="L167" i="1" s="1"/>
  <c r="L187" i="1" s="1"/>
  <c r="J108" i="1"/>
  <c r="K26" i="2"/>
  <c r="K33" i="2" s="1"/>
  <c r="H108" i="1" s="1"/>
  <c r="Y68" i="2"/>
  <c r="L110" i="1" s="1"/>
  <c r="U21" i="2"/>
  <c r="W21" i="2" s="1"/>
  <c r="AA21" i="2" s="1"/>
  <c r="L72" i="1"/>
  <c r="Q68" i="2"/>
  <c r="L105" i="1" s="1"/>
  <c r="L202" i="1"/>
  <c r="H164" i="1"/>
  <c r="N16" i="1"/>
  <c r="N26" i="1" s="1"/>
  <c r="H16" i="1"/>
  <c r="H26" i="1" s="1"/>
  <c r="O61" i="2"/>
  <c r="U30" i="2"/>
  <c r="W30" i="2" s="1"/>
  <c r="AA30" i="2" s="1"/>
  <c r="U28" i="2"/>
  <c r="W28" i="2" s="1"/>
  <c r="AA28" i="2" s="1"/>
  <c r="U23" i="2"/>
  <c r="W23" i="2" s="1"/>
  <c r="AA23" i="2" s="1"/>
  <c r="U17" i="2"/>
  <c r="J149" i="1"/>
  <c r="J64" i="1"/>
  <c r="J72" i="1" s="1"/>
  <c r="AA56" i="2"/>
  <c r="AA61" i="2" s="1"/>
  <c r="AA63" i="2" s="1"/>
  <c r="U61" i="2"/>
  <c r="N157" i="1"/>
  <c r="N160" i="1" s="1"/>
  <c r="N162" i="1" s="1"/>
  <c r="J150" i="1"/>
  <c r="J157" i="1" s="1"/>
  <c r="J160" i="1" s="1"/>
  <c r="J162" i="1" s="1"/>
  <c r="J25" i="1"/>
  <c r="J26" i="1" s="1"/>
  <c r="AA67" i="2"/>
  <c r="AA65" i="2"/>
  <c r="U66" i="2"/>
  <c r="AA66" i="2"/>
  <c r="Q63" i="2"/>
  <c r="AA58" i="2"/>
  <c r="U32" i="2"/>
  <c r="W32" i="2" s="1"/>
  <c r="AA32" i="2" s="1"/>
  <c r="U27" i="2"/>
  <c r="U22" i="2"/>
  <c r="W22" i="2" s="1"/>
  <c r="AA22" i="2" s="1"/>
  <c r="U18" i="2"/>
  <c r="W18" i="2" s="1"/>
  <c r="AA18" i="2" s="1"/>
  <c r="U16" i="2"/>
  <c r="W16" i="2" s="1"/>
  <c r="AA16" i="2" s="1"/>
  <c r="J164" i="1" l="1"/>
  <c r="J233" i="1"/>
  <c r="J251" i="1" s="1"/>
  <c r="J264" i="1" s="1"/>
  <c r="J268" i="1" s="1"/>
  <c r="J299" i="1" s="1"/>
  <c r="J301" i="1" s="1"/>
  <c r="J302" i="1" s="1"/>
  <c r="N164" i="1"/>
  <c r="N167" i="1" s="1"/>
  <c r="N187" i="1" s="1"/>
  <c r="N204" i="1" s="1"/>
  <c r="N233" i="1"/>
  <c r="N251" i="1" s="1"/>
  <c r="N264" i="1" s="1"/>
  <c r="N268" i="1" s="1"/>
  <c r="N299" i="1" s="1"/>
  <c r="N301" i="1" s="1"/>
  <c r="N302" i="1" s="1"/>
  <c r="U29" i="2"/>
  <c r="W27" i="2"/>
  <c r="U63" i="2"/>
  <c r="U68" i="2" s="1"/>
  <c r="L109" i="1" s="1"/>
  <c r="N109" i="1"/>
  <c r="U24" i="2"/>
  <c r="W17" i="2"/>
  <c r="O63" i="2"/>
  <c r="O68" i="2" s="1"/>
  <c r="L104" i="1" s="1"/>
  <c r="N104" i="1"/>
  <c r="N111" i="1" s="1"/>
  <c r="N113" i="1" s="1"/>
  <c r="N114" i="1" s="1"/>
  <c r="N115" i="1" s="1"/>
  <c r="L204" i="1"/>
  <c r="AA68" i="2"/>
  <c r="H169" i="1"/>
  <c r="H187" i="1" s="1"/>
  <c r="H204" i="1" s="1"/>
  <c r="H167" i="1"/>
  <c r="L111" i="1" l="1"/>
  <c r="L113" i="1" s="1"/>
  <c r="L114" i="1" s="1"/>
  <c r="L115" i="1" s="1"/>
  <c r="W24" i="2"/>
  <c r="W26" i="2" s="1"/>
  <c r="AA17" i="2"/>
  <c r="AA24" i="2" s="1"/>
  <c r="AA26" i="2" s="1"/>
  <c r="W29" i="2"/>
  <c r="AA27" i="2"/>
  <c r="U26" i="2"/>
  <c r="J110" i="1"/>
  <c r="J111" i="1" s="1"/>
  <c r="J113" i="1" s="1"/>
  <c r="J114" i="1" s="1"/>
  <c r="J115" i="1" s="1"/>
  <c r="U33" i="2"/>
  <c r="H110" i="1" s="1"/>
  <c r="H111" i="1" s="1"/>
  <c r="H113" i="1" s="1"/>
  <c r="H114" i="1" s="1"/>
  <c r="H115" i="1" s="1"/>
  <c r="J167" i="1"/>
  <c r="J169" i="1"/>
  <c r="J187" i="1" s="1"/>
  <c r="J204" i="1" s="1"/>
  <c r="W33" i="2" l="1"/>
  <c r="AA29" i="2"/>
  <c r="AA33" i="2" s="1"/>
</calcChain>
</file>

<file path=xl/sharedStrings.xml><?xml version="1.0" encoding="utf-8"?>
<sst xmlns="http://schemas.openxmlformats.org/spreadsheetml/2006/main" count="375" uniqueCount="246">
  <si>
    <t>The accompanying notes are an integral part of the financial statements.</t>
  </si>
  <si>
    <t xml:space="preserve">     </t>
  </si>
  <si>
    <t xml:space="preserve">        and retention</t>
  </si>
  <si>
    <t xml:space="preserve">     Increase (decrease) in accounts payable - construction </t>
  </si>
  <si>
    <t xml:space="preserve">        - property, premises and equipment</t>
  </si>
  <si>
    <t xml:space="preserve">     Increase in accounts payable - </t>
  </si>
  <si>
    <t xml:space="preserve">     Assets acquired under finance lease agreements</t>
  </si>
  <si>
    <t>Non-cash items:</t>
  </si>
  <si>
    <t>Supplemental cash flows information :</t>
  </si>
  <si>
    <t>Cash and cash equivalents at end of the years</t>
  </si>
  <si>
    <t>Cash and cash equivalents at beginning of the years</t>
  </si>
  <si>
    <t>Net increase (decrease) in cash and cash equivalents</t>
  </si>
  <si>
    <t>Net cash flows used in financing activities</t>
  </si>
  <si>
    <t>Dividend paid by a subsidiary to  non-controlling interest</t>
  </si>
  <si>
    <t>Dividend paid</t>
  </si>
  <si>
    <t xml:space="preserve">   from non-controlling interests of a subsidiary</t>
  </si>
  <si>
    <t>Cash received from additional paid-up share capital</t>
  </si>
  <si>
    <t>Cash paid for liabilities under finance lease agreements</t>
  </si>
  <si>
    <t>Increase in short-term loans from a subsidiary</t>
  </si>
  <si>
    <t xml:space="preserve">Cash paid for purchase of investment in a subsidiary </t>
  </si>
  <si>
    <t xml:space="preserve">Cash flows from financing activities </t>
  </si>
  <si>
    <t>Net cash flows used in investing activities</t>
  </si>
  <si>
    <t>Cash paid for purchase of intangible assets</t>
  </si>
  <si>
    <t xml:space="preserve">   and equipment</t>
  </si>
  <si>
    <t xml:space="preserve">Cash paid for purchase of property, premises </t>
  </si>
  <si>
    <t>Cash received from disposal of property, premises</t>
  </si>
  <si>
    <t>Decrease (increase) in short-term loans to parent company</t>
  </si>
  <si>
    <t>Cash paid for purchase of investment in a subsidiary</t>
  </si>
  <si>
    <t>Dividend received</t>
  </si>
  <si>
    <t>Increase in short-term investment</t>
  </si>
  <si>
    <t xml:space="preserve">Cash flows from investing activities </t>
  </si>
  <si>
    <t>2017</t>
  </si>
  <si>
    <t>Separate financial statements</t>
  </si>
  <si>
    <t>Consolidated financial statements</t>
  </si>
  <si>
    <t>(Unit: Baht)</t>
  </si>
  <si>
    <t>For the year ended 31 December 2018</t>
  </si>
  <si>
    <t>Statement of cash flows (continued)</t>
  </si>
  <si>
    <t>Samitivej Public Company Limited and its subsidiaries</t>
  </si>
  <si>
    <t>Net cash flows provided by operating activities</t>
  </si>
  <si>
    <t xml:space="preserve">   Cash paid for income tax</t>
  </si>
  <si>
    <t xml:space="preserve">   Cash paid for interest expense</t>
  </si>
  <si>
    <t xml:space="preserve">   Cash received from interest income</t>
  </si>
  <si>
    <t>Cash flows from operating activities</t>
  </si>
  <si>
    <t xml:space="preserve">   Other non-current liabilities</t>
  </si>
  <si>
    <t xml:space="preserve">   Non-current provision for employee benefits</t>
  </si>
  <si>
    <t xml:space="preserve">   Other current liabilities</t>
  </si>
  <si>
    <t xml:space="preserve">   Deferred income - membership</t>
  </si>
  <si>
    <t xml:space="preserve">   Accrued expenses</t>
  </si>
  <si>
    <t xml:space="preserve">   Trade and other payables</t>
  </si>
  <si>
    <t>Increase (decrease) in operating liabilities</t>
  </si>
  <si>
    <t xml:space="preserve">   Other non-current assets</t>
  </si>
  <si>
    <t xml:space="preserve">   Other current assets</t>
  </si>
  <si>
    <t xml:space="preserve">   Inventories</t>
  </si>
  <si>
    <t xml:space="preserve">   Trade and other receivables</t>
  </si>
  <si>
    <t>Decrease (increase) in operating assets</t>
  </si>
  <si>
    <t xml:space="preserve">   operating assets and liabilities</t>
  </si>
  <si>
    <t>Profit from operating activities before changes in</t>
  </si>
  <si>
    <t xml:space="preserve">   Interest expense</t>
  </si>
  <si>
    <t xml:space="preserve">   Dividend income</t>
  </si>
  <si>
    <t xml:space="preserve">   Interest income</t>
  </si>
  <si>
    <t xml:space="preserve">   Annual leave expense</t>
  </si>
  <si>
    <t xml:space="preserve">   Long-term employee benefits expenses</t>
  </si>
  <si>
    <t xml:space="preserve">   Profit sharing from investment in an associate</t>
  </si>
  <si>
    <t xml:space="preserve">      and equipment</t>
  </si>
  <si>
    <t xml:space="preserve">   Gain on disposal of property, premises </t>
  </si>
  <si>
    <t xml:space="preserve">   Amortisation of deferred income - membership</t>
  </si>
  <si>
    <t xml:space="preserve">      net realisable value of inventories</t>
  </si>
  <si>
    <t xml:space="preserve">   Allowance (reversal) to reduce cost to </t>
  </si>
  <si>
    <t xml:space="preserve">   Bad debt and doubtful debts</t>
  </si>
  <si>
    <t xml:space="preserve">   Write-off of assets</t>
  </si>
  <si>
    <t xml:space="preserve">   Depreciation and amortisation </t>
  </si>
  <si>
    <t xml:space="preserve">   to net cash provided by (paid from) operating activities </t>
  </si>
  <si>
    <t xml:space="preserve">Adjustments to reconcile profit before income tax </t>
  </si>
  <si>
    <t>Profit before income tax expense</t>
  </si>
  <si>
    <t xml:space="preserve">Cash flows from operating activities </t>
  </si>
  <si>
    <t>Statement of cash flows</t>
  </si>
  <si>
    <t>Non-controlling interests of the subsidiaries</t>
  </si>
  <si>
    <t>Owners of the Company</t>
  </si>
  <si>
    <t>Total comprehensive income attributable to:</t>
  </si>
  <si>
    <t>Total comprehensive income for the years</t>
  </si>
  <si>
    <t>Other comprehensive income for the years</t>
  </si>
  <si>
    <t xml:space="preserve">    profit or loss in subsequent periods - net of income tax</t>
  </si>
  <si>
    <t xml:space="preserve">Other comprehensive income not to be reclassified to </t>
  </si>
  <si>
    <t xml:space="preserve">   an associated company</t>
  </si>
  <si>
    <t xml:space="preserve">Share of other comprehensive income from </t>
  </si>
  <si>
    <t>Actuarial loss - net of income tax</t>
  </si>
  <si>
    <t xml:space="preserve">    profit or loss in subsequent periods</t>
  </si>
  <si>
    <t xml:space="preserve">Other comprehensive income to be reclassified to </t>
  </si>
  <si>
    <t xml:space="preserve">   financial statements in foreign currencies</t>
  </si>
  <si>
    <t>Exchange differences on translation of</t>
  </si>
  <si>
    <t>Other comprehensive income:</t>
  </si>
  <si>
    <t>Profit for the years</t>
  </si>
  <si>
    <t>Note</t>
  </si>
  <si>
    <t>Statement of comprehensive income</t>
  </si>
  <si>
    <t>Weighted average number of ordinary shares (Shares)</t>
  </si>
  <si>
    <t>Profit attributable to equity owners of the Company</t>
  </si>
  <si>
    <t>Basic earnings per share (Baht)</t>
  </si>
  <si>
    <t>Profit attributable to:</t>
  </si>
  <si>
    <t>Income tax expense</t>
  </si>
  <si>
    <t>Finance cost</t>
  </si>
  <si>
    <t xml:space="preserve">   income tax expense</t>
  </si>
  <si>
    <t>Profit before finance cost and</t>
  </si>
  <si>
    <t>Profit sharing from investment in an associate</t>
  </si>
  <si>
    <t xml:space="preserve">   an associate, finance cost and </t>
  </si>
  <si>
    <t xml:space="preserve">Profit before profit sharing from investment in </t>
  </si>
  <si>
    <t>Total expenses</t>
  </si>
  <si>
    <t>Administrative expenses</t>
  </si>
  <si>
    <t>Cost of hospital operations, sales and services</t>
  </si>
  <si>
    <t>Expenses</t>
  </si>
  <si>
    <t>Total revenues</t>
  </si>
  <si>
    <t>Total other income</t>
  </si>
  <si>
    <t xml:space="preserve">   Others</t>
  </si>
  <si>
    <t xml:space="preserve">   Revenue from sales of goods, foods and services</t>
  </si>
  <si>
    <t>Other income</t>
  </si>
  <si>
    <t>Revenue from hospital operations</t>
  </si>
  <si>
    <t>Revenues</t>
  </si>
  <si>
    <t>Statement of income</t>
  </si>
  <si>
    <t>Directors</t>
  </si>
  <si>
    <t>Total liabilities and shareholders' equity</t>
  </si>
  <si>
    <t>Total shareholders' equity</t>
  </si>
  <si>
    <t>Equity attributable to owners of the Company</t>
  </si>
  <si>
    <t>Other components of shareholders' equity</t>
  </si>
  <si>
    <t xml:space="preserve">   Unappropriated </t>
  </si>
  <si>
    <t xml:space="preserve">   Appropriated - statutory reserve</t>
  </si>
  <si>
    <t xml:space="preserve">Retained earnings </t>
  </si>
  <si>
    <t>Excess of investment over book value of a subsidiary</t>
  </si>
  <si>
    <t>Premium on ordinary shares</t>
  </si>
  <si>
    <t xml:space="preserve">     100,000,000 ordinary shares of Baht 10 each</t>
  </si>
  <si>
    <t xml:space="preserve">   Issued and fully paid-up</t>
  </si>
  <si>
    <t xml:space="preserve">   Registered</t>
  </si>
  <si>
    <t>Share capital</t>
  </si>
  <si>
    <t>Shareholders' equity</t>
  </si>
  <si>
    <t>Liabilities and shareholders' equity (continued)</t>
  </si>
  <si>
    <t xml:space="preserve"> 31 December 2017</t>
  </si>
  <si>
    <t xml:space="preserve"> 31 December 2018</t>
  </si>
  <si>
    <t>As at</t>
  </si>
  <si>
    <t>As at 31 December 2018</t>
  </si>
  <si>
    <t>Statement of financial position (continued)</t>
  </si>
  <si>
    <t>Total liabilities</t>
  </si>
  <si>
    <t>Total non-current liabilities</t>
  </si>
  <si>
    <t>Other non-current liabilities</t>
  </si>
  <si>
    <t>Deferred tax liabilities</t>
  </si>
  <si>
    <t>Deferred income - membership</t>
  </si>
  <si>
    <t>Non-current provision for employee benefits</t>
  </si>
  <si>
    <t xml:space="preserve">Liabilities under finance lease agreements </t>
  </si>
  <si>
    <t>Non-current liabilities</t>
  </si>
  <si>
    <t>Total current liabilities</t>
  </si>
  <si>
    <t>Other current liabilities</t>
  </si>
  <si>
    <t xml:space="preserve">   within one year</t>
  </si>
  <si>
    <t>Deferred income - membership due</t>
  </si>
  <si>
    <t>Income tax payable</t>
  </si>
  <si>
    <t xml:space="preserve">   lease agreements</t>
  </si>
  <si>
    <t>Current portion of liabilities under finance</t>
  </si>
  <si>
    <t>Short-term loans from a subsidiary</t>
  </si>
  <si>
    <t>Accrued expenses</t>
  </si>
  <si>
    <t>Trade and other payables</t>
  </si>
  <si>
    <t>Current liabilities</t>
  </si>
  <si>
    <t>Liabilities and shareholders' equity</t>
  </si>
  <si>
    <t>Total assets</t>
  </si>
  <si>
    <t>Total non-current assets</t>
  </si>
  <si>
    <t>Other non-current assets</t>
  </si>
  <si>
    <t xml:space="preserve">Leasehold rights </t>
  </si>
  <si>
    <t xml:space="preserve">Intangible assets </t>
  </si>
  <si>
    <t xml:space="preserve">Property, premises and equipment </t>
  </si>
  <si>
    <t>Other long-term investment</t>
  </si>
  <si>
    <t xml:space="preserve">Investments in subsidiaries </t>
  </si>
  <si>
    <t>Investment in an associate</t>
  </si>
  <si>
    <t>Non-current assets</t>
  </si>
  <si>
    <t>Total current assets</t>
  </si>
  <si>
    <t>Other current assets</t>
  </si>
  <si>
    <t>Inventories</t>
  </si>
  <si>
    <t>Short-term loans to parent company</t>
  </si>
  <si>
    <t>Trade and other receivables</t>
  </si>
  <si>
    <t>Short-term investments</t>
  </si>
  <si>
    <t>Cash and cash equivalents</t>
  </si>
  <si>
    <t>Current assets</t>
  </si>
  <si>
    <t>Assets</t>
  </si>
  <si>
    <t>Statement of financial position</t>
  </si>
  <si>
    <t>Balance as at 31 December 2018</t>
  </si>
  <si>
    <t>Dividend paid (Note 26)</t>
  </si>
  <si>
    <t>Total comprehensive income for the year</t>
  </si>
  <si>
    <t>Other comprehensive income for the year</t>
  </si>
  <si>
    <t>Profit for the year</t>
  </si>
  <si>
    <t>Balance as at 31 December 2017</t>
  </si>
  <si>
    <t>Balance as at 31 December 2016</t>
  </si>
  <si>
    <t>equity</t>
  </si>
  <si>
    <t xml:space="preserve"> equity</t>
  </si>
  <si>
    <t>surplus on land</t>
  </si>
  <si>
    <t>Unappropriated</t>
  </si>
  <si>
    <t>reserve</t>
  </si>
  <si>
    <t>ordinary share</t>
  </si>
  <si>
    <t>share capital</t>
  </si>
  <si>
    <t>shareholder's</t>
  </si>
  <si>
    <t>shareholders'</t>
  </si>
  <si>
    <t>Revaluation</t>
  </si>
  <si>
    <t>Statutory</t>
  </si>
  <si>
    <t>Premium on</t>
  </si>
  <si>
    <t>and paid-up</t>
  </si>
  <si>
    <t>Total</t>
  </si>
  <si>
    <t xml:space="preserve">components of </t>
  </si>
  <si>
    <t>Appropriated -</t>
  </si>
  <si>
    <t xml:space="preserve">Issued </t>
  </si>
  <si>
    <t>Total other</t>
  </si>
  <si>
    <t xml:space="preserve"> shareholders' equity</t>
  </si>
  <si>
    <t>Retained earnings</t>
  </si>
  <si>
    <t>Other components of</t>
  </si>
  <si>
    <t xml:space="preserve">For the year ended 31 December 2018 </t>
  </si>
  <si>
    <t>Statement of changes in shareholders' equity (continued)</t>
  </si>
  <si>
    <t xml:space="preserve">   from dividend of subsidiaries</t>
  </si>
  <si>
    <t>Decrease in non-controlling interests of subsidiaries</t>
  </si>
  <si>
    <t xml:space="preserve">   - Dividend paid of subsidiaries</t>
  </si>
  <si>
    <t xml:space="preserve">   - Purchase of investment in a subsidiary</t>
  </si>
  <si>
    <t xml:space="preserve">         a subsidiary</t>
  </si>
  <si>
    <t xml:space="preserve">   - Increase in additional paid-up share capital of </t>
  </si>
  <si>
    <t>Changes in non-controlling interests of subsidiaries</t>
  </si>
  <si>
    <t xml:space="preserve"> subsidiaries</t>
  </si>
  <si>
    <t>of the Company</t>
  </si>
  <si>
    <t>an associate</t>
  </si>
  <si>
    <t>in foreign currency</t>
  </si>
  <si>
    <t>a subsidiary</t>
  </si>
  <si>
    <t>ordinary shares</t>
  </si>
  <si>
    <t>of the</t>
  </si>
  <si>
    <t xml:space="preserve">owners </t>
  </si>
  <si>
    <t xml:space="preserve">shareholders' </t>
  </si>
  <si>
    <t xml:space="preserve">equity from </t>
  </si>
  <si>
    <t>financial statements</t>
  </si>
  <si>
    <t>book value of</t>
  </si>
  <si>
    <t>interests</t>
  </si>
  <si>
    <t>attributable to</t>
  </si>
  <si>
    <t>translation of</t>
  </si>
  <si>
    <t>investment over</t>
  </si>
  <si>
    <t>to non-controlling</t>
  </si>
  <si>
    <t>Total equity</t>
  </si>
  <si>
    <t xml:space="preserve">component of </t>
  </si>
  <si>
    <t>differences on</t>
  </si>
  <si>
    <t xml:space="preserve">Excess of </t>
  </si>
  <si>
    <t xml:space="preserve">                                                                                                           </t>
  </si>
  <si>
    <t>Equity attributable</t>
  </si>
  <si>
    <t xml:space="preserve">Share of other </t>
  </si>
  <si>
    <t>Exchange</t>
  </si>
  <si>
    <t>Other comprehensive income</t>
  </si>
  <si>
    <t>Statement of changes in shareholders' equity</t>
  </si>
  <si>
    <t>8, 9</t>
  </si>
  <si>
    <t>9, 18</t>
  </si>
  <si>
    <t>11, 12</t>
  </si>
  <si>
    <t>20, 23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</si>
</sst>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#,##0_);[Blue]\(#,##0\)"/>
    <numFmt numFmtId="165" formatCode="#,##0\ ;\(#,##0\)"/>
    <numFmt numFmtId="166" formatCode="#,##0;[Red]\(#,##0\)"/>
    <numFmt numFmtId="167" formatCode="_([$€-2]\ * #,##0.00_);_([$€-2]\ * \(#,##0.00\);_([$€-2]\ * &quot;-&quot;??_);_(@_)"/>
    <numFmt numFmtId="168" formatCode="#,##0.0_);\(#,##0.0\)"/>
    <numFmt numFmtId="169" formatCode="#,##0.00\ ;\(#,##0.00\)"/>
    <numFmt numFmtId="170" formatCode="#,##0.000\ ;\(#,##0.000\)"/>
    <numFmt numFmtId="171" formatCode="#,##0.0_);[Red]\(#,##0.0\)"/>
    <numFmt numFmtId="172" formatCode="&quot;ผ&quot;#,##0.00_);[Red]\(&quot;ผ&quot;#,##0.00\)"/>
  </numFmts>
  <fonts count="17">
    <font>
      <sz val="15"/>
      <name val="Angsana New"/>
      <family val="1"/>
    </font>
    <font>
      <sz val="10"/>
      <name val="ApFont"/>
    </font>
    <font>
      <sz val="9"/>
      <name val="Arial"/>
      <family val="2"/>
    </font>
    <font>
      <sz val="12"/>
      <name val="Arial"/>
      <family val="2"/>
    </font>
    <font>
      <i/>
      <sz val="9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i/>
      <sz val="9"/>
      <color indexed="8"/>
      <name val="Arial"/>
      <family val="2"/>
    </font>
    <font>
      <sz val="15"/>
      <name val="BrowalliaUPC"/>
      <family val="1"/>
    </font>
    <font>
      <sz val="8"/>
      <name val="Arial"/>
      <family val="2"/>
    </font>
    <font>
      <sz val="14"/>
      <name val="Angsana New"/>
      <family val="1"/>
    </font>
    <font>
      <b/>
      <sz val="8"/>
      <name val="Arial"/>
      <family val="2"/>
    </font>
    <font>
      <i/>
      <sz val="8"/>
      <name val="Arial"/>
      <family val="2"/>
    </font>
    <font>
      <u/>
      <sz val="8"/>
      <name val="Arial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8">
    <xf numFmtId="165" fontId="0" fillId="0" borderId="0"/>
    <xf numFmtId="0" fontId="1" fillId="0" borderId="0"/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1" fillId="0" borderId="0"/>
    <xf numFmtId="1" fontId="10" fillId="0" borderId="0"/>
    <xf numFmtId="165" fontId="12" fillId="0" borderId="0"/>
    <xf numFmtId="172" fontId="1" fillId="0" borderId="0" applyFont="0" applyFill="0" applyBorder="0" applyAlignment="0" applyProtection="0"/>
  </cellStyleXfs>
  <cellXfs count="187">
    <xf numFmtId="165" fontId="0" fillId="0" borderId="0" xfId="0"/>
    <xf numFmtId="38" fontId="2" fillId="0" borderId="0" xfId="1" applyNumberFormat="1" applyFont="1" applyFill="1" applyAlignment="1"/>
    <xf numFmtId="37" fontId="2" fillId="0" borderId="0" xfId="1" applyNumberFormat="1" applyFont="1" applyFill="1" applyAlignment="1"/>
    <xf numFmtId="38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/>
    <xf numFmtId="37" fontId="2" fillId="0" borderId="0" xfId="1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38" fontId="3" fillId="0" borderId="0" xfId="1" quotePrefix="1" applyNumberFormat="1" applyFont="1" applyFill="1" applyAlignment="1"/>
    <xf numFmtId="38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38" fontId="4" fillId="0" borderId="0" xfId="0" applyNumberFormat="1" applyFont="1" applyFill="1" applyAlignment="1">
      <alignment horizontal="center"/>
    </xf>
    <xf numFmtId="166" fontId="2" fillId="0" borderId="0" xfId="0" applyNumberFormat="1" applyFont="1" applyFill="1" applyAlignment="1"/>
    <xf numFmtId="41" fontId="2" fillId="0" borderId="0" xfId="0" applyNumberFormat="1" applyFont="1" applyFill="1" applyAlignment="1"/>
    <xf numFmtId="41" fontId="2" fillId="0" borderId="0" xfId="1" applyNumberFormat="1" applyFont="1" applyFill="1" applyAlignment="1"/>
    <xf numFmtId="41" fontId="2" fillId="0" borderId="0" xfId="1" applyNumberFormat="1" applyFont="1" applyFill="1" applyAlignment="1">
      <alignment horizontal="center"/>
    </xf>
    <xf numFmtId="0" fontId="2" fillId="0" borderId="0" xfId="1" applyFont="1" applyFill="1" applyAlignment="1"/>
    <xf numFmtId="0" fontId="5" fillId="0" borderId="0" xfId="1" applyFont="1" applyFill="1" applyAlignment="1"/>
    <xf numFmtId="41" fontId="2" fillId="0" borderId="1" xfId="1" applyNumberFormat="1" applyFont="1" applyFill="1" applyBorder="1" applyAlignment="1"/>
    <xf numFmtId="41" fontId="2" fillId="0" borderId="2" xfId="0" applyNumberFormat="1" applyFont="1" applyFill="1" applyBorder="1" applyAlignment="1">
      <alignment horizontal="right"/>
    </xf>
    <xf numFmtId="41" fontId="2" fillId="0" borderId="0" xfId="1" applyNumberFormat="1" applyFont="1" applyFill="1" applyAlignment="1">
      <alignment horizontal="right"/>
    </xf>
    <xf numFmtId="41" fontId="2" fillId="0" borderId="0" xfId="1" applyNumberFormat="1" applyFont="1" applyFill="1" applyBorder="1" applyAlignment="1"/>
    <xf numFmtId="41" fontId="2" fillId="0" borderId="3" xfId="1" applyNumberFormat="1" applyFont="1" applyFill="1" applyBorder="1" applyAlignment="1"/>
    <xf numFmtId="164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0" fontId="5" fillId="0" borderId="0" xfId="1" applyFont="1" applyFill="1" applyAlignment="1">
      <alignment horizontal="left"/>
    </xf>
    <xf numFmtId="0" fontId="2" fillId="0" borderId="0" xfId="1" applyNumberFormat="1" applyFont="1" applyFill="1" applyAlignment="1"/>
    <xf numFmtId="0" fontId="6" fillId="0" borderId="0" xfId="1" quotePrefix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0" fontId="6" fillId="0" borderId="0" xfId="1" applyFont="1" applyFill="1" applyAlignment="1">
      <alignment horizontal="center"/>
    </xf>
    <xf numFmtId="38" fontId="5" fillId="0" borderId="0" xfId="1" applyNumberFormat="1" applyFont="1" applyFill="1" applyAlignment="1"/>
    <xf numFmtId="37" fontId="2" fillId="0" borderId="2" xfId="1" applyNumberFormat="1" applyFont="1" applyFill="1" applyBorder="1" applyAlignment="1">
      <alignment horizontal="center"/>
    </xf>
    <xf numFmtId="0" fontId="6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right"/>
    </xf>
    <xf numFmtId="38" fontId="2" fillId="0" borderId="0" xfId="1" applyNumberFormat="1" applyFont="1" applyFill="1" applyAlignment="1">
      <alignment horizontal="centerContinuous"/>
    </xf>
    <xf numFmtId="37" fontId="2" fillId="0" borderId="0" xfId="1" applyNumberFormat="1" applyFont="1" applyFill="1" applyAlignment="1">
      <alignment horizontal="right"/>
    </xf>
    <xf numFmtId="37" fontId="2" fillId="0" borderId="0" xfId="1" applyNumberFormat="1" applyFont="1" applyFill="1" applyAlignment="1">
      <alignment horizontal="centerContinuous"/>
    </xf>
    <xf numFmtId="164" fontId="5" fillId="0" borderId="0" xfId="1" applyNumberFormat="1" applyFont="1" applyFill="1" applyAlignment="1"/>
    <xf numFmtId="41" fontId="2" fillId="0" borderId="4" xfId="1" applyNumberFormat="1" applyFont="1" applyFill="1" applyBorder="1" applyAlignment="1"/>
    <xf numFmtId="41" fontId="2" fillId="0" borderId="2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center"/>
    </xf>
    <xf numFmtId="41" fontId="2" fillId="0" borderId="2" xfId="1" applyNumberFormat="1" applyFont="1" applyFill="1" applyBorder="1" applyAlignment="1">
      <alignment horizontal="center"/>
    </xf>
    <xf numFmtId="38" fontId="2" fillId="0" borderId="0" xfId="1" applyNumberFormat="1" applyFont="1" applyFill="1" applyAlignment="1">
      <alignment horizontal="left"/>
    </xf>
    <xf numFmtId="41" fontId="2" fillId="0" borderId="0" xfId="2" applyNumberFormat="1" applyFont="1" applyFill="1" applyAlignment="1"/>
    <xf numFmtId="3" fontId="2" fillId="0" borderId="0" xfId="3" applyNumberFormat="1" applyFont="1" applyFill="1" applyAlignment="1">
      <alignment horizontal="center"/>
    </xf>
    <xf numFmtId="37" fontId="4" fillId="0" borderId="0" xfId="1" applyNumberFormat="1" applyFont="1" applyFill="1" applyAlignment="1">
      <alignment horizontal="center"/>
    </xf>
    <xf numFmtId="38" fontId="2" fillId="0" borderId="0" xfId="4" applyNumberFormat="1" applyFont="1" applyFill="1" applyAlignment="1"/>
    <xf numFmtId="37" fontId="2" fillId="0" borderId="0" xfId="4" quotePrefix="1" applyNumberFormat="1" applyFont="1" applyFill="1" applyBorder="1" applyAlignment="1">
      <alignment horizontal="right"/>
    </xf>
    <xf numFmtId="0" fontId="2" fillId="0" borderId="0" xfId="0" applyNumberFormat="1" applyFont="1" applyFill="1" applyAlignment="1"/>
    <xf numFmtId="41" fontId="7" fillId="0" borderId="1" xfId="0" applyNumberFormat="1" applyFont="1" applyFill="1" applyBorder="1" applyAlignment="1">
      <alignment horizontal="right"/>
    </xf>
    <xf numFmtId="167" fontId="7" fillId="0" borderId="0" xfId="0" applyNumberFormat="1" applyFont="1" applyFill="1" applyAlignment="1"/>
    <xf numFmtId="41" fontId="8" fillId="0" borderId="0" xfId="0" applyNumberFormat="1" applyFont="1" applyFill="1" applyAlignment="1"/>
    <xf numFmtId="0" fontId="7" fillId="0" borderId="0" xfId="0" applyNumberFormat="1" applyFont="1" applyFill="1" applyAlignment="1">
      <alignment horizontal="right"/>
    </xf>
    <xf numFmtId="49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right"/>
    </xf>
    <xf numFmtId="41" fontId="7" fillId="0" borderId="0" xfId="0" applyNumberFormat="1" applyFont="1" applyFill="1" applyAlignment="1"/>
    <xf numFmtId="49" fontId="8" fillId="0" borderId="0" xfId="0" applyNumberFormat="1" applyFont="1" applyFill="1" applyAlignment="1"/>
    <xf numFmtId="41" fontId="7" fillId="0" borderId="5" xfId="0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right"/>
    </xf>
    <xf numFmtId="41" fontId="7" fillId="0" borderId="3" xfId="0" applyNumberFormat="1" applyFont="1" applyFill="1" applyBorder="1" applyAlignment="1">
      <alignment horizontal="right"/>
    </xf>
    <xf numFmtId="38" fontId="2" fillId="0" borderId="0" xfId="4" applyNumberFormat="1" applyFont="1" applyFill="1" applyBorder="1" applyAlignment="1"/>
    <xf numFmtId="167" fontId="7" fillId="0" borderId="0" xfId="0" applyNumberFormat="1" applyFont="1" applyFill="1" applyBorder="1" applyAlignment="1"/>
    <xf numFmtId="41" fontId="8" fillId="0" borderId="0" xfId="0" applyNumberFormat="1" applyFont="1" applyFill="1" applyBorder="1" applyAlignment="1"/>
    <xf numFmtId="167" fontId="8" fillId="0" borderId="0" xfId="0" applyNumberFormat="1" applyFont="1" applyFill="1" applyBorder="1" applyAlignment="1">
      <alignment horizontal="right"/>
    </xf>
    <xf numFmtId="37" fontId="4" fillId="0" borderId="0" xfId="4" quotePrefix="1" applyNumberFormat="1" applyFont="1" applyFill="1" applyBorder="1" applyAlignment="1">
      <alignment horizontal="center"/>
    </xf>
    <xf numFmtId="41" fontId="7" fillId="0" borderId="2" xfId="0" applyNumberFormat="1" applyFont="1" applyFill="1" applyBorder="1" applyAlignment="1">
      <alignment horizontal="right"/>
    </xf>
    <xf numFmtId="168" fontId="4" fillId="0" borderId="0" xfId="4" quotePrefix="1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right"/>
    </xf>
    <xf numFmtId="49" fontId="9" fillId="0" borderId="0" xfId="0" applyNumberFormat="1" applyFont="1" applyFill="1" applyAlignment="1"/>
    <xf numFmtId="38" fontId="2" fillId="0" borderId="2" xfId="4" applyNumberFormat="1" applyFont="1" applyFill="1" applyBorder="1" applyAlignment="1"/>
    <xf numFmtId="38" fontId="2" fillId="0" borderId="2" xfId="4" applyNumberFormat="1" applyFont="1" applyFill="1" applyBorder="1" applyAlignment="1">
      <alignment horizontal="center"/>
    </xf>
    <xf numFmtId="3" fontId="2" fillId="0" borderId="2" xfId="3" applyNumberFormat="1" applyFont="1" applyFill="1" applyBorder="1" applyAlignment="1"/>
    <xf numFmtId="38" fontId="2" fillId="0" borderId="0" xfId="4" applyNumberFormat="1" applyFont="1" applyFill="1" applyAlignment="1">
      <alignment horizontal="center"/>
    </xf>
    <xf numFmtId="38" fontId="2" fillId="0" borderId="0" xfId="4" applyNumberFormat="1" applyFont="1" applyFill="1" applyAlignment="1">
      <alignment horizontal="left"/>
    </xf>
    <xf numFmtId="38" fontId="2" fillId="0" borderId="0" xfId="4" applyNumberFormat="1" applyFont="1" applyFill="1" applyAlignment="1">
      <alignment horizontal="centerContinuous"/>
    </xf>
    <xf numFmtId="38" fontId="2" fillId="0" borderId="0" xfId="4" applyNumberFormat="1" applyFont="1" applyFill="1" applyAlignment="1">
      <alignment horizontal="right"/>
    </xf>
    <xf numFmtId="3" fontId="2" fillId="0" borderId="0" xfId="3" applyNumberFormat="1" applyFont="1" applyFill="1" applyAlignment="1">
      <alignment horizontal="centerContinuous"/>
    </xf>
    <xf numFmtId="38" fontId="5" fillId="0" borderId="0" xfId="4" applyNumberFormat="1" applyFont="1" applyFill="1" applyAlignment="1">
      <alignment horizontal="left"/>
    </xf>
    <xf numFmtId="38" fontId="2" fillId="0" borderId="0" xfId="1" quotePrefix="1" applyNumberFormat="1" applyFont="1" applyFill="1" applyAlignment="1"/>
    <xf numFmtId="38" fontId="2" fillId="0" borderId="0" xfId="1" applyNumberFormat="1" applyFont="1" applyFill="1" applyAlignment="1">
      <alignment horizontal="right"/>
    </xf>
    <xf numFmtId="165" fontId="2" fillId="0" borderId="0" xfId="1" applyNumberFormat="1" applyFont="1" applyFill="1" applyBorder="1" applyAlignment="1"/>
    <xf numFmtId="39" fontId="2" fillId="0" borderId="0" xfId="1" applyNumberFormat="1" applyFont="1" applyFill="1" applyAlignment="1"/>
    <xf numFmtId="0" fontId="2" fillId="0" borderId="0" xfId="1" applyFont="1" applyFill="1" applyAlignment="1">
      <alignment horizontal="center"/>
    </xf>
    <xf numFmtId="37" fontId="2" fillId="0" borderId="0" xfId="1" applyNumberFormat="1" applyFont="1" applyFill="1" applyAlignment="1">
      <alignment horizontal="left"/>
    </xf>
    <xf numFmtId="165" fontId="2" fillId="0" borderId="5" xfId="1" applyNumberFormat="1" applyFont="1" applyFill="1" applyBorder="1" applyAlignment="1"/>
    <xf numFmtId="169" fontId="2" fillId="0" borderId="0" xfId="1" applyNumberFormat="1" applyFont="1" applyFill="1" applyBorder="1" applyAlignment="1"/>
    <xf numFmtId="43" fontId="2" fillId="0" borderId="5" xfId="1" applyNumberFormat="1" applyFont="1" applyFill="1" applyBorder="1" applyAlignment="1"/>
    <xf numFmtId="170" fontId="2" fillId="0" borderId="0" xfId="1" applyNumberFormat="1" applyFont="1" applyFill="1" applyAlignment="1"/>
    <xf numFmtId="37" fontId="2" fillId="0" borderId="0" xfId="1" applyNumberFormat="1" applyFont="1" applyFill="1" applyBorder="1" applyAlignment="1">
      <alignment horizontal="right"/>
    </xf>
    <xf numFmtId="0" fontId="2" fillId="0" borderId="0" xfId="1" applyNumberFormat="1" applyFont="1" applyFill="1" applyAlignment="1">
      <alignment horizontal="right"/>
    </xf>
    <xf numFmtId="38" fontId="4" fillId="0" borderId="0" xfId="1" applyNumberFormat="1" applyFont="1" applyFill="1" applyAlignment="1">
      <alignment horizontal="center"/>
    </xf>
    <xf numFmtId="38" fontId="2" fillId="0" borderId="0" xfId="1" applyNumberFormat="1" applyFont="1" applyFill="1" applyBorder="1" applyAlignment="1"/>
    <xf numFmtId="41" fontId="2" fillId="0" borderId="0" xfId="2" applyNumberFormat="1" applyFont="1" applyFill="1" applyBorder="1" applyAlignment="1">
      <alignment horizontal="center"/>
    </xf>
    <xf numFmtId="41" fontId="2" fillId="0" borderId="5" xfId="1" applyNumberFormat="1" applyFont="1" applyFill="1" applyBorder="1" applyAlignment="1"/>
    <xf numFmtId="41" fontId="2" fillId="0" borderId="2" xfId="1" applyNumberFormat="1" applyFont="1" applyFill="1" applyBorder="1" applyAlignment="1"/>
    <xf numFmtId="41" fontId="2" fillId="0" borderId="0" xfId="2" applyNumberFormat="1" applyFont="1" applyFill="1" applyBorder="1" applyAlignment="1"/>
    <xf numFmtId="38" fontId="2" fillId="0" borderId="0" xfId="1" applyNumberFormat="1" applyFont="1" applyFill="1" applyBorder="1" applyAlignment="1">
      <alignment horizontal="center"/>
    </xf>
    <xf numFmtId="41" fontId="2" fillId="0" borderId="2" xfId="2" applyNumberFormat="1" applyFont="1" applyFill="1" applyBorder="1" applyAlignment="1">
      <alignment horizontal="center"/>
    </xf>
    <xf numFmtId="171" fontId="4" fillId="0" borderId="0" xfId="1" applyNumberFormat="1" applyFont="1" applyFill="1" applyAlignment="1">
      <alignment horizontal="center"/>
    </xf>
    <xf numFmtId="41" fontId="2" fillId="0" borderId="0" xfId="2" applyNumberFormat="1" applyFont="1" applyFill="1" applyAlignment="1">
      <alignment horizontal="right"/>
    </xf>
    <xf numFmtId="41" fontId="2" fillId="0" borderId="0" xfId="2" applyNumberFormat="1" applyFont="1" applyFill="1" applyBorder="1" applyAlignment="1">
      <alignment horizontal="right"/>
    </xf>
    <xf numFmtId="38" fontId="4" fillId="0" borderId="0" xfId="1" applyNumberFormat="1" applyFont="1" applyFill="1" applyBorder="1" applyAlignment="1">
      <alignment horizontal="center"/>
    </xf>
    <xf numFmtId="41" fontId="2" fillId="0" borderId="6" xfId="2" applyNumberFormat="1" applyFont="1" applyFill="1" applyBorder="1" applyAlignment="1">
      <alignment horizontal="right"/>
    </xf>
    <xf numFmtId="41" fontId="2" fillId="0" borderId="7" xfId="2" applyNumberFormat="1" applyFont="1" applyFill="1" applyBorder="1" applyAlignment="1">
      <alignment horizontal="right"/>
    </xf>
    <xf numFmtId="41" fontId="2" fillId="0" borderId="8" xfId="2" applyNumberFormat="1" applyFont="1" applyFill="1" applyBorder="1" applyAlignment="1">
      <alignment horizontal="right"/>
    </xf>
    <xf numFmtId="38" fontId="2" fillId="0" borderId="9" xfId="1" applyNumberFormat="1" applyFont="1" applyFill="1" applyBorder="1" applyAlignment="1"/>
    <xf numFmtId="41" fontId="2" fillId="0" borderId="2" xfId="2" applyNumberFormat="1" applyFont="1" applyFill="1" applyBorder="1" applyAlignment="1">
      <alignment horizontal="right"/>
    </xf>
    <xf numFmtId="171" fontId="2" fillId="0" borderId="0" xfId="1" applyNumberFormat="1" applyFont="1" applyFill="1" applyAlignment="1">
      <alignment horizontal="left"/>
    </xf>
    <xf numFmtId="3" fontId="2" fillId="0" borderId="2" xfId="3" applyNumberFormat="1" applyFont="1" applyFill="1" applyBorder="1" applyAlignment="1">
      <alignment horizontal="center"/>
    </xf>
    <xf numFmtId="38" fontId="6" fillId="0" borderId="0" xfId="4" applyNumberFormat="1" applyFont="1" applyFill="1" applyBorder="1" applyAlignment="1">
      <alignment horizontal="center"/>
    </xf>
    <xf numFmtId="38" fontId="2" fillId="0" borderId="0" xfId="4" applyNumberFormat="1" applyFont="1" applyFill="1" applyBorder="1" applyAlignment="1">
      <alignment horizontal="center"/>
    </xf>
    <xf numFmtId="37" fontId="2" fillId="0" borderId="0" xfId="1" applyNumberFormat="1" applyFont="1" applyFill="1" applyBorder="1" applyAlignment="1">
      <alignment horizontal="center"/>
    </xf>
    <xf numFmtId="38" fontId="2" fillId="0" borderId="0" xfId="1" applyNumberFormat="1" applyFont="1" applyFill="1" applyBorder="1" applyAlignment="1">
      <alignment horizontal="centerContinuous"/>
    </xf>
    <xf numFmtId="38" fontId="5" fillId="0" borderId="0" xfId="1" applyNumberFormat="1" applyFont="1" applyFill="1" applyBorder="1" applyAlignment="1"/>
    <xf numFmtId="165" fontId="2" fillId="0" borderId="0" xfId="0" applyFont="1" applyFill="1" applyAlignment="1"/>
    <xf numFmtId="41" fontId="4" fillId="0" borderId="0" xfId="1" applyNumberFormat="1" applyFont="1" applyFill="1" applyAlignment="1">
      <alignment horizontal="center"/>
    </xf>
    <xf numFmtId="38" fontId="5" fillId="0" borderId="2" xfId="1" applyNumberFormat="1" applyFont="1" applyFill="1" applyBorder="1" applyAlignment="1"/>
    <xf numFmtId="38" fontId="11" fillId="0" borderId="0" xfId="5" applyNumberFormat="1" applyFont="1" applyFill="1" applyAlignment="1"/>
    <xf numFmtId="37" fontId="11" fillId="0" borderId="0" xfId="5" applyNumberFormat="1" applyFont="1" applyFill="1" applyAlignment="1"/>
    <xf numFmtId="38" fontId="3" fillId="0" borderId="0" xfId="5" quotePrefix="1" applyNumberFormat="1" applyFont="1" applyFill="1" applyAlignment="1"/>
    <xf numFmtId="38" fontId="11" fillId="0" borderId="0" xfId="5" quotePrefix="1" applyNumberFormat="1" applyFont="1" applyFill="1" applyAlignment="1"/>
    <xf numFmtId="41" fontId="11" fillId="0" borderId="0" xfId="6" applyNumberFormat="1" applyFont="1" applyFill="1" applyBorder="1" applyAlignment="1">
      <alignment horizontal="center"/>
    </xf>
    <xf numFmtId="41" fontId="11" fillId="0" borderId="0" xfId="6" applyNumberFormat="1" applyFont="1" applyFill="1" applyAlignment="1">
      <alignment horizontal="center"/>
    </xf>
    <xf numFmtId="38" fontId="13" fillId="0" borderId="0" xfId="5" applyNumberFormat="1" applyFont="1" applyFill="1" applyAlignment="1"/>
    <xf numFmtId="41" fontId="11" fillId="0" borderId="1" xfId="6" applyNumberFormat="1" applyFont="1" applyFill="1" applyBorder="1" applyAlignment="1">
      <alignment horizontal="center"/>
    </xf>
    <xf numFmtId="41" fontId="11" fillId="0" borderId="0" xfId="6" applyNumberFormat="1" applyFont="1" applyFill="1" applyBorder="1" applyAlignment="1">
      <alignment horizontal="right"/>
    </xf>
    <xf numFmtId="41" fontId="11" fillId="0" borderId="0" xfId="5" applyNumberFormat="1" applyFont="1" applyFill="1" applyAlignment="1"/>
    <xf numFmtId="41" fontId="11" fillId="0" borderId="0" xfId="6" applyNumberFormat="1" applyFont="1" applyFill="1" applyBorder="1" applyAlignment="1"/>
    <xf numFmtId="41" fontId="11" fillId="0" borderId="0" xfId="6" applyNumberFormat="1" applyFont="1" applyFill="1" applyAlignment="1"/>
    <xf numFmtId="38" fontId="14" fillId="0" borderId="0" xfId="5" applyNumberFormat="1" applyFont="1" applyFill="1" applyBorder="1" applyAlignment="1">
      <alignment horizontal="center"/>
    </xf>
    <xf numFmtId="38" fontId="11" fillId="0" borderId="0" xfId="5" applyNumberFormat="1" applyFont="1" applyFill="1" applyBorder="1" applyAlignment="1"/>
    <xf numFmtId="41" fontId="11" fillId="0" borderId="6" xfId="6" applyNumberFormat="1" applyFont="1" applyFill="1" applyBorder="1" applyAlignment="1">
      <alignment horizontal="right"/>
    </xf>
    <xf numFmtId="41" fontId="11" fillId="0" borderId="6" xfId="5" applyNumberFormat="1" applyFont="1" applyFill="1" applyBorder="1" applyAlignment="1"/>
    <xf numFmtId="41" fontId="11" fillId="0" borderId="6" xfId="6" applyNumberFormat="1" applyFont="1" applyFill="1" applyBorder="1" applyAlignment="1"/>
    <xf numFmtId="41" fontId="11" fillId="0" borderId="8" xfId="6" applyNumberFormat="1" applyFont="1" applyFill="1" applyBorder="1" applyAlignment="1">
      <alignment horizontal="right"/>
    </xf>
    <xf numFmtId="41" fontId="11" fillId="0" borderId="8" xfId="5" applyNumberFormat="1" applyFont="1" applyFill="1" applyBorder="1" applyAlignment="1"/>
    <xf numFmtId="41" fontId="11" fillId="0" borderId="8" xfId="6" applyNumberFormat="1" applyFont="1" applyFill="1" applyBorder="1" applyAlignment="1"/>
    <xf numFmtId="41" fontId="11" fillId="0" borderId="0" xfId="5" applyNumberFormat="1" applyFont="1" applyFill="1" applyBorder="1" applyAlignment="1"/>
    <xf numFmtId="37" fontId="11" fillId="0" borderId="0" xfId="5" applyNumberFormat="1" applyFont="1" applyFill="1" applyAlignment="1">
      <alignment horizontal="center"/>
    </xf>
    <xf numFmtId="41" fontId="11" fillId="0" borderId="8" xfId="6" applyNumberFormat="1" applyFont="1" applyFill="1" applyBorder="1" applyAlignment="1">
      <alignment horizontal="center"/>
    </xf>
    <xf numFmtId="165" fontId="14" fillId="0" borderId="0" xfId="6" applyFont="1" applyFill="1" applyAlignment="1">
      <alignment horizontal="center"/>
    </xf>
    <xf numFmtId="38" fontId="11" fillId="0" borderId="0" xfId="5" applyNumberFormat="1" applyFont="1" applyFill="1" applyBorder="1" applyAlignment="1">
      <alignment horizontal="center"/>
    </xf>
    <xf numFmtId="38" fontId="11" fillId="0" borderId="2" xfId="5" applyNumberFormat="1" applyFont="1" applyFill="1" applyBorder="1" applyAlignment="1">
      <alignment horizontal="center"/>
    </xf>
    <xf numFmtId="38" fontId="2" fillId="0" borderId="2" xfId="5" applyNumberFormat="1" applyFont="1" applyFill="1" applyBorder="1" applyAlignment="1">
      <alignment horizontal="center"/>
    </xf>
    <xf numFmtId="0" fontId="11" fillId="0" borderId="0" xfId="5" applyNumberFormat="1" applyFont="1" applyFill="1" applyBorder="1" applyAlignment="1">
      <alignment horizontal="center"/>
    </xf>
    <xf numFmtId="0" fontId="2" fillId="0" borderId="2" xfId="5" applyNumberFormat="1" applyFont="1" applyFill="1" applyBorder="1" applyAlignment="1">
      <alignment horizontal="center"/>
    </xf>
    <xf numFmtId="38" fontId="15" fillId="0" borderId="0" xfId="5" applyNumberFormat="1" applyFont="1" applyFill="1" applyAlignment="1">
      <alignment horizontal="center"/>
    </xf>
    <xf numFmtId="0" fontId="15" fillId="0" borderId="0" xfId="4" applyFont="1" applyFill="1" applyAlignment="1">
      <alignment horizontal="center"/>
    </xf>
    <xf numFmtId="165" fontId="16" fillId="0" borderId="0" xfId="0" applyFont="1" applyFill="1" applyAlignment="1"/>
    <xf numFmtId="38" fontId="11" fillId="0" borderId="0" xfId="5" applyNumberFormat="1" applyFont="1" applyFill="1" applyAlignment="1">
      <alignment horizontal="center"/>
    </xf>
    <xf numFmtId="38" fontId="2" fillId="0" borderId="0" xfId="5" applyNumberFormat="1" applyFont="1" applyFill="1" applyAlignment="1">
      <alignment horizontal="center"/>
    </xf>
    <xf numFmtId="0" fontId="2" fillId="0" borderId="0" xfId="5" applyNumberFormat="1" applyFont="1" applyFill="1" applyBorder="1" applyAlignment="1">
      <alignment horizontal="center"/>
    </xf>
    <xf numFmtId="37" fontId="11" fillId="0" borderId="0" xfId="5" applyNumberFormat="1" applyFont="1" applyFill="1" applyBorder="1" applyAlignment="1">
      <alignment horizontal="center"/>
    </xf>
    <xf numFmtId="37" fontId="11" fillId="0" borderId="0" xfId="5" applyNumberFormat="1" applyFont="1" applyFill="1" applyBorder="1" applyAlignment="1"/>
    <xf numFmtId="38" fontId="11" fillId="0" borderId="0" xfId="5" applyNumberFormat="1" applyFont="1" applyFill="1" applyAlignment="1">
      <alignment horizontal="right"/>
    </xf>
    <xf numFmtId="37" fontId="11" fillId="0" borderId="0" xfId="5" applyNumberFormat="1" applyFont="1" applyFill="1" applyAlignment="1">
      <alignment horizontal="right"/>
    </xf>
    <xf numFmtId="0" fontId="13" fillId="0" borderId="0" xfId="1" applyFont="1" applyFill="1" applyAlignment="1"/>
    <xf numFmtId="38" fontId="14" fillId="0" borderId="0" xfId="5" applyNumberFormat="1" applyFont="1" applyFill="1" applyAlignment="1">
      <alignment horizontal="center"/>
    </xf>
    <xf numFmtId="41" fontId="11" fillId="0" borderId="2" xfId="6" applyNumberFormat="1" applyFont="1" applyFill="1" applyBorder="1" applyAlignment="1"/>
    <xf numFmtId="165" fontId="13" fillId="0" borderId="0" xfId="6" applyFont="1" applyFill="1" applyAlignment="1"/>
    <xf numFmtId="38" fontId="2" fillId="0" borderId="0" xfId="5" applyNumberFormat="1" applyFont="1" applyFill="1" applyBorder="1" applyAlignment="1"/>
    <xf numFmtId="171" fontId="14" fillId="0" borderId="0" xfId="5" applyNumberFormat="1" applyFont="1" applyFill="1" applyBorder="1" applyAlignment="1">
      <alignment horizontal="center"/>
    </xf>
    <xf numFmtId="165" fontId="14" fillId="0" borderId="0" xfId="6" applyFont="1" applyFill="1" applyBorder="1" applyAlignment="1">
      <alignment horizontal="center"/>
    </xf>
    <xf numFmtId="41" fontId="14" fillId="0" borderId="8" xfId="5" applyNumberFormat="1" applyFont="1" applyFill="1" applyBorder="1" applyAlignment="1">
      <alignment horizontal="center"/>
    </xf>
    <xf numFmtId="41" fontId="13" fillId="0" borderId="0" xfId="6" applyNumberFormat="1" applyFont="1" applyFill="1" applyBorder="1" applyAlignment="1"/>
    <xf numFmtId="165" fontId="13" fillId="0" borderId="0" xfId="6" applyFont="1" applyFill="1" applyBorder="1" applyAlignment="1"/>
    <xf numFmtId="37" fontId="2" fillId="0" borderId="2" xfId="6" applyNumberFormat="1" applyFont="1" applyFill="1" applyBorder="1" applyAlignment="1">
      <alignment horizontal="center"/>
    </xf>
    <xf numFmtId="37" fontId="2" fillId="0" borderId="0" xfId="6" applyNumberFormat="1" applyFont="1" applyFill="1" applyBorder="1" applyAlignment="1">
      <alignment horizontal="center"/>
    </xf>
    <xf numFmtId="38" fontId="2" fillId="0" borderId="0" xfId="5" applyNumberFormat="1" applyFont="1" applyFill="1" applyBorder="1" applyAlignment="1">
      <alignment horizontal="center"/>
    </xf>
    <xf numFmtId="165" fontId="2" fillId="0" borderId="0" xfId="6" applyFont="1" applyFill="1" applyAlignment="1">
      <alignment horizontal="center"/>
    </xf>
    <xf numFmtId="172" fontId="11" fillId="0" borderId="0" xfId="7" applyFont="1" applyFill="1" applyBorder="1" applyAlignment="1">
      <alignment horizontal="center"/>
    </xf>
    <xf numFmtId="37" fontId="2" fillId="0" borderId="0" xfId="6" applyNumberFormat="1" applyFont="1" applyFill="1" applyAlignment="1">
      <alignment horizontal="center"/>
    </xf>
    <xf numFmtId="38" fontId="11" fillId="0" borderId="4" xfId="5" applyNumberFormat="1" applyFont="1" applyFill="1" applyBorder="1" applyAlignment="1"/>
    <xf numFmtId="165" fontId="11" fillId="0" borderId="4" xfId="6" applyFont="1" applyFill="1" applyBorder="1" applyAlignment="1"/>
    <xf numFmtId="172" fontId="11" fillId="0" borderId="0" xfId="7" applyFont="1" applyFill="1" applyBorder="1" applyAlignment="1"/>
    <xf numFmtId="38" fontId="11" fillId="0" borderId="0" xfId="5" applyNumberFormat="1" applyFont="1" applyFill="1" applyAlignment="1">
      <alignment horizontal="left"/>
    </xf>
    <xf numFmtId="1" fontId="13" fillId="0" borderId="0" xfId="5" applyFont="1" applyFill="1" applyAlignment="1"/>
    <xf numFmtId="38" fontId="5" fillId="0" borderId="0" xfId="1" applyNumberFormat="1" applyFont="1" applyFill="1" applyAlignment="1">
      <alignment horizontal="left"/>
    </xf>
    <xf numFmtId="38" fontId="11" fillId="0" borderId="3" xfId="5" applyNumberFormat="1" applyFont="1" applyFill="1" applyBorder="1" applyAlignment="1">
      <alignment horizontal="center"/>
    </xf>
    <xf numFmtId="172" fontId="11" fillId="0" borderId="2" xfId="7" applyFont="1" applyFill="1" applyBorder="1" applyAlignment="1">
      <alignment horizontal="center"/>
    </xf>
    <xf numFmtId="38" fontId="11" fillId="0" borderId="2" xfId="5" applyNumberFormat="1" applyFont="1" applyFill="1" applyBorder="1" applyAlignment="1">
      <alignment horizontal="center"/>
    </xf>
    <xf numFmtId="37" fontId="11" fillId="0" borderId="0" xfId="5" applyNumberFormat="1" applyFont="1" applyFill="1" applyBorder="1" applyAlignment="1">
      <alignment horizontal="center"/>
    </xf>
    <xf numFmtId="37" fontId="11" fillId="0" borderId="2" xfId="5" applyNumberFormat="1" applyFont="1" applyFill="1" applyBorder="1" applyAlignment="1">
      <alignment horizontal="center"/>
    </xf>
    <xf numFmtId="165" fontId="11" fillId="0" borderId="3" xfId="6" applyFont="1" applyFill="1" applyBorder="1" applyAlignment="1">
      <alignment horizontal="center"/>
    </xf>
  </cellXfs>
  <cellStyles count="8">
    <cellStyle name="Comma 2" xfId="2"/>
    <cellStyle name="Comma_S604-Bs&amp;plse-Q1'2009" xfId="3"/>
    <cellStyle name="Currency_S604-Bs&amp;plse-Q1'2009" xfId="7"/>
    <cellStyle name="Normal" xfId="0" builtinId="0"/>
    <cellStyle name="Normal 2" xfId="1"/>
    <cellStyle name="Normal_conso-Samitivej03-Accounts-A3112t" xfId="6"/>
    <cellStyle name="Normal_S604-bs&amp;ple-Q1'2005" xfId="5"/>
    <cellStyle name="Normal_S604-Bs&amp;plse-Q1'200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2C49A700-FD74-409C-9219-A2FA16DDCF8F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8917891-5158-49E5-BFAC-D3BC2E654F8A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7C41A70A-E9FE-4592-BF5D-57B3790099CB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E4A5BEAE-17A3-48A5-8245-3331C175A2B9}"/>
            </a:ext>
          </a:extLst>
        </xdr:cNvPr>
        <xdr:cNvSpPr>
          <a:spLocks noChangeShapeType="1"/>
        </xdr:cNvSpPr>
      </xdr:nvSpPr>
      <xdr:spPr bwMode="auto">
        <a:xfrm>
          <a:off x="704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5"/>
  <sheetViews>
    <sheetView showGridLines="0" tabSelected="1" view="pageBreakPreview" zoomScale="110" zoomScaleNormal="100" zoomScaleSheetLayoutView="110" workbookViewId="0">
      <selection activeCell="H10" sqref="H10"/>
    </sheetView>
  </sheetViews>
  <sheetFormatPr defaultRowHeight="19.5" customHeight="1"/>
  <cols>
    <col min="1" max="1" width="19.140625" style="1" customWidth="1"/>
    <col min="2" max="3" width="1.7109375" style="1" customWidth="1"/>
    <col min="4" max="4" width="18.42578125" style="1" customWidth="1"/>
    <col min="5" max="5" width="0.5703125" style="3" customWidth="1"/>
    <col min="6" max="6" width="10" style="3" customWidth="1"/>
    <col min="7" max="7" width="0.5703125" style="1" customWidth="1"/>
    <col min="8" max="8" width="15.42578125" style="2" customWidth="1"/>
    <col min="9" max="9" width="0.5703125" style="1" customWidth="1"/>
    <col min="10" max="10" width="15.42578125" style="2" customWidth="1"/>
    <col min="11" max="11" width="0.5703125" style="1" customWidth="1"/>
    <col min="12" max="12" width="15.42578125" style="2" customWidth="1"/>
    <col min="13" max="13" width="0.5703125" style="1" customWidth="1"/>
    <col min="14" max="14" width="15.42578125" style="2" customWidth="1"/>
    <col min="15" max="15" width="0.5703125" style="1" customWidth="1"/>
    <col min="16" max="16" width="1.140625" style="1" customWidth="1"/>
    <col min="17" max="16384" width="9.140625" style="1"/>
  </cols>
  <sheetData>
    <row r="1" spans="1:15" ht="19.5" customHeight="1">
      <c r="A1" s="16" t="s">
        <v>37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</row>
    <row r="2" spans="1:15" ht="19.5" customHeight="1">
      <c r="A2" s="16" t="s">
        <v>177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</row>
    <row r="3" spans="1:15" ht="19.5" customHeight="1">
      <c r="A3" s="16" t="s">
        <v>136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9.5" customHeight="1">
      <c r="A4" s="38"/>
      <c r="B4" s="38"/>
      <c r="C4" s="38"/>
      <c r="D4" s="38"/>
      <c r="G4" s="36"/>
      <c r="H4" s="38"/>
      <c r="I4" s="36"/>
      <c r="J4" s="38"/>
      <c r="K4" s="36"/>
      <c r="L4" s="37"/>
      <c r="M4" s="36"/>
      <c r="N4" s="35" t="s">
        <v>34</v>
      </c>
    </row>
    <row r="5" spans="1:15" s="31" customFormat="1" ht="19.5" customHeight="1">
      <c r="F5" s="34"/>
      <c r="G5" s="34"/>
      <c r="H5" s="32"/>
      <c r="I5" s="32" t="s">
        <v>33</v>
      </c>
      <c r="J5" s="32"/>
      <c r="L5" s="32"/>
      <c r="M5" s="32" t="s">
        <v>32</v>
      </c>
      <c r="N5" s="119"/>
    </row>
    <row r="6" spans="1:15" s="76" customFormat="1" ht="19.5" customHeight="1">
      <c r="A6" s="77"/>
      <c r="B6" s="77"/>
      <c r="C6" s="77"/>
      <c r="D6" s="77"/>
      <c r="F6" s="75"/>
      <c r="G6" s="75"/>
      <c r="H6" s="79" t="s">
        <v>135</v>
      </c>
      <c r="I6" s="75"/>
      <c r="J6" s="79" t="s">
        <v>135</v>
      </c>
      <c r="L6" s="79" t="s">
        <v>135</v>
      </c>
      <c r="M6" s="75"/>
      <c r="N6" s="79" t="s">
        <v>135</v>
      </c>
      <c r="O6" s="49"/>
    </row>
    <row r="7" spans="1:15" s="49" customFormat="1" ht="19.5" customHeight="1">
      <c r="F7" s="112" t="s">
        <v>92</v>
      </c>
      <c r="G7" s="112"/>
      <c r="H7" s="111" t="s">
        <v>134</v>
      </c>
      <c r="I7" s="112"/>
      <c r="J7" s="111" t="s">
        <v>133</v>
      </c>
      <c r="L7" s="111" t="s">
        <v>134</v>
      </c>
      <c r="M7" s="112"/>
      <c r="N7" s="111" t="s">
        <v>133</v>
      </c>
    </row>
    <row r="8" spans="1:15" ht="19.5" customHeight="1">
      <c r="A8" s="16" t="s">
        <v>176</v>
      </c>
      <c r="B8" s="15"/>
      <c r="C8" s="15"/>
      <c r="D8" s="15"/>
      <c r="G8" s="3"/>
      <c r="H8" s="118"/>
      <c r="I8" s="3"/>
      <c r="J8" s="118"/>
      <c r="L8" s="118"/>
      <c r="M8" s="13"/>
      <c r="N8" s="118"/>
    </row>
    <row r="9" spans="1:15" ht="19.5" customHeight="1">
      <c r="A9" s="16" t="s">
        <v>175</v>
      </c>
      <c r="B9" s="15"/>
      <c r="C9" s="15"/>
      <c r="D9" s="15"/>
      <c r="G9" s="3"/>
      <c r="H9" s="118"/>
      <c r="I9" s="3"/>
      <c r="J9" s="118"/>
      <c r="L9" s="118"/>
      <c r="M9" s="13"/>
      <c r="N9" s="13"/>
    </row>
    <row r="10" spans="1:15" ht="19.5" customHeight="1">
      <c r="A10" s="15" t="s">
        <v>174</v>
      </c>
      <c r="B10" s="25"/>
      <c r="C10" s="25"/>
      <c r="D10" s="25"/>
      <c r="F10" s="93">
        <v>6</v>
      </c>
      <c r="G10" s="93"/>
      <c r="H10" s="19">
        <v>959283272</v>
      </c>
      <c r="I10" s="93"/>
      <c r="J10" s="19">
        <v>1014136277</v>
      </c>
      <c r="L10" s="19">
        <v>811499581</v>
      </c>
      <c r="M10" s="13"/>
      <c r="N10" s="19">
        <v>888834082</v>
      </c>
    </row>
    <row r="11" spans="1:15" ht="19.5" customHeight="1">
      <c r="A11" s="15" t="s">
        <v>173</v>
      </c>
      <c r="B11" s="25"/>
      <c r="C11" s="25"/>
      <c r="D11" s="25"/>
      <c r="F11" s="93">
        <v>7</v>
      </c>
      <c r="G11" s="93"/>
      <c r="H11" s="19">
        <v>791318056</v>
      </c>
      <c r="I11" s="93"/>
      <c r="J11" s="19">
        <v>547425550</v>
      </c>
      <c r="L11" s="19">
        <v>715673861</v>
      </c>
      <c r="M11" s="13"/>
      <c r="N11" s="19">
        <v>510350946</v>
      </c>
    </row>
    <row r="12" spans="1:15" ht="19.5" customHeight="1">
      <c r="A12" s="15" t="s">
        <v>172</v>
      </c>
      <c r="B12" s="45"/>
      <c r="C12" s="45"/>
      <c r="D12" s="45"/>
      <c r="F12" s="93" t="s">
        <v>242</v>
      </c>
      <c r="G12" s="93"/>
      <c r="H12" s="19">
        <v>1323408527</v>
      </c>
      <c r="I12" s="93"/>
      <c r="J12" s="19">
        <v>1109868819</v>
      </c>
      <c r="L12" s="19">
        <v>1132811115</v>
      </c>
      <c r="M12" s="13"/>
      <c r="N12" s="19">
        <v>922231321</v>
      </c>
    </row>
    <row r="13" spans="1:15" ht="19.5" customHeight="1">
      <c r="A13" s="15" t="s">
        <v>171</v>
      </c>
      <c r="B13" s="45"/>
      <c r="C13" s="45"/>
      <c r="D13" s="45"/>
      <c r="F13" s="93">
        <v>9</v>
      </c>
      <c r="G13" s="93"/>
      <c r="H13" s="13">
        <v>947539031</v>
      </c>
      <c r="I13" s="93"/>
      <c r="J13" s="13">
        <v>927935957</v>
      </c>
      <c r="L13" s="13">
        <v>947539031</v>
      </c>
      <c r="M13" s="13"/>
      <c r="N13" s="13">
        <v>927935957</v>
      </c>
      <c r="O13" s="94"/>
    </row>
    <row r="14" spans="1:15" ht="19.5" customHeight="1">
      <c r="A14" s="15" t="s">
        <v>170</v>
      </c>
      <c r="B14" s="45"/>
      <c r="C14" s="45"/>
      <c r="D14" s="45"/>
      <c r="F14" s="93">
        <v>10</v>
      </c>
      <c r="G14" s="93"/>
      <c r="H14" s="19">
        <v>142193853</v>
      </c>
      <c r="I14" s="93"/>
      <c r="J14" s="19">
        <v>134085269</v>
      </c>
      <c r="L14" s="19">
        <v>82308964</v>
      </c>
      <c r="M14" s="13"/>
      <c r="N14" s="19">
        <v>73680614</v>
      </c>
    </row>
    <row r="15" spans="1:15" ht="19.5" customHeight="1">
      <c r="A15" s="15" t="s">
        <v>169</v>
      </c>
      <c r="B15" s="45"/>
      <c r="C15" s="45"/>
      <c r="D15" s="45"/>
      <c r="F15" s="93"/>
      <c r="G15" s="93"/>
      <c r="H15" s="41">
        <v>36390</v>
      </c>
      <c r="I15" s="93"/>
      <c r="J15" s="41">
        <v>35986</v>
      </c>
      <c r="L15" s="41">
        <v>0</v>
      </c>
      <c r="M15" s="20"/>
      <c r="N15" s="41">
        <v>0</v>
      </c>
    </row>
    <row r="16" spans="1:15" ht="19.5" customHeight="1">
      <c r="A16" s="16" t="s">
        <v>168</v>
      </c>
      <c r="F16" s="93"/>
      <c r="G16" s="93"/>
      <c r="H16" s="21">
        <f>SUM(H10:H15)</f>
        <v>4163779129</v>
      </c>
      <c r="I16" s="93"/>
      <c r="J16" s="21">
        <f>SUM(J10:J15)</f>
        <v>3733487858</v>
      </c>
      <c r="L16" s="21">
        <f>SUM(L10:L15)</f>
        <v>3689832552</v>
      </c>
      <c r="M16" s="13"/>
      <c r="N16" s="21">
        <f>SUM(N10:N15)</f>
        <v>3323032920</v>
      </c>
    </row>
    <row r="17" spans="1:15" ht="19.5" customHeight="1">
      <c r="A17" s="16" t="s">
        <v>167</v>
      </c>
      <c r="F17" s="93"/>
      <c r="G17" s="93"/>
      <c r="H17" s="14"/>
      <c r="I17" s="93"/>
      <c r="J17" s="14"/>
      <c r="L17" s="14"/>
      <c r="M17" s="13"/>
      <c r="N17" s="14"/>
      <c r="O17" s="94"/>
    </row>
    <row r="18" spans="1:15" ht="19.5" customHeight="1">
      <c r="A18" s="15" t="s">
        <v>166</v>
      </c>
      <c r="B18" s="15"/>
      <c r="C18" s="45"/>
      <c r="D18" s="45"/>
      <c r="F18" s="93">
        <v>11</v>
      </c>
      <c r="G18" s="93"/>
      <c r="H18" s="19">
        <v>194471080</v>
      </c>
      <c r="I18" s="93"/>
      <c r="J18" s="19">
        <v>155487330</v>
      </c>
      <c r="L18" s="19">
        <v>15782010</v>
      </c>
      <c r="M18" s="19"/>
      <c r="N18" s="19">
        <v>15782010</v>
      </c>
      <c r="O18" s="94"/>
    </row>
    <row r="19" spans="1:15" ht="19.5" customHeight="1">
      <c r="A19" s="15" t="s">
        <v>165</v>
      </c>
      <c r="B19" s="45"/>
      <c r="C19" s="45"/>
      <c r="D19" s="45"/>
      <c r="F19" s="93">
        <v>12</v>
      </c>
      <c r="G19" s="93"/>
      <c r="H19" s="14">
        <v>0</v>
      </c>
      <c r="I19" s="93"/>
      <c r="J19" s="14">
        <v>0</v>
      </c>
      <c r="L19" s="14">
        <v>304113550</v>
      </c>
      <c r="M19" s="19"/>
      <c r="N19" s="14">
        <v>304113550</v>
      </c>
      <c r="O19" s="94"/>
    </row>
    <row r="20" spans="1:15" ht="19.5" customHeight="1">
      <c r="A20" s="15" t="s">
        <v>164</v>
      </c>
      <c r="B20" s="86"/>
      <c r="C20" s="86"/>
      <c r="D20" s="86"/>
      <c r="F20" s="93">
        <v>13</v>
      </c>
      <c r="G20" s="93"/>
      <c r="H20" s="19">
        <v>289920</v>
      </c>
      <c r="I20" s="93"/>
      <c r="J20" s="19">
        <v>289920</v>
      </c>
      <c r="L20" s="19">
        <v>289920</v>
      </c>
      <c r="M20" s="19"/>
      <c r="N20" s="19">
        <v>289920</v>
      </c>
      <c r="O20" s="94"/>
    </row>
    <row r="21" spans="1:15" ht="19.5" customHeight="1">
      <c r="A21" s="15" t="s">
        <v>163</v>
      </c>
      <c r="B21" s="45"/>
      <c r="C21" s="45"/>
      <c r="D21" s="45"/>
      <c r="F21" s="93">
        <v>14</v>
      </c>
      <c r="G21" s="93"/>
      <c r="H21" s="19">
        <v>7414941532</v>
      </c>
      <c r="I21" s="93"/>
      <c r="J21" s="19">
        <v>7124183566</v>
      </c>
      <c r="L21" s="19">
        <v>5817357335</v>
      </c>
      <c r="M21" s="19"/>
      <c r="N21" s="19">
        <v>5496926625</v>
      </c>
    </row>
    <row r="22" spans="1:15" ht="19.5" customHeight="1">
      <c r="A22" s="15" t="s">
        <v>162</v>
      </c>
      <c r="B22" s="86"/>
      <c r="C22" s="86"/>
      <c r="D22" s="86"/>
      <c r="F22" s="93">
        <v>15</v>
      </c>
      <c r="G22" s="93"/>
      <c r="H22" s="19">
        <v>51741521</v>
      </c>
      <c r="I22" s="93"/>
      <c r="J22" s="19">
        <v>48274969</v>
      </c>
      <c r="L22" s="19">
        <v>46852864</v>
      </c>
      <c r="M22" s="19"/>
      <c r="N22" s="19">
        <v>36803310</v>
      </c>
    </row>
    <row r="23" spans="1:15" ht="19.5" customHeight="1">
      <c r="A23" s="15" t="s">
        <v>161</v>
      </c>
      <c r="C23" s="86"/>
      <c r="D23" s="86"/>
      <c r="F23" s="93">
        <v>16</v>
      </c>
      <c r="G23" s="93"/>
      <c r="H23" s="19">
        <v>24417478</v>
      </c>
      <c r="I23" s="93"/>
      <c r="J23" s="19">
        <v>25627724</v>
      </c>
      <c r="L23" s="19">
        <v>24417478</v>
      </c>
      <c r="M23" s="19"/>
      <c r="N23" s="19">
        <v>25627724</v>
      </c>
    </row>
    <row r="24" spans="1:15" ht="19.5" customHeight="1">
      <c r="A24" s="15" t="s">
        <v>160</v>
      </c>
      <c r="B24" s="86"/>
      <c r="C24" s="86"/>
      <c r="D24" s="86"/>
      <c r="F24" s="93">
        <v>9</v>
      </c>
      <c r="G24" s="93"/>
      <c r="H24" s="19">
        <v>30273265</v>
      </c>
      <c r="I24" s="93"/>
      <c r="J24" s="19">
        <v>17773138</v>
      </c>
      <c r="L24" s="19">
        <v>21488913</v>
      </c>
      <c r="M24" s="19"/>
      <c r="N24" s="19">
        <v>18196628</v>
      </c>
      <c r="O24" s="15"/>
    </row>
    <row r="25" spans="1:15" ht="19.5" customHeight="1">
      <c r="A25" s="16" t="s">
        <v>159</v>
      </c>
      <c r="B25" s="15"/>
      <c r="C25" s="15"/>
      <c r="D25" s="15"/>
      <c r="G25" s="3"/>
      <c r="H25" s="40">
        <f>SUM(H18:H24)</f>
        <v>7716134796</v>
      </c>
      <c r="I25" s="3"/>
      <c r="J25" s="40">
        <f>SUM(J18:J24)</f>
        <v>7371636647</v>
      </c>
      <c r="L25" s="40">
        <f>SUM(L18:L24)</f>
        <v>6230302070</v>
      </c>
      <c r="M25" s="20"/>
      <c r="N25" s="40">
        <f>SUM(N18:N24)</f>
        <v>5897739767</v>
      </c>
      <c r="O25" s="15"/>
    </row>
    <row r="26" spans="1:15" ht="19.5" customHeight="1" thickBot="1">
      <c r="A26" s="16" t="s">
        <v>158</v>
      </c>
      <c r="B26" s="15"/>
      <c r="C26" s="15"/>
      <c r="D26" s="15"/>
      <c r="G26" s="3"/>
      <c r="H26" s="17">
        <f>SUM(H16,H25)</f>
        <v>11879913925</v>
      </c>
      <c r="I26" s="3"/>
      <c r="J26" s="17">
        <f>SUM(J16,J25)</f>
        <v>11105124505</v>
      </c>
      <c r="L26" s="17">
        <f>SUM(L16,L25)</f>
        <v>9920134622</v>
      </c>
      <c r="M26" s="20"/>
      <c r="N26" s="17">
        <f>SUM(N16,N25)</f>
        <v>9220772687</v>
      </c>
    </row>
    <row r="27" spans="1:15" ht="19.5" customHeight="1" thickTop="1">
      <c r="G27" s="3"/>
      <c r="H27" s="3"/>
      <c r="I27" s="3"/>
      <c r="J27" s="3"/>
      <c r="L27" s="48"/>
      <c r="N27" s="48"/>
    </row>
    <row r="28" spans="1:15" ht="19.5" customHeight="1">
      <c r="A28" s="1" t="s">
        <v>0</v>
      </c>
      <c r="H28" s="48"/>
      <c r="J28" s="48"/>
      <c r="L28" s="48"/>
      <c r="N28" s="48"/>
    </row>
    <row r="29" spans="1:15" ht="19.5" customHeight="1">
      <c r="H29" s="48"/>
      <c r="J29" s="48"/>
      <c r="L29" s="48"/>
      <c r="N29" s="48"/>
    </row>
    <row r="30" spans="1:15" ht="19.5" customHeight="1">
      <c r="H30" s="48"/>
      <c r="J30" s="48"/>
      <c r="L30" s="48"/>
      <c r="N30" s="48"/>
    </row>
    <row r="31" spans="1:15" ht="19.5" customHeight="1">
      <c r="H31" s="48"/>
      <c r="J31" s="48"/>
      <c r="L31" s="48"/>
      <c r="N31" s="48"/>
    </row>
    <row r="32" spans="1:15" ht="19.5" customHeight="1">
      <c r="H32" s="48"/>
      <c r="J32" s="48"/>
      <c r="L32" s="48"/>
      <c r="N32" s="48"/>
    </row>
    <row r="33" spans="1:15" ht="19.5" customHeight="1">
      <c r="H33" s="48"/>
      <c r="J33" s="48"/>
      <c r="L33" s="48"/>
      <c r="N33" s="48"/>
    </row>
    <row r="34" spans="1:15" ht="19.5" customHeight="1">
      <c r="H34" s="48"/>
      <c r="J34" s="48"/>
      <c r="L34" s="48"/>
      <c r="N34" s="48"/>
    </row>
    <row r="35" spans="1:15" ht="19.5" customHeight="1">
      <c r="H35" s="48"/>
      <c r="J35" s="48"/>
      <c r="L35" s="48"/>
      <c r="N35" s="48"/>
    </row>
    <row r="36" spans="1:15" ht="19.5" customHeight="1">
      <c r="H36" s="48"/>
      <c r="J36" s="48"/>
      <c r="L36" s="48"/>
      <c r="N36" s="48"/>
    </row>
    <row r="37" spans="1:15" ht="19.5" customHeight="1">
      <c r="H37" s="48"/>
      <c r="J37" s="48"/>
      <c r="L37" s="48"/>
      <c r="N37" s="48"/>
    </row>
    <row r="38" spans="1:15" ht="19.5" customHeight="1">
      <c r="H38" s="48"/>
      <c r="J38" s="48"/>
      <c r="L38" s="48"/>
      <c r="N38" s="48"/>
    </row>
    <row r="39" spans="1:15" ht="19.5" customHeight="1">
      <c r="H39" s="48"/>
      <c r="J39" s="48"/>
      <c r="L39" s="48"/>
      <c r="N39" s="48"/>
    </row>
    <row r="40" spans="1:15" ht="19.5" customHeight="1">
      <c r="H40" s="48"/>
      <c r="J40" s="48"/>
      <c r="L40" s="48"/>
      <c r="N40" s="48"/>
    </row>
    <row r="41" spans="1:15" ht="19.5" customHeight="1">
      <c r="H41" s="48"/>
      <c r="J41" s="48"/>
      <c r="L41" s="48"/>
      <c r="N41" s="48"/>
    </row>
    <row r="42" spans="1:15" ht="19.5" customHeight="1">
      <c r="H42" s="48"/>
      <c r="J42" s="48"/>
      <c r="L42" s="48"/>
      <c r="N42" s="48"/>
    </row>
    <row r="43" spans="1:15" ht="19.5" customHeight="1">
      <c r="H43" s="48"/>
      <c r="J43" s="48"/>
      <c r="L43" s="48"/>
      <c r="N43" s="48"/>
    </row>
    <row r="44" spans="1:15" ht="19.5" customHeight="1">
      <c r="H44" s="48"/>
      <c r="J44" s="48"/>
      <c r="L44" s="48"/>
      <c r="N44" s="48"/>
    </row>
    <row r="45" spans="1:15" ht="19.5" customHeight="1">
      <c r="A45" s="81"/>
      <c r="B45" s="81"/>
      <c r="C45" s="81"/>
      <c r="D45" s="81"/>
      <c r="E45" s="81"/>
      <c r="F45" s="81"/>
      <c r="G45" s="81"/>
      <c r="H45" s="81"/>
      <c r="I45" s="81"/>
      <c r="J45" s="81"/>
      <c r="K45" s="81"/>
      <c r="L45" s="81"/>
      <c r="M45" s="81"/>
      <c r="N45" s="7">
        <v>1</v>
      </c>
    </row>
    <row r="46" spans="1:15" ht="19.5" customHeight="1">
      <c r="A46" s="180" t="s">
        <v>37</v>
      </c>
      <c r="B46" s="180"/>
      <c r="C46" s="180"/>
      <c r="D46" s="180"/>
      <c r="E46" s="180"/>
      <c r="F46" s="180"/>
      <c r="G46" s="180"/>
      <c r="H46" s="180"/>
      <c r="I46" s="180"/>
      <c r="J46" s="180"/>
      <c r="K46" s="180"/>
      <c r="L46" s="180"/>
      <c r="M46" s="180"/>
      <c r="N46" s="180"/>
      <c r="O46" s="180"/>
    </row>
    <row r="47" spans="1:15" ht="19.5" customHeight="1">
      <c r="A47" s="16" t="s">
        <v>137</v>
      </c>
      <c r="B47" s="31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</row>
    <row r="48" spans="1:15" ht="19.5" customHeight="1">
      <c r="A48" s="16" t="s">
        <v>136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</row>
    <row r="49" spans="1:15" ht="19.5" customHeight="1">
      <c r="A49" s="38"/>
      <c r="B49" s="38"/>
      <c r="C49" s="38"/>
      <c r="D49" s="38"/>
      <c r="G49" s="36"/>
      <c r="H49" s="38"/>
      <c r="I49" s="36"/>
      <c r="J49" s="38"/>
      <c r="K49" s="36"/>
      <c r="L49" s="37"/>
      <c r="M49" s="36"/>
      <c r="N49" s="35" t="s">
        <v>34</v>
      </c>
    </row>
    <row r="50" spans="1:15" s="31" customFormat="1" ht="19.5" customHeight="1">
      <c r="F50" s="34"/>
      <c r="G50" s="34"/>
      <c r="H50" s="32"/>
      <c r="I50" s="32" t="s">
        <v>33</v>
      </c>
      <c r="J50" s="32"/>
      <c r="L50" s="32"/>
      <c r="M50" s="32" t="s">
        <v>32</v>
      </c>
      <c r="N50" s="32"/>
    </row>
    <row r="51" spans="1:15" s="76" customFormat="1" ht="19.5" customHeight="1">
      <c r="A51" s="77"/>
      <c r="B51" s="77"/>
      <c r="C51" s="77"/>
      <c r="D51" s="77"/>
      <c r="F51" s="75"/>
      <c r="G51" s="75"/>
      <c r="H51" s="79" t="s">
        <v>135</v>
      </c>
      <c r="I51" s="75"/>
      <c r="J51" s="79" t="s">
        <v>135</v>
      </c>
      <c r="L51" s="79" t="s">
        <v>135</v>
      </c>
      <c r="M51" s="75"/>
      <c r="N51" s="79" t="s">
        <v>135</v>
      </c>
      <c r="O51" s="49"/>
    </row>
    <row r="52" spans="1:15" s="49" customFormat="1" ht="19.5" customHeight="1">
      <c r="F52" s="112" t="s">
        <v>92</v>
      </c>
      <c r="G52" s="112"/>
      <c r="H52" s="111" t="s">
        <v>134</v>
      </c>
      <c r="I52" s="112"/>
      <c r="J52" s="111" t="s">
        <v>133</v>
      </c>
      <c r="L52" s="111" t="s">
        <v>134</v>
      </c>
      <c r="M52" s="112"/>
      <c r="N52" s="111" t="s">
        <v>133</v>
      </c>
    </row>
    <row r="53" spans="1:15" ht="19.5" customHeight="1">
      <c r="A53" s="16" t="s">
        <v>157</v>
      </c>
      <c r="G53" s="3"/>
      <c r="H53" s="3"/>
      <c r="I53" s="3"/>
      <c r="J53" s="3"/>
      <c r="L53" s="48"/>
      <c r="N53" s="48"/>
    </row>
    <row r="54" spans="1:15" ht="19.5" customHeight="1">
      <c r="A54" s="16" t="s">
        <v>156</v>
      </c>
      <c r="G54" s="3"/>
      <c r="H54" s="3"/>
      <c r="I54" s="3"/>
      <c r="J54" s="3"/>
    </row>
    <row r="55" spans="1:15" ht="19.5" customHeight="1">
      <c r="A55" s="15" t="s">
        <v>155</v>
      </c>
      <c r="B55" s="45"/>
      <c r="C55" s="45"/>
      <c r="D55" s="45"/>
      <c r="F55" s="93" t="s">
        <v>243</v>
      </c>
      <c r="G55" s="93"/>
      <c r="H55" s="19">
        <v>769835142</v>
      </c>
      <c r="I55" s="93"/>
      <c r="J55" s="19">
        <v>662963118</v>
      </c>
      <c r="L55" s="19">
        <v>586128178</v>
      </c>
      <c r="M55" s="13"/>
      <c r="N55" s="13">
        <v>496783652</v>
      </c>
    </row>
    <row r="56" spans="1:15" ht="19.5" customHeight="1">
      <c r="A56" s="15" t="s">
        <v>154</v>
      </c>
      <c r="B56" s="45"/>
      <c r="C56" s="45"/>
      <c r="D56" s="45"/>
      <c r="F56" s="93">
        <v>9</v>
      </c>
      <c r="G56" s="93"/>
      <c r="H56" s="19">
        <v>789770779</v>
      </c>
      <c r="I56" s="93"/>
      <c r="J56" s="19">
        <v>723129368</v>
      </c>
      <c r="L56" s="19">
        <v>671285299</v>
      </c>
      <c r="M56" s="13"/>
      <c r="N56" s="13">
        <v>612311418</v>
      </c>
    </row>
    <row r="57" spans="1:15" ht="19.5" customHeight="1">
      <c r="A57" s="15" t="s">
        <v>153</v>
      </c>
      <c r="B57" s="45"/>
      <c r="C57" s="45"/>
      <c r="D57" s="45"/>
      <c r="F57" s="93">
        <v>9</v>
      </c>
      <c r="G57" s="93"/>
      <c r="H57" s="19">
        <v>0</v>
      </c>
      <c r="I57" s="93"/>
      <c r="J57" s="19">
        <v>0</v>
      </c>
      <c r="L57" s="19">
        <v>672927054</v>
      </c>
      <c r="M57" s="13"/>
      <c r="N57" s="19">
        <v>443725035</v>
      </c>
    </row>
    <row r="58" spans="1:15" ht="19.5" customHeight="1">
      <c r="A58" s="15" t="s">
        <v>152</v>
      </c>
      <c r="B58" s="45"/>
      <c r="C58" s="45"/>
      <c r="D58" s="45"/>
      <c r="F58" s="1"/>
      <c r="H58" s="13"/>
      <c r="J58" s="13"/>
      <c r="L58" s="13"/>
      <c r="M58" s="13"/>
      <c r="N58" s="13"/>
    </row>
    <row r="59" spans="1:15" ht="19.5" customHeight="1">
      <c r="A59" s="15" t="s">
        <v>151</v>
      </c>
      <c r="B59" s="45"/>
      <c r="C59" s="45"/>
      <c r="D59" s="45"/>
      <c r="F59" s="93">
        <v>19</v>
      </c>
      <c r="G59" s="93"/>
      <c r="H59" s="19">
        <v>330566</v>
      </c>
      <c r="I59" s="93"/>
      <c r="J59" s="19">
        <v>319055</v>
      </c>
      <c r="L59" s="19">
        <v>0</v>
      </c>
      <c r="M59" s="13"/>
      <c r="N59" s="13">
        <v>0</v>
      </c>
    </row>
    <row r="60" spans="1:15" ht="19.5" customHeight="1">
      <c r="A60" s="15" t="s">
        <v>150</v>
      </c>
      <c r="B60" s="45"/>
      <c r="C60" s="45"/>
      <c r="D60" s="45"/>
      <c r="F60" s="1"/>
      <c r="H60" s="13">
        <v>221210115</v>
      </c>
      <c r="J60" s="13">
        <v>197936448</v>
      </c>
      <c r="L60" s="13">
        <v>187205526</v>
      </c>
      <c r="M60" s="13"/>
      <c r="N60" s="13">
        <v>175155528</v>
      </c>
    </row>
    <row r="61" spans="1:15" ht="19.5" customHeight="1">
      <c r="A61" s="15" t="s">
        <v>149</v>
      </c>
      <c r="B61" s="45"/>
      <c r="C61" s="45"/>
      <c r="D61" s="45"/>
      <c r="F61" s="1"/>
      <c r="H61" s="13"/>
      <c r="J61" s="13"/>
      <c r="L61" s="13"/>
      <c r="M61" s="13"/>
      <c r="N61" s="13"/>
    </row>
    <row r="62" spans="1:15" ht="19.5" customHeight="1">
      <c r="A62" s="15" t="s">
        <v>148</v>
      </c>
      <c r="B62" s="45"/>
      <c r="C62" s="45"/>
      <c r="D62" s="45"/>
      <c r="F62" s="1"/>
      <c r="H62" s="13">
        <v>46257744</v>
      </c>
      <c r="J62" s="13">
        <v>45647721</v>
      </c>
      <c r="L62" s="13">
        <v>42115770</v>
      </c>
      <c r="M62" s="13"/>
      <c r="N62" s="13">
        <v>41182965</v>
      </c>
    </row>
    <row r="63" spans="1:15" s="94" customFormat="1" ht="19.5" customHeight="1">
      <c r="A63" s="15" t="s">
        <v>147</v>
      </c>
      <c r="B63" s="45"/>
      <c r="C63" s="45"/>
      <c r="D63" s="45"/>
      <c r="H63" s="19">
        <v>28722521</v>
      </c>
      <c r="J63" s="19">
        <v>29746130</v>
      </c>
      <c r="L63" s="19">
        <v>21904241</v>
      </c>
      <c r="M63" s="20"/>
      <c r="N63" s="97">
        <v>24275125</v>
      </c>
    </row>
    <row r="64" spans="1:15" ht="19.5" customHeight="1">
      <c r="A64" s="16" t="s">
        <v>146</v>
      </c>
      <c r="B64" s="2"/>
      <c r="C64" s="2"/>
      <c r="D64" s="2"/>
      <c r="F64" s="93"/>
      <c r="G64" s="93"/>
      <c r="H64" s="21">
        <f>SUM(H55:H63)</f>
        <v>1856126867</v>
      </c>
      <c r="I64" s="93"/>
      <c r="J64" s="21">
        <f>SUM(J55:J63)</f>
        <v>1659741840</v>
      </c>
      <c r="L64" s="21">
        <f>SUM(L55:L63)</f>
        <v>2181566068</v>
      </c>
      <c r="M64" s="20"/>
      <c r="N64" s="21">
        <f>SUM(N55:N63)</f>
        <v>1793433723</v>
      </c>
    </row>
    <row r="65" spans="1:15" ht="19.5" customHeight="1">
      <c r="A65" s="16" t="s">
        <v>145</v>
      </c>
      <c r="F65" s="1"/>
      <c r="H65" s="20"/>
      <c r="J65" s="20"/>
      <c r="L65" s="20"/>
      <c r="M65" s="20"/>
      <c r="N65" s="20"/>
    </row>
    <row r="66" spans="1:15" ht="19.5" customHeight="1">
      <c r="A66" s="15" t="s">
        <v>144</v>
      </c>
      <c r="B66" s="13"/>
      <c r="C66" s="13"/>
      <c r="D66" s="13"/>
      <c r="F66" s="93">
        <v>19</v>
      </c>
      <c r="G66" s="93"/>
      <c r="H66" s="19">
        <v>115220</v>
      </c>
      <c r="I66" s="93"/>
      <c r="J66" s="19">
        <v>445788</v>
      </c>
      <c r="L66" s="19">
        <v>0</v>
      </c>
      <c r="M66" s="20"/>
      <c r="N66" s="20">
        <v>0</v>
      </c>
      <c r="O66" s="2"/>
    </row>
    <row r="67" spans="1:15" ht="19.5" customHeight="1">
      <c r="A67" s="117" t="s">
        <v>143</v>
      </c>
      <c r="B67" s="13"/>
      <c r="C67" s="13"/>
      <c r="D67" s="13"/>
      <c r="F67" s="93">
        <v>20</v>
      </c>
      <c r="G67" s="93"/>
      <c r="H67" s="19">
        <v>399906074</v>
      </c>
      <c r="I67" s="93"/>
      <c r="J67" s="19">
        <v>301285806</v>
      </c>
      <c r="L67" s="19">
        <v>351536374</v>
      </c>
      <c r="M67" s="20"/>
      <c r="N67" s="20">
        <v>266088175</v>
      </c>
      <c r="O67" s="2"/>
    </row>
    <row r="68" spans="1:15" ht="19.5" customHeight="1">
      <c r="A68" s="117" t="s">
        <v>142</v>
      </c>
      <c r="B68" s="13"/>
      <c r="C68" s="13"/>
      <c r="D68" s="13"/>
      <c r="F68" s="93"/>
      <c r="G68" s="93"/>
      <c r="H68" s="19">
        <v>443774405</v>
      </c>
      <c r="I68" s="93"/>
      <c r="J68" s="19">
        <v>455539707</v>
      </c>
      <c r="L68" s="19">
        <v>423445815</v>
      </c>
      <c r="M68" s="20"/>
      <c r="N68" s="20">
        <v>434862414</v>
      </c>
      <c r="O68" s="2"/>
    </row>
    <row r="69" spans="1:15" ht="19.5" customHeight="1">
      <c r="A69" s="117" t="s">
        <v>141</v>
      </c>
      <c r="B69" s="13"/>
      <c r="C69" s="13"/>
      <c r="D69" s="13"/>
      <c r="F69" s="93">
        <v>23</v>
      </c>
      <c r="G69" s="93"/>
      <c r="H69" s="19">
        <v>347261596</v>
      </c>
      <c r="I69" s="93"/>
      <c r="J69" s="19">
        <v>374515470</v>
      </c>
      <c r="L69" s="19">
        <v>329086523</v>
      </c>
      <c r="M69" s="20"/>
      <c r="N69" s="20">
        <v>351957173</v>
      </c>
      <c r="O69" s="2"/>
    </row>
    <row r="70" spans="1:15" ht="19.5" customHeight="1">
      <c r="A70" s="117" t="s">
        <v>140</v>
      </c>
      <c r="B70" s="13"/>
      <c r="C70" s="13"/>
      <c r="D70" s="13"/>
      <c r="F70" s="93">
        <v>9</v>
      </c>
      <c r="G70" s="93"/>
      <c r="H70" s="41">
        <v>9604718</v>
      </c>
      <c r="I70" s="93"/>
      <c r="J70" s="41">
        <v>7685446</v>
      </c>
      <c r="L70" s="41">
        <v>8811669</v>
      </c>
      <c r="M70" s="20"/>
      <c r="N70" s="97">
        <v>6503735</v>
      </c>
      <c r="O70" s="2"/>
    </row>
    <row r="71" spans="1:15" ht="19.5" customHeight="1">
      <c r="A71" s="16" t="s">
        <v>139</v>
      </c>
      <c r="F71" s="93"/>
      <c r="G71" s="93"/>
      <c r="H71" s="21">
        <f>SUM(H66:H70)</f>
        <v>1200662013</v>
      </c>
      <c r="I71" s="93"/>
      <c r="J71" s="21">
        <f>SUM(J66:J70)</f>
        <v>1139472217</v>
      </c>
      <c r="L71" s="21">
        <f>SUM(L66:L70)</f>
        <v>1112880381</v>
      </c>
      <c r="M71" s="20"/>
      <c r="N71" s="21">
        <f>SUM(N66:N70)</f>
        <v>1059411497</v>
      </c>
      <c r="O71" s="2"/>
    </row>
    <row r="72" spans="1:15" ht="19.5" customHeight="1">
      <c r="A72" s="16" t="s">
        <v>138</v>
      </c>
      <c r="F72" s="93"/>
      <c r="G72" s="93"/>
      <c r="H72" s="21">
        <f>SUM(H64,H71)</f>
        <v>3056788880</v>
      </c>
      <c r="I72" s="93"/>
      <c r="J72" s="21">
        <f>SUM(J64,J71)</f>
        <v>2799214057</v>
      </c>
      <c r="L72" s="21">
        <f>SUM(L64,L71)</f>
        <v>3294446449</v>
      </c>
      <c r="M72" s="20"/>
      <c r="N72" s="21">
        <f>SUM(N64,N71)</f>
        <v>2852845220</v>
      </c>
      <c r="O72" s="2"/>
    </row>
    <row r="73" spans="1:15" ht="19.5" customHeight="1">
      <c r="H73" s="48"/>
      <c r="J73" s="48"/>
      <c r="L73" s="48"/>
      <c r="N73" s="48"/>
    </row>
    <row r="74" spans="1:15" ht="19.5" customHeight="1">
      <c r="A74" s="1" t="s">
        <v>0</v>
      </c>
      <c r="H74" s="48"/>
      <c r="J74" s="48"/>
      <c r="L74" s="48"/>
      <c r="N74" s="48"/>
    </row>
    <row r="75" spans="1:15" ht="19.5" customHeight="1">
      <c r="H75" s="48"/>
      <c r="J75" s="48"/>
      <c r="L75" s="48"/>
      <c r="N75" s="48"/>
    </row>
    <row r="76" spans="1:15" ht="19.5" customHeight="1">
      <c r="H76" s="48"/>
      <c r="J76" s="48"/>
      <c r="L76" s="48"/>
      <c r="N76" s="48"/>
    </row>
    <row r="77" spans="1:15" ht="19.5" customHeight="1">
      <c r="H77" s="48"/>
      <c r="J77" s="48"/>
      <c r="L77" s="48"/>
      <c r="N77" s="48"/>
    </row>
    <row r="78" spans="1:15" ht="19.5" customHeight="1">
      <c r="H78" s="48"/>
      <c r="J78" s="48"/>
      <c r="L78" s="48"/>
      <c r="N78" s="48"/>
    </row>
    <row r="79" spans="1:15" ht="19.5" customHeight="1">
      <c r="H79" s="48"/>
      <c r="J79" s="48"/>
      <c r="L79" s="48"/>
      <c r="N79" s="48"/>
    </row>
    <row r="80" spans="1:15" ht="19.5" customHeight="1">
      <c r="H80" s="48"/>
      <c r="J80" s="48"/>
      <c r="L80" s="48"/>
      <c r="N80" s="48"/>
    </row>
    <row r="81" spans="1:15" ht="19.5" customHeight="1">
      <c r="H81" s="48"/>
      <c r="J81" s="48"/>
      <c r="L81" s="48"/>
      <c r="N81" s="48"/>
    </row>
    <row r="82" spans="1:15" ht="19.5" customHeight="1">
      <c r="H82" s="48"/>
      <c r="J82" s="48"/>
      <c r="L82" s="48"/>
      <c r="N82" s="48"/>
    </row>
    <row r="83" spans="1:15" ht="19.5" customHeight="1">
      <c r="H83" s="48"/>
      <c r="J83" s="48"/>
      <c r="L83" s="48"/>
      <c r="N83" s="48"/>
    </row>
    <row r="84" spans="1:15" ht="19.5" customHeight="1">
      <c r="H84" s="48"/>
      <c r="J84" s="48"/>
      <c r="L84" s="48"/>
      <c r="N84" s="48"/>
    </row>
    <row r="85" spans="1:15" ht="19.5" customHeight="1">
      <c r="H85" s="48"/>
      <c r="J85" s="48"/>
      <c r="L85" s="48"/>
      <c r="N85" s="48"/>
    </row>
    <row r="86" spans="1:15" ht="19.5" customHeight="1">
      <c r="H86" s="48"/>
      <c r="J86" s="48"/>
      <c r="L86" s="48"/>
      <c r="N86" s="48"/>
    </row>
    <row r="87" spans="1:15" ht="19.5" customHeight="1">
      <c r="H87" s="48"/>
      <c r="J87" s="48"/>
      <c r="L87" s="48"/>
      <c r="N87" s="48"/>
    </row>
    <row r="88" spans="1:15" ht="19.5" customHeight="1">
      <c r="H88" s="48"/>
      <c r="J88" s="48"/>
      <c r="L88" s="48"/>
      <c r="N88" s="48"/>
    </row>
    <row r="89" spans="1:15" ht="19.5" customHeight="1">
      <c r="H89" s="48"/>
      <c r="J89" s="48"/>
      <c r="L89" s="48"/>
      <c r="N89" s="48"/>
    </row>
    <row r="90" spans="1:15" ht="19.5" customHeight="1">
      <c r="A90" s="81"/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7">
        <v>2</v>
      </c>
    </row>
    <row r="91" spans="1:15" ht="19.5" customHeight="1">
      <c r="A91" s="180" t="s">
        <v>37</v>
      </c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</row>
    <row r="92" spans="1:15" ht="19.5" customHeight="1">
      <c r="A92" s="16" t="s">
        <v>137</v>
      </c>
      <c r="B92" s="31"/>
      <c r="C92" s="31"/>
      <c r="D92" s="31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</row>
    <row r="93" spans="1:15" ht="19.5" customHeight="1">
      <c r="A93" s="16" t="s">
        <v>136</v>
      </c>
      <c r="B93" s="31"/>
      <c r="C93" s="31"/>
      <c r="D93" s="31"/>
      <c r="E93" s="31"/>
      <c r="F93" s="31"/>
      <c r="G93" s="31"/>
      <c r="H93" s="31"/>
      <c r="I93" s="31"/>
      <c r="J93" s="31"/>
      <c r="K93" s="116"/>
      <c r="L93" s="31"/>
      <c r="M93" s="31"/>
      <c r="N93" s="31"/>
      <c r="O93" s="31"/>
    </row>
    <row r="94" spans="1:15" ht="19.5" customHeight="1">
      <c r="A94" s="38"/>
      <c r="B94" s="38"/>
      <c r="C94" s="38"/>
      <c r="D94" s="38"/>
      <c r="G94" s="36"/>
      <c r="H94" s="38"/>
      <c r="I94" s="36"/>
      <c r="J94" s="38"/>
      <c r="K94" s="115"/>
      <c r="L94" s="37"/>
      <c r="M94" s="36"/>
      <c r="N94" s="35" t="s">
        <v>34</v>
      </c>
    </row>
    <row r="95" spans="1:15" s="31" customFormat="1" ht="19.5" customHeight="1">
      <c r="F95" s="34"/>
      <c r="G95" s="34"/>
      <c r="H95" s="32"/>
      <c r="I95" s="32" t="s">
        <v>33</v>
      </c>
      <c r="J95" s="32"/>
      <c r="K95" s="114"/>
      <c r="L95" s="32"/>
      <c r="M95" s="32" t="s">
        <v>32</v>
      </c>
      <c r="N95" s="32"/>
    </row>
    <row r="96" spans="1:15" s="76" customFormat="1" ht="19.5" customHeight="1">
      <c r="A96" s="77"/>
      <c r="B96" s="77"/>
      <c r="C96" s="77"/>
      <c r="D96" s="77"/>
      <c r="F96" s="75"/>
      <c r="G96" s="75"/>
      <c r="H96" s="79" t="s">
        <v>135</v>
      </c>
      <c r="I96" s="75"/>
      <c r="J96" s="79" t="s">
        <v>135</v>
      </c>
      <c r="K96" s="113"/>
      <c r="L96" s="79" t="s">
        <v>135</v>
      </c>
      <c r="M96" s="75"/>
      <c r="N96" s="79" t="s">
        <v>135</v>
      </c>
      <c r="O96" s="49"/>
    </row>
    <row r="97" spans="1:14" s="49" customFormat="1" ht="19.5" customHeight="1">
      <c r="F97" s="112" t="s">
        <v>92</v>
      </c>
      <c r="G97" s="112"/>
      <c r="H97" s="111" t="s">
        <v>134</v>
      </c>
      <c r="I97" s="112"/>
      <c r="J97" s="111" t="s">
        <v>133</v>
      </c>
      <c r="K97" s="63"/>
      <c r="L97" s="111" t="s">
        <v>134</v>
      </c>
      <c r="M97" s="112"/>
      <c r="N97" s="111" t="s">
        <v>133</v>
      </c>
    </row>
    <row r="98" spans="1:14" ht="19.5" customHeight="1">
      <c r="A98" s="16" t="s">
        <v>132</v>
      </c>
      <c r="G98" s="3"/>
      <c r="H98" s="3"/>
      <c r="I98" s="3"/>
      <c r="J98" s="3"/>
      <c r="K98" s="94"/>
      <c r="L98" s="48"/>
      <c r="N98" s="48"/>
    </row>
    <row r="99" spans="1:14" ht="19.5" customHeight="1">
      <c r="A99" s="16" t="s">
        <v>131</v>
      </c>
      <c r="F99" s="93"/>
      <c r="G99" s="93"/>
      <c r="H99" s="93"/>
      <c r="I99" s="93"/>
      <c r="J99" s="93"/>
      <c r="K99" s="20"/>
      <c r="L99" s="20"/>
      <c r="M99" s="20"/>
      <c r="N99" s="20"/>
    </row>
    <row r="100" spans="1:14" ht="19.5" customHeight="1">
      <c r="A100" s="1" t="s">
        <v>130</v>
      </c>
      <c r="F100" s="93"/>
      <c r="G100" s="93"/>
      <c r="H100" s="93"/>
      <c r="I100" s="93"/>
      <c r="J100" s="93"/>
      <c r="K100" s="13"/>
      <c r="L100" s="13"/>
      <c r="M100" s="13"/>
      <c r="N100" s="13"/>
    </row>
    <row r="101" spans="1:14" ht="19.5" customHeight="1">
      <c r="A101" s="1" t="s">
        <v>129</v>
      </c>
      <c r="F101" s="93"/>
      <c r="G101" s="93"/>
      <c r="H101" s="93"/>
      <c r="I101" s="93"/>
      <c r="J101" s="93"/>
      <c r="K101" s="13"/>
      <c r="L101" s="13"/>
      <c r="M101" s="13"/>
      <c r="N101" s="13"/>
    </row>
    <row r="102" spans="1:14" ht="19.5" customHeight="1" thickBot="1">
      <c r="A102" s="1" t="s">
        <v>127</v>
      </c>
      <c r="F102" s="93"/>
      <c r="G102" s="93"/>
      <c r="H102" s="96">
        <v>1000000000</v>
      </c>
      <c r="I102" s="93"/>
      <c r="J102" s="96">
        <v>1000000000</v>
      </c>
      <c r="K102" s="13"/>
      <c r="L102" s="96">
        <v>1000000000</v>
      </c>
      <c r="M102" s="13"/>
      <c r="N102" s="96">
        <v>1000000000</v>
      </c>
    </row>
    <row r="103" spans="1:14" ht="19.5" customHeight="1" thickTop="1">
      <c r="A103" s="1" t="s">
        <v>128</v>
      </c>
      <c r="F103" s="93"/>
      <c r="G103" s="93"/>
      <c r="H103" s="13"/>
      <c r="I103" s="93"/>
      <c r="J103" s="13"/>
      <c r="K103" s="13"/>
      <c r="L103" s="13"/>
      <c r="M103" s="13"/>
      <c r="N103" s="13"/>
    </row>
    <row r="104" spans="1:14" ht="19.5" customHeight="1">
      <c r="A104" s="1" t="s">
        <v>127</v>
      </c>
      <c r="F104" s="93"/>
      <c r="G104" s="93"/>
      <c r="H104" s="13">
        <f>'CE-E'!E33</f>
        <v>1000000000</v>
      </c>
      <c r="I104" s="93"/>
      <c r="J104" s="13">
        <f>'CE-E'!E24</f>
        <v>1000000000</v>
      </c>
      <c r="K104" s="13"/>
      <c r="L104" s="13">
        <f>'CE-E'!O68</f>
        <v>1000000000</v>
      </c>
      <c r="M104" s="13"/>
      <c r="N104" s="13">
        <f>'CE-E'!O61</f>
        <v>1000000000</v>
      </c>
    </row>
    <row r="105" spans="1:14" ht="19.5" customHeight="1">
      <c r="A105" s="1" t="s">
        <v>126</v>
      </c>
      <c r="F105" s="93"/>
      <c r="G105" s="93"/>
      <c r="H105" s="13">
        <f>'CE-E'!G33</f>
        <v>120143473</v>
      </c>
      <c r="I105" s="93"/>
      <c r="J105" s="13">
        <f>'CE-E'!G24</f>
        <v>120143473</v>
      </c>
      <c r="K105" s="13"/>
      <c r="L105" s="13">
        <f>'CE-E'!Q68</f>
        <v>120143473</v>
      </c>
      <c r="M105" s="13"/>
      <c r="N105" s="13">
        <f>'CE-E'!Q61</f>
        <v>120143473</v>
      </c>
    </row>
    <row r="106" spans="1:14" ht="19.5" customHeight="1">
      <c r="A106" s="1" t="s">
        <v>125</v>
      </c>
      <c r="F106" s="93"/>
      <c r="G106" s="93"/>
      <c r="H106" s="13">
        <v>-6724767</v>
      </c>
      <c r="I106" s="93"/>
      <c r="J106" s="13">
        <v>-6724767</v>
      </c>
      <c r="K106" s="13"/>
      <c r="L106" s="13">
        <v>0</v>
      </c>
      <c r="M106" s="13"/>
      <c r="N106" s="13">
        <v>0</v>
      </c>
    </row>
    <row r="107" spans="1:14" ht="19.5" customHeight="1">
      <c r="A107" s="1" t="s">
        <v>124</v>
      </c>
      <c r="F107" s="93"/>
      <c r="G107" s="93"/>
      <c r="H107" s="13"/>
      <c r="I107" s="93"/>
      <c r="J107" s="13"/>
      <c r="K107" s="13"/>
      <c r="L107" s="13"/>
      <c r="M107" s="13"/>
      <c r="N107" s="13"/>
    </row>
    <row r="108" spans="1:14" ht="19.5" customHeight="1">
      <c r="A108" s="1" t="s">
        <v>123</v>
      </c>
      <c r="B108" s="110"/>
      <c r="C108" s="110"/>
      <c r="D108" s="110"/>
      <c r="F108" s="93">
        <v>21</v>
      </c>
      <c r="G108" s="93"/>
      <c r="H108" s="13">
        <f>'CE-E'!K33</f>
        <v>100000000</v>
      </c>
      <c r="I108" s="93"/>
      <c r="J108" s="13">
        <f>'CE-E'!K24</f>
        <v>100000000</v>
      </c>
      <c r="K108" s="13"/>
      <c r="L108" s="13">
        <f>'CE-E'!S68</f>
        <v>100000000</v>
      </c>
      <c r="M108" s="13"/>
      <c r="N108" s="13">
        <f>'CE-E'!S61</f>
        <v>100000000</v>
      </c>
    </row>
    <row r="109" spans="1:14" ht="19.5" customHeight="1">
      <c r="A109" s="94" t="s">
        <v>122</v>
      </c>
      <c r="F109" s="93"/>
      <c r="G109" s="93"/>
      <c r="H109" s="13">
        <f>'CE-E'!M33</f>
        <v>5129653712</v>
      </c>
      <c r="I109" s="93"/>
      <c r="J109" s="13">
        <f>'CE-E'!M24</f>
        <v>4676382482</v>
      </c>
      <c r="K109" s="13"/>
      <c r="L109" s="13">
        <f>'CE-E'!U68</f>
        <v>3602435939</v>
      </c>
      <c r="M109" s="13"/>
      <c r="N109" s="13">
        <f>'CE-E'!U61</f>
        <v>3344675233</v>
      </c>
    </row>
    <row r="110" spans="1:14" ht="19.5" customHeight="1">
      <c r="A110" s="94" t="s">
        <v>121</v>
      </c>
      <c r="B110" s="94"/>
      <c r="C110" s="94"/>
      <c r="D110" s="94"/>
      <c r="F110" s="93"/>
      <c r="G110" s="93"/>
      <c r="H110" s="41">
        <f>'CE-E'!U33</f>
        <v>1832614240</v>
      </c>
      <c r="I110" s="93"/>
      <c r="J110" s="41">
        <f>'CE-E'!U24</f>
        <v>1834894401</v>
      </c>
      <c r="K110" s="20"/>
      <c r="L110" s="41">
        <f>'CE-E'!Y68</f>
        <v>1803108761</v>
      </c>
      <c r="M110" s="20"/>
      <c r="N110" s="97">
        <f>'CE-E'!Y61</f>
        <v>1803108761</v>
      </c>
    </row>
    <row r="111" spans="1:14" ht="19.5" customHeight="1">
      <c r="A111" s="15" t="s">
        <v>120</v>
      </c>
      <c r="F111" s="1"/>
      <c r="H111" s="13">
        <f>SUM(H104:H110)</f>
        <v>8175686658</v>
      </c>
      <c r="J111" s="13">
        <f>SUM(J104:J110)</f>
        <v>7724695589</v>
      </c>
      <c r="K111" s="13"/>
      <c r="L111" s="13">
        <f>SUM(L104:L110)</f>
        <v>6625688173</v>
      </c>
      <c r="M111" s="13"/>
      <c r="N111" s="13">
        <f>SUM(N104:N110)</f>
        <v>6367927467</v>
      </c>
    </row>
    <row r="112" spans="1:14" ht="19.5" customHeight="1">
      <c r="A112" s="15" t="s">
        <v>76</v>
      </c>
      <c r="F112" s="1"/>
      <c r="H112" s="109">
        <f>'CE-E'!Y33</f>
        <v>647438387</v>
      </c>
      <c r="J112" s="109">
        <f>'CE-E'!Y24</f>
        <v>581214859</v>
      </c>
      <c r="K112" s="14"/>
      <c r="L112" s="97">
        <v>0</v>
      </c>
      <c r="M112" s="14"/>
      <c r="N112" s="100">
        <v>0</v>
      </c>
    </row>
    <row r="113" spans="1:15" ht="19.5" customHeight="1">
      <c r="A113" s="16" t="s">
        <v>119</v>
      </c>
      <c r="F113" s="1"/>
      <c r="H113" s="13">
        <f>SUM(H111:H112)</f>
        <v>8823125045</v>
      </c>
      <c r="J113" s="13">
        <f>SUM(J111:J112)</f>
        <v>8305910448</v>
      </c>
      <c r="K113" s="13"/>
      <c r="L113" s="13">
        <f>SUM(L111:L112)</f>
        <v>6625688173</v>
      </c>
      <c r="M113" s="13"/>
      <c r="N113" s="13">
        <f>SUM(N111:N112)</f>
        <v>6367927467</v>
      </c>
    </row>
    <row r="114" spans="1:15" ht="19.5" customHeight="1" thickBot="1">
      <c r="A114" s="16" t="s">
        <v>118</v>
      </c>
      <c r="F114" s="1"/>
      <c r="H114" s="17">
        <f>H113+H72</f>
        <v>11879913925</v>
      </c>
      <c r="J114" s="17">
        <f>J113+J72</f>
        <v>11105124505</v>
      </c>
      <c r="K114" s="20"/>
      <c r="L114" s="17">
        <f>L113+L72</f>
        <v>9920134622</v>
      </c>
      <c r="M114" s="20"/>
      <c r="N114" s="17">
        <f>N113+N72</f>
        <v>9220772687</v>
      </c>
    </row>
    <row r="115" spans="1:15" ht="19.5" customHeight="1" thickTop="1">
      <c r="F115" s="1"/>
      <c r="H115" s="13">
        <f>H114-H26</f>
        <v>0</v>
      </c>
      <c r="I115" s="13"/>
      <c r="J115" s="13">
        <f>J114-J26</f>
        <v>0</v>
      </c>
      <c r="K115" s="13"/>
      <c r="L115" s="13">
        <f>L114-L26</f>
        <v>0</v>
      </c>
      <c r="M115" s="13"/>
      <c r="N115" s="13">
        <f>N114-N26</f>
        <v>0</v>
      </c>
      <c r="O115" s="2"/>
    </row>
    <row r="116" spans="1:15" ht="19.5" customHeight="1">
      <c r="A116" s="2" t="s">
        <v>0</v>
      </c>
      <c r="B116" s="2"/>
      <c r="C116" s="2"/>
      <c r="D116" s="2"/>
      <c r="H116" s="5"/>
      <c r="J116" s="5"/>
      <c r="L116" s="5"/>
      <c r="N116" s="5"/>
    </row>
    <row r="117" spans="1:15" ht="19.5" customHeight="1">
      <c r="A117" s="2"/>
      <c r="B117" s="2"/>
      <c r="C117" s="2"/>
      <c r="D117" s="2"/>
      <c r="H117" s="5"/>
      <c r="J117" s="5"/>
      <c r="L117" s="5"/>
      <c r="N117" s="5"/>
    </row>
    <row r="118" spans="1:15" ht="19.5" customHeight="1">
      <c r="A118" s="108"/>
      <c r="B118" s="108"/>
      <c r="C118" s="108"/>
      <c r="D118" s="108"/>
      <c r="E118" s="99"/>
      <c r="F118" s="99"/>
      <c r="H118" s="5"/>
      <c r="J118" s="5"/>
      <c r="L118" s="5"/>
      <c r="N118" s="5"/>
    </row>
    <row r="119" spans="1:15" ht="19.5" customHeight="1">
      <c r="A119" s="94"/>
      <c r="B119" s="94"/>
      <c r="C119" s="94"/>
      <c r="D119" s="94"/>
      <c r="H119" s="5"/>
      <c r="J119" s="5"/>
      <c r="L119" s="5"/>
      <c r="N119" s="5"/>
    </row>
    <row r="120" spans="1:15" ht="19.5" customHeight="1">
      <c r="A120" s="94"/>
      <c r="B120" s="94"/>
      <c r="C120" s="94"/>
      <c r="D120" s="94"/>
      <c r="F120" s="86" t="s">
        <v>117</v>
      </c>
      <c r="J120" s="5"/>
      <c r="L120" s="5"/>
      <c r="N120" s="5"/>
    </row>
    <row r="121" spans="1:15" ht="19.5" customHeight="1">
      <c r="A121" s="108"/>
      <c r="B121" s="108"/>
      <c r="C121" s="108"/>
      <c r="D121" s="108"/>
      <c r="E121" s="99"/>
      <c r="F121" s="99"/>
      <c r="H121" s="5"/>
      <c r="J121" s="5"/>
      <c r="L121" s="5"/>
      <c r="N121" s="5"/>
    </row>
    <row r="122" spans="1:15" ht="19.5" customHeight="1">
      <c r="A122" s="94"/>
      <c r="B122" s="94"/>
      <c r="C122" s="94"/>
      <c r="D122" s="94"/>
      <c r="E122" s="99"/>
      <c r="F122" s="99"/>
      <c r="H122" s="5"/>
      <c r="J122" s="5"/>
      <c r="L122" s="5"/>
      <c r="N122" s="5"/>
    </row>
    <row r="123" spans="1:15" ht="19.5" customHeight="1">
      <c r="A123" s="94"/>
      <c r="B123" s="94"/>
      <c r="C123" s="94"/>
      <c r="D123" s="94"/>
      <c r="E123" s="99"/>
      <c r="F123" s="99"/>
      <c r="H123" s="5"/>
      <c r="J123" s="5"/>
      <c r="L123" s="5"/>
      <c r="N123" s="5"/>
    </row>
    <row r="124" spans="1:15" ht="19.5" customHeight="1">
      <c r="A124" s="94"/>
      <c r="B124" s="94"/>
      <c r="C124" s="94"/>
      <c r="D124" s="94"/>
      <c r="E124" s="99"/>
      <c r="F124" s="99"/>
      <c r="H124" s="5"/>
      <c r="J124" s="5"/>
      <c r="L124" s="5"/>
      <c r="N124" s="5"/>
    </row>
    <row r="125" spans="1:15" ht="19.5" customHeight="1">
      <c r="A125" s="94"/>
      <c r="B125" s="94"/>
      <c r="C125" s="94"/>
      <c r="D125" s="94"/>
      <c r="E125" s="99"/>
      <c r="F125" s="99"/>
      <c r="H125" s="5"/>
      <c r="J125" s="5"/>
      <c r="L125" s="5"/>
      <c r="N125" s="5"/>
    </row>
    <row r="126" spans="1:15" ht="19.5" customHeight="1">
      <c r="A126" s="94"/>
      <c r="B126" s="94"/>
      <c r="C126" s="94"/>
      <c r="D126" s="94"/>
      <c r="E126" s="99"/>
      <c r="F126" s="99"/>
      <c r="H126" s="5"/>
      <c r="J126" s="5"/>
      <c r="L126" s="5"/>
      <c r="N126" s="5"/>
    </row>
    <row r="127" spans="1:15" ht="19.5" customHeight="1">
      <c r="A127" s="94"/>
      <c r="B127" s="94"/>
      <c r="C127" s="94"/>
      <c r="D127" s="94"/>
      <c r="E127" s="99"/>
      <c r="F127" s="99"/>
      <c r="H127" s="5"/>
      <c r="J127" s="5"/>
      <c r="L127" s="5"/>
      <c r="N127" s="5"/>
    </row>
    <row r="128" spans="1:15" ht="19.5" customHeight="1">
      <c r="A128" s="94"/>
      <c r="B128" s="94"/>
      <c r="C128" s="94"/>
      <c r="D128" s="94"/>
      <c r="E128" s="99"/>
      <c r="F128" s="99"/>
      <c r="H128" s="5"/>
      <c r="J128" s="5"/>
      <c r="L128" s="5"/>
      <c r="N128" s="5"/>
    </row>
    <row r="129" spans="1:15" ht="19.5" customHeight="1">
      <c r="A129" s="94"/>
      <c r="B129" s="94"/>
      <c r="C129" s="94"/>
      <c r="D129" s="94"/>
      <c r="E129" s="99"/>
      <c r="F129" s="99"/>
      <c r="H129" s="5"/>
      <c r="J129" s="5"/>
      <c r="L129" s="5"/>
      <c r="N129" s="5"/>
    </row>
    <row r="130" spans="1:15" ht="19.5" customHeight="1">
      <c r="A130" s="94"/>
      <c r="B130" s="94"/>
      <c r="C130" s="94"/>
      <c r="D130" s="94"/>
      <c r="E130" s="99"/>
      <c r="F130" s="99"/>
      <c r="H130" s="5"/>
      <c r="J130" s="5"/>
      <c r="L130" s="5"/>
      <c r="N130" s="5"/>
    </row>
    <row r="131" spans="1:15" ht="19.5" customHeight="1">
      <c r="A131" s="94"/>
      <c r="B131" s="94"/>
      <c r="C131" s="94"/>
      <c r="D131" s="94"/>
      <c r="E131" s="99"/>
      <c r="F131" s="99"/>
      <c r="H131" s="5"/>
      <c r="J131" s="5"/>
      <c r="L131" s="5"/>
      <c r="N131" s="5"/>
    </row>
    <row r="132" spans="1:15" ht="19.5" customHeight="1">
      <c r="A132" s="94"/>
      <c r="B132" s="94"/>
      <c r="C132" s="94"/>
      <c r="D132" s="94"/>
      <c r="E132" s="99"/>
      <c r="F132" s="99"/>
      <c r="H132" s="5"/>
      <c r="J132" s="5"/>
      <c r="L132" s="5"/>
      <c r="N132" s="5"/>
    </row>
    <row r="133" spans="1:15" ht="19.5" customHeight="1">
      <c r="A133" s="94"/>
      <c r="B133" s="94"/>
      <c r="C133" s="94"/>
      <c r="D133" s="94"/>
      <c r="E133" s="99"/>
      <c r="F133" s="99"/>
      <c r="H133" s="5"/>
      <c r="J133" s="5"/>
      <c r="L133" s="5"/>
      <c r="N133" s="5"/>
    </row>
    <row r="134" spans="1:15" ht="19.5" customHeight="1">
      <c r="A134" s="94"/>
      <c r="B134" s="94"/>
      <c r="C134" s="94"/>
      <c r="D134" s="94"/>
      <c r="E134" s="99"/>
      <c r="F134" s="99"/>
      <c r="H134" s="5"/>
      <c r="J134" s="5"/>
      <c r="L134" s="5"/>
      <c r="N134" s="5"/>
    </row>
    <row r="135" spans="1:15" s="49" customFormat="1" ht="19.5" customHeight="1">
      <c r="B135" s="50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7">
        <v>3</v>
      </c>
    </row>
    <row r="136" spans="1:15" ht="19.5" customHeight="1">
      <c r="A136" s="180" t="s">
        <v>37</v>
      </c>
      <c r="B136" s="180"/>
      <c r="C136" s="180"/>
      <c r="D136" s="180"/>
      <c r="E136" s="180"/>
      <c r="F136" s="180"/>
      <c r="G136" s="180"/>
      <c r="H136" s="180"/>
      <c r="I136" s="180"/>
      <c r="J136" s="180"/>
      <c r="K136" s="180"/>
      <c r="L136" s="180"/>
      <c r="M136" s="180"/>
      <c r="N136" s="180"/>
      <c r="O136" s="180"/>
    </row>
    <row r="137" spans="1:15" ht="19.5" customHeight="1">
      <c r="A137" s="16" t="s">
        <v>116</v>
      </c>
      <c r="B137" s="31"/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</row>
    <row r="138" spans="1:15" ht="19.5" customHeight="1">
      <c r="A138" s="16" t="s">
        <v>35</v>
      </c>
      <c r="B138" s="31"/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</row>
    <row r="139" spans="1:15" s="76" customFormat="1" ht="19.5" customHeight="1">
      <c r="A139" s="77"/>
      <c r="B139" s="77"/>
      <c r="C139" s="77"/>
      <c r="D139" s="77"/>
      <c r="E139" s="75"/>
      <c r="F139" s="75"/>
      <c r="G139" s="77"/>
      <c r="H139" s="79"/>
      <c r="I139" s="77"/>
      <c r="J139" s="77"/>
      <c r="K139" s="78"/>
      <c r="L139" s="77"/>
      <c r="N139" s="35" t="s">
        <v>34</v>
      </c>
    </row>
    <row r="140" spans="1:15" s="31" customFormat="1" ht="19.5" customHeight="1">
      <c r="E140" s="34"/>
      <c r="F140" s="34"/>
      <c r="G140" s="34"/>
      <c r="H140" s="32"/>
      <c r="I140" s="32" t="s">
        <v>33</v>
      </c>
      <c r="J140" s="32"/>
      <c r="K140" s="33"/>
      <c r="L140" s="32"/>
      <c r="M140" s="32" t="s">
        <v>32</v>
      </c>
      <c r="N140" s="32"/>
    </row>
    <row r="141" spans="1:15" s="27" customFormat="1" ht="19.5" customHeight="1">
      <c r="E141" s="30"/>
      <c r="F141" s="30" t="s">
        <v>92</v>
      </c>
      <c r="G141" s="29"/>
      <c r="H141" s="28">
        <v>2018</v>
      </c>
      <c r="J141" s="28" t="s">
        <v>31</v>
      </c>
      <c r="L141" s="28">
        <v>2018</v>
      </c>
      <c r="N141" s="28" t="s">
        <v>31</v>
      </c>
    </row>
    <row r="142" spans="1:15" ht="19.5" customHeight="1">
      <c r="A142" s="16" t="s">
        <v>115</v>
      </c>
      <c r="B142" s="2"/>
      <c r="C142" s="2"/>
      <c r="D142" s="2"/>
      <c r="H142" s="48"/>
      <c r="J142" s="48"/>
      <c r="L142" s="48"/>
      <c r="N142" s="48"/>
    </row>
    <row r="143" spans="1:15" ht="19.5" customHeight="1">
      <c r="A143" s="15" t="s">
        <v>114</v>
      </c>
      <c r="C143" s="86"/>
      <c r="D143" s="86"/>
      <c r="E143" s="93"/>
      <c r="F143" s="93">
        <v>9</v>
      </c>
      <c r="H143" s="102">
        <v>11747682857</v>
      </c>
      <c r="I143" s="46"/>
      <c r="J143" s="102">
        <v>10778831318</v>
      </c>
      <c r="K143" s="46"/>
      <c r="L143" s="102">
        <v>9446146769</v>
      </c>
      <c r="M143" s="46"/>
      <c r="N143" s="102">
        <v>8675033391</v>
      </c>
    </row>
    <row r="144" spans="1:15" ht="19.5" customHeight="1">
      <c r="A144" s="15" t="s">
        <v>113</v>
      </c>
      <c r="C144" s="86"/>
      <c r="D144" s="86"/>
      <c r="E144" s="93"/>
      <c r="F144" s="93">
        <v>9</v>
      </c>
      <c r="H144" s="102"/>
      <c r="I144" s="46"/>
      <c r="J144" s="102"/>
      <c r="K144" s="46"/>
      <c r="L144" s="102"/>
      <c r="M144" s="46"/>
      <c r="N144" s="102"/>
    </row>
    <row r="145" spans="1:15" ht="19.5" customHeight="1">
      <c r="A145" s="1" t="s">
        <v>112</v>
      </c>
      <c r="B145" s="86"/>
      <c r="C145" s="86"/>
      <c r="D145" s="86"/>
      <c r="E145" s="93"/>
      <c r="F145" s="93"/>
      <c r="H145" s="107">
        <v>117984065</v>
      </c>
      <c r="I145" s="46"/>
      <c r="J145" s="107">
        <v>113141437</v>
      </c>
      <c r="K145" s="46"/>
      <c r="L145" s="107">
        <v>0</v>
      </c>
      <c r="M145" s="46"/>
      <c r="N145" s="107">
        <v>0</v>
      </c>
    </row>
    <row r="146" spans="1:15" ht="19.5" customHeight="1">
      <c r="A146" s="1" t="s">
        <v>59</v>
      </c>
      <c r="B146" s="86"/>
      <c r="C146" s="86"/>
      <c r="D146" s="86"/>
      <c r="E146" s="93"/>
      <c r="F146" s="93"/>
      <c r="H146" s="106">
        <v>20377763</v>
      </c>
      <c r="I146" s="46"/>
      <c r="J146" s="106">
        <v>19892709</v>
      </c>
      <c r="K146" s="46"/>
      <c r="L146" s="106">
        <v>19248323</v>
      </c>
      <c r="M146" s="46"/>
      <c r="N146" s="106">
        <v>18875733</v>
      </c>
    </row>
    <row r="147" spans="1:15" s="94" customFormat="1" ht="19.5" customHeight="1">
      <c r="A147" s="15" t="s">
        <v>58</v>
      </c>
      <c r="B147" s="45"/>
      <c r="C147" s="45"/>
      <c r="D147" s="45"/>
      <c r="E147" s="93"/>
      <c r="F147" s="93" t="s">
        <v>244</v>
      </c>
      <c r="H147" s="106">
        <v>12000</v>
      </c>
      <c r="I147" s="46"/>
      <c r="J147" s="106">
        <v>17280</v>
      </c>
      <c r="K147" s="46"/>
      <c r="L147" s="106">
        <v>116961312</v>
      </c>
      <c r="M147" s="46"/>
      <c r="N147" s="106">
        <v>127022592</v>
      </c>
    </row>
    <row r="148" spans="1:15" s="94" customFormat="1" ht="19.5" customHeight="1">
      <c r="A148" s="15" t="s">
        <v>111</v>
      </c>
      <c r="B148" s="45"/>
      <c r="C148" s="45"/>
      <c r="D148" s="45"/>
      <c r="E148" s="93"/>
      <c r="F148" s="93"/>
      <c r="H148" s="105">
        <v>132804378</v>
      </c>
      <c r="I148" s="46"/>
      <c r="J148" s="105">
        <v>124692181</v>
      </c>
      <c r="K148" s="46"/>
      <c r="L148" s="105">
        <v>136853458</v>
      </c>
      <c r="M148" s="46"/>
      <c r="N148" s="105">
        <v>128868218</v>
      </c>
    </row>
    <row r="149" spans="1:15" s="94" customFormat="1" ht="19.5" customHeight="1">
      <c r="A149" s="15" t="s">
        <v>110</v>
      </c>
      <c r="B149" s="45"/>
      <c r="C149" s="45"/>
      <c r="D149" s="45"/>
      <c r="E149" s="104"/>
      <c r="F149" s="104"/>
      <c r="H149" s="103">
        <f>SUM(H145:H148)</f>
        <v>271178206</v>
      </c>
      <c r="I149" s="46"/>
      <c r="J149" s="103">
        <f>SUM(J145:J148)</f>
        <v>257743607</v>
      </c>
      <c r="K149" s="46"/>
      <c r="L149" s="103">
        <f>SUM(L145:L148)</f>
        <v>273063093</v>
      </c>
      <c r="M149" s="46"/>
      <c r="N149" s="103">
        <f>SUM(N145:N148)</f>
        <v>274766543</v>
      </c>
    </row>
    <row r="150" spans="1:15" ht="19.5" customHeight="1">
      <c r="A150" s="16" t="s">
        <v>109</v>
      </c>
      <c r="B150" s="15"/>
      <c r="C150" s="15"/>
      <c r="D150" s="15"/>
      <c r="E150" s="93"/>
      <c r="F150" s="93"/>
      <c r="H150" s="21">
        <f>SUM(H143:H148)</f>
        <v>12018861063</v>
      </c>
      <c r="I150" s="13"/>
      <c r="J150" s="21">
        <f>SUM(J143:J148)</f>
        <v>11036574925</v>
      </c>
      <c r="K150" s="13"/>
      <c r="L150" s="21">
        <f>SUM(L143:L148)</f>
        <v>9719209862</v>
      </c>
      <c r="M150" s="13"/>
      <c r="N150" s="21">
        <f>SUM(N143:N148)</f>
        <v>8949799934</v>
      </c>
    </row>
    <row r="151" spans="1:15" ht="19.5" customHeight="1">
      <c r="A151" s="16" t="s">
        <v>108</v>
      </c>
      <c r="B151" s="15"/>
      <c r="C151" s="15"/>
      <c r="D151" s="15"/>
      <c r="E151" s="93"/>
      <c r="F151" s="93"/>
      <c r="H151" s="13"/>
      <c r="I151" s="13"/>
      <c r="J151" s="13"/>
      <c r="K151" s="13"/>
      <c r="L151" s="13"/>
      <c r="M151" s="13"/>
      <c r="N151" s="13"/>
    </row>
    <row r="152" spans="1:15" ht="19.5" customHeight="1">
      <c r="A152" s="45" t="s">
        <v>107</v>
      </c>
      <c r="C152" s="45"/>
      <c r="D152" s="45"/>
      <c r="E152" s="93"/>
      <c r="F152" s="93">
        <v>9</v>
      </c>
      <c r="H152" s="102">
        <v>7577246598</v>
      </c>
      <c r="I152" s="98"/>
      <c r="J152" s="102">
        <v>7032009114</v>
      </c>
      <c r="K152" s="46"/>
      <c r="L152" s="102">
        <v>5977482106</v>
      </c>
      <c r="M152" s="46"/>
      <c r="N152" s="102">
        <v>5548692660</v>
      </c>
    </row>
    <row r="153" spans="1:15" ht="19.5" customHeight="1">
      <c r="A153" s="15" t="s">
        <v>106</v>
      </c>
      <c r="B153" s="45"/>
      <c r="C153" s="45"/>
      <c r="D153" s="45"/>
      <c r="E153" s="93"/>
      <c r="F153" s="93">
        <v>9</v>
      </c>
      <c r="H153" s="102">
        <v>2077041802</v>
      </c>
      <c r="I153" s="98"/>
      <c r="J153" s="102">
        <v>1966370622</v>
      </c>
      <c r="K153" s="46"/>
      <c r="L153" s="102">
        <v>1698637367</v>
      </c>
      <c r="M153" s="46"/>
      <c r="N153" s="102">
        <v>1602185026</v>
      </c>
    </row>
    <row r="154" spans="1:15" s="94" customFormat="1" ht="19.5" customHeight="1">
      <c r="A154" s="16" t="s">
        <v>105</v>
      </c>
      <c r="B154" s="15"/>
      <c r="C154" s="15"/>
      <c r="D154" s="15"/>
      <c r="E154" s="99"/>
      <c r="F154" s="99"/>
      <c r="H154" s="21">
        <f>SUM(H152:H153)</f>
        <v>9654288400</v>
      </c>
      <c r="I154" s="20"/>
      <c r="J154" s="21">
        <f>SUM(J152:J153)</f>
        <v>8998379736</v>
      </c>
      <c r="K154" s="20"/>
      <c r="L154" s="21">
        <f>SUM(L152:L153)</f>
        <v>7676119473</v>
      </c>
      <c r="M154" s="20"/>
      <c r="N154" s="21">
        <f>SUM(N152:N153)</f>
        <v>7150877686</v>
      </c>
    </row>
    <row r="155" spans="1:15" s="94" customFormat="1" ht="19.5" customHeight="1">
      <c r="A155" s="16" t="s">
        <v>104</v>
      </c>
      <c r="B155" s="15"/>
      <c r="C155" s="15"/>
      <c r="D155" s="15"/>
      <c r="E155" s="99"/>
      <c r="F155" s="99"/>
      <c r="H155" s="20"/>
      <c r="I155" s="20"/>
      <c r="J155" s="20"/>
      <c r="K155" s="20"/>
      <c r="L155" s="20"/>
      <c r="M155" s="20"/>
      <c r="N155" s="20"/>
    </row>
    <row r="156" spans="1:15" s="94" customFormat="1" ht="19.5" customHeight="1">
      <c r="A156" s="16" t="s">
        <v>103</v>
      </c>
      <c r="B156" s="15"/>
      <c r="C156" s="15"/>
      <c r="D156" s="15"/>
      <c r="E156" s="99"/>
      <c r="F156" s="99"/>
      <c r="H156" s="20"/>
      <c r="I156" s="20"/>
      <c r="J156" s="20"/>
      <c r="K156" s="20"/>
      <c r="L156" s="20"/>
      <c r="M156" s="20"/>
      <c r="N156" s="20"/>
    </row>
    <row r="157" spans="1:15" s="94" customFormat="1" ht="19.5" customHeight="1">
      <c r="A157" s="16" t="s">
        <v>100</v>
      </c>
      <c r="B157" s="15"/>
      <c r="C157" s="15"/>
      <c r="D157" s="15"/>
      <c r="E157" s="99"/>
      <c r="F157" s="99"/>
      <c r="H157" s="20">
        <f>H150-H154</f>
        <v>2364572663</v>
      </c>
      <c r="I157" s="20"/>
      <c r="J157" s="20">
        <f>J150-J154</f>
        <v>2038195189</v>
      </c>
      <c r="K157" s="20"/>
      <c r="L157" s="20">
        <f>L150-L154</f>
        <v>2043090389</v>
      </c>
      <c r="M157" s="20"/>
      <c r="N157" s="20">
        <f>N150-N154</f>
        <v>1798922248</v>
      </c>
    </row>
    <row r="158" spans="1:15" ht="19.5" customHeight="1">
      <c r="A158" s="15" t="s">
        <v>102</v>
      </c>
      <c r="B158" s="45"/>
      <c r="C158" s="45"/>
      <c r="D158" s="45"/>
      <c r="E158" s="93"/>
      <c r="F158" s="101">
        <v>11.2</v>
      </c>
      <c r="H158" s="97">
        <v>60042142</v>
      </c>
      <c r="I158" s="13"/>
      <c r="J158" s="97">
        <v>52030532</v>
      </c>
      <c r="K158" s="46"/>
      <c r="L158" s="97">
        <v>0</v>
      </c>
      <c r="M158" s="98"/>
      <c r="N158" s="100">
        <v>0</v>
      </c>
    </row>
    <row r="159" spans="1:15" s="94" customFormat="1" ht="19.5" customHeight="1">
      <c r="A159" s="16" t="s">
        <v>101</v>
      </c>
      <c r="B159" s="15"/>
      <c r="C159" s="15"/>
      <c r="D159" s="15"/>
      <c r="E159" s="99"/>
      <c r="F159" s="99"/>
      <c r="H159" s="20"/>
      <c r="I159" s="20"/>
      <c r="J159" s="20"/>
      <c r="K159" s="20"/>
      <c r="L159" s="20"/>
      <c r="M159" s="20"/>
      <c r="N159" s="20"/>
    </row>
    <row r="160" spans="1:15" ht="19.5" customHeight="1">
      <c r="A160" s="16" t="s">
        <v>100</v>
      </c>
      <c r="B160" s="86"/>
      <c r="C160" s="86"/>
      <c r="D160" s="86"/>
      <c r="H160" s="42">
        <f>SUM(H157:H159)</f>
        <v>2424614805</v>
      </c>
      <c r="I160" s="42"/>
      <c r="J160" s="42">
        <f>SUM(J157:J159)</f>
        <v>2090225721</v>
      </c>
      <c r="K160" s="42"/>
      <c r="L160" s="42">
        <f>SUM(L157:L159)</f>
        <v>2043090389</v>
      </c>
      <c r="M160" s="20"/>
      <c r="N160" s="42">
        <f>SUM(N157:N159)</f>
        <v>1798922248</v>
      </c>
      <c r="O160" s="94"/>
    </row>
    <row r="161" spans="1:15" ht="19.5" customHeight="1">
      <c r="A161" s="15" t="s">
        <v>99</v>
      </c>
      <c r="B161" s="86"/>
      <c r="C161" s="86"/>
      <c r="D161" s="86"/>
      <c r="H161" s="41">
        <v>-42518</v>
      </c>
      <c r="I161" s="13"/>
      <c r="J161" s="41">
        <v>-70201</v>
      </c>
      <c r="K161" s="13"/>
      <c r="L161" s="41">
        <v>-6064935</v>
      </c>
      <c r="M161" s="13"/>
      <c r="N161" s="97">
        <v>-3625618</v>
      </c>
      <c r="O161" s="94"/>
    </row>
    <row r="162" spans="1:15" ht="19.5" customHeight="1">
      <c r="A162" s="16" t="s">
        <v>73</v>
      </c>
      <c r="B162" s="45"/>
      <c r="C162" s="45"/>
      <c r="D162" s="45"/>
      <c r="E162" s="93"/>
      <c r="F162" s="93"/>
      <c r="H162" s="20">
        <f>SUM(H160:H161)</f>
        <v>2424572287</v>
      </c>
      <c r="I162" s="13"/>
      <c r="J162" s="20">
        <f>SUM(J160:J161)</f>
        <v>2090155520</v>
      </c>
      <c r="K162" s="46"/>
      <c r="L162" s="20">
        <f>SUM(L160:L161)</f>
        <v>2037025454</v>
      </c>
      <c r="M162" s="98"/>
      <c r="N162" s="20">
        <f>SUM(N160:N161)</f>
        <v>1795296630</v>
      </c>
    </row>
    <row r="163" spans="1:15" ht="19.5" customHeight="1">
      <c r="A163" s="15" t="s">
        <v>98</v>
      </c>
      <c r="E163" s="93"/>
      <c r="F163" s="93">
        <v>23</v>
      </c>
      <c r="H163" s="41">
        <v>-461176721</v>
      </c>
      <c r="I163" s="20"/>
      <c r="J163" s="41">
        <v>-396003003</v>
      </c>
      <c r="K163" s="13"/>
      <c r="L163" s="41">
        <v>-373642777</v>
      </c>
      <c r="M163" s="13"/>
      <c r="N163" s="97">
        <v>-324413831</v>
      </c>
    </row>
    <row r="164" spans="1:15" ht="19.5" customHeight="1" thickBot="1">
      <c r="A164" s="16" t="s">
        <v>91</v>
      </c>
      <c r="B164" s="86"/>
      <c r="C164" s="86"/>
      <c r="D164" s="86"/>
      <c r="E164" s="93"/>
      <c r="F164" s="93"/>
      <c r="H164" s="17">
        <f>SUM(H162:H163)</f>
        <v>1963395566</v>
      </c>
      <c r="I164" s="20"/>
      <c r="J164" s="17">
        <f>SUM(J162:J163)</f>
        <v>1694152517</v>
      </c>
      <c r="K164" s="43"/>
      <c r="L164" s="17">
        <f>SUM(L162:L163)</f>
        <v>1663382677</v>
      </c>
      <c r="M164" s="43"/>
      <c r="N164" s="17">
        <f>SUM(N162:N163)</f>
        <v>1470882799</v>
      </c>
    </row>
    <row r="165" spans="1:15" ht="19.5" customHeight="1" thickTop="1">
      <c r="A165" s="16"/>
      <c r="B165" s="86"/>
      <c r="C165" s="86"/>
      <c r="D165" s="86"/>
      <c r="E165" s="93"/>
      <c r="F165" s="93"/>
      <c r="H165" s="20"/>
      <c r="I165" s="20"/>
      <c r="J165" s="20"/>
      <c r="K165" s="43"/>
      <c r="L165" s="20"/>
      <c r="M165" s="43"/>
      <c r="N165" s="20"/>
    </row>
    <row r="166" spans="1:15" ht="19.5" customHeight="1">
      <c r="A166" s="16" t="s">
        <v>97</v>
      </c>
      <c r="B166" s="86"/>
      <c r="C166" s="86"/>
      <c r="D166" s="86"/>
      <c r="E166" s="93"/>
      <c r="F166" s="93"/>
      <c r="H166" s="20"/>
      <c r="I166" s="20"/>
      <c r="J166" s="20"/>
      <c r="K166" s="43"/>
      <c r="L166" s="20"/>
      <c r="M166" s="43"/>
      <c r="N166" s="20"/>
    </row>
    <row r="167" spans="1:15" ht="19.5" customHeight="1" thickBot="1">
      <c r="A167" s="86" t="s">
        <v>77</v>
      </c>
      <c r="B167" s="86"/>
      <c r="C167" s="86"/>
      <c r="D167" s="86"/>
      <c r="E167" s="93"/>
      <c r="F167" s="93"/>
      <c r="H167" s="20">
        <f>+H164-H168</f>
        <v>1862086061</v>
      </c>
      <c r="I167" s="20"/>
      <c r="J167" s="20">
        <f>+J164-J168</f>
        <v>1611456371</v>
      </c>
      <c r="K167" s="43"/>
      <c r="L167" s="96">
        <f>L164</f>
        <v>1663382677</v>
      </c>
      <c r="M167" s="43"/>
      <c r="N167" s="96">
        <f>N164</f>
        <v>1470882799</v>
      </c>
    </row>
    <row r="168" spans="1:15" ht="19.5" customHeight="1" thickTop="1">
      <c r="A168" s="15" t="s">
        <v>76</v>
      </c>
      <c r="C168" s="86"/>
      <c r="D168" s="86"/>
      <c r="E168" s="93"/>
      <c r="F168" s="93"/>
      <c r="H168" s="20">
        <v>101309505</v>
      </c>
      <c r="I168" s="20"/>
      <c r="J168" s="20">
        <v>82696146</v>
      </c>
      <c r="K168" s="20"/>
      <c r="L168" s="95"/>
      <c r="M168" s="20"/>
      <c r="N168" s="95"/>
    </row>
    <row r="169" spans="1:15" ht="19.5" customHeight="1" thickBot="1">
      <c r="B169" s="86"/>
      <c r="C169" s="86"/>
      <c r="D169" s="86"/>
      <c r="H169" s="17">
        <f>SUM(H164)</f>
        <v>1963395566</v>
      </c>
      <c r="I169" s="20"/>
      <c r="J169" s="17">
        <f>SUM(J164)</f>
        <v>1694152517</v>
      </c>
      <c r="K169" s="20"/>
      <c r="L169" s="20"/>
      <c r="M169" s="20"/>
      <c r="N169" s="20"/>
    </row>
    <row r="170" spans="1:15" ht="19.5" customHeight="1" thickTop="1">
      <c r="A170" s="15"/>
      <c r="H170" s="23"/>
      <c r="I170" s="94"/>
      <c r="J170" s="23"/>
      <c r="K170" s="94"/>
      <c r="L170" s="23"/>
      <c r="M170" s="94"/>
      <c r="N170" s="23"/>
    </row>
    <row r="171" spans="1:15" s="27" customFormat="1" ht="19.5" customHeight="1">
      <c r="A171" s="16" t="s">
        <v>96</v>
      </c>
      <c r="B171" s="2"/>
      <c r="C171" s="2"/>
      <c r="D171" s="2"/>
      <c r="E171" s="93"/>
      <c r="F171" s="93">
        <v>24</v>
      </c>
      <c r="G171" s="2"/>
      <c r="H171" s="91"/>
      <c r="I171" s="2"/>
      <c r="J171" s="91"/>
      <c r="K171" s="91"/>
      <c r="L171" s="91"/>
      <c r="M171" s="92"/>
      <c r="N171" s="91"/>
    </row>
    <row r="172" spans="1:15" s="27" customFormat="1" ht="19.5" customHeight="1" thickBot="1">
      <c r="A172" s="15" t="s">
        <v>95</v>
      </c>
      <c r="B172" s="86"/>
      <c r="C172" s="86"/>
      <c r="D172" s="86"/>
      <c r="E172" s="85"/>
      <c r="F172" s="85"/>
      <c r="G172" s="15"/>
      <c r="H172" s="89">
        <v>18.620860610000001</v>
      </c>
      <c r="I172" s="90"/>
      <c r="J172" s="89">
        <v>16.114563709999999</v>
      </c>
      <c r="K172" s="90"/>
      <c r="L172" s="89">
        <v>16.633826769999999</v>
      </c>
      <c r="M172" s="90"/>
      <c r="N172" s="89">
        <v>14.70882799</v>
      </c>
    </row>
    <row r="173" spans="1:15" s="27" customFormat="1" ht="19.5" customHeight="1" thickTop="1">
      <c r="A173" s="15"/>
      <c r="B173" s="86"/>
      <c r="C173" s="86"/>
      <c r="D173" s="86"/>
      <c r="E173" s="85"/>
      <c r="F173" s="85"/>
      <c r="G173" s="15"/>
      <c r="H173" s="88"/>
      <c r="I173" s="84"/>
      <c r="J173" s="88"/>
      <c r="K173" s="84"/>
      <c r="L173" s="88"/>
      <c r="M173" s="84"/>
      <c r="N173" s="88"/>
    </row>
    <row r="174" spans="1:15" s="27" customFormat="1" ht="19.5" customHeight="1" thickBot="1">
      <c r="A174" s="15" t="s">
        <v>94</v>
      </c>
      <c r="B174" s="86"/>
      <c r="C174" s="86"/>
      <c r="D174" s="86"/>
      <c r="E174" s="85"/>
      <c r="F174" s="85"/>
      <c r="G174" s="15"/>
      <c r="H174" s="87">
        <v>100000000</v>
      </c>
      <c r="I174" s="84"/>
      <c r="J174" s="87">
        <v>100000000</v>
      </c>
      <c r="K174" s="84"/>
      <c r="L174" s="87">
        <v>100000000</v>
      </c>
      <c r="M174" s="84"/>
      <c r="N174" s="87">
        <v>100000000</v>
      </c>
    </row>
    <row r="175" spans="1:15" s="27" customFormat="1" ht="19.5" customHeight="1" thickTop="1">
      <c r="A175" s="15"/>
      <c r="B175" s="86"/>
      <c r="C175" s="86"/>
      <c r="D175" s="86"/>
      <c r="E175" s="85"/>
      <c r="F175" s="85"/>
      <c r="G175" s="15"/>
      <c r="H175" s="83"/>
      <c r="I175" s="84"/>
      <c r="J175" s="83"/>
      <c r="K175" s="84"/>
      <c r="L175" s="83"/>
      <c r="M175" s="84"/>
      <c r="N175" s="83"/>
    </row>
    <row r="176" spans="1:15" s="27" customFormat="1" ht="19.5" customHeight="1">
      <c r="A176" s="15"/>
      <c r="B176" s="86"/>
      <c r="C176" s="86"/>
      <c r="D176" s="86"/>
      <c r="E176" s="85"/>
      <c r="F176" s="85"/>
      <c r="G176" s="15"/>
      <c r="H176" s="83"/>
      <c r="I176" s="84"/>
      <c r="J176" s="83"/>
      <c r="K176" s="84"/>
      <c r="L176" s="83"/>
      <c r="M176" s="84"/>
      <c r="N176" s="83"/>
    </row>
    <row r="177" spans="1:14" ht="19.5" customHeight="1">
      <c r="B177" s="2"/>
      <c r="C177" s="2"/>
      <c r="D177" s="2"/>
      <c r="H177" s="5"/>
      <c r="I177" s="82"/>
      <c r="J177" s="5"/>
      <c r="L177" s="5"/>
      <c r="M177" s="82"/>
      <c r="N177" s="5"/>
    </row>
    <row r="178" spans="1:14" ht="19.5" customHeight="1">
      <c r="A178" s="2" t="s">
        <v>0</v>
      </c>
      <c r="B178" s="81"/>
      <c r="C178" s="81"/>
      <c r="D178" s="81"/>
      <c r="E178" s="81"/>
      <c r="F178" s="81"/>
      <c r="G178" s="81"/>
      <c r="H178" s="81"/>
      <c r="I178" s="81"/>
      <c r="J178" s="81"/>
      <c r="K178" s="81"/>
      <c r="L178" s="81"/>
      <c r="M178" s="81"/>
      <c r="N178" s="1"/>
    </row>
    <row r="179" spans="1:14" ht="19.5" customHeight="1">
      <c r="A179" s="2"/>
      <c r="B179" s="81"/>
      <c r="C179" s="81"/>
      <c r="D179" s="81"/>
      <c r="E179" s="81"/>
      <c r="F179" s="81"/>
      <c r="G179" s="81"/>
      <c r="H179" s="81"/>
      <c r="I179" s="81"/>
      <c r="J179" s="81"/>
      <c r="K179" s="81"/>
      <c r="L179" s="81"/>
      <c r="M179" s="81"/>
      <c r="N179" s="1"/>
    </row>
    <row r="180" spans="1:14" ht="19.5" customHeight="1">
      <c r="A180" s="2"/>
      <c r="B180" s="81"/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7">
        <v>4</v>
      </c>
    </row>
    <row r="181" spans="1:14" s="49" customFormat="1" ht="19.5" customHeight="1">
      <c r="A181" s="80" t="s">
        <v>37</v>
      </c>
      <c r="B181" s="80"/>
      <c r="C181" s="80"/>
      <c r="D181" s="80"/>
      <c r="E181" s="75"/>
      <c r="F181" s="75"/>
      <c r="G181" s="77"/>
      <c r="H181" s="79"/>
      <c r="I181" s="77"/>
      <c r="J181" s="77"/>
      <c r="K181" s="77"/>
      <c r="L181" s="77"/>
      <c r="M181" s="77"/>
      <c r="N181" s="77"/>
    </row>
    <row r="182" spans="1:14" s="49" customFormat="1" ht="19.5" customHeight="1">
      <c r="A182" s="80" t="s">
        <v>93</v>
      </c>
      <c r="B182" s="80"/>
      <c r="C182" s="80"/>
      <c r="D182" s="80"/>
      <c r="E182" s="75"/>
      <c r="F182" s="75"/>
      <c r="G182" s="77"/>
      <c r="H182" s="79"/>
      <c r="I182" s="77"/>
      <c r="J182" s="77"/>
      <c r="K182" s="77"/>
      <c r="L182" s="77"/>
      <c r="M182" s="77"/>
      <c r="N182" s="77"/>
    </row>
    <row r="183" spans="1:14" s="49" customFormat="1" ht="19.5" customHeight="1">
      <c r="A183" s="16" t="s">
        <v>35</v>
      </c>
      <c r="B183" s="80"/>
      <c r="C183" s="80"/>
      <c r="D183" s="80"/>
      <c r="E183" s="75"/>
      <c r="F183" s="75"/>
      <c r="G183" s="77"/>
      <c r="H183" s="79"/>
      <c r="I183" s="77"/>
      <c r="J183" s="77"/>
      <c r="K183" s="77"/>
      <c r="L183" s="77"/>
      <c r="M183" s="77"/>
      <c r="N183" s="77"/>
    </row>
    <row r="184" spans="1:14" s="49" customFormat="1" ht="19.5" customHeight="1">
      <c r="A184" s="77"/>
      <c r="B184" s="77"/>
      <c r="C184" s="77"/>
      <c r="D184" s="77"/>
      <c r="E184" s="75"/>
      <c r="F184" s="75"/>
      <c r="G184" s="77"/>
      <c r="H184" s="79"/>
      <c r="I184" s="77"/>
      <c r="J184" s="77"/>
      <c r="K184" s="78"/>
      <c r="L184" s="77"/>
      <c r="M184" s="76"/>
      <c r="N184" s="35" t="s">
        <v>34</v>
      </c>
    </row>
    <row r="185" spans="1:14" s="49" customFormat="1" ht="19.5" customHeight="1">
      <c r="E185" s="75"/>
      <c r="F185" s="75"/>
      <c r="H185" s="74"/>
      <c r="I185" s="73" t="s">
        <v>33</v>
      </c>
      <c r="J185" s="72"/>
      <c r="L185" s="72"/>
      <c r="M185" s="73" t="s">
        <v>32</v>
      </c>
      <c r="N185" s="72"/>
    </row>
    <row r="186" spans="1:14" s="49" customFormat="1" ht="19.5" customHeight="1">
      <c r="E186" s="30"/>
      <c r="F186" s="30" t="s">
        <v>92</v>
      </c>
      <c r="G186" s="29"/>
      <c r="H186" s="28">
        <v>2018</v>
      </c>
      <c r="I186" s="27"/>
      <c r="J186" s="28" t="s">
        <v>31</v>
      </c>
      <c r="K186" s="27"/>
      <c r="L186" s="28">
        <v>2018</v>
      </c>
      <c r="M186" s="27"/>
      <c r="N186" s="28" t="s">
        <v>31</v>
      </c>
    </row>
    <row r="187" spans="1:14" s="49" customFormat="1" ht="19.5" customHeight="1">
      <c r="A187" s="59" t="s">
        <v>91</v>
      </c>
      <c r="B187" s="50"/>
      <c r="C187" s="50"/>
      <c r="D187" s="50"/>
      <c r="E187" s="50"/>
      <c r="F187" s="50"/>
      <c r="G187" s="50"/>
      <c r="H187" s="61">
        <f>SUM(H169)</f>
        <v>1963395566</v>
      </c>
      <c r="I187" s="70"/>
      <c r="J187" s="61">
        <f>SUM(J169)</f>
        <v>1694152517</v>
      </c>
      <c r="K187" s="58"/>
      <c r="L187" s="61">
        <f>SUM(L167)</f>
        <v>1663382677</v>
      </c>
      <c r="M187" s="53"/>
      <c r="N187" s="61">
        <f>SUM(N167)</f>
        <v>1470882799</v>
      </c>
    </row>
    <row r="188" spans="1:14" s="49" customFormat="1" ht="19.5" customHeight="1">
      <c r="A188" s="59" t="s">
        <v>90</v>
      </c>
      <c r="B188" s="50"/>
      <c r="C188" s="50"/>
      <c r="D188" s="50"/>
      <c r="E188" s="50"/>
      <c r="F188" s="50"/>
      <c r="G188" s="50"/>
      <c r="H188" s="61"/>
      <c r="I188" s="70"/>
      <c r="J188" s="61"/>
      <c r="K188" s="58"/>
      <c r="L188" s="61"/>
      <c r="M188" s="53"/>
      <c r="N188" s="61"/>
    </row>
    <row r="189" spans="1:14" s="49" customFormat="1" ht="19.5" customHeight="1">
      <c r="A189" s="71" t="s">
        <v>87</v>
      </c>
      <c r="B189" s="50"/>
      <c r="C189" s="50"/>
      <c r="D189" s="50"/>
      <c r="E189" s="50"/>
      <c r="F189" s="50"/>
      <c r="G189" s="50"/>
      <c r="H189" s="61"/>
      <c r="I189" s="70"/>
      <c r="J189" s="61"/>
      <c r="K189" s="58"/>
      <c r="L189" s="61"/>
      <c r="M189" s="53"/>
      <c r="N189" s="61"/>
    </row>
    <row r="190" spans="1:14" s="49" customFormat="1" ht="19.5" customHeight="1">
      <c r="A190" s="71" t="s">
        <v>86</v>
      </c>
      <c r="B190" s="50"/>
      <c r="C190" s="50"/>
      <c r="D190" s="50"/>
      <c r="E190" s="50"/>
      <c r="F190" s="50"/>
      <c r="G190" s="50"/>
      <c r="H190" s="61"/>
      <c r="I190" s="70"/>
      <c r="J190" s="61"/>
      <c r="K190" s="58"/>
      <c r="L190" s="61"/>
      <c r="M190" s="53"/>
      <c r="N190" s="61"/>
    </row>
    <row r="191" spans="1:14" s="49" customFormat="1" ht="19.5" customHeight="1">
      <c r="A191" s="56" t="s">
        <v>89</v>
      </c>
      <c r="B191" s="50"/>
      <c r="C191" s="50"/>
      <c r="D191" s="50"/>
      <c r="E191" s="50"/>
      <c r="F191" s="50"/>
      <c r="G191" s="50"/>
      <c r="H191" s="61"/>
      <c r="I191" s="70"/>
      <c r="J191" s="61"/>
      <c r="K191" s="58"/>
      <c r="L191" s="61"/>
      <c r="M191" s="53"/>
      <c r="N191" s="61"/>
    </row>
    <row r="192" spans="1:14" s="49" customFormat="1" ht="19.5" customHeight="1">
      <c r="A192" s="56" t="s">
        <v>88</v>
      </c>
      <c r="B192" s="50"/>
      <c r="C192" s="50"/>
      <c r="D192" s="50"/>
      <c r="E192" s="50"/>
      <c r="F192" s="50"/>
      <c r="G192" s="50"/>
      <c r="H192" s="68">
        <v>-200225</v>
      </c>
      <c r="I192" s="70"/>
      <c r="J192" s="68">
        <v>-1500360</v>
      </c>
      <c r="K192" s="58"/>
      <c r="L192" s="68">
        <v>0</v>
      </c>
      <c r="M192" s="53"/>
      <c r="N192" s="68">
        <v>0</v>
      </c>
    </row>
    <row r="193" spans="1:16" s="49" customFormat="1" ht="19.5" customHeight="1">
      <c r="A193" s="56" t="s">
        <v>87</v>
      </c>
      <c r="B193" s="50"/>
      <c r="C193" s="50"/>
      <c r="D193" s="50"/>
      <c r="E193" s="50"/>
      <c r="F193" s="50"/>
      <c r="G193" s="50"/>
      <c r="H193" s="61"/>
      <c r="I193" s="70"/>
      <c r="J193" s="61"/>
      <c r="K193" s="58"/>
      <c r="L193" s="61"/>
      <c r="M193" s="53"/>
      <c r="N193" s="61"/>
    </row>
    <row r="194" spans="1:16" s="49" customFormat="1" ht="19.5" customHeight="1">
      <c r="A194" s="56" t="s">
        <v>86</v>
      </c>
      <c r="B194" s="50"/>
      <c r="C194" s="50"/>
      <c r="D194" s="50"/>
      <c r="E194" s="50"/>
      <c r="F194" s="50"/>
      <c r="G194" s="50"/>
      <c r="H194" s="68">
        <f>SUM(H192:H192)</f>
        <v>-200225</v>
      </c>
      <c r="I194" s="70"/>
      <c r="J194" s="68">
        <f>SUM(J192:J192)</f>
        <v>-1500360</v>
      </c>
      <c r="K194" s="58"/>
      <c r="L194" s="68">
        <f>SUM(L192:L192)</f>
        <v>0</v>
      </c>
      <c r="M194" s="53"/>
      <c r="N194" s="68">
        <f>SUM(N192:N192)</f>
        <v>0</v>
      </c>
    </row>
    <row r="195" spans="1:16" s="49" customFormat="1" ht="19.5" customHeight="1">
      <c r="A195" s="71" t="s">
        <v>82</v>
      </c>
      <c r="B195" s="50"/>
      <c r="C195" s="50"/>
      <c r="D195" s="50"/>
      <c r="E195" s="50"/>
      <c r="F195" s="50"/>
      <c r="G195" s="50"/>
      <c r="H195" s="61"/>
      <c r="I195" s="70"/>
      <c r="J195" s="61"/>
      <c r="K195" s="58"/>
      <c r="L195" s="61"/>
      <c r="M195" s="53"/>
      <c r="N195" s="61"/>
    </row>
    <row r="196" spans="1:16" s="49" customFormat="1" ht="19.5" customHeight="1">
      <c r="A196" s="71" t="s">
        <v>86</v>
      </c>
      <c r="B196" s="50"/>
      <c r="C196" s="50"/>
      <c r="D196" s="50"/>
      <c r="E196" s="50"/>
      <c r="F196" s="50"/>
      <c r="G196" s="50"/>
      <c r="H196" s="61"/>
      <c r="I196" s="70"/>
      <c r="J196" s="61"/>
      <c r="K196" s="58"/>
      <c r="L196" s="61"/>
      <c r="M196" s="53"/>
      <c r="N196" s="61"/>
    </row>
    <row r="197" spans="1:16" s="49" customFormat="1" ht="19.5" customHeight="1">
      <c r="A197" s="56" t="s">
        <v>85</v>
      </c>
      <c r="B197" s="50"/>
      <c r="C197" s="50"/>
      <c r="D197" s="50"/>
      <c r="E197" s="67"/>
      <c r="F197" s="67" t="s">
        <v>245</v>
      </c>
      <c r="G197" s="50"/>
      <c r="H197" s="61">
        <v>-60264470</v>
      </c>
      <c r="I197" s="66"/>
      <c r="J197" s="61">
        <v>0</v>
      </c>
      <c r="K197" s="65"/>
      <c r="L197" s="61">
        <v>-55621971</v>
      </c>
      <c r="M197" s="64"/>
      <c r="N197" s="61">
        <v>0</v>
      </c>
      <c r="O197" s="63"/>
      <c r="P197" s="63"/>
    </row>
    <row r="198" spans="1:16" s="49" customFormat="1" ht="19.5" customHeight="1">
      <c r="A198" s="56" t="s">
        <v>84</v>
      </c>
      <c r="B198" s="50"/>
      <c r="C198" s="50"/>
      <c r="D198" s="50"/>
      <c r="E198" s="67"/>
      <c r="F198" s="67"/>
      <c r="G198" s="50"/>
      <c r="H198" s="61"/>
      <c r="I198" s="66"/>
      <c r="J198" s="61"/>
      <c r="K198" s="65"/>
      <c r="L198" s="61"/>
      <c r="M198" s="64"/>
      <c r="N198" s="61"/>
      <c r="O198" s="63"/>
      <c r="P198" s="63"/>
    </row>
    <row r="199" spans="1:16" s="49" customFormat="1" ht="19.5" customHeight="1">
      <c r="A199" s="56" t="s">
        <v>83</v>
      </c>
      <c r="B199" s="50"/>
      <c r="C199" s="50"/>
      <c r="D199" s="50"/>
      <c r="E199" s="67"/>
      <c r="F199" s="69">
        <v>11.2</v>
      </c>
      <c r="G199" s="50"/>
      <c r="H199" s="68">
        <v>-2119982</v>
      </c>
      <c r="I199" s="66"/>
      <c r="J199" s="68">
        <v>0</v>
      </c>
      <c r="K199" s="65"/>
      <c r="L199" s="68">
        <v>0</v>
      </c>
      <c r="M199" s="64"/>
      <c r="N199" s="68">
        <v>0</v>
      </c>
      <c r="O199" s="63"/>
      <c r="P199" s="63"/>
    </row>
    <row r="200" spans="1:16" s="49" customFormat="1" ht="19.5" customHeight="1">
      <c r="A200" s="56" t="s">
        <v>82</v>
      </c>
      <c r="B200" s="50"/>
      <c r="C200" s="50"/>
      <c r="D200" s="50"/>
      <c r="E200" s="67"/>
      <c r="F200" s="67"/>
      <c r="G200" s="50"/>
      <c r="H200" s="61"/>
      <c r="I200" s="66"/>
      <c r="J200" s="61"/>
      <c r="K200" s="65"/>
      <c r="L200" s="61"/>
      <c r="M200" s="64"/>
      <c r="N200" s="61"/>
      <c r="O200" s="63"/>
      <c r="P200" s="63"/>
    </row>
    <row r="201" spans="1:16" s="49" customFormat="1" ht="19.5" customHeight="1">
      <c r="A201" s="56" t="s">
        <v>81</v>
      </c>
      <c r="B201" s="50"/>
      <c r="C201" s="50"/>
      <c r="D201" s="50"/>
      <c r="E201" s="67"/>
      <c r="F201" s="67"/>
      <c r="G201" s="50"/>
      <c r="H201" s="61">
        <f>SUM(H197:H199)</f>
        <v>-62384452</v>
      </c>
      <c r="I201" s="66"/>
      <c r="J201" s="61">
        <f>SUM(J197:J199)</f>
        <v>0</v>
      </c>
      <c r="K201" s="65"/>
      <c r="L201" s="61">
        <f>SUM(L197:L199)</f>
        <v>-55621971</v>
      </c>
      <c r="M201" s="64"/>
      <c r="N201" s="61">
        <f>SUM(N197:N199)</f>
        <v>0</v>
      </c>
      <c r="O201" s="63"/>
      <c r="P201" s="63"/>
    </row>
    <row r="202" spans="1:16" s="49" customFormat="1" ht="19.5" customHeight="1">
      <c r="A202" s="59" t="s">
        <v>80</v>
      </c>
      <c r="B202" s="50"/>
      <c r="C202" s="50"/>
      <c r="D202" s="50"/>
      <c r="E202" s="50"/>
      <c r="F202" s="50"/>
      <c r="G202" s="50"/>
      <c r="H202" s="62">
        <f>H194+H201</f>
        <v>-62584677</v>
      </c>
      <c r="I202" s="55"/>
      <c r="J202" s="62">
        <f>J194+J201</f>
        <v>-1500360</v>
      </c>
      <c r="K202" s="54"/>
      <c r="L202" s="62">
        <f>L194+L201</f>
        <v>-55621971</v>
      </c>
      <c r="M202" s="53"/>
      <c r="N202" s="62">
        <f>N194+N201</f>
        <v>0</v>
      </c>
    </row>
    <row r="203" spans="1:16" s="49" customFormat="1" ht="19.5" customHeight="1">
      <c r="A203" s="59"/>
      <c r="B203" s="50"/>
      <c r="C203" s="50"/>
      <c r="D203" s="50"/>
      <c r="E203" s="50"/>
      <c r="F203" s="50"/>
      <c r="G203" s="50"/>
      <c r="H203" s="61"/>
      <c r="I203" s="55"/>
      <c r="J203" s="61"/>
      <c r="K203" s="54"/>
      <c r="L203" s="61"/>
      <c r="M203" s="53"/>
      <c r="N203" s="61"/>
    </row>
    <row r="204" spans="1:16" s="49" customFormat="1" ht="19.5" customHeight="1" thickBot="1">
      <c r="A204" s="59" t="s">
        <v>79</v>
      </c>
      <c r="B204" s="50"/>
      <c r="C204" s="50"/>
      <c r="D204" s="50"/>
      <c r="E204" s="50"/>
      <c r="F204" s="50"/>
      <c r="G204" s="50"/>
      <c r="H204" s="60">
        <f>H187+H202</f>
        <v>1900810889</v>
      </c>
      <c r="I204" s="55" t="e">
        <v>#REF!</v>
      </c>
      <c r="J204" s="60">
        <f>J187+J202</f>
        <v>1692652157</v>
      </c>
      <c r="K204" s="54" t="e">
        <v>#REF!</v>
      </c>
      <c r="L204" s="60">
        <f>L187+L202</f>
        <v>1607760706</v>
      </c>
      <c r="M204" s="53" t="e">
        <v>#REF!</v>
      </c>
      <c r="N204" s="60">
        <f>N187+N202</f>
        <v>1470882799</v>
      </c>
    </row>
    <row r="205" spans="1:16" s="49" customFormat="1" ht="19.5" customHeight="1" thickTop="1">
      <c r="A205" s="56"/>
      <c r="B205" s="50"/>
      <c r="C205" s="50"/>
      <c r="D205" s="50"/>
      <c r="E205" s="50"/>
      <c r="F205" s="50"/>
      <c r="G205" s="50"/>
      <c r="H205" s="57"/>
      <c r="I205" s="55"/>
      <c r="J205" s="57"/>
      <c r="K205" s="58"/>
      <c r="L205" s="57"/>
      <c r="M205" s="53"/>
      <c r="N205" s="57"/>
    </row>
    <row r="206" spans="1:16" s="49" customFormat="1" ht="19.5" customHeight="1">
      <c r="A206" s="59" t="s">
        <v>78</v>
      </c>
      <c r="B206" s="50"/>
      <c r="C206" s="50"/>
      <c r="D206" s="50"/>
      <c r="E206" s="50"/>
      <c r="F206" s="50"/>
      <c r="G206" s="50"/>
      <c r="H206" s="57"/>
      <c r="I206" s="55"/>
      <c r="J206" s="57"/>
      <c r="K206" s="58"/>
      <c r="L206" s="57"/>
      <c r="M206" s="53"/>
      <c r="N206" s="57"/>
    </row>
    <row r="207" spans="1:16" s="49" customFormat="1" ht="19.5" customHeight="1">
      <c r="A207" s="51" t="s">
        <v>77</v>
      </c>
      <c r="B207" s="50"/>
      <c r="C207" s="50"/>
      <c r="D207" s="50"/>
      <c r="E207" s="50"/>
      <c r="F207" s="50"/>
      <c r="G207" s="50"/>
      <c r="H207" s="57">
        <v>1800991069</v>
      </c>
      <c r="I207" s="55"/>
      <c r="J207" s="57">
        <v>1610256083</v>
      </c>
      <c r="K207" s="58"/>
      <c r="L207" s="57">
        <v>1607760706</v>
      </c>
      <c r="M207" s="53"/>
      <c r="N207" s="57">
        <v>1470882799</v>
      </c>
    </row>
    <row r="208" spans="1:16" s="49" customFormat="1" ht="19.5" customHeight="1">
      <c r="A208" s="51" t="s">
        <v>76</v>
      </c>
      <c r="B208" s="50"/>
      <c r="C208" s="50"/>
      <c r="D208" s="50"/>
      <c r="E208" s="50"/>
      <c r="F208" s="50"/>
      <c r="G208" s="50"/>
      <c r="H208" s="57">
        <v>99819820</v>
      </c>
      <c r="I208" s="55"/>
      <c r="J208" s="57">
        <v>82396074</v>
      </c>
      <c r="K208" s="58"/>
      <c r="L208" s="57">
        <v>0</v>
      </c>
      <c r="M208" s="53"/>
      <c r="N208" s="57">
        <v>0</v>
      </c>
    </row>
    <row r="209" spans="1:14" s="49" customFormat="1" ht="19.5" customHeight="1" thickBot="1">
      <c r="A209" s="56"/>
      <c r="B209" s="50"/>
      <c r="C209" s="50"/>
      <c r="D209" s="50"/>
      <c r="E209" s="50"/>
      <c r="F209" s="50"/>
      <c r="G209" s="50"/>
      <c r="H209" s="52">
        <f>SUM(H207:H208)</f>
        <v>1900810889</v>
      </c>
      <c r="I209" s="55"/>
      <c r="J209" s="52">
        <f>SUM(J207:J208)</f>
        <v>1692652157</v>
      </c>
      <c r="K209" s="54"/>
      <c r="L209" s="52">
        <f>SUM(L207:L208)</f>
        <v>1607760706</v>
      </c>
      <c r="M209" s="53"/>
      <c r="N209" s="52">
        <f>SUM(N207:N208)</f>
        <v>1470882799</v>
      </c>
    </row>
    <row r="210" spans="1:14" s="49" customFormat="1" ht="19.5" customHeight="1" thickTop="1">
      <c r="B210" s="50"/>
      <c r="C210" s="50"/>
      <c r="D210" s="50"/>
      <c r="E210" s="50"/>
      <c r="F210" s="50"/>
      <c r="G210" s="50"/>
      <c r="H210" s="50"/>
      <c r="I210" s="50"/>
      <c r="J210" s="50"/>
      <c r="K210" s="50"/>
      <c r="L210" s="50"/>
      <c r="M210" s="50"/>
      <c r="N210" s="50"/>
    </row>
    <row r="211" spans="1:14" s="49" customFormat="1" ht="19.5" customHeight="1">
      <c r="A211" s="51"/>
      <c r="B211" s="50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</row>
    <row r="212" spans="1:14" s="49" customFormat="1" ht="19.5" customHeight="1">
      <c r="A212" s="51" t="s">
        <v>0</v>
      </c>
      <c r="B212" s="50"/>
      <c r="C212" s="50"/>
      <c r="D212" s="50"/>
      <c r="E212" s="50"/>
      <c r="F212" s="50"/>
      <c r="G212" s="50"/>
      <c r="H212" s="50"/>
      <c r="I212" s="50"/>
      <c r="J212" s="50"/>
      <c r="K212" s="50"/>
      <c r="L212" s="50"/>
      <c r="M212" s="50"/>
      <c r="N212" s="50"/>
    </row>
    <row r="213" spans="1:14" s="49" customFormat="1" ht="19.5" customHeight="1">
      <c r="A213" s="51"/>
      <c r="B213" s="50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0"/>
      <c r="N213" s="50"/>
    </row>
    <row r="214" spans="1:14" s="49" customFormat="1" ht="19.5" customHeight="1">
      <c r="A214" s="51"/>
      <c r="B214" s="50"/>
      <c r="C214" s="50"/>
      <c r="D214" s="50"/>
      <c r="E214" s="50"/>
      <c r="F214" s="50"/>
      <c r="G214" s="50"/>
      <c r="H214" s="50"/>
      <c r="I214" s="50"/>
      <c r="J214" s="50"/>
      <c r="K214" s="50"/>
      <c r="L214" s="50"/>
      <c r="M214" s="50"/>
      <c r="N214" s="50"/>
    </row>
    <row r="215" spans="1:14" s="49" customFormat="1" ht="19.5" customHeight="1">
      <c r="A215" s="51"/>
      <c r="B215" s="50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0"/>
      <c r="N215" s="50"/>
    </row>
    <row r="216" spans="1:14" s="49" customFormat="1" ht="19.5" customHeight="1">
      <c r="A216" s="51"/>
      <c r="B216" s="50"/>
      <c r="C216" s="50"/>
      <c r="D216" s="50"/>
      <c r="E216" s="50"/>
      <c r="F216" s="50"/>
      <c r="G216" s="50"/>
      <c r="H216" s="50"/>
      <c r="I216" s="50"/>
      <c r="J216" s="50"/>
      <c r="K216" s="50"/>
      <c r="L216" s="50"/>
      <c r="M216" s="50"/>
      <c r="N216" s="50"/>
    </row>
    <row r="217" spans="1:14" s="49" customFormat="1" ht="19.5" customHeight="1">
      <c r="A217" s="51"/>
      <c r="B217" s="50"/>
      <c r="C217" s="50"/>
      <c r="D217" s="50"/>
      <c r="E217" s="50"/>
      <c r="F217" s="50"/>
      <c r="G217" s="50"/>
      <c r="H217" s="50"/>
      <c r="I217" s="50"/>
      <c r="J217" s="50"/>
      <c r="K217" s="50"/>
      <c r="L217" s="50"/>
      <c r="M217" s="50"/>
      <c r="N217" s="50"/>
    </row>
    <row r="218" spans="1:14" s="49" customFormat="1" ht="19.5" customHeight="1">
      <c r="A218" s="51"/>
      <c r="B218" s="50"/>
      <c r="C218" s="50"/>
      <c r="D218" s="50"/>
      <c r="E218" s="50"/>
      <c r="F218" s="50"/>
      <c r="G218" s="50"/>
      <c r="H218" s="50"/>
      <c r="I218" s="50"/>
      <c r="J218" s="50"/>
      <c r="K218" s="50"/>
      <c r="L218" s="50"/>
      <c r="M218" s="50"/>
      <c r="N218" s="50"/>
    </row>
    <row r="219" spans="1:14" s="49" customFormat="1" ht="19.5" customHeight="1">
      <c r="A219" s="51"/>
      <c r="B219" s="50"/>
      <c r="C219" s="50"/>
      <c r="D219" s="50"/>
      <c r="E219" s="50"/>
      <c r="F219" s="50"/>
      <c r="G219" s="50"/>
      <c r="H219" s="50"/>
      <c r="I219" s="50"/>
      <c r="J219" s="50"/>
      <c r="K219" s="50"/>
      <c r="L219" s="50"/>
      <c r="M219" s="50"/>
      <c r="N219" s="50"/>
    </row>
    <row r="220" spans="1:14" s="49" customFormat="1" ht="19.5" customHeight="1">
      <c r="A220" s="51"/>
      <c r="B220" s="50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</row>
    <row r="221" spans="1:14" s="49" customFormat="1" ht="19.5" customHeight="1">
      <c r="A221" s="51"/>
      <c r="B221" s="50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</row>
    <row r="222" spans="1:14" s="49" customFormat="1" ht="19.5" customHeight="1">
      <c r="A222" s="51"/>
      <c r="B222" s="50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</row>
    <row r="223" spans="1:14" s="49" customFormat="1" ht="19.5" customHeight="1">
      <c r="A223" s="51"/>
      <c r="B223" s="50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</row>
    <row r="224" spans="1:14" s="49" customFormat="1" ht="19.5" customHeight="1">
      <c r="A224" s="51"/>
      <c r="B224" s="50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</row>
    <row r="225" spans="1:15" s="49" customFormat="1" ht="19.5" customHeight="1">
      <c r="B225" s="50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7">
        <v>5</v>
      </c>
    </row>
    <row r="226" spans="1:15" ht="19.5" customHeight="1">
      <c r="A226" s="180" t="s">
        <v>37</v>
      </c>
      <c r="B226" s="180"/>
      <c r="C226" s="180"/>
      <c r="D226" s="180"/>
      <c r="E226" s="180"/>
      <c r="F226" s="180"/>
      <c r="G226" s="180"/>
      <c r="H226" s="180"/>
      <c r="I226" s="180"/>
      <c r="J226" s="180"/>
      <c r="K226" s="180"/>
      <c r="L226" s="180"/>
      <c r="M226" s="180"/>
      <c r="N226" s="180"/>
      <c r="O226" s="180"/>
    </row>
    <row r="227" spans="1:15" s="4" customFormat="1" ht="19.5" customHeight="1">
      <c r="A227" s="16" t="s">
        <v>75</v>
      </c>
      <c r="B227" s="39"/>
      <c r="C227" s="39"/>
      <c r="D227" s="39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</row>
    <row r="228" spans="1:15" ht="19.5" customHeight="1">
      <c r="A228" s="16" t="s">
        <v>35</v>
      </c>
      <c r="B228" s="31"/>
      <c r="C228" s="31"/>
      <c r="D228" s="31"/>
      <c r="E228" s="31"/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9.5" customHeight="1">
      <c r="A229" s="38"/>
      <c r="B229" s="38"/>
      <c r="C229" s="38"/>
      <c r="D229" s="38"/>
      <c r="G229" s="36"/>
      <c r="H229" s="38"/>
      <c r="I229" s="36"/>
      <c r="J229" s="38"/>
      <c r="K229" s="36"/>
      <c r="L229" s="37"/>
      <c r="M229" s="36"/>
      <c r="N229" s="35" t="s">
        <v>34</v>
      </c>
    </row>
    <row r="230" spans="1:15" s="31" customFormat="1" ht="19.5" customHeight="1">
      <c r="E230" s="34"/>
      <c r="F230" s="34"/>
      <c r="G230" s="34"/>
      <c r="H230" s="32"/>
      <c r="I230" s="32" t="s">
        <v>33</v>
      </c>
      <c r="J230" s="32"/>
      <c r="K230" s="33"/>
      <c r="L230" s="32"/>
      <c r="M230" s="32" t="s">
        <v>32</v>
      </c>
      <c r="N230" s="32"/>
    </row>
    <row r="231" spans="1:15" s="27" customFormat="1" ht="19.5" customHeight="1">
      <c r="E231" s="30"/>
      <c r="F231" s="30"/>
      <c r="G231" s="29"/>
      <c r="H231" s="28">
        <v>2018</v>
      </c>
      <c r="J231" s="28" t="s">
        <v>31</v>
      </c>
      <c r="L231" s="28">
        <v>2018</v>
      </c>
      <c r="N231" s="28" t="s">
        <v>31</v>
      </c>
    </row>
    <row r="232" spans="1:15" s="4" customFormat="1" ht="19.5" customHeight="1">
      <c r="A232" s="16" t="s">
        <v>74</v>
      </c>
      <c r="B232" s="16"/>
      <c r="C232" s="16"/>
      <c r="D232" s="16"/>
      <c r="E232" s="6"/>
      <c r="F232" s="6"/>
      <c r="G232" s="6"/>
      <c r="H232" s="48"/>
      <c r="I232" s="1"/>
      <c r="J232" s="47"/>
      <c r="K232" s="27"/>
      <c r="L232" s="29"/>
      <c r="M232" s="27"/>
      <c r="N232" s="47"/>
      <c r="O232" s="2"/>
    </row>
    <row r="233" spans="1:15" s="4" customFormat="1" ht="19.5" customHeight="1">
      <c r="A233" s="15" t="s">
        <v>73</v>
      </c>
      <c r="B233" s="15"/>
      <c r="C233" s="15"/>
      <c r="D233" s="15"/>
      <c r="E233" s="6"/>
      <c r="F233" s="6"/>
      <c r="G233" s="6"/>
      <c r="H233" s="13">
        <f>+H162</f>
        <v>2424572287</v>
      </c>
      <c r="I233" s="13"/>
      <c r="J233" s="13">
        <f>+J162</f>
        <v>2090155520</v>
      </c>
      <c r="K233" s="46"/>
      <c r="L233" s="13">
        <f>+L162</f>
        <v>2037025454</v>
      </c>
      <c r="M233" s="46"/>
      <c r="N233" s="13">
        <f>+N162</f>
        <v>1795296630</v>
      </c>
      <c r="O233" s="2"/>
    </row>
    <row r="234" spans="1:15" s="4" customFormat="1" ht="19.5" customHeight="1">
      <c r="A234" s="15" t="s">
        <v>72</v>
      </c>
      <c r="B234" s="15"/>
      <c r="C234" s="15"/>
      <c r="D234" s="15"/>
      <c r="E234" s="6"/>
      <c r="F234" s="6"/>
      <c r="G234" s="6"/>
      <c r="H234" s="13"/>
      <c r="I234" s="13"/>
      <c r="J234" s="13"/>
      <c r="K234" s="13"/>
      <c r="L234" s="13"/>
      <c r="M234" s="14"/>
      <c r="N234" s="13"/>
      <c r="O234" s="2"/>
    </row>
    <row r="235" spans="1:15" s="4" customFormat="1" ht="19.5" customHeight="1">
      <c r="A235" s="15" t="s">
        <v>71</v>
      </c>
      <c r="B235" s="15"/>
      <c r="C235" s="15"/>
      <c r="D235" s="15"/>
      <c r="E235" s="6"/>
      <c r="F235" s="6"/>
      <c r="G235" s="6"/>
      <c r="H235" s="13"/>
      <c r="I235" s="13"/>
      <c r="J235" s="13"/>
      <c r="K235" s="13"/>
      <c r="L235" s="13"/>
      <c r="M235" s="14"/>
      <c r="N235" s="13"/>
      <c r="O235" s="2"/>
    </row>
    <row r="236" spans="1:15" s="4" customFormat="1" ht="19.5" customHeight="1">
      <c r="A236" s="25" t="s">
        <v>70</v>
      </c>
      <c r="B236" s="25"/>
      <c r="C236" s="25"/>
      <c r="D236" s="25"/>
      <c r="E236" s="6"/>
      <c r="F236" s="6"/>
      <c r="G236" s="6"/>
      <c r="H236" s="19">
        <v>620345243</v>
      </c>
      <c r="I236" s="19"/>
      <c r="J236" s="19">
        <v>602528770</v>
      </c>
      <c r="K236" s="19"/>
      <c r="L236" s="19">
        <v>481720876</v>
      </c>
      <c r="M236" s="13"/>
      <c r="N236" s="19">
        <v>461176776</v>
      </c>
      <c r="O236" s="2"/>
    </row>
    <row r="237" spans="1:15" s="4" customFormat="1" ht="19.5" customHeight="1">
      <c r="A237" s="25" t="s">
        <v>69</v>
      </c>
      <c r="B237" s="25"/>
      <c r="C237" s="25"/>
      <c r="D237" s="25"/>
      <c r="E237" s="6"/>
      <c r="F237" s="6"/>
      <c r="G237" s="6"/>
      <c r="H237" s="19">
        <v>4039685</v>
      </c>
      <c r="I237" s="19"/>
      <c r="J237" s="19">
        <v>6958473</v>
      </c>
      <c r="K237" s="19"/>
      <c r="L237" s="19">
        <v>2300641</v>
      </c>
      <c r="M237" s="13"/>
      <c r="N237" s="19">
        <v>1420165</v>
      </c>
      <c r="O237" s="2"/>
    </row>
    <row r="238" spans="1:15" s="4" customFormat="1" ht="19.5" customHeight="1">
      <c r="A238" s="25" t="s">
        <v>68</v>
      </c>
      <c r="B238" s="25"/>
      <c r="C238" s="25"/>
      <c r="D238" s="25"/>
      <c r="E238" s="6"/>
      <c r="F238" s="6"/>
      <c r="G238" s="6"/>
      <c r="H238" s="19">
        <v>23979571</v>
      </c>
      <c r="I238" s="19"/>
      <c r="J238" s="19">
        <v>27769781</v>
      </c>
      <c r="K238" s="19"/>
      <c r="L238" s="19">
        <v>22128651</v>
      </c>
      <c r="M238" s="14"/>
      <c r="N238" s="19">
        <v>17768311</v>
      </c>
      <c r="O238" s="2"/>
    </row>
    <row r="239" spans="1:15" s="4" customFormat="1" ht="19.5" customHeight="1">
      <c r="A239" s="25" t="s">
        <v>67</v>
      </c>
      <c r="B239" s="25"/>
      <c r="C239" s="25"/>
      <c r="D239" s="25"/>
      <c r="E239" s="6"/>
      <c r="F239" s="6"/>
      <c r="G239" s="6"/>
      <c r="H239" s="19"/>
      <c r="I239" s="19"/>
      <c r="J239" s="19"/>
      <c r="K239" s="19"/>
      <c r="L239" s="19"/>
      <c r="M239" s="14"/>
      <c r="N239" s="19"/>
      <c r="O239" s="2"/>
    </row>
    <row r="240" spans="1:15" s="4" customFormat="1" ht="19.5" customHeight="1">
      <c r="A240" s="25" t="s">
        <v>66</v>
      </c>
      <c r="B240" s="25"/>
      <c r="C240" s="25"/>
      <c r="D240" s="25"/>
      <c r="E240" s="6"/>
      <c r="F240" s="6"/>
      <c r="G240" s="6"/>
      <c r="H240" s="19">
        <v>30120</v>
      </c>
      <c r="I240" s="19"/>
      <c r="J240" s="19">
        <v>-4164</v>
      </c>
      <c r="K240" s="19"/>
      <c r="L240" s="19">
        <v>0</v>
      </c>
      <c r="M240" s="14"/>
      <c r="N240" s="19">
        <v>0</v>
      </c>
      <c r="O240" s="2"/>
    </row>
    <row r="241" spans="1:15" s="4" customFormat="1" ht="19.5" customHeight="1">
      <c r="A241" s="25" t="s">
        <v>65</v>
      </c>
      <c r="B241" s="25"/>
      <c r="C241" s="25"/>
      <c r="D241" s="25"/>
      <c r="E241" s="6"/>
      <c r="F241" s="6"/>
      <c r="G241" s="6"/>
      <c r="H241" s="19">
        <v>-73217489</v>
      </c>
      <c r="I241" s="19"/>
      <c r="J241" s="19">
        <v>-60356643</v>
      </c>
      <c r="K241" s="19"/>
      <c r="L241" s="19">
        <v>-67147213</v>
      </c>
      <c r="M241" s="14"/>
      <c r="N241" s="19">
        <v>-54481185</v>
      </c>
      <c r="O241" s="2"/>
    </row>
    <row r="242" spans="1:15" s="4" customFormat="1" ht="19.5" customHeight="1">
      <c r="A242" s="25" t="s">
        <v>64</v>
      </c>
      <c r="B242" s="25"/>
      <c r="C242" s="25"/>
      <c r="D242" s="25"/>
      <c r="E242" s="6"/>
      <c r="F242" s="6"/>
      <c r="G242" s="6"/>
      <c r="H242" s="19"/>
      <c r="I242" s="19"/>
      <c r="J242" s="19"/>
      <c r="K242" s="19"/>
      <c r="L242" s="19"/>
      <c r="M242" s="14"/>
      <c r="N242" s="19"/>
      <c r="O242" s="2"/>
    </row>
    <row r="243" spans="1:15" s="4" customFormat="1" ht="19.5" customHeight="1">
      <c r="A243" s="25" t="s">
        <v>63</v>
      </c>
      <c r="B243" s="25"/>
      <c r="C243" s="25"/>
      <c r="D243" s="25"/>
      <c r="E243" s="6"/>
      <c r="F243" s="6"/>
      <c r="G243" s="6"/>
      <c r="H243" s="19">
        <v>-1311021</v>
      </c>
      <c r="I243" s="19"/>
      <c r="J243" s="19">
        <v>-838908</v>
      </c>
      <c r="K243" s="19"/>
      <c r="L243" s="19">
        <v>-1266002</v>
      </c>
      <c r="M243" s="14"/>
      <c r="N243" s="19">
        <v>-233930</v>
      </c>
      <c r="O243" s="2"/>
    </row>
    <row r="244" spans="1:15" s="4" customFormat="1" ht="19.5" customHeight="1">
      <c r="A244" s="45" t="s">
        <v>62</v>
      </c>
      <c r="B244" s="25"/>
      <c r="C244" s="25"/>
      <c r="D244" s="25"/>
      <c r="E244" s="6"/>
      <c r="F244" s="6"/>
      <c r="G244" s="6"/>
      <c r="H244" s="19">
        <v>-60042142</v>
      </c>
      <c r="I244" s="19"/>
      <c r="J244" s="19">
        <v>-52030532</v>
      </c>
      <c r="K244" s="19"/>
      <c r="L244" s="19">
        <v>0</v>
      </c>
      <c r="M244" s="14"/>
      <c r="N244" s="19">
        <v>0</v>
      </c>
      <c r="O244" s="2"/>
    </row>
    <row r="245" spans="1:15" s="4" customFormat="1" ht="19.5" customHeight="1">
      <c r="A245" s="45" t="s">
        <v>61</v>
      </c>
      <c r="C245" s="25"/>
      <c r="D245" s="25"/>
      <c r="E245" s="6"/>
      <c r="F245" s="6"/>
      <c r="G245" s="6"/>
      <c r="H245" s="19">
        <v>32615825</v>
      </c>
      <c r="I245" s="19"/>
      <c r="J245" s="19">
        <v>26470633</v>
      </c>
      <c r="K245" s="19"/>
      <c r="L245" s="19">
        <v>24778711</v>
      </c>
      <c r="M245" s="13"/>
      <c r="N245" s="19">
        <v>22087740</v>
      </c>
      <c r="O245" s="2"/>
    </row>
    <row r="246" spans="1:15" s="4" customFormat="1" ht="19.5" customHeight="1">
      <c r="A246" s="45" t="s">
        <v>60</v>
      </c>
      <c r="C246" s="25"/>
      <c r="D246" s="25"/>
      <c r="E246" s="6"/>
      <c r="F246" s="6"/>
      <c r="G246" s="6"/>
      <c r="H246" s="19">
        <v>1387270</v>
      </c>
      <c r="I246" s="19"/>
      <c r="J246" s="19">
        <v>3231383</v>
      </c>
      <c r="K246" s="19"/>
      <c r="L246" s="19">
        <v>937225</v>
      </c>
      <c r="M246" s="13"/>
      <c r="N246" s="19">
        <v>2578933</v>
      </c>
      <c r="O246" s="2"/>
    </row>
    <row r="247" spans="1:15" s="4" customFormat="1" ht="19.5" customHeight="1">
      <c r="A247" s="25" t="s">
        <v>59</v>
      </c>
      <c r="C247" s="25"/>
      <c r="D247" s="25"/>
      <c r="E247" s="6"/>
      <c r="F247" s="6"/>
      <c r="G247" s="6"/>
      <c r="H247" s="19">
        <v>-20377763</v>
      </c>
      <c r="I247" s="19"/>
      <c r="J247" s="19">
        <v>-19892709</v>
      </c>
      <c r="K247" s="19"/>
      <c r="L247" s="19">
        <v>-19248323</v>
      </c>
      <c r="M247" s="13"/>
      <c r="N247" s="19">
        <v>-18875733</v>
      </c>
      <c r="O247" s="2"/>
    </row>
    <row r="248" spans="1:15" s="4" customFormat="1" ht="19.5" customHeight="1">
      <c r="A248" s="25" t="s">
        <v>58</v>
      </c>
      <c r="B248" s="25"/>
      <c r="C248" s="25"/>
      <c r="D248" s="25"/>
      <c r="E248" s="6"/>
      <c r="F248" s="6"/>
      <c r="G248" s="6"/>
      <c r="H248" s="14">
        <v>-12000</v>
      </c>
      <c r="I248" s="19"/>
      <c r="J248" s="14">
        <v>-17280</v>
      </c>
      <c r="K248" s="19"/>
      <c r="L248" s="14">
        <v>-116961312</v>
      </c>
      <c r="M248" s="13"/>
      <c r="N248" s="14">
        <v>-127022592</v>
      </c>
      <c r="O248" s="2"/>
    </row>
    <row r="249" spans="1:15" s="4" customFormat="1" ht="19.5" customHeight="1">
      <c r="A249" s="25" t="s">
        <v>57</v>
      </c>
      <c r="B249" s="25"/>
      <c r="C249" s="25"/>
      <c r="D249" s="25"/>
      <c r="E249" s="6"/>
      <c r="F249" s="6"/>
      <c r="G249" s="6"/>
      <c r="H249" s="44">
        <v>42518</v>
      </c>
      <c r="I249" s="19"/>
      <c r="J249" s="44">
        <v>70201</v>
      </c>
      <c r="K249" s="19"/>
      <c r="L249" s="44">
        <v>6064936</v>
      </c>
      <c r="M249" s="13"/>
      <c r="N249" s="44">
        <v>3625618</v>
      </c>
      <c r="O249" s="2"/>
    </row>
    <row r="250" spans="1:15" s="4" customFormat="1" ht="19.5" customHeight="1">
      <c r="A250" s="15" t="s">
        <v>56</v>
      </c>
      <c r="B250" s="25"/>
      <c r="C250" s="25"/>
      <c r="D250" s="25"/>
      <c r="E250" s="6"/>
      <c r="F250" s="6"/>
      <c r="G250" s="6"/>
      <c r="H250" s="13"/>
      <c r="I250" s="13"/>
      <c r="J250" s="13"/>
      <c r="K250" s="13"/>
      <c r="L250" s="13"/>
      <c r="M250" s="14"/>
      <c r="N250" s="13"/>
      <c r="O250" s="2"/>
    </row>
    <row r="251" spans="1:15" s="4" customFormat="1" ht="19.5" customHeight="1">
      <c r="A251" s="25" t="s">
        <v>55</v>
      </c>
      <c r="B251" s="25"/>
      <c r="C251" s="25"/>
      <c r="D251" s="25"/>
      <c r="E251" s="6"/>
      <c r="F251" s="6"/>
      <c r="G251" s="6"/>
      <c r="H251" s="13">
        <f>SUM(H233:H249)</f>
        <v>2952052104</v>
      </c>
      <c r="I251" s="13"/>
      <c r="J251" s="13">
        <f>SUM(J233:J249)</f>
        <v>2624044525</v>
      </c>
      <c r="K251" s="13"/>
      <c r="L251" s="13">
        <f>SUM(L233:L249)</f>
        <v>2370333644</v>
      </c>
      <c r="M251" s="13"/>
      <c r="N251" s="13">
        <f>SUM(N233:N249)</f>
        <v>2103340733</v>
      </c>
      <c r="O251" s="2"/>
    </row>
    <row r="252" spans="1:15" s="4" customFormat="1" ht="19.5" customHeight="1">
      <c r="A252" s="25" t="s">
        <v>54</v>
      </c>
      <c r="B252" s="25"/>
      <c r="C252" s="25"/>
      <c r="D252" s="25"/>
      <c r="E252" s="6"/>
      <c r="F252" s="6"/>
      <c r="G252" s="6"/>
      <c r="H252" s="13"/>
      <c r="I252" s="13"/>
      <c r="J252" s="13"/>
      <c r="K252" s="13"/>
      <c r="L252" s="13"/>
      <c r="M252" s="13"/>
      <c r="N252" s="13"/>
      <c r="O252" s="2"/>
    </row>
    <row r="253" spans="1:15" s="4" customFormat="1" ht="19.5" customHeight="1">
      <c r="A253" s="25" t="s">
        <v>53</v>
      </c>
      <c r="B253" s="25"/>
      <c r="C253" s="25"/>
      <c r="D253" s="25"/>
      <c r="E253" s="6"/>
      <c r="F253" s="6"/>
      <c r="G253" s="6"/>
      <c r="H253" s="19">
        <v>-237379726</v>
      </c>
      <c r="I253" s="42"/>
      <c r="J253" s="19">
        <v>-179118565</v>
      </c>
      <c r="K253" s="19"/>
      <c r="L253" s="19">
        <v>-232579432</v>
      </c>
      <c r="M253" s="13"/>
      <c r="N253" s="19">
        <v>-177649613</v>
      </c>
      <c r="O253" s="2"/>
    </row>
    <row r="254" spans="1:15" s="4" customFormat="1" ht="19.5" customHeight="1">
      <c r="A254" s="25" t="s">
        <v>52</v>
      </c>
      <c r="B254" s="25"/>
      <c r="C254" s="25"/>
      <c r="D254" s="25"/>
      <c r="E254" s="6"/>
      <c r="F254" s="6"/>
      <c r="G254" s="6"/>
      <c r="H254" s="19">
        <v>-8138704</v>
      </c>
      <c r="I254" s="42"/>
      <c r="J254" s="19">
        <v>-18805569</v>
      </c>
      <c r="K254" s="19"/>
      <c r="L254" s="19">
        <v>-8628350</v>
      </c>
      <c r="M254" s="13"/>
      <c r="N254" s="19">
        <v>-9412785</v>
      </c>
      <c r="O254" s="2"/>
    </row>
    <row r="255" spans="1:15" s="4" customFormat="1" ht="19.5" customHeight="1">
      <c r="A255" s="25" t="s">
        <v>51</v>
      </c>
      <c r="B255" s="25"/>
      <c r="C255" s="25"/>
      <c r="D255" s="25"/>
      <c r="E255" s="6"/>
      <c r="F255" s="6"/>
      <c r="G255" s="6"/>
      <c r="H255" s="19">
        <v>-404</v>
      </c>
      <c r="I255" s="42"/>
      <c r="J255" s="19">
        <v>-11699</v>
      </c>
      <c r="K255" s="19"/>
      <c r="L255" s="19">
        <v>0</v>
      </c>
      <c r="M255" s="13"/>
      <c r="N255" s="19">
        <v>0</v>
      </c>
      <c r="O255" s="2"/>
    </row>
    <row r="256" spans="1:15" s="4" customFormat="1" ht="19.5" customHeight="1">
      <c r="A256" s="25" t="s">
        <v>50</v>
      </c>
      <c r="B256" s="25"/>
      <c r="C256" s="25"/>
      <c r="D256" s="25"/>
      <c r="E256" s="6"/>
      <c r="F256" s="6"/>
      <c r="G256" s="6"/>
      <c r="H256" s="19">
        <v>-8453184</v>
      </c>
      <c r="I256" s="42"/>
      <c r="J256" s="19">
        <v>11393069</v>
      </c>
      <c r="K256" s="19"/>
      <c r="L256" s="19">
        <v>1361975</v>
      </c>
      <c r="M256" s="13"/>
      <c r="N256" s="19">
        <v>1895626</v>
      </c>
      <c r="O256" s="2"/>
    </row>
    <row r="257" spans="1:15" s="4" customFormat="1" ht="19.5" customHeight="1">
      <c r="A257" s="15" t="s">
        <v>49</v>
      </c>
      <c r="B257" s="25"/>
      <c r="C257" s="25"/>
      <c r="D257" s="25"/>
      <c r="E257" s="6"/>
      <c r="F257" s="6"/>
      <c r="G257" s="6"/>
      <c r="H257" s="14"/>
      <c r="I257" s="43"/>
      <c r="J257" s="14"/>
      <c r="K257" s="14"/>
      <c r="L257" s="14"/>
      <c r="M257" s="14"/>
      <c r="N257" s="14"/>
      <c r="O257" s="2"/>
    </row>
    <row r="258" spans="1:15" s="4" customFormat="1" ht="19.5" customHeight="1">
      <c r="A258" s="25" t="s">
        <v>48</v>
      </c>
      <c r="B258" s="25"/>
      <c r="C258" s="25"/>
      <c r="D258" s="25"/>
      <c r="E258" s="6"/>
      <c r="F258" s="6"/>
      <c r="G258" s="6"/>
      <c r="H258" s="19">
        <v>93437117</v>
      </c>
      <c r="I258" s="42"/>
      <c r="J258" s="19">
        <v>76997477</v>
      </c>
      <c r="K258" s="19"/>
      <c r="L258" s="19">
        <v>75715003</v>
      </c>
      <c r="M258" s="13"/>
      <c r="N258" s="19">
        <v>60875864</v>
      </c>
      <c r="O258" s="2"/>
    </row>
    <row r="259" spans="1:15" s="4" customFormat="1" ht="19.5" customHeight="1">
      <c r="A259" s="25" t="s">
        <v>47</v>
      </c>
      <c r="B259" s="25"/>
      <c r="C259" s="25"/>
      <c r="D259" s="25"/>
      <c r="E259" s="6"/>
      <c r="F259" s="6"/>
      <c r="G259" s="6"/>
      <c r="H259" s="19">
        <v>65254141</v>
      </c>
      <c r="I259" s="42"/>
      <c r="J259" s="19">
        <v>55950267</v>
      </c>
      <c r="K259" s="19"/>
      <c r="L259" s="19">
        <v>57779396</v>
      </c>
      <c r="M259" s="13"/>
      <c r="N259" s="19">
        <v>51228200</v>
      </c>
      <c r="O259" s="2"/>
    </row>
    <row r="260" spans="1:15" s="4" customFormat="1" ht="19.5" customHeight="1">
      <c r="A260" s="25" t="s">
        <v>46</v>
      </c>
      <c r="B260" s="25"/>
      <c r="C260" s="25"/>
      <c r="D260" s="25"/>
      <c r="E260" s="6"/>
      <c r="F260" s="6"/>
      <c r="G260" s="6"/>
      <c r="H260" s="19">
        <v>62062210</v>
      </c>
      <c r="I260" s="42"/>
      <c r="J260" s="19">
        <v>64195246</v>
      </c>
      <c r="K260" s="19"/>
      <c r="L260" s="19">
        <v>56663419</v>
      </c>
      <c r="M260" s="13"/>
      <c r="N260" s="19">
        <v>59502957</v>
      </c>
      <c r="O260" s="2"/>
    </row>
    <row r="261" spans="1:15" s="4" customFormat="1" ht="19.5" customHeight="1">
      <c r="A261" s="25" t="s">
        <v>45</v>
      </c>
      <c r="B261" s="25"/>
      <c r="C261" s="25"/>
      <c r="D261" s="25"/>
      <c r="E261" s="6"/>
      <c r="F261" s="6"/>
      <c r="G261" s="6"/>
      <c r="H261" s="19">
        <v>-1023609</v>
      </c>
      <c r="I261" s="42"/>
      <c r="J261" s="19">
        <v>7240810</v>
      </c>
      <c r="K261" s="19"/>
      <c r="L261" s="19">
        <v>-2370884</v>
      </c>
      <c r="M261" s="13"/>
      <c r="N261" s="19">
        <v>5653626</v>
      </c>
      <c r="O261" s="2"/>
    </row>
    <row r="262" spans="1:15" s="4" customFormat="1" ht="19.5" customHeight="1">
      <c r="A262" s="25" t="s">
        <v>44</v>
      </c>
      <c r="B262" s="25"/>
      <c r="C262" s="25"/>
      <c r="D262" s="25"/>
      <c r="E262" s="6"/>
      <c r="F262" s="6"/>
      <c r="G262" s="6"/>
      <c r="H262" s="19">
        <v>-14231302</v>
      </c>
      <c r="I262" s="42"/>
      <c r="J262" s="19">
        <v>-13651381</v>
      </c>
      <c r="K262" s="19"/>
      <c r="L262" s="19">
        <v>-13426962</v>
      </c>
      <c r="M262" s="13"/>
      <c r="N262" s="19">
        <v>-12500077</v>
      </c>
      <c r="O262" s="2"/>
    </row>
    <row r="263" spans="1:15" s="4" customFormat="1" ht="19.5" customHeight="1">
      <c r="A263" s="25" t="s">
        <v>43</v>
      </c>
      <c r="B263" s="25"/>
      <c r="C263" s="25"/>
      <c r="D263" s="25"/>
      <c r="E263" s="6"/>
      <c r="F263" s="6"/>
      <c r="G263" s="6"/>
      <c r="H263" s="41">
        <v>1919272</v>
      </c>
      <c r="I263" s="42"/>
      <c r="J263" s="41">
        <v>1503013</v>
      </c>
      <c r="K263" s="19"/>
      <c r="L263" s="41">
        <v>2307934</v>
      </c>
      <c r="M263" s="13"/>
      <c r="N263" s="41">
        <v>1459890</v>
      </c>
      <c r="O263" s="2"/>
    </row>
    <row r="264" spans="1:15" s="4" customFormat="1" ht="19.5" customHeight="1">
      <c r="A264" s="25" t="s">
        <v>42</v>
      </c>
      <c r="B264" s="15"/>
      <c r="C264" s="15"/>
      <c r="D264" s="15"/>
      <c r="E264" s="6"/>
      <c r="F264" s="6"/>
      <c r="G264" s="6"/>
      <c r="H264" s="40">
        <f>SUM(H251:H263)</f>
        <v>2905497915</v>
      </c>
      <c r="I264" s="13"/>
      <c r="J264" s="40">
        <f>SUM(J251:J263)</f>
        <v>2629737193</v>
      </c>
      <c r="K264" s="13"/>
      <c r="L264" s="40">
        <f>SUM(L251:L263)</f>
        <v>2307155743</v>
      </c>
      <c r="M264" s="14"/>
      <c r="N264" s="40">
        <f>SUM(N251:N263)</f>
        <v>2084394421</v>
      </c>
      <c r="O264" s="2"/>
    </row>
    <row r="265" spans="1:15" s="4" customFormat="1" ht="19.5" customHeight="1">
      <c r="A265" s="25" t="s">
        <v>41</v>
      </c>
      <c r="B265" s="15"/>
      <c r="C265" s="15"/>
      <c r="D265" s="15"/>
      <c r="E265" s="6"/>
      <c r="F265" s="6"/>
      <c r="G265" s="6"/>
      <c r="H265" s="20">
        <v>14183936</v>
      </c>
      <c r="I265" s="13"/>
      <c r="J265" s="20">
        <v>19955530</v>
      </c>
      <c r="K265" s="13"/>
      <c r="L265" s="20">
        <v>13065035</v>
      </c>
      <c r="M265" s="14"/>
      <c r="N265" s="20">
        <v>18948695</v>
      </c>
      <c r="O265" s="2"/>
    </row>
    <row r="266" spans="1:15" s="4" customFormat="1" ht="19.5" customHeight="1">
      <c r="A266" s="25" t="s">
        <v>40</v>
      </c>
      <c r="B266" s="15"/>
      <c r="C266" s="15"/>
      <c r="D266" s="15"/>
      <c r="E266" s="6"/>
      <c r="F266" s="6"/>
      <c r="G266" s="6"/>
      <c r="H266" s="20">
        <v>0</v>
      </c>
      <c r="I266" s="13"/>
      <c r="J266" s="20">
        <v>0</v>
      </c>
      <c r="K266" s="13"/>
      <c r="L266" s="20">
        <v>-5807676</v>
      </c>
      <c r="M266" s="14"/>
      <c r="N266" s="20">
        <v>-3482647</v>
      </c>
      <c r="O266" s="2"/>
    </row>
    <row r="267" spans="1:15" s="4" customFormat="1" ht="19.5" customHeight="1">
      <c r="A267" s="25" t="s">
        <v>39</v>
      </c>
      <c r="B267" s="15"/>
      <c r="C267" s="15"/>
      <c r="D267" s="15"/>
      <c r="E267" s="6"/>
      <c r="F267" s="6"/>
      <c r="G267" s="6"/>
      <c r="H267" s="20">
        <v>-450403423</v>
      </c>
      <c r="I267" s="13"/>
      <c r="J267" s="20">
        <v>-395153884</v>
      </c>
      <c r="K267" s="13"/>
      <c r="L267" s="20">
        <v>-370739029</v>
      </c>
      <c r="M267" s="14"/>
      <c r="N267" s="20">
        <v>-307018224</v>
      </c>
      <c r="O267" s="2"/>
    </row>
    <row r="268" spans="1:15" s="4" customFormat="1" ht="19.5" customHeight="1">
      <c r="A268" s="26" t="s">
        <v>38</v>
      </c>
      <c r="B268" s="15"/>
      <c r="C268" s="15"/>
      <c r="D268" s="15"/>
      <c r="E268" s="6"/>
      <c r="F268" s="6"/>
      <c r="G268" s="6"/>
      <c r="H268" s="21">
        <f>SUM(H264:H267)</f>
        <v>2469278428</v>
      </c>
      <c r="I268" s="13"/>
      <c r="J268" s="21">
        <f>SUM(J264:J267)</f>
        <v>2254538839</v>
      </c>
      <c r="K268" s="13"/>
      <c r="L268" s="21">
        <f>SUM(L264:L267)</f>
        <v>1943674073</v>
      </c>
      <c r="M268" s="14"/>
      <c r="N268" s="21">
        <f>SUM(N264:N267)</f>
        <v>1792842245</v>
      </c>
      <c r="O268" s="2"/>
    </row>
    <row r="269" spans="1:15" s="4" customFormat="1" ht="15" customHeight="1">
      <c r="A269" s="26"/>
      <c r="B269" s="15"/>
      <c r="C269" s="15"/>
      <c r="D269" s="15"/>
      <c r="E269" s="6"/>
      <c r="F269" s="6"/>
      <c r="G269" s="6"/>
      <c r="H269" s="20"/>
      <c r="I269" s="13"/>
      <c r="J269" s="20"/>
      <c r="K269" s="13"/>
      <c r="L269" s="20"/>
      <c r="M269" s="14"/>
      <c r="N269" s="20"/>
      <c r="O269" s="2"/>
    </row>
    <row r="270" spans="1:15" s="4" customFormat="1" ht="19.5" customHeight="1">
      <c r="A270" s="2" t="s">
        <v>0</v>
      </c>
      <c r="B270" s="15"/>
      <c r="C270" s="15"/>
      <c r="D270" s="15"/>
      <c r="E270" s="6"/>
      <c r="F270" s="6"/>
      <c r="G270" s="6"/>
      <c r="H270" s="20"/>
      <c r="I270" s="13"/>
      <c r="J270" s="20"/>
      <c r="K270" s="13"/>
      <c r="L270" s="20"/>
      <c r="M270" s="14"/>
      <c r="N270" s="20"/>
      <c r="O270" s="2"/>
    </row>
    <row r="271" spans="1:15" s="4" customFormat="1" ht="19.5" customHeight="1">
      <c r="B271" s="2"/>
      <c r="C271" s="2"/>
      <c r="D271" s="2"/>
      <c r="E271" s="6"/>
      <c r="F271" s="6"/>
      <c r="G271" s="6"/>
      <c r="H271" s="2"/>
      <c r="I271" s="2"/>
      <c r="J271" s="2"/>
      <c r="K271" s="2"/>
      <c r="L271" s="2"/>
      <c r="M271" s="5"/>
      <c r="N271" s="7">
        <v>8</v>
      </c>
      <c r="O271" s="2"/>
    </row>
    <row r="272" spans="1:15" ht="19.5" customHeight="1">
      <c r="A272" s="180" t="s">
        <v>37</v>
      </c>
      <c r="B272" s="180"/>
      <c r="C272" s="180"/>
      <c r="D272" s="180"/>
      <c r="E272" s="180"/>
      <c r="F272" s="180"/>
      <c r="G272" s="180"/>
      <c r="H272" s="180"/>
      <c r="I272" s="180"/>
      <c r="J272" s="180"/>
      <c r="K272" s="180"/>
      <c r="L272" s="180"/>
      <c r="M272" s="180"/>
      <c r="N272" s="180"/>
      <c r="O272" s="180"/>
    </row>
    <row r="273" spans="1:15" s="4" customFormat="1" ht="19.5" customHeight="1">
      <c r="A273" s="16" t="s">
        <v>36</v>
      </c>
      <c r="B273" s="39"/>
      <c r="C273" s="39"/>
      <c r="D273" s="39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</row>
    <row r="274" spans="1:15" ht="19.5" customHeight="1">
      <c r="A274" s="16" t="s">
        <v>35</v>
      </c>
      <c r="B274" s="31"/>
      <c r="C274" s="31"/>
      <c r="D274" s="31"/>
      <c r="E274" s="31"/>
      <c r="F274" s="31"/>
      <c r="G274" s="31"/>
      <c r="H274" s="31"/>
      <c r="I274" s="31"/>
      <c r="J274" s="31"/>
      <c r="K274" s="31"/>
      <c r="L274" s="31"/>
      <c r="M274" s="31"/>
      <c r="N274" s="31"/>
      <c r="O274" s="31"/>
    </row>
    <row r="275" spans="1:15" ht="19.5" customHeight="1">
      <c r="A275" s="38"/>
      <c r="B275" s="38"/>
      <c r="C275" s="38"/>
      <c r="D275" s="38"/>
      <c r="G275" s="36"/>
      <c r="H275" s="38"/>
      <c r="I275" s="36"/>
      <c r="J275" s="38"/>
      <c r="K275" s="36"/>
      <c r="L275" s="37"/>
      <c r="M275" s="36"/>
      <c r="N275" s="35" t="s">
        <v>34</v>
      </c>
    </row>
    <row r="276" spans="1:15" s="31" customFormat="1" ht="19.5" customHeight="1">
      <c r="E276" s="34"/>
      <c r="F276" s="34"/>
      <c r="G276" s="34"/>
      <c r="H276" s="32"/>
      <c r="I276" s="32" t="s">
        <v>33</v>
      </c>
      <c r="J276" s="32"/>
      <c r="K276" s="33"/>
      <c r="L276" s="32"/>
      <c r="M276" s="32" t="s">
        <v>32</v>
      </c>
      <c r="N276" s="32"/>
    </row>
    <row r="277" spans="1:15" s="27" customFormat="1" ht="19.5" customHeight="1">
      <c r="E277" s="30"/>
      <c r="F277" s="30"/>
      <c r="G277" s="29"/>
      <c r="H277" s="28">
        <v>2018</v>
      </c>
      <c r="J277" s="28" t="s">
        <v>31</v>
      </c>
      <c r="L277" s="28">
        <v>2018</v>
      </c>
      <c r="N277" s="28" t="s">
        <v>31</v>
      </c>
    </row>
    <row r="278" spans="1:15" s="4" customFormat="1" ht="19.5" customHeight="1">
      <c r="A278" s="16" t="s">
        <v>30</v>
      </c>
      <c r="B278" s="16"/>
      <c r="C278" s="16"/>
      <c r="D278" s="16"/>
      <c r="E278" s="6"/>
      <c r="F278" s="6"/>
      <c r="G278" s="6"/>
      <c r="H278" s="13"/>
      <c r="I278" s="13"/>
      <c r="O278" s="2"/>
    </row>
    <row r="279" spans="1:15" s="4" customFormat="1" ht="19.5" customHeight="1">
      <c r="A279" s="25" t="s">
        <v>29</v>
      </c>
      <c r="B279" s="16"/>
      <c r="C279" s="16"/>
      <c r="D279" s="16"/>
      <c r="E279" s="6"/>
      <c r="F279" s="6"/>
      <c r="G279" s="6"/>
      <c r="H279" s="19">
        <v>-237838232</v>
      </c>
      <c r="I279" s="13"/>
      <c r="J279" s="19">
        <v>-7935897</v>
      </c>
      <c r="K279" s="13"/>
      <c r="L279" s="19">
        <v>-199268640</v>
      </c>
      <c r="M279" s="13"/>
      <c r="N279" s="19">
        <v>-7366686</v>
      </c>
      <c r="O279" s="2"/>
    </row>
    <row r="280" spans="1:15" s="4" customFormat="1" ht="19.5" customHeight="1">
      <c r="A280" s="25" t="s">
        <v>28</v>
      </c>
      <c r="B280" s="25"/>
      <c r="C280" s="25"/>
      <c r="D280" s="25"/>
      <c r="E280" s="6"/>
      <c r="F280" s="6"/>
      <c r="G280" s="6"/>
      <c r="H280" s="19">
        <v>18950412</v>
      </c>
      <c r="I280" s="13"/>
      <c r="J280" s="19">
        <v>18955692</v>
      </c>
      <c r="K280" s="13"/>
      <c r="L280" s="19">
        <v>116961312</v>
      </c>
      <c r="M280" s="13"/>
      <c r="N280" s="19">
        <v>127022592</v>
      </c>
      <c r="O280" s="2"/>
    </row>
    <row r="281" spans="1:15" s="4" customFormat="1" ht="19.5" customHeight="1">
      <c r="A281" s="25" t="s">
        <v>27</v>
      </c>
      <c r="B281" s="25"/>
      <c r="C281" s="25"/>
      <c r="D281" s="25"/>
      <c r="E281" s="6"/>
      <c r="F281" s="6"/>
      <c r="G281" s="6"/>
      <c r="H281" s="19">
        <v>0</v>
      </c>
      <c r="I281" s="13"/>
      <c r="J281" s="19">
        <v>0</v>
      </c>
      <c r="K281" s="13"/>
      <c r="L281" s="19">
        <v>0</v>
      </c>
      <c r="M281" s="13"/>
      <c r="N281" s="19">
        <v>-8880000</v>
      </c>
      <c r="O281" s="2"/>
    </row>
    <row r="282" spans="1:15" s="4" customFormat="1" ht="19.5" customHeight="1">
      <c r="A282" s="25" t="s">
        <v>26</v>
      </c>
      <c r="B282" s="25"/>
      <c r="C282" s="25"/>
      <c r="D282" s="25"/>
      <c r="E282" s="6"/>
      <c r="F282" s="6"/>
      <c r="G282" s="6"/>
      <c r="H282" s="13">
        <v>-19603074</v>
      </c>
      <c r="I282" s="13"/>
      <c r="J282" s="13">
        <v>14593558</v>
      </c>
      <c r="K282" s="13"/>
      <c r="L282" s="13">
        <v>-19603074</v>
      </c>
      <c r="M282" s="13"/>
      <c r="N282" s="13">
        <v>14593558</v>
      </c>
      <c r="O282" s="2"/>
    </row>
    <row r="283" spans="1:15" s="4" customFormat="1" ht="19.5" customHeight="1">
      <c r="A283" s="25" t="s">
        <v>25</v>
      </c>
      <c r="B283" s="25"/>
      <c r="C283" s="25"/>
      <c r="D283" s="25"/>
      <c r="E283" s="6"/>
      <c r="F283" s="6"/>
      <c r="G283" s="6"/>
      <c r="O283" s="2"/>
    </row>
    <row r="284" spans="1:15" s="4" customFormat="1" ht="19.5" customHeight="1">
      <c r="A284" s="25" t="s">
        <v>23</v>
      </c>
      <c r="B284" s="25"/>
      <c r="C284" s="25"/>
      <c r="D284" s="25"/>
      <c r="E284" s="6"/>
      <c r="F284" s="6"/>
      <c r="G284" s="6"/>
      <c r="H284" s="13">
        <v>2575629</v>
      </c>
      <c r="I284" s="13"/>
      <c r="J284" s="13">
        <v>7104848</v>
      </c>
      <c r="K284" s="13"/>
      <c r="L284" s="13">
        <v>2530429</v>
      </c>
      <c r="M284" s="13"/>
      <c r="N284" s="13">
        <v>6499848</v>
      </c>
      <c r="O284" s="2"/>
    </row>
    <row r="285" spans="1:15" s="4" customFormat="1" ht="19.5" customHeight="1">
      <c r="A285" s="25" t="s">
        <v>24</v>
      </c>
      <c r="B285" s="25"/>
      <c r="C285" s="25"/>
      <c r="D285" s="25"/>
      <c r="E285" s="6"/>
      <c r="F285" s="6"/>
      <c r="G285" s="6"/>
      <c r="O285" s="2"/>
    </row>
    <row r="286" spans="1:15" s="4" customFormat="1" ht="19.5" customHeight="1">
      <c r="A286" s="25" t="s">
        <v>23</v>
      </c>
      <c r="B286" s="25"/>
      <c r="C286" s="25"/>
      <c r="D286" s="25"/>
      <c r="E286" s="6"/>
      <c r="F286" s="6"/>
      <c r="G286" s="6"/>
      <c r="H286" s="13">
        <v>-879379976</v>
      </c>
      <c r="I286" s="13"/>
      <c r="J286" s="13">
        <v>-639129595</v>
      </c>
      <c r="K286" s="13"/>
      <c r="L286" s="13">
        <v>-776565714</v>
      </c>
      <c r="M286" s="13"/>
      <c r="N286" s="13">
        <v>-518459471</v>
      </c>
      <c r="O286" s="2"/>
    </row>
    <row r="287" spans="1:15" s="4" customFormat="1" ht="19.5" customHeight="1">
      <c r="A287" s="25" t="s">
        <v>22</v>
      </c>
      <c r="B287" s="25"/>
      <c r="C287" s="25"/>
      <c r="D287" s="25"/>
      <c r="E287" s="6"/>
      <c r="F287" s="6"/>
      <c r="G287" s="6"/>
      <c r="H287" s="13">
        <v>-24878325</v>
      </c>
      <c r="I287" s="13"/>
      <c r="J287" s="13">
        <v>-19278769</v>
      </c>
      <c r="K287" s="13"/>
      <c r="L287" s="13">
        <v>-24264906</v>
      </c>
      <c r="M287" s="14"/>
      <c r="N287" s="13">
        <v>-9146560</v>
      </c>
      <c r="O287" s="2"/>
    </row>
    <row r="288" spans="1:15" s="4" customFormat="1" ht="19.5" customHeight="1">
      <c r="A288" s="26" t="s">
        <v>21</v>
      </c>
      <c r="B288" s="15"/>
      <c r="C288" s="15"/>
      <c r="D288" s="15"/>
      <c r="E288" s="6"/>
      <c r="F288" s="6"/>
      <c r="G288" s="6"/>
      <c r="H288" s="21">
        <f>SUM(H279:H287)</f>
        <v>-1140173566</v>
      </c>
      <c r="I288" s="13"/>
      <c r="J288" s="21">
        <f>SUM(J279:J287)</f>
        <v>-625690163</v>
      </c>
      <c r="K288" s="13"/>
      <c r="L288" s="21">
        <f>SUM(L279:L287)</f>
        <v>-900210593</v>
      </c>
      <c r="M288" s="14"/>
      <c r="N288" s="21">
        <f>SUM(N279:N287)</f>
        <v>-395736719</v>
      </c>
      <c r="O288" s="2"/>
    </row>
    <row r="289" spans="1:15" s="4" customFormat="1" ht="19.5" customHeight="1">
      <c r="A289" s="16" t="s">
        <v>20</v>
      </c>
      <c r="B289" s="16"/>
      <c r="C289" s="16"/>
      <c r="D289" s="16"/>
      <c r="E289" s="6"/>
      <c r="F289" s="6"/>
      <c r="G289" s="6"/>
      <c r="H289" s="2"/>
      <c r="I289" s="2"/>
      <c r="J289" s="2"/>
      <c r="K289" s="2"/>
      <c r="L289" s="2"/>
      <c r="M289" s="5"/>
      <c r="N289" s="2"/>
      <c r="O289" s="2"/>
    </row>
    <row r="290" spans="1:15" s="4" customFormat="1" ht="19.5" customHeight="1">
      <c r="A290" s="15" t="s">
        <v>19</v>
      </c>
      <c r="B290" s="16"/>
      <c r="C290" s="16"/>
      <c r="D290" s="16"/>
      <c r="E290" s="6"/>
      <c r="F290" s="6"/>
      <c r="G290" s="6"/>
      <c r="H290" s="2"/>
      <c r="I290" s="2"/>
      <c r="J290" s="2"/>
      <c r="K290" s="2"/>
      <c r="L290" s="2"/>
      <c r="M290" s="5"/>
      <c r="N290" s="2"/>
      <c r="O290" s="2"/>
    </row>
    <row r="291" spans="1:15" s="4" customFormat="1" ht="19.5" customHeight="1">
      <c r="A291" s="15" t="s">
        <v>15</v>
      </c>
      <c r="B291" s="16"/>
      <c r="C291" s="16"/>
      <c r="D291" s="16"/>
      <c r="E291" s="6"/>
      <c r="F291" s="6"/>
      <c r="G291" s="6"/>
      <c r="H291" s="13">
        <v>0</v>
      </c>
      <c r="I291" s="2"/>
      <c r="J291" s="13">
        <v>-8880000</v>
      </c>
      <c r="K291" s="13"/>
      <c r="L291" s="13">
        <v>0</v>
      </c>
      <c r="M291" s="14"/>
      <c r="N291" s="13">
        <v>0</v>
      </c>
      <c r="O291" s="2"/>
    </row>
    <row r="292" spans="1:15" s="4" customFormat="1" ht="19.5" customHeight="1">
      <c r="A292" s="1" t="s">
        <v>18</v>
      </c>
      <c r="B292" s="25"/>
      <c r="C292" s="25"/>
      <c r="D292" s="25"/>
      <c r="E292" s="6"/>
      <c r="F292" s="6"/>
      <c r="G292" s="6"/>
      <c r="H292" s="13">
        <v>0</v>
      </c>
      <c r="I292" s="13"/>
      <c r="J292" s="13">
        <v>0</v>
      </c>
      <c r="K292" s="13"/>
      <c r="L292" s="13">
        <v>229202019</v>
      </c>
      <c r="M292" s="14"/>
      <c r="N292" s="13">
        <v>166490467</v>
      </c>
      <c r="O292" s="2"/>
    </row>
    <row r="293" spans="1:15" s="22" customFormat="1" ht="19.5" customHeight="1">
      <c r="A293" s="15" t="s">
        <v>17</v>
      </c>
      <c r="B293" s="25"/>
      <c r="C293" s="25"/>
      <c r="D293" s="25"/>
      <c r="E293" s="24"/>
      <c r="F293" s="24"/>
      <c r="G293" s="24"/>
      <c r="H293" s="19">
        <v>-361575</v>
      </c>
      <c r="I293" s="19"/>
      <c r="J293" s="19">
        <v>-1100583</v>
      </c>
      <c r="K293" s="14"/>
      <c r="L293" s="19">
        <v>0</v>
      </c>
      <c r="M293" s="14"/>
      <c r="N293" s="19">
        <v>0</v>
      </c>
      <c r="O293" s="23"/>
    </row>
    <row r="294" spans="1:15" s="22" customFormat="1" ht="19.5" customHeight="1">
      <c r="A294" s="15" t="s">
        <v>16</v>
      </c>
      <c r="B294" s="25"/>
      <c r="C294" s="25"/>
      <c r="D294" s="25"/>
      <c r="E294" s="24"/>
      <c r="F294" s="24"/>
      <c r="G294" s="24"/>
      <c r="H294" s="19"/>
      <c r="I294" s="19"/>
      <c r="J294" s="19"/>
      <c r="K294" s="14"/>
      <c r="L294" s="19"/>
      <c r="M294" s="14"/>
      <c r="N294" s="19"/>
      <c r="O294" s="23"/>
    </row>
    <row r="295" spans="1:15" s="22" customFormat="1" ht="19.5" customHeight="1">
      <c r="A295" s="15" t="s">
        <v>15</v>
      </c>
      <c r="B295" s="25"/>
      <c r="C295" s="25"/>
      <c r="D295" s="25"/>
      <c r="E295" s="24"/>
      <c r="F295" s="24"/>
      <c r="G295" s="24"/>
      <c r="H295" s="19">
        <v>0</v>
      </c>
      <c r="I295" s="19"/>
      <c r="J295" s="19">
        <v>1734110</v>
      </c>
      <c r="K295" s="14"/>
      <c r="L295" s="19">
        <v>0</v>
      </c>
      <c r="M295" s="14"/>
      <c r="N295" s="19">
        <v>0</v>
      </c>
      <c r="O295" s="23"/>
    </row>
    <row r="296" spans="1:15" s="22" customFormat="1" ht="19.5" customHeight="1">
      <c r="A296" s="15" t="s">
        <v>14</v>
      </c>
      <c r="B296" s="25"/>
      <c r="C296" s="25"/>
      <c r="D296" s="25"/>
      <c r="E296" s="24"/>
      <c r="F296" s="24"/>
      <c r="G296" s="24"/>
      <c r="H296" s="19">
        <v>-1350000000</v>
      </c>
      <c r="I296" s="19"/>
      <c r="J296" s="19">
        <v>-1100000000</v>
      </c>
      <c r="K296" s="14"/>
      <c r="L296" s="19">
        <v>-1350000000</v>
      </c>
      <c r="M296" s="14"/>
      <c r="N296" s="19">
        <v>-1100000000</v>
      </c>
      <c r="O296" s="23"/>
    </row>
    <row r="297" spans="1:15" s="22" customFormat="1" ht="19.5" customHeight="1">
      <c r="A297" s="15" t="s">
        <v>13</v>
      </c>
      <c r="B297" s="25"/>
      <c r="C297" s="25"/>
      <c r="D297" s="25"/>
      <c r="E297" s="24"/>
      <c r="F297" s="24"/>
      <c r="G297" s="24"/>
      <c r="H297" s="19">
        <v>-33596292</v>
      </c>
      <c r="I297" s="19"/>
      <c r="J297" s="19">
        <v>-34434100</v>
      </c>
      <c r="K297" s="14"/>
      <c r="L297" s="19">
        <v>0</v>
      </c>
      <c r="M297" s="14"/>
      <c r="N297" s="19">
        <v>0</v>
      </c>
      <c r="O297" s="23"/>
    </row>
    <row r="298" spans="1:15" s="4" customFormat="1" ht="19.5" customHeight="1">
      <c r="A298" s="16" t="s">
        <v>12</v>
      </c>
      <c r="B298" s="15"/>
      <c r="C298" s="15"/>
      <c r="D298" s="15"/>
      <c r="E298" s="6"/>
      <c r="F298" s="6"/>
      <c r="G298" s="6"/>
      <c r="H298" s="21">
        <f>SUM(H290:H297)</f>
        <v>-1383957867</v>
      </c>
      <c r="I298" s="13"/>
      <c r="J298" s="21">
        <f>SUM(J290:J297)</f>
        <v>-1142680573</v>
      </c>
      <c r="K298" s="13"/>
      <c r="L298" s="21">
        <f>SUM(L290:L297)</f>
        <v>-1120797981</v>
      </c>
      <c r="M298" s="14"/>
      <c r="N298" s="21">
        <f>SUM(N290:N297)</f>
        <v>-933509533</v>
      </c>
      <c r="O298" s="2"/>
    </row>
    <row r="299" spans="1:15" s="4" customFormat="1" ht="19.5" customHeight="1">
      <c r="A299" s="15" t="s">
        <v>11</v>
      </c>
      <c r="B299" s="15"/>
      <c r="C299" s="15"/>
      <c r="D299" s="15"/>
      <c r="E299" s="6"/>
      <c r="F299" s="6"/>
      <c r="G299" s="6"/>
      <c r="H299" s="13">
        <f>+H268+H288+H298</f>
        <v>-54853005</v>
      </c>
      <c r="I299" s="13"/>
      <c r="J299" s="13">
        <f>+J268+J288+J298</f>
        <v>486168103</v>
      </c>
      <c r="K299" s="13"/>
      <c r="L299" s="13">
        <f>+L268+L288+L298</f>
        <v>-77334501</v>
      </c>
      <c r="M299" s="14"/>
      <c r="N299" s="13">
        <f>+N268+N288+N298</f>
        <v>463595993</v>
      </c>
      <c r="O299" s="2"/>
    </row>
    <row r="300" spans="1:15" s="4" customFormat="1" ht="19.5" customHeight="1">
      <c r="A300" s="15" t="s">
        <v>10</v>
      </c>
      <c r="B300" s="15"/>
      <c r="C300" s="15"/>
      <c r="D300" s="15"/>
      <c r="E300" s="6"/>
      <c r="F300" s="6"/>
      <c r="G300" s="6"/>
      <c r="H300" s="19">
        <v>1014136277</v>
      </c>
      <c r="I300" s="20"/>
      <c r="J300" s="19">
        <v>527968174</v>
      </c>
      <c r="K300" s="20"/>
      <c r="L300" s="19">
        <v>888834082</v>
      </c>
      <c r="M300" s="14"/>
      <c r="N300" s="18">
        <v>425238089</v>
      </c>
      <c r="O300" s="2"/>
    </row>
    <row r="301" spans="1:15" s="4" customFormat="1" ht="19.5" customHeight="1" thickBot="1">
      <c r="A301" s="16" t="s">
        <v>9</v>
      </c>
      <c r="B301" s="15"/>
      <c r="C301" s="15"/>
      <c r="D301" s="15"/>
      <c r="E301" s="6"/>
      <c r="F301" s="6"/>
      <c r="G301" s="6"/>
      <c r="H301" s="17">
        <f>SUM(H299:H300)</f>
        <v>959283272</v>
      </c>
      <c r="I301" s="13"/>
      <c r="J301" s="17">
        <f>SUM(J299:J300)</f>
        <v>1014136277</v>
      </c>
      <c r="K301" s="13"/>
      <c r="L301" s="17">
        <f>SUM(L299:L300)</f>
        <v>811499581</v>
      </c>
      <c r="M301" s="14"/>
      <c r="N301" s="17">
        <f>SUM(N299:N300)</f>
        <v>888834082</v>
      </c>
      <c r="O301" s="2"/>
    </row>
    <row r="302" spans="1:15" s="4" customFormat="1" ht="19.5" customHeight="1" thickTop="1">
      <c r="A302" s="15"/>
      <c r="B302" s="15"/>
      <c r="C302" s="15"/>
      <c r="D302" s="15"/>
      <c r="E302" s="6"/>
      <c r="F302" s="6"/>
      <c r="G302" s="6"/>
      <c r="H302" s="13">
        <f>+H301-H10</f>
        <v>0</v>
      </c>
      <c r="I302" s="13"/>
      <c r="J302" s="13">
        <f>+J301-J10</f>
        <v>0</v>
      </c>
      <c r="K302" s="13"/>
      <c r="L302" s="13">
        <f>+L301-L10</f>
        <v>0</v>
      </c>
      <c r="M302" s="14"/>
      <c r="N302" s="13">
        <f>+N301-N10</f>
        <v>0</v>
      </c>
      <c r="O302" s="2"/>
    </row>
    <row r="303" spans="1:15" s="4" customFormat="1" ht="19.5" customHeight="1">
      <c r="A303" s="16" t="s">
        <v>8</v>
      </c>
      <c r="B303" s="15"/>
      <c r="C303" s="15"/>
      <c r="D303" s="15"/>
      <c r="E303" s="6"/>
      <c r="F303" s="6"/>
      <c r="G303" s="6"/>
      <c r="H303" s="13"/>
      <c r="I303" s="13"/>
      <c r="J303" s="13"/>
      <c r="K303" s="13"/>
      <c r="L303" s="13"/>
      <c r="M303" s="14"/>
      <c r="N303" s="13"/>
      <c r="O303" s="2"/>
    </row>
    <row r="304" spans="1:15" s="4" customFormat="1" ht="19.5" customHeight="1">
      <c r="A304" s="15" t="s">
        <v>7</v>
      </c>
      <c r="B304" s="15"/>
      <c r="C304" s="15"/>
      <c r="D304" s="15"/>
      <c r="E304" s="6"/>
      <c r="F304" s="6"/>
      <c r="G304" s="6"/>
      <c r="H304" s="13"/>
      <c r="I304" s="13"/>
      <c r="J304" s="13"/>
      <c r="K304" s="13"/>
      <c r="L304" s="13"/>
      <c r="M304" s="14"/>
      <c r="N304" s="13"/>
      <c r="O304" s="2"/>
    </row>
    <row r="305" spans="1:15" s="4" customFormat="1" ht="19.5" customHeight="1">
      <c r="A305" s="15" t="s">
        <v>6</v>
      </c>
      <c r="B305" s="15"/>
      <c r="C305" s="15"/>
      <c r="D305" s="15"/>
      <c r="E305" s="6"/>
      <c r="F305" s="6"/>
      <c r="G305" s="6"/>
      <c r="H305" s="13">
        <v>0</v>
      </c>
      <c r="I305" s="13"/>
      <c r="J305" s="13">
        <v>946406</v>
      </c>
      <c r="K305" s="13"/>
      <c r="L305" s="13">
        <v>0</v>
      </c>
      <c r="M305" s="14"/>
      <c r="N305" s="13">
        <v>0</v>
      </c>
      <c r="O305" s="2"/>
    </row>
    <row r="306" spans="1:15" s="4" customFormat="1" ht="19.5" customHeight="1">
      <c r="A306" s="11" t="s">
        <v>5</v>
      </c>
      <c r="B306" s="15"/>
      <c r="C306" s="15"/>
      <c r="D306" s="15"/>
      <c r="E306" s="6"/>
      <c r="F306" s="6"/>
      <c r="G306" s="6"/>
      <c r="H306" s="13"/>
      <c r="I306" s="13"/>
      <c r="J306" s="13"/>
      <c r="K306" s="13"/>
      <c r="L306" s="13"/>
      <c r="M306" s="14"/>
      <c r="N306" s="13"/>
      <c r="O306" s="2"/>
    </row>
    <row r="307" spans="1:15" s="8" customFormat="1" ht="19.5" customHeight="1">
      <c r="A307" s="11" t="s">
        <v>4</v>
      </c>
      <c r="B307" s="11"/>
      <c r="C307" s="11"/>
      <c r="D307" s="11"/>
      <c r="E307" s="10"/>
      <c r="F307" s="10"/>
      <c r="H307" s="12">
        <v>5111270</v>
      </c>
      <c r="I307" s="9"/>
      <c r="J307" s="12">
        <v>1864784</v>
      </c>
      <c r="K307" s="9"/>
      <c r="L307" s="12">
        <v>8656094</v>
      </c>
      <c r="M307" s="9"/>
      <c r="N307" s="12">
        <v>17213578</v>
      </c>
      <c r="O307" s="9"/>
    </row>
    <row r="308" spans="1:15" s="8" customFormat="1" ht="19.5" customHeight="1">
      <c r="A308" s="11" t="s">
        <v>3</v>
      </c>
      <c r="B308" s="11"/>
      <c r="C308" s="11"/>
      <c r="D308" s="11"/>
      <c r="E308" s="10"/>
      <c r="F308" s="10"/>
      <c r="H308" s="12"/>
      <c r="I308" s="9"/>
      <c r="J308" s="12"/>
      <c r="K308" s="9"/>
      <c r="L308" s="12"/>
      <c r="M308" s="9"/>
      <c r="N308" s="12"/>
      <c r="O308" s="9"/>
    </row>
    <row r="309" spans="1:15" s="8" customFormat="1" ht="19.5" customHeight="1">
      <c r="A309" s="11" t="s">
        <v>2</v>
      </c>
      <c r="B309" s="11"/>
      <c r="C309" s="11"/>
      <c r="D309" s="11"/>
      <c r="E309" s="10"/>
      <c r="F309" s="10"/>
      <c r="H309" s="12">
        <v>8323637</v>
      </c>
      <c r="I309" s="9"/>
      <c r="J309" s="12">
        <v>-3553118</v>
      </c>
      <c r="K309" s="9"/>
      <c r="L309" s="12">
        <v>4973429</v>
      </c>
      <c r="M309" s="9"/>
      <c r="N309" s="12">
        <v>-525567</v>
      </c>
      <c r="O309" s="9"/>
    </row>
    <row r="310" spans="1:15" s="8" customFormat="1" ht="19.5" customHeight="1">
      <c r="A310" s="11" t="s">
        <v>1</v>
      </c>
      <c r="B310" s="11"/>
      <c r="C310" s="11"/>
      <c r="D310" s="11"/>
      <c r="E310" s="10"/>
      <c r="F310" s="10"/>
      <c r="O310" s="9"/>
    </row>
    <row r="311" spans="1:15" s="4" customFormat="1" ht="19.5" customHeight="1">
      <c r="A311" s="2"/>
      <c r="B311" s="2"/>
      <c r="C311" s="2"/>
      <c r="D311" s="2"/>
      <c r="E311" s="6"/>
      <c r="F311" s="6"/>
      <c r="G311" s="6"/>
      <c r="H311" s="2"/>
      <c r="I311" s="2"/>
      <c r="J311" s="2"/>
      <c r="K311" s="2"/>
      <c r="L311" s="2"/>
      <c r="M311" s="5"/>
      <c r="N311" s="2"/>
      <c r="O311" s="2"/>
    </row>
    <row r="312" spans="1:15" s="4" customFormat="1" ht="19.5" customHeight="1">
      <c r="A312" s="2" t="s">
        <v>0</v>
      </c>
      <c r="B312" s="2"/>
      <c r="C312" s="2"/>
      <c r="D312" s="2"/>
      <c r="E312" s="6"/>
      <c r="F312" s="6"/>
      <c r="G312" s="6"/>
      <c r="H312" s="2"/>
      <c r="I312" s="2"/>
      <c r="J312" s="2"/>
      <c r="K312" s="2"/>
      <c r="L312" s="2"/>
      <c r="M312" s="5"/>
      <c r="O312" s="2"/>
    </row>
    <row r="313" spans="1:15" s="4" customFormat="1" ht="19.5" customHeight="1">
      <c r="A313" s="2"/>
      <c r="B313" s="2"/>
      <c r="C313" s="2"/>
      <c r="D313" s="2"/>
      <c r="E313" s="6"/>
      <c r="F313" s="6"/>
      <c r="G313" s="6"/>
      <c r="H313" s="2"/>
      <c r="I313" s="2"/>
      <c r="J313" s="2"/>
      <c r="K313" s="2"/>
      <c r="L313" s="2"/>
      <c r="M313" s="5"/>
      <c r="O313" s="2"/>
    </row>
    <row r="314" spans="1:15" s="4" customFormat="1" ht="19.5" customHeight="1">
      <c r="A314" s="2"/>
      <c r="B314" s="2"/>
      <c r="C314" s="2"/>
      <c r="D314" s="2"/>
      <c r="E314" s="6"/>
      <c r="F314" s="6"/>
      <c r="G314" s="6"/>
      <c r="H314" s="2"/>
      <c r="I314" s="2"/>
      <c r="J314" s="2"/>
      <c r="K314" s="2"/>
      <c r="L314" s="2"/>
      <c r="M314" s="5"/>
      <c r="O314" s="2"/>
    </row>
    <row r="315" spans="1:15" s="4" customFormat="1" ht="19.5" customHeight="1">
      <c r="A315" s="2"/>
      <c r="B315" s="2"/>
      <c r="C315" s="2"/>
      <c r="D315" s="2"/>
      <c r="E315" s="6"/>
      <c r="F315" s="6"/>
      <c r="G315" s="6"/>
      <c r="H315" s="2"/>
      <c r="I315" s="2"/>
      <c r="J315" s="2"/>
      <c r="K315" s="2"/>
      <c r="L315" s="2"/>
      <c r="M315" s="5"/>
      <c r="O315" s="2"/>
    </row>
    <row r="316" spans="1:15" s="4" customFormat="1" ht="19.5" customHeight="1">
      <c r="A316" s="2"/>
      <c r="B316" s="2"/>
      <c r="C316" s="2"/>
      <c r="D316" s="2"/>
      <c r="E316" s="6"/>
      <c r="F316" s="6"/>
      <c r="G316" s="6"/>
      <c r="H316" s="2"/>
      <c r="I316" s="2"/>
      <c r="J316" s="2"/>
      <c r="K316" s="2"/>
      <c r="L316" s="2"/>
      <c r="M316" s="5"/>
      <c r="N316" s="7">
        <v>9</v>
      </c>
      <c r="O316" s="2"/>
    </row>
    <row r="317" spans="1:15" s="4" customFormat="1" ht="19.5" customHeight="1">
      <c r="A317" s="2"/>
      <c r="B317" s="2"/>
      <c r="C317" s="2"/>
      <c r="D317" s="2"/>
      <c r="E317" s="6"/>
      <c r="F317" s="6"/>
      <c r="G317" s="6"/>
      <c r="H317" s="2"/>
      <c r="I317" s="2"/>
      <c r="J317" s="2"/>
      <c r="K317" s="2"/>
      <c r="L317" s="2"/>
      <c r="M317" s="5"/>
      <c r="N317" s="2"/>
      <c r="O317" s="2"/>
    </row>
    <row r="318" spans="1:15" s="4" customFormat="1" ht="19.5" customHeight="1">
      <c r="A318" s="2"/>
      <c r="B318" s="2"/>
      <c r="C318" s="2"/>
      <c r="D318" s="2"/>
      <c r="E318" s="6"/>
      <c r="F318" s="6"/>
      <c r="G318" s="6"/>
      <c r="H318" s="2"/>
      <c r="I318" s="2"/>
      <c r="J318" s="2"/>
      <c r="K318" s="2"/>
      <c r="L318" s="2"/>
      <c r="M318" s="5"/>
      <c r="N318" s="2"/>
      <c r="O318" s="2"/>
    </row>
    <row r="319" spans="1:15" s="4" customFormat="1" ht="19.5" customHeight="1">
      <c r="A319" s="2"/>
      <c r="B319" s="2"/>
      <c r="C319" s="2"/>
      <c r="D319" s="2"/>
      <c r="E319" s="6"/>
      <c r="F319" s="6"/>
      <c r="G319" s="6"/>
      <c r="H319" s="2"/>
      <c r="I319" s="2"/>
      <c r="J319" s="2"/>
      <c r="K319" s="2"/>
      <c r="L319" s="2"/>
      <c r="M319" s="5"/>
      <c r="N319" s="2"/>
      <c r="O319" s="2"/>
    </row>
    <row r="320" spans="1:15" s="4" customFormat="1" ht="19.5" customHeight="1">
      <c r="A320" s="2"/>
      <c r="B320" s="2"/>
      <c r="C320" s="2"/>
      <c r="D320" s="2"/>
      <c r="E320" s="6"/>
      <c r="F320" s="6"/>
      <c r="G320" s="6"/>
      <c r="H320" s="2"/>
      <c r="I320" s="2"/>
      <c r="J320" s="2"/>
      <c r="K320" s="2"/>
      <c r="L320" s="2"/>
      <c r="M320" s="5"/>
      <c r="N320" s="2"/>
      <c r="O320" s="2"/>
    </row>
    <row r="321" spans="1:15" s="4" customFormat="1" ht="19.5" customHeight="1">
      <c r="A321" s="2"/>
      <c r="B321" s="2"/>
      <c r="C321" s="2"/>
      <c r="D321" s="2"/>
      <c r="E321" s="6"/>
      <c r="F321" s="6"/>
      <c r="G321" s="6"/>
      <c r="H321" s="2"/>
      <c r="I321" s="2"/>
      <c r="J321" s="2"/>
      <c r="K321" s="2"/>
      <c r="L321" s="2"/>
      <c r="M321" s="5"/>
      <c r="N321" s="2"/>
      <c r="O321" s="2"/>
    </row>
    <row r="322" spans="1:15" s="4" customFormat="1" ht="19.5" customHeight="1">
      <c r="A322" s="2"/>
      <c r="B322" s="2"/>
      <c r="C322" s="2"/>
      <c r="D322" s="2"/>
      <c r="E322" s="6"/>
      <c r="F322" s="6"/>
      <c r="G322" s="6"/>
      <c r="H322" s="2"/>
      <c r="I322" s="2"/>
      <c r="J322" s="2"/>
      <c r="K322" s="2"/>
      <c r="L322" s="2"/>
      <c r="M322" s="5"/>
      <c r="N322" s="2"/>
      <c r="O322" s="2"/>
    </row>
    <row r="323" spans="1:15" s="4" customFormat="1" ht="19.5" customHeight="1">
      <c r="A323" s="2"/>
      <c r="B323" s="2"/>
      <c r="C323" s="2"/>
      <c r="D323" s="2"/>
      <c r="E323" s="6"/>
      <c r="F323" s="6"/>
      <c r="G323" s="6"/>
      <c r="H323" s="2"/>
      <c r="I323" s="2"/>
      <c r="J323" s="2"/>
      <c r="K323" s="2"/>
      <c r="L323" s="2"/>
      <c r="M323" s="5"/>
      <c r="N323" s="2"/>
      <c r="O323" s="2"/>
    </row>
    <row r="324" spans="1:15" s="4" customFormat="1" ht="19.5" customHeight="1">
      <c r="A324" s="2"/>
      <c r="B324" s="2"/>
      <c r="C324" s="2"/>
      <c r="D324" s="2"/>
      <c r="E324" s="6"/>
      <c r="F324" s="6"/>
      <c r="G324" s="6"/>
      <c r="H324" s="2"/>
      <c r="I324" s="2"/>
      <c r="J324" s="2"/>
      <c r="K324" s="2"/>
      <c r="L324" s="2"/>
      <c r="M324" s="5"/>
      <c r="N324" s="2"/>
      <c r="O324" s="2"/>
    </row>
    <row r="325" spans="1:15" ht="19.5" customHeight="1">
      <c r="E325" s="1"/>
      <c r="F325" s="1"/>
      <c r="H325" s="1"/>
      <c r="J325" s="1"/>
      <c r="L325" s="1"/>
      <c r="N325" s="1"/>
    </row>
  </sheetData>
  <mergeCells count="5">
    <mergeCell ref="A46:O46"/>
    <mergeCell ref="A136:O136"/>
    <mergeCell ref="A272:O272"/>
    <mergeCell ref="A226:O226"/>
    <mergeCell ref="A91:O91"/>
  </mergeCells>
  <printOptions gridLinesSet="0"/>
  <pageMargins left="0.78740157480314965" right="0.31496062992125984" top="0.70866141732283472" bottom="0.19685039370078741" header="0.19685039370078741" footer="0.19685039370078741"/>
  <pageSetup paperSize="9" scale="89" firstPageNumber="3" orientation="portrait" useFirstPageNumber="1" r:id="rId1"/>
  <headerFooter alignWithMargins="0"/>
  <rowBreaks count="8" manualBreakCount="8">
    <brk id="45" min="10" max="13" man="1"/>
    <brk id="90" min="10" max="13" man="1"/>
    <brk id="135" min="10" max="13" man="1"/>
    <brk id="180" max="16383" man="1"/>
    <brk id="225" max="16383" man="1"/>
    <brk id="271" max="16383" man="1"/>
    <brk id="356" max="12" man="1"/>
    <brk id="40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"/>
  <sheetViews>
    <sheetView showGridLines="0" view="pageBreakPreview" topLeftCell="A16" zoomScaleNormal="69" zoomScaleSheetLayoutView="100" workbookViewId="0">
      <selection activeCell="A23" sqref="A23"/>
    </sheetView>
  </sheetViews>
  <sheetFormatPr defaultColWidth="10.5703125" defaultRowHeight="18" customHeight="1"/>
  <cols>
    <col min="1" max="1" width="38" style="120" customWidth="1"/>
    <col min="2" max="2" width="2.42578125" style="120" customWidth="1"/>
    <col min="3" max="3" width="4.5703125" style="121" customWidth="1"/>
    <col min="4" max="4" width="1.28515625" style="121" customWidth="1"/>
    <col min="5" max="5" width="12.5703125" style="121" customWidth="1"/>
    <col min="6" max="6" width="0.85546875" style="120" customWidth="1"/>
    <col min="7" max="7" width="12.5703125" style="120" customWidth="1"/>
    <col min="8" max="8" width="0.85546875" style="120" customWidth="1"/>
    <col min="9" max="9" width="12.5703125" style="120" customWidth="1"/>
    <col min="10" max="10" width="0.85546875" style="120" customWidth="1"/>
    <col min="11" max="11" width="12.5703125" style="120" customWidth="1"/>
    <col min="12" max="12" width="0.85546875" style="120" customWidth="1"/>
    <col min="13" max="13" width="12.85546875" style="120" customWidth="1"/>
    <col min="14" max="14" width="0.85546875" style="120" customWidth="1"/>
    <col min="15" max="15" width="12.5703125" style="120" customWidth="1"/>
    <col min="16" max="16" width="0.85546875" style="120" customWidth="1"/>
    <col min="17" max="17" width="15.42578125" style="120" customWidth="1"/>
    <col min="18" max="18" width="0.85546875" style="120" customWidth="1"/>
    <col min="19" max="19" width="12.5703125" style="120" customWidth="1"/>
    <col min="20" max="20" width="0.85546875" style="120" customWidth="1"/>
    <col min="21" max="21" width="13.28515625" style="120" customWidth="1"/>
    <col min="22" max="22" width="0.85546875" style="120" customWidth="1"/>
    <col min="23" max="23" width="13.7109375" style="120" customWidth="1"/>
    <col min="24" max="24" width="0.85546875" style="120" customWidth="1"/>
    <col min="25" max="25" width="13.7109375" style="120" customWidth="1"/>
    <col min="26" max="26" width="0.85546875" style="120" customWidth="1"/>
    <col min="27" max="27" width="13.42578125" style="120" customWidth="1"/>
    <col min="28" max="28" width="0.85546875" style="120" customWidth="1"/>
    <col min="29" max="29" width="6.28515625" style="120" customWidth="1"/>
    <col min="30" max="16384" width="10.5703125" style="120"/>
  </cols>
  <sheetData>
    <row r="1" spans="1:32" s="178" customFormat="1" ht="16.5" customHeight="1">
      <c r="A1" s="159" t="s">
        <v>37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</row>
    <row r="2" spans="1:32" s="178" customFormat="1" ht="16.5" customHeight="1">
      <c r="A2" s="159" t="s">
        <v>241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</row>
    <row r="3" spans="1:32" s="178" customFormat="1" ht="16.5" customHeight="1">
      <c r="A3" s="159" t="s">
        <v>35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57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</row>
    <row r="4" spans="1:32" ht="16.5" customHeight="1">
      <c r="E4" s="158"/>
      <c r="AB4" s="157" t="s">
        <v>34</v>
      </c>
    </row>
    <row r="5" spans="1:32" ht="16.5" customHeight="1">
      <c r="C5" s="177"/>
      <c r="D5" s="177"/>
      <c r="E5" s="182" t="s">
        <v>33</v>
      </c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/>
      <c r="S5" s="182"/>
      <c r="T5" s="182"/>
      <c r="U5" s="182"/>
      <c r="V5" s="182"/>
      <c r="W5" s="182"/>
      <c r="X5" s="182"/>
      <c r="Y5" s="182"/>
      <c r="Z5" s="182"/>
      <c r="AA5" s="182"/>
      <c r="AB5" s="182"/>
    </row>
    <row r="6" spans="1:32" ht="16.5" customHeight="1">
      <c r="C6" s="177"/>
      <c r="D6" s="177"/>
      <c r="E6" s="186" t="s">
        <v>120</v>
      </c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76"/>
      <c r="Y6" s="176"/>
      <c r="Z6" s="173"/>
      <c r="AA6" s="173"/>
      <c r="AB6" s="173"/>
    </row>
    <row r="7" spans="1:32" ht="16.5" customHeight="1">
      <c r="C7" s="144"/>
      <c r="D7" s="144"/>
      <c r="E7" s="144"/>
      <c r="F7" s="144"/>
      <c r="G7" s="156"/>
      <c r="H7" s="133"/>
      <c r="I7" s="133"/>
      <c r="J7" s="133"/>
      <c r="K7" s="183" t="s">
        <v>204</v>
      </c>
      <c r="L7" s="183"/>
      <c r="M7" s="183"/>
      <c r="N7" s="144"/>
      <c r="O7" s="181" t="s">
        <v>121</v>
      </c>
      <c r="P7" s="181"/>
      <c r="Q7" s="181"/>
      <c r="R7" s="181"/>
      <c r="S7" s="181"/>
      <c r="T7" s="181"/>
      <c r="U7" s="181"/>
      <c r="V7" s="175"/>
      <c r="W7" s="175"/>
      <c r="Z7" s="133"/>
      <c r="AB7" s="144"/>
      <c r="AF7" s="144"/>
    </row>
    <row r="8" spans="1:32" ht="16.5" customHeight="1">
      <c r="C8" s="144"/>
      <c r="D8" s="144"/>
      <c r="E8" s="144"/>
      <c r="F8" s="144"/>
      <c r="G8" s="156"/>
      <c r="H8" s="133"/>
      <c r="I8" s="144"/>
      <c r="J8" s="144"/>
      <c r="K8" s="144"/>
      <c r="L8" s="144"/>
      <c r="M8" s="144"/>
      <c r="N8" s="144"/>
      <c r="O8" s="181" t="s">
        <v>240</v>
      </c>
      <c r="P8" s="181"/>
      <c r="Q8" s="181"/>
      <c r="R8" s="181"/>
      <c r="S8" s="181"/>
      <c r="T8" s="152"/>
      <c r="W8" s="144"/>
      <c r="X8" s="133"/>
      <c r="Y8" s="173"/>
      <c r="Z8" s="144"/>
      <c r="AA8" s="144"/>
      <c r="AD8" s="144"/>
    </row>
    <row r="9" spans="1:32" ht="16.5" customHeight="1">
      <c r="C9" s="144"/>
      <c r="D9" s="144"/>
      <c r="E9" s="144"/>
      <c r="F9" s="144"/>
      <c r="G9" s="156"/>
      <c r="H9" s="133"/>
      <c r="I9" s="152"/>
      <c r="J9" s="144"/>
      <c r="K9" s="144"/>
      <c r="L9" s="144"/>
      <c r="M9" s="144"/>
      <c r="N9" s="144"/>
      <c r="O9" s="144"/>
      <c r="P9" s="144"/>
      <c r="Q9" s="171" t="s">
        <v>239</v>
      </c>
      <c r="R9" s="144"/>
      <c r="S9" s="153" t="s">
        <v>238</v>
      </c>
      <c r="T9" s="152"/>
      <c r="W9" s="144"/>
      <c r="X9" s="133"/>
      <c r="Y9" s="144" t="s">
        <v>237</v>
      </c>
      <c r="Z9" s="144"/>
      <c r="AA9" s="144"/>
      <c r="AD9" s="144"/>
    </row>
    <row r="10" spans="1:32" ht="16.5" customHeight="1">
      <c r="C10" s="120"/>
      <c r="D10" s="120"/>
      <c r="G10" s="121" t="s">
        <v>236</v>
      </c>
      <c r="H10" s="147"/>
      <c r="I10" s="174" t="s">
        <v>235</v>
      </c>
      <c r="J10" s="152"/>
      <c r="L10" s="152"/>
      <c r="N10" s="133"/>
      <c r="O10" s="144"/>
      <c r="P10" s="144"/>
      <c r="Q10" s="171" t="s">
        <v>234</v>
      </c>
      <c r="R10" s="144"/>
      <c r="S10" s="153" t="s">
        <v>233</v>
      </c>
      <c r="T10" s="152"/>
      <c r="U10" s="152" t="s">
        <v>202</v>
      </c>
      <c r="W10" s="144" t="s">
        <v>232</v>
      </c>
      <c r="X10" s="133"/>
      <c r="Y10" s="173" t="s">
        <v>231</v>
      </c>
      <c r="Z10" s="144"/>
      <c r="AD10" s="144"/>
    </row>
    <row r="11" spans="1:32" ht="16.5" customHeight="1">
      <c r="C11" s="120"/>
      <c r="D11" s="120"/>
      <c r="E11" s="153" t="s">
        <v>201</v>
      </c>
      <c r="G11" s="154"/>
      <c r="H11" s="147"/>
      <c r="I11" s="172" t="s">
        <v>230</v>
      </c>
      <c r="J11" s="152"/>
      <c r="K11" s="144" t="s">
        <v>200</v>
      </c>
      <c r="L11" s="152"/>
      <c r="M11" s="152"/>
      <c r="Q11" s="171" t="s">
        <v>229</v>
      </c>
      <c r="S11" s="153" t="s">
        <v>223</v>
      </c>
      <c r="T11" s="152"/>
      <c r="U11" s="152" t="s">
        <v>199</v>
      </c>
      <c r="W11" s="152" t="s">
        <v>228</v>
      </c>
      <c r="X11" s="133"/>
      <c r="Y11" s="152" t="s">
        <v>227</v>
      </c>
      <c r="Z11" s="144"/>
      <c r="AA11" s="144" t="s">
        <v>198</v>
      </c>
      <c r="AD11" s="144"/>
    </row>
    <row r="12" spans="1:32" ht="16.5" customHeight="1">
      <c r="C12" s="120"/>
      <c r="D12" s="120"/>
      <c r="E12" s="153" t="s">
        <v>197</v>
      </c>
      <c r="G12" s="154" t="s">
        <v>196</v>
      </c>
      <c r="H12" s="147"/>
      <c r="I12" s="170" t="s">
        <v>226</v>
      </c>
      <c r="J12" s="152"/>
      <c r="K12" s="152" t="s">
        <v>195</v>
      </c>
      <c r="L12" s="152"/>
      <c r="M12" s="152"/>
      <c r="O12" s="144" t="s">
        <v>194</v>
      </c>
      <c r="Q12" s="153" t="s">
        <v>225</v>
      </c>
      <c r="S12" s="153" t="s">
        <v>224</v>
      </c>
      <c r="T12" s="144"/>
      <c r="U12" s="152" t="s">
        <v>223</v>
      </c>
      <c r="W12" s="152" t="s">
        <v>222</v>
      </c>
      <c r="X12" s="133"/>
      <c r="Y12" s="152" t="s">
        <v>221</v>
      </c>
      <c r="Z12" s="144"/>
      <c r="AA12" s="152" t="s">
        <v>192</v>
      </c>
      <c r="AD12" s="144"/>
    </row>
    <row r="13" spans="1:32" ht="16.5" customHeight="1">
      <c r="B13" s="149"/>
      <c r="C13" s="149"/>
      <c r="D13" s="149"/>
      <c r="E13" s="146" t="s">
        <v>191</v>
      </c>
      <c r="G13" s="148" t="s">
        <v>220</v>
      </c>
      <c r="H13" s="147"/>
      <c r="I13" s="169" t="s">
        <v>219</v>
      </c>
      <c r="J13" s="147"/>
      <c r="K13" s="145" t="s">
        <v>189</v>
      </c>
      <c r="L13" s="147"/>
      <c r="M13" s="145" t="s">
        <v>188</v>
      </c>
      <c r="O13" s="145" t="s">
        <v>187</v>
      </c>
      <c r="Q13" s="146" t="s">
        <v>218</v>
      </c>
      <c r="S13" s="169" t="s">
        <v>217</v>
      </c>
      <c r="T13" s="144"/>
      <c r="U13" s="145" t="s">
        <v>185</v>
      </c>
      <c r="W13" s="145" t="s">
        <v>216</v>
      </c>
      <c r="X13" s="133"/>
      <c r="Y13" s="145" t="s">
        <v>215</v>
      </c>
      <c r="Z13" s="144"/>
      <c r="AA13" s="145" t="s">
        <v>185</v>
      </c>
      <c r="AD13" s="144"/>
    </row>
    <row r="14" spans="1:32" s="133" customFormat="1" ht="16.5" customHeight="1">
      <c r="A14" s="126" t="s">
        <v>184</v>
      </c>
      <c r="B14" s="162"/>
      <c r="E14" s="124">
        <v>1000000000</v>
      </c>
      <c r="F14" s="125"/>
      <c r="G14" s="124">
        <v>120143473</v>
      </c>
      <c r="H14" s="125"/>
      <c r="I14" s="124">
        <v>-4688289</v>
      </c>
      <c r="J14" s="124"/>
      <c r="K14" s="124">
        <v>100000000</v>
      </c>
      <c r="L14" s="124"/>
      <c r="M14" s="124">
        <v>4164926111</v>
      </c>
      <c r="O14" s="124">
        <v>1835365370</v>
      </c>
      <c r="P14" s="125"/>
      <c r="Q14" s="124">
        <v>1343090</v>
      </c>
      <c r="R14" s="125"/>
      <c r="S14" s="124">
        <v>-613771</v>
      </c>
      <c r="T14" s="124"/>
      <c r="U14" s="130">
        <f>SUM(O14:T14)</f>
        <v>1836094689</v>
      </c>
      <c r="W14" s="140">
        <f>SUM(E14:N14)+U14</f>
        <v>7216475984</v>
      </c>
      <c r="X14" s="124"/>
      <c r="Y14" s="124">
        <v>538362297</v>
      </c>
      <c r="Z14" s="125"/>
      <c r="AA14" s="128">
        <f>SUM(W14:Y14)</f>
        <v>7754838281</v>
      </c>
      <c r="AD14" s="124"/>
    </row>
    <row r="15" spans="1:32" s="133" customFormat="1" ht="16.5" customHeight="1">
      <c r="A15" s="133" t="s">
        <v>182</v>
      </c>
      <c r="B15" s="162"/>
      <c r="E15" s="142">
        <v>0</v>
      </c>
      <c r="F15" s="125"/>
      <c r="G15" s="142">
        <v>0</v>
      </c>
      <c r="H15" s="125"/>
      <c r="I15" s="142">
        <v>0</v>
      </c>
      <c r="J15" s="124"/>
      <c r="K15" s="142">
        <v>0</v>
      </c>
      <c r="L15" s="124"/>
      <c r="M15" s="142">
        <v>1611456371</v>
      </c>
      <c r="O15" s="142">
        <v>0</v>
      </c>
      <c r="P15" s="125"/>
      <c r="Q15" s="142">
        <v>0</v>
      </c>
      <c r="R15" s="125"/>
      <c r="S15" s="142">
        <v>0</v>
      </c>
      <c r="T15" s="124"/>
      <c r="U15" s="139">
        <f>SUM(O15:T15)</f>
        <v>0</v>
      </c>
      <c r="W15" s="138">
        <f>SUM(E15:N15)+U15</f>
        <v>1611456371</v>
      </c>
      <c r="X15" s="124"/>
      <c r="Y15" s="142">
        <v>82696146</v>
      </c>
      <c r="Z15" s="125"/>
      <c r="AA15" s="137">
        <f>SUM(W15:Y15)</f>
        <v>1694152517</v>
      </c>
      <c r="AD15" s="124"/>
    </row>
    <row r="16" spans="1:32" ht="16.5" customHeight="1">
      <c r="A16" s="133" t="s">
        <v>181</v>
      </c>
      <c r="C16" s="120"/>
      <c r="D16" s="120"/>
      <c r="E16" s="135">
        <v>0</v>
      </c>
      <c r="F16" s="133"/>
      <c r="G16" s="135">
        <v>0</v>
      </c>
      <c r="H16" s="133"/>
      <c r="I16" s="135">
        <v>0</v>
      </c>
      <c r="J16" s="130"/>
      <c r="K16" s="135">
        <v>0</v>
      </c>
      <c r="L16" s="130"/>
      <c r="M16" s="135">
        <v>0</v>
      </c>
      <c r="N16" s="130"/>
      <c r="O16" s="135">
        <v>0</v>
      </c>
      <c r="P16" s="133"/>
      <c r="Q16" s="135">
        <v>-1200288</v>
      </c>
      <c r="R16" s="133"/>
      <c r="S16" s="135">
        <v>0</v>
      </c>
      <c r="T16" s="130"/>
      <c r="U16" s="136">
        <f>SUM(O16:T16)</f>
        <v>-1200288</v>
      </c>
      <c r="V16" s="124"/>
      <c r="W16" s="135">
        <f>SUM(E16:N16)+U16</f>
        <v>-1200288</v>
      </c>
      <c r="X16" s="133"/>
      <c r="Y16" s="135">
        <v>-300072</v>
      </c>
      <c r="Z16" s="124"/>
      <c r="AA16" s="134">
        <f>SUM(W16:Y16)</f>
        <v>-1500360</v>
      </c>
      <c r="AD16" s="124"/>
    </row>
    <row r="17" spans="1:30" s="133" customFormat="1" ht="16.5" customHeight="1">
      <c r="A17" s="133" t="s">
        <v>180</v>
      </c>
      <c r="B17" s="168"/>
      <c r="E17" s="124">
        <v>0</v>
      </c>
      <c r="F17" s="124"/>
      <c r="G17" s="124">
        <v>0</v>
      </c>
      <c r="H17" s="124"/>
      <c r="I17" s="124">
        <v>0</v>
      </c>
      <c r="J17" s="124"/>
      <c r="K17" s="124">
        <v>0</v>
      </c>
      <c r="L17" s="124"/>
      <c r="M17" s="124">
        <v>1611456371</v>
      </c>
      <c r="N17" s="124"/>
      <c r="O17" s="124">
        <v>0</v>
      </c>
      <c r="P17" s="124"/>
      <c r="Q17" s="140">
        <v>-1200288</v>
      </c>
      <c r="R17" s="124"/>
      <c r="S17" s="140">
        <v>0</v>
      </c>
      <c r="T17" s="140"/>
      <c r="U17" s="124">
        <f>SUM(O17:T17)</f>
        <v>-1200288</v>
      </c>
      <c r="W17" s="124">
        <f>SUM(E17:N17)+U17</f>
        <v>1610256083</v>
      </c>
      <c r="X17" s="124"/>
      <c r="Y17" s="124">
        <v>82396074</v>
      </c>
      <c r="Z17" s="124"/>
      <c r="AA17" s="124">
        <f>SUM(W17:Y17)</f>
        <v>1692652157</v>
      </c>
      <c r="AD17" s="124"/>
    </row>
    <row r="18" spans="1:30" s="133" customFormat="1" ht="16.5" customHeight="1">
      <c r="A18" s="120" t="s">
        <v>179</v>
      </c>
      <c r="B18" s="165"/>
      <c r="C18" s="132"/>
      <c r="D18" s="164"/>
      <c r="E18" s="130">
        <v>0</v>
      </c>
      <c r="F18" s="124"/>
      <c r="G18" s="130">
        <v>0</v>
      </c>
      <c r="H18" s="124"/>
      <c r="I18" s="130">
        <v>0</v>
      </c>
      <c r="J18" s="124"/>
      <c r="K18" s="130">
        <v>0</v>
      </c>
      <c r="L18" s="124"/>
      <c r="M18" s="130">
        <v>-1100000000</v>
      </c>
      <c r="O18" s="130">
        <v>0</v>
      </c>
      <c r="P18" s="124"/>
      <c r="Q18" s="130">
        <v>0</v>
      </c>
      <c r="R18" s="124"/>
      <c r="S18" s="130">
        <v>0</v>
      </c>
      <c r="T18" s="130"/>
      <c r="U18" s="130">
        <f>SUM(O18:T18)</f>
        <v>0</v>
      </c>
      <c r="V18" s="124"/>
      <c r="W18" s="140">
        <f>SUM(E18:N18)+U18</f>
        <v>-1100000000</v>
      </c>
      <c r="Y18" s="130">
        <v>0</v>
      </c>
      <c r="Z18" s="124"/>
      <c r="AA18" s="128">
        <f>SUM(W18:Y18)</f>
        <v>-1100000000</v>
      </c>
      <c r="AD18" s="124"/>
    </row>
    <row r="19" spans="1:30" s="133" customFormat="1" ht="16.5" customHeight="1">
      <c r="A19" s="163" t="s">
        <v>214</v>
      </c>
      <c r="B19" s="165"/>
      <c r="C19" s="132"/>
      <c r="D19" s="164"/>
      <c r="E19" s="130"/>
      <c r="F19" s="124"/>
      <c r="G19" s="130"/>
      <c r="H19" s="124"/>
      <c r="I19" s="130"/>
      <c r="J19" s="124"/>
      <c r="K19" s="130"/>
      <c r="L19" s="124"/>
      <c r="M19" s="130"/>
      <c r="O19" s="130"/>
      <c r="P19" s="124"/>
      <c r="Q19" s="130"/>
      <c r="R19" s="124"/>
      <c r="S19" s="130"/>
      <c r="T19" s="130"/>
      <c r="U19" s="130"/>
      <c r="V19" s="124"/>
      <c r="W19" s="130"/>
      <c r="Y19" s="130"/>
      <c r="Z19" s="124"/>
      <c r="AA19" s="130"/>
      <c r="AD19" s="124"/>
    </row>
    <row r="20" spans="1:30" s="133" customFormat="1" ht="16.5" customHeight="1">
      <c r="A20" s="163" t="s">
        <v>213</v>
      </c>
      <c r="B20" s="165"/>
      <c r="C20" s="132"/>
      <c r="D20" s="164"/>
      <c r="E20" s="130"/>
      <c r="F20" s="124"/>
      <c r="G20" s="130"/>
      <c r="H20" s="124"/>
      <c r="I20" s="167"/>
      <c r="J20" s="124"/>
      <c r="K20" s="130"/>
      <c r="L20" s="124"/>
      <c r="M20" s="130"/>
      <c r="O20" s="130"/>
      <c r="P20" s="124"/>
      <c r="Q20" s="130"/>
      <c r="R20" s="124"/>
      <c r="S20" s="130"/>
      <c r="T20" s="130"/>
      <c r="U20" s="130"/>
      <c r="V20" s="124"/>
      <c r="W20" s="140"/>
      <c r="Y20" s="130"/>
      <c r="Z20" s="124"/>
      <c r="AA20" s="128"/>
      <c r="AD20" s="124"/>
    </row>
    <row r="21" spans="1:30" s="133" customFormat="1" ht="16.5" customHeight="1">
      <c r="A21" s="163" t="s">
        <v>212</v>
      </c>
      <c r="B21" s="165"/>
      <c r="C21" s="132"/>
      <c r="D21" s="164"/>
      <c r="E21" s="130">
        <v>0</v>
      </c>
      <c r="F21" s="124"/>
      <c r="G21" s="130">
        <v>0</v>
      </c>
      <c r="H21" s="124"/>
      <c r="I21" s="130">
        <v>0</v>
      </c>
      <c r="J21" s="124"/>
      <c r="K21" s="130">
        <v>0</v>
      </c>
      <c r="L21" s="124"/>
      <c r="M21" s="130">
        <v>0</v>
      </c>
      <c r="O21" s="130">
        <v>0</v>
      </c>
      <c r="P21" s="124"/>
      <c r="Q21" s="130">
        <v>0</v>
      </c>
      <c r="R21" s="124"/>
      <c r="S21" s="130">
        <v>0</v>
      </c>
      <c r="T21" s="130"/>
      <c r="U21" s="130">
        <f>SUM(O21:S21)</f>
        <v>0</v>
      </c>
      <c r="V21" s="124"/>
      <c r="W21" s="140">
        <f>SUM(E21:N21)+U21</f>
        <v>0</v>
      </c>
      <c r="Y21" s="130">
        <v>1734110</v>
      </c>
      <c r="Z21" s="124"/>
      <c r="AA21" s="128">
        <f>SUM(W21:Y21)</f>
        <v>1734110</v>
      </c>
      <c r="AD21" s="124"/>
    </row>
    <row r="22" spans="1:30" ht="16.5" customHeight="1">
      <c r="A22" s="163" t="s">
        <v>211</v>
      </c>
      <c r="B22" s="143"/>
      <c r="C22" s="132"/>
      <c r="D22" s="132"/>
      <c r="E22" s="130">
        <v>0</v>
      </c>
      <c r="F22" s="124"/>
      <c r="G22" s="130">
        <v>0</v>
      </c>
      <c r="H22" s="124"/>
      <c r="I22" s="130">
        <v>-2036478</v>
      </c>
      <c r="J22" s="124"/>
      <c r="K22" s="130">
        <v>0</v>
      </c>
      <c r="L22" s="124"/>
      <c r="M22" s="130">
        <v>0</v>
      </c>
      <c r="N22" s="133"/>
      <c r="O22" s="130">
        <v>0</v>
      </c>
      <c r="P22" s="124"/>
      <c r="Q22" s="130">
        <v>0</v>
      </c>
      <c r="R22" s="124"/>
      <c r="S22" s="130">
        <v>0</v>
      </c>
      <c r="T22" s="130"/>
      <c r="U22" s="130">
        <f>SUM(O22:S22)</f>
        <v>0</v>
      </c>
      <c r="V22" s="124"/>
      <c r="W22" s="140">
        <f>SUM(E22:N22)+U22</f>
        <v>-2036478</v>
      </c>
      <c r="Y22" s="130">
        <v>-6843522</v>
      </c>
      <c r="Z22" s="124"/>
      <c r="AA22" s="128">
        <f>SUM(W22:Y22)</f>
        <v>-8880000</v>
      </c>
      <c r="AD22" s="124"/>
    </row>
    <row r="23" spans="1:30" s="133" customFormat="1" ht="16.5" customHeight="1">
      <c r="A23" s="163" t="s">
        <v>210</v>
      </c>
      <c r="B23" s="162"/>
      <c r="E23" s="130">
        <v>0</v>
      </c>
      <c r="F23" s="124"/>
      <c r="G23" s="130">
        <v>0</v>
      </c>
      <c r="H23" s="124"/>
      <c r="I23" s="130">
        <v>0</v>
      </c>
      <c r="J23" s="124"/>
      <c r="K23" s="130">
        <v>0</v>
      </c>
      <c r="L23" s="124"/>
      <c r="M23" s="130">
        <v>0</v>
      </c>
      <c r="O23" s="130">
        <v>0</v>
      </c>
      <c r="P23" s="124"/>
      <c r="Q23" s="130">
        <v>0</v>
      </c>
      <c r="R23" s="124"/>
      <c r="S23" s="130">
        <v>0</v>
      </c>
      <c r="T23" s="130"/>
      <c r="U23" s="130">
        <f>SUM(O23:S23)</f>
        <v>0</v>
      </c>
      <c r="V23" s="124"/>
      <c r="W23" s="140">
        <f>SUM(E23:N23)+U23</f>
        <v>0</v>
      </c>
      <c r="Y23" s="130">
        <v>-34434100</v>
      </c>
      <c r="Z23" s="124"/>
      <c r="AA23" s="161">
        <f>SUM(W23:Y23)</f>
        <v>-34434100</v>
      </c>
      <c r="AD23" s="124"/>
    </row>
    <row r="24" spans="1:30" ht="16.5" customHeight="1" thickBot="1">
      <c r="A24" s="126" t="s">
        <v>183</v>
      </c>
      <c r="B24" s="160"/>
      <c r="C24" s="120"/>
      <c r="D24" s="120"/>
      <c r="E24" s="127">
        <f>SUM(E14:E23)-E17</f>
        <v>1000000000</v>
      </c>
      <c r="F24" s="125"/>
      <c r="G24" s="127">
        <f>SUM(G14:G23)-G17</f>
        <v>120143473</v>
      </c>
      <c r="H24" s="125"/>
      <c r="I24" s="127">
        <f>SUM(I14:I23)-I17</f>
        <v>-6724767</v>
      </c>
      <c r="J24" s="124"/>
      <c r="K24" s="127">
        <f>SUM(K14:K23)-K17</f>
        <v>100000000</v>
      </c>
      <c r="L24" s="124"/>
      <c r="M24" s="127">
        <f>SUM(M14:M23)-M17</f>
        <v>4676382482</v>
      </c>
      <c r="O24" s="127">
        <f>SUM(O14:O23)-O17</f>
        <v>1835365370</v>
      </c>
      <c r="P24" s="125"/>
      <c r="Q24" s="127">
        <f>SUM(Q14:Q23)-Q17</f>
        <v>142802</v>
      </c>
      <c r="R24" s="125"/>
      <c r="S24" s="127">
        <f>SUM(S14:S23)-S17</f>
        <v>-613771</v>
      </c>
      <c r="T24" s="124"/>
      <c r="U24" s="127">
        <f>SUM(U14:U23)-U17</f>
        <v>1834894401</v>
      </c>
      <c r="W24" s="127">
        <f>SUM(W14:W23)-W17</f>
        <v>7724695589</v>
      </c>
      <c r="X24" s="124"/>
      <c r="Y24" s="127">
        <f>SUM(Y14:Y23)-Y17</f>
        <v>581214859</v>
      </c>
      <c r="Z24" s="125"/>
      <c r="AA24" s="127">
        <f>SUM(AA14:AA23)-AA17</f>
        <v>8305910448</v>
      </c>
      <c r="AD24" s="124"/>
    </row>
    <row r="25" spans="1:30" ht="16.5" customHeight="1" thickTop="1">
      <c r="A25" s="126"/>
      <c r="B25" s="160"/>
      <c r="C25" s="130"/>
      <c r="D25" s="130"/>
      <c r="E25" s="130"/>
      <c r="F25" s="130"/>
      <c r="G25" s="130"/>
      <c r="H25" s="131"/>
      <c r="I25" s="130"/>
      <c r="J25" s="130"/>
      <c r="K25" s="130"/>
      <c r="L25" s="130"/>
      <c r="M25" s="130"/>
      <c r="N25" s="131"/>
      <c r="O25" s="130"/>
      <c r="P25" s="130"/>
      <c r="R25" s="130"/>
      <c r="U25" s="130"/>
      <c r="W25" s="130"/>
      <c r="X25" s="130"/>
      <c r="Y25" s="130"/>
      <c r="Z25" s="130"/>
      <c r="AA25" s="130"/>
    </row>
    <row r="26" spans="1:30" s="133" customFormat="1" ht="16.5" customHeight="1">
      <c r="A26" s="126" t="s">
        <v>183</v>
      </c>
      <c r="B26" s="162"/>
      <c r="E26" s="124">
        <f>SUM(E24)</f>
        <v>1000000000</v>
      </c>
      <c r="F26" s="125"/>
      <c r="G26" s="124">
        <f>SUM(G24)</f>
        <v>120143473</v>
      </c>
      <c r="H26" s="125"/>
      <c r="I26" s="124">
        <f>SUM(I24)</f>
        <v>-6724767</v>
      </c>
      <c r="J26" s="124"/>
      <c r="K26" s="124">
        <f>SUM(K24)</f>
        <v>100000000</v>
      </c>
      <c r="L26" s="124"/>
      <c r="M26" s="124">
        <f>SUM(M24)</f>
        <v>4676382482</v>
      </c>
      <c r="O26" s="124">
        <f>SUM(O24)</f>
        <v>1835365370</v>
      </c>
      <c r="P26" s="125"/>
      <c r="Q26" s="124">
        <f>SUM(Q24)</f>
        <v>142802</v>
      </c>
      <c r="R26" s="125"/>
      <c r="S26" s="124">
        <f>SUM(S24)</f>
        <v>-613771</v>
      </c>
      <c r="T26" s="124"/>
      <c r="U26" s="124">
        <f>SUM(U24)</f>
        <v>1834894401</v>
      </c>
      <c r="W26" s="124">
        <f>SUM(W24)</f>
        <v>7724695589</v>
      </c>
      <c r="X26" s="124"/>
      <c r="Y26" s="124">
        <f>SUM(Y24)</f>
        <v>581214859</v>
      </c>
      <c r="Z26" s="125"/>
      <c r="AA26" s="124">
        <f>SUM(AA24)</f>
        <v>8305910448</v>
      </c>
      <c r="AD26" s="124"/>
    </row>
    <row r="27" spans="1:30" ht="16.5" customHeight="1">
      <c r="A27" s="133" t="s">
        <v>182</v>
      </c>
      <c r="C27" s="120"/>
      <c r="D27" s="120"/>
      <c r="E27" s="138">
        <v>0</v>
      </c>
      <c r="F27" s="133"/>
      <c r="G27" s="166">
        <v>0</v>
      </c>
      <c r="H27" s="133"/>
      <c r="I27" s="139">
        <v>0</v>
      </c>
      <c r="J27" s="130"/>
      <c r="K27" s="139">
        <v>0</v>
      </c>
      <c r="L27" s="130"/>
      <c r="M27" s="139">
        <v>1862086061</v>
      </c>
      <c r="N27" s="130"/>
      <c r="O27" s="139">
        <v>0</v>
      </c>
      <c r="P27" s="133"/>
      <c r="Q27" s="139">
        <v>0</v>
      </c>
      <c r="R27" s="133"/>
      <c r="S27" s="139">
        <v>0</v>
      </c>
      <c r="T27" s="130"/>
      <c r="U27" s="139">
        <f>SUM(O27:T27)</f>
        <v>0</v>
      </c>
      <c r="V27" s="124"/>
      <c r="W27" s="138">
        <f>SUM(E27:N27)+U27</f>
        <v>1862086061</v>
      </c>
      <c r="X27" s="133"/>
      <c r="Y27" s="138">
        <v>101309505</v>
      </c>
      <c r="Z27" s="124"/>
      <c r="AA27" s="137">
        <f>SUM(W27:Y27)</f>
        <v>1963395566</v>
      </c>
      <c r="AD27" s="124"/>
    </row>
    <row r="28" spans="1:30" ht="16.5" customHeight="1">
      <c r="A28" s="133" t="s">
        <v>181</v>
      </c>
      <c r="C28" s="120"/>
      <c r="D28" s="120"/>
      <c r="E28" s="135">
        <v>0</v>
      </c>
      <c r="F28" s="133"/>
      <c r="G28" s="135">
        <v>0</v>
      </c>
      <c r="H28" s="133"/>
      <c r="I28" s="135">
        <v>0</v>
      </c>
      <c r="J28" s="130"/>
      <c r="K28" s="135">
        <v>0</v>
      </c>
      <c r="L28" s="130"/>
      <c r="M28" s="135">
        <v>-58814831</v>
      </c>
      <c r="N28" s="130"/>
      <c r="O28" s="135">
        <v>0</v>
      </c>
      <c r="P28" s="133"/>
      <c r="Q28" s="135">
        <v>-160179</v>
      </c>
      <c r="R28" s="133"/>
      <c r="S28" s="135">
        <v>-2119982</v>
      </c>
      <c r="T28" s="130"/>
      <c r="U28" s="136">
        <f>SUM(O28:T28)</f>
        <v>-2280161</v>
      </c>
      <c r="V28" s="124"/>
      <c r="W28" s="135">
        <f>SUM(E28:N28)+U28</f>
        <v>-61094992</v>
      </c>
      <c r="X28" s="133"/>
      <c r="Y28" s="135">
        <v>-1489685</v>
      </c>
      <c r="Z28" s="124"/>
      <c r="AA28" s="134">
        <f>SUM(W28:Y28)</f>
        <v>-62584677</v>
      </c>
      <c r="AD28" s="124"/>
    </row>
    <row r="29" spans="1:30" ht="16.5" customHeight="1">
      <c r="A29" s="133" t="s">
        <v>180</v>
      </c>
      <c r="C29" s="120"/>
      <c r="D29" s="120"/>
      <c r="E29" s="140">
        <f>SUM(E27:E28)</f>
        <v>0</v>
      </c>
      <c r="F29" s="133"/>
      <c r="G29" s="140">
        <f>SUM(G27:G28)</f>
        <v>0</v>
      </c>
      <c r="H29" s="133"/>
      <c r="I29" s="140">
        <f>SUM(I27:I28)</f>
        <v>0</v>
      </c>
      <c r="J29" s="130"/>
      <c r="K29" s="140">
        <f>SUM(K27:K28)</f>
        <v>0</v>
      </c>
      <c r="L29" s="130"/>
      <c r="M29" s="140">
        <f>SUM(M27:M28)</f>
        <v>1803271230</v>
      </c>
      <c r="N29" s="130"/>
      <c r="O29" s="140">
        <f>SUM(O27:O28)</f>
        <v>0</v>
      </c>
      <c r="P29" s="133"/>
      <c r="Q29" s="140">
        <f>SUM(Q27:Q28)</f>
        <v>-160179</v>
      </c>
      <c r="R29" s="133"/>
      <c r="S29" s="140">
        <f>SUM(S27:S28)</f>
        <v>-2119982</v>
      </c>
      <c r="T29" s="130"/>
      <c r="U29" s="140">
        <f>SUM(U27:U28)</f>
        <v>-2280161</v>
      </c>
      <c r="V29" s="124"/>
      <c r="W29" s="140">
        <f>SUM(W27:W28)</f>
        <v>1800991069</v>
      </c>
      <c r="X29" s="133"/>
      <c r="Y29" s="140">
        <f>SUM(Y27:Y28)</f>
        <v>99819820</v>
      </c>
      <c r="Z29" s="124"/>
      <c r="AA29" s="128">
        <f>SUM(W29:Y29)</f>
        <v>1900810889</v>
      </c>
      <c r="AD29" s="124"/>
    </row>
    <row r="30" spans="1:30" s="133" customFormat="1" ht="16.5" customHeight="1">
      <c r="A30" s="120" t="s">
        <v>179</v>
      </c>
      <c r="B30" s="165"/>
      <c r="C30" s="132"/>
      <c r="D30" s="164"/>
      <c r="E30" s="130">
        <v>0</v>
      </c>
      <c r="F30" s="124"/>
      <c r="G30" s="130">
        <v>0</v>
      </c>
      <c r="H30" s="124"/>
      <c r="I30" s="130">
        <v>0</v>
      </c>
      <c r="J30" s="124"/>
      <c r="K30" s="130">
        <v>0</v>
      </c>
      <c r="L30" s="124"/>
      <c r="M30" s="130">
        <v>-1350000000</v>
      </c>
      <c r="O30" s="130">
        <v>0</v>
      </c>
      <c r="P30" s="124"/>
      <c r="Q30" s="130">
        <v>0</v>
      </c>
      <c r="R30" s="124"/>
      <c r="S30" s="130">
        <v>0</v>
      </c>
      <c r="T30" s="130"/>
      <c r="U30" s="130">
        <f>SUM(O30:T30)</f>
        <v>0</v>
      </c>
      <c r="V30" s="124"/>
      <c r="W30" s="140">
        <f>SUM(E30:N30)+U30</f>
        <v>-1350000000</v>
      </c>
      <c r="Y30" s="130">
        <v>0</v>
      </c>
      <c r="Z30" s="124"/>
      <c r="AA30" s="128">
        <f>SUM(W30:Y30)</f>
        <v>-1350000000</v>
      </c>
      <c r="AD30" s="124"/>
    </row>
    <row r="31" spans="1:30" s="133" customFormat="1" ht="16.5" customHeight="1">
      <c r="A31" s="163" t="s">
        <v>209</v>
      </c>
      <c r="B31" s="165"/>
      <c r="C31" s="132"/>
      <c r="D31" s="164"/>
      <c r="E31" s="130"/>
      <c r="F31" s="124"/>
      <c r="G31" s="130"/>
      <c r="H31" s="124"/>
      <c r="I31" s="130"/>
      <c r="J31" s="124"/>
      <c r="K31" s="130"/>
      <c r="L31" s="124"/>
      <c r="M31" s="130"/>
      <c r="O31" s="130"/>
      <c r="P31" s="124"/>
      <c r="Q31" s="130"/>
      <c r="R31" s="124"/>
      <c r="S31" s="130"/>
      <c r="T31" s="130"/>
      <c r="U31" s="130"/>
      <c r="V31" s="124"/>
      <c r="W31" s="140"/>
      <c r="Y31" s="130"/>
      <c r="Z31" s="124"/>
      <c r="AA31" s="128"/>
      <c r="AD31" s="124"/>
    </row>
    <row r="32" spans="1:30" s="133" customFormat="1" ht="16.5" customHeight="1">
      <c r="A32" s="163" t="s">
        <v>208</v>
      </c>
      <c r="B32" s="162"/>
      <c r="E32" s="130">
        <v>0</v>
      </c>
      <c r="F32" s="124"/>
      <c r="G32" s="130">
        <v>0</v>
      </c>
      <c r="H32" s="124"/>
      <c r="I32" s="130">
        <v>0</v>
      </c>
      <c r="J32" s="124"/>
      <c r="K32" s="130">
        <v>0</v>
      </c>
      <c r="L32" s="124"/>
      <c r="M32" s="130">
        <v>0</v>
      </c>
      <c r="O32" s="130">
        <v>0</v>
      </c>
      <c r="P32" s="124"/>
      <c r="Q32" s="130">
        <v>0</v>
      </c>
      <c r="R32" s="124"/>
      <c r="S32" s="130">
        <v>0</v>
      </c>
      <c r="T32" s="130"/>
      <c r="U32" s="130">
        <f>SUM(O32:T32)</f>
        <v>0</v>
      </c>
      <c r="V32" s="124"/>
      <c r="W32" s="130">
        <f>SUM(E32:N32)+U32</f>
        <v>0</v>
      </c>
      <c r="Y32" s="130">
        <v>-33596292</v>
      </c>
      <c r="Z32" s="124"/>
      <c r="AA32" s="161">
        <f>SUM(W32:Y32)</f>
        <v>-33596292</v>
      </c>
      <c r="AD32" s="124"/>
    </row>
    <row r="33" spans="1:32" ht="16.5" customHeight="1" thickBot="1">
      <c r="A33" s="126" t="s">
        <v>178</v>
      </c>
      <c r="B33" s="160"/>
      <c r="C33" s="120"/>
      <c r="D33" s="120"/>
      <c r="E33" s="127">
        <f>SUM(E26:E32)-E29</f>
        <v>1000000000</v>
      </c>
      <c r="F33" s="125"/>
      <c r="G33" s="127">
        <f>SUM(G26:G32)-G29</f>
        <v>120143473</v>
      </c>
      <c r="H33" s="125"/>
      <c r="I33" s="127">
        <f>SUM(I26:I32)-I29</f>
        <v>-6724767</v>
      </c>
      <c r="J33" s="124"/>
      <c r="K33" s="127">
        <f>SUM(K26:K32)-K29</f>
        <v>100000000</v>
      </c>
      <c r="L33" s="124"/>
      <c r="M33" s="127">
        <f>SUM(M26:M32)-M29</f>
        <v>5129653712</v>
      </c>
      <c r="O33" s="127">
        <f>SUM(O26:O32)-O29</f>
        <v>1835365370</v>
      </c>
      <c r="P33" s="125"/>
      <c r="Q33" s="127">
        <f>SUM(Q26:Q32)-Q29</f>
        <v>-17377</v>
      </c>
      <c r="R33" s="125"/>
      <c r="S33" s="127">
        <f>SUM(S26:S32)-S29</f>
        <v>-2733753</v>
      </c>
      <c r="T33" s="124"/>
      <c r="U33" s="127">
        <f>SUM(U26:U32)-U29</f>
        <v>1832614240</v>
      </c>
      <c r="V33" s="124"/>
      <c r="W33" s="127">
        <f>SUM(W26:W32)-W29</f>
        <v>8175686658</v>
      </c>
      <c r="Y33" s="127">
        <f>SUM(Y26:Y32)-Y29</f>
        <v>647438387</v>
      </c>
      <c r="Z33" s="125"/>
      <c r="AA33" s="127">
        <f>SUM(AA26:AA32)-AA29</f>
        <v>8823125045</v>
      </c>
      <c r="AD33" s="124"/>
    </row>
    <row r="34" spans="1:32" ht="16.5" customHeight="1" thickTop="1">
      <c r="A34" s="126"/>
      <c r="B34" s="160"/>
      <c r="C34" s="120"/>
      <c r="D34" s="120"/>
      <c r="E34" s="124"/>
      <c r="F34" s="125"/>
      <c r="G34" s="124"/>
      <c r="H34" s="125"/>
      <c r="I34" s="124"/>
      <c r="J34" s="124"/>
      <c r="K34" s="124"/>
      <c r="L34" s="124"/>
      <c r="M34" s="124"/>
      <c r="O34" s="124"/>
      <c r="P34" s="125"/>
      <c r="Q34" s="124"/>
      <c r="R34" s="125"/>
      <c r="S34" s="124"/>
      <c r="T34" s="124"/>
      <c r="U34" s="124"/>
      <c r="W34" s="124"/>
      <c r="X34" s="124"/>
      <c r="Y34" s="124"/>
      <c r="AA34" s="124"/>
      <c r="AB34" s="125"/>
      <c r="AC34" s="124"/>
      <c r="AF34" s="124"/>
    </row>
    <row r="35" spans="1:32" ht="16.5" customHeight="1">
      <c r="A35" s="120" t="s">
        <v>0</v>
      </c>
      <c r="B35" s="160"/>
      <c r="C35" s="120"/>
      <c r="D35" s="120"/>
      <c r="E35" s="124"/>
      <c r="F35" s="125"/>
      <c r="G35" s="124"/>
      <c r="H35" s="125"/>
      <c r="I35" s="124"/>
      <c r="J35" s="124"/>
      <c r="K35" s="124"/>
      <c r="L35" s="124"/>
      <c r="M35" s="124"/>
      <c r="O35" s="124"/>
      <c r="P35" s="125"/>
      <c r="Q35" s="124"/>
      <c r="R35" s="125"/>
      <c r="S35" s="124"/>
      <c r="T35" s="124"/>
      <c r="U35" s="124"/>
      <c r="W35" s="124"/>
      <c r="X35" s="124"/>
      <c r="Y35" s="124"/>
      <c r="AA35" s="124"/>
      <c r="AB35" s="125"/>
      <c r="AC35" s="124"/>
      <c r="AF35" s="124"/>
    </row>
    <row r="36" spans="1:32" ht="16.5" customHeight="1">
      <c r="A36" s="126"/>
      <c r="B36" s="160"/>
      <c r="C36" s="120"/>
      <c r="D36" s="120"/>
      <c r="E36" s="124"/>
      <c r="F36" s="125"/>
      <c r="G36" s="124"/>
      <c r="H36" s="125"/>
      <c r="I36" s="124"/>
      <c r="J36" s="124"/>
      <c r="K36" s="124"/>
      <c r="L36" s="124"/>
      <c r="M36" s="124"/>
      <c r="O36" s="124"/>
      <c r="P36" s="125"/>
      <c r="Q36" s="124"/>
      <c r="R36" s="125"/>
      <c r="S36" s="124"/>
      <c r="T36" s="124"/>
      <c r="U36" s="124"/>
      <c r="W36" s="124"/>
      <c r="X36" s="124"/>
      <c r="Y36" s="124"/>
      <c r="AA36" s="124"/>
      <c r="AB36" s="125"/>
      <c r="AC36" s="124"/>
      <c r="AF36" s="124"/>
    </row>
    <row r="37" spans="1:32" ht="16.5" customHeight="1">
      <c r="A37" s="126"/>
      <c r="B37" s="160"/>
      <c r="C37" s="120"/>
      <c r="D37" s="120"/>
      <c r="E37" s="124"/>
      <c r="F37" s="125"/>
      <c r="G37" s="124"/>
      <c r="H37" s="125"/>
      <c r="I37" s="124"/>
      <c r="J37" s="124"/>
      <c r="K37" s="124"/>
      <c r="L37" s="124"/>
      <c r="M37" s="124"/>
      <c r="O37" s="124"/>
      <c r="P37" s="125"/>
      <c r="Q37" s="124"/>
      <c r="R37" s="125"/>
      <c r="S37" s="124"/>
      <c r="T37" s="124"/>
      <c r="U37" s="124"/>
      <c r="W37" s="124"/>
      <c r="X37" s="124"/>
      <c r="Y37" s="124"/>
      <c r="AA37" s="124"/>
      <c r="AB37" s="125"/>
      <c r="AC37" s="124"/>
      <c r="AF37" s="124"/>
    </row>
    <row r="38" spans="1:32" ht="16.5" customHeight="1">
      <c r="A38" s="126"/>
      <c r="B38" s="160"/>
      <c r="C38" s="120"/>
      <c r="D38" s="120"/>
      <c r="E38" s="124"/>
      <c r="F38" s="125"/>
      <c r="G38" s="124"/>
      <c r="H38" s="125"/>
      <c r="I38" s="124"/>
      <c r="J38" s="124"/>
      <c r="K38" s="124"/>
      <c r="L38" s="124"/>
      <c r="M38" s="124"/>
      <c r="O38" s="124"/>
      <c r="P38" s="125"/>
      <c r="Q38" s="124"/>
      <c r="R38" s="125"/>
      <c r="S38" s="124"/>
      <c r="T38" s="124"/>
      <c r="U38" s="124"/>
      <c r="W38" s="124"/>
      <c r="X38" s="124"/>
      <c r="Y38" s="124"/>
      <c r="AA38" s="124"/>
      <c r="AB38" s="125"/>
      <c r="AC38" s="124"/>
      <c r="AF38" s="124"/>
    </row>
    <row r="39" spans="1:32" ht="16.5" customHeight="1">
      <c r="A39" s="126"/>
      <c r="B39" s="160"/>
      <c r="C39" s="120"/>
      <c r="D39" s="120"/>
      <c r="E39" s="124"/>
      <c r="F39" s="125"/>
      <c r="G39" s="124"/>
      <c r="H39" s="125"/>
      <c r="I39" s="124"/>
      <c r="J39" s="124"/>
      <c r="K39" s="124"/>
      <c r="L39" s="124"/>
      <c r="M39" s="124"/>
      <c r="O39" s="124"/>
      <c r="P39" s="125"/>
      <c r="Q39" s="124"/>
      <c r="R39" s="125"/>
      <c r="S39" s="124"/>
      <c r="T39" s="124"/>
      <c r="U39" s="124"/>
      <c r="W39" s="124"/>
      <c r="X39" s="124"/>
      <c r="Y39" s="124"/>
      <c r="AA39" s="124"/>
      <c r="AB39" s="125"/>
      <c r="AC39" s="124"/>
      <c r="AF39" s="124"/>
    </row>
    <row r="40" spans="1:32" ht="16.5" customHeight="1">
      <c r="A40" s="126"/>
      <c r="B40" s="160"/>
      <c r="C40" s="120"/>
      <c r="D40" s="120"/>
      <c r="E40" s="124"/>
      <c r="F40" s="125"/>
      <c r="G40" s="124"/>
      <c r="H40" s="125"/>
      <c r="I40" s="124"/>
      <c r="J40" s="124"/>
      <c r="K40" s="124"/>
      <c r="L40" s="124"/>
      <c r="M40" s="124"/>
      <c r="O40" s="124"/>
      <c r="P40" s="125"/>
      <c r="Q40" s="124"/>
      <c r="R40" s="125"/>
      <c r="S40" s="124"/>
      <c r="T40" s="124"/>
      <c r="U40" s="124"/>
      <c r="W40" s="124"/>
      <c r="X40" s="124"/>
      <c r="Y40" s="124"/>
      <c r="AA40" s="124"/>
      <c r="AB40" s="125"/>
      <c r="AC40" s="124"/>
      <c r="AF40" s="124"/>
    </row>
    <row r="41" spans="1:32" ht="16.5" customHeight="1">
      <c r="A41" s="126"/>
      <c r="B41" s="160"/>
      <c r="C41" s="120"/>
      <c r="D41" s="120"/>
      <c r="E41" s="124"/>
      <c r="F41" s="125"/>
      <c r="G41" s="124"/>
      <c r="H41" s="125"/>
      <c r="I41" s="124"/>
      <c r="J41" s="124"/>
      <c r="K41" s="124"/>
      <c r="L41" s="124"/>
      <c r="M41" s="124"/>
      <c r="O41" s="124"/>
      <c r="P41" s="125"/>
      <c r="Q41" s="124"/>
      <c r="R41" s="125"/>
      <c r="S41" s="124"/>
      <c r="T41" s="124"/>
      <c r="U41" s="124"/>
      <c r="W41" s="124"/>
      <c r="X41" s="124"/>
      <c r="Y41" s="124"/>
      <c r="AA41" s="124"/>
      <c r="AB41" s="125"/>
      <c r="AC41" s="124"/>
      <c r="AF41" s="124"/>
    </row>
    <row r="42" spans="1:32" ht="16.5" customHeight="1">
      <c r="A42" s="126"/>
      <c r="B42" s="160"/>
      <c r="C42" s="120"/>
      <c r="D42" s="120"/>
      <c r="E42" s="124"/>
      <c r="F42" s="125"/>
      <c r="G42" s="124"/>
      <c r="H42" s="125"/>
      <c r="I42" s="124"/>
      <c r="J42" s="124"/>
      <c r="K42" s="124"/>
      <c r="L42" s="124"/>
      <c r="M42" s="124"/>
      <c r="O42" s="124"/>
      <c r="P42" s="125"/>
      <c r="Q42" s="124"/>
      <c r="R42" s="125"/>
      <c r="S42" s="124"/>
      <c r="T42" s="124"/>
      <c r="U42" s="124"/>
      <c r="W42" s="124"/>
      <c r="X42" s="124"/>
      <c r="Y42" s="124"/>
      <c r="AA42" s="124"/>
      <c r="AB42" s="125"/>
      <c r="AC42" s="124"/>
      <c r="AF42" s="124"/>
    </row>
    <row r="43" spans="1:32" ht="16.5" customHeight="1">
      <c r="A43" s="126"/>
      <c r="B43" s="160"/>
      <c r="C43" s="120"/>
      <c r="D43" s="120"/>
      <c r="E43" s="124"/>
      <c r="F43" s="125"/>
      <c r="G43" s="124"/>
      <c r="H43" s="125"/>
      <c r="I43" s="124"/>
      <c r="J43" s="124"/>
      <c r="K43" s="124"/>
      <c r="L43" s="124"/>
      <c r="M43" s="124"/>
      <c r="O43" s="124"/>
      <c r="P43" s="125"/>
      <c r="Q43" s="124"/>
      <c r="R43" s="125"/>
      <c r="S43" s="124"/>
      <c r="T43" s="124"/>
      <c r="U43" s="124"/>
      <c r="W43" s="124"/>
      <c r="X43" s="124"/>
      <c r="Y43" s="124"/>
      <c r="AA43" s="124"/>
      <c r="AB43" s="125"/>
      <c r="AC43" s="124"/>
      <c r="AF43" s="124"/>
    </row>
    <row r="44" spans="1:32" ht="16.5" customHeight="1">
      <c r="B44" s="123"/>
      <c r="C44" s="123"/>
      <c r="D44" s="123"/>
      <c r="E44" s="123"/>
      <c r="F44" s="123"/>
      <c r="G44" s="123"/>
      <c r="H44" s="123"/>
      <c r="I44" s="123"/>
      <c r="J44" s="123"/>
      <c r="K44" s="123"/>
      <c r="L44" s="123"/>
      <c r="M44" s="123"/>
      <c r="N44" s="123"/>
      <c r="O44" s="123"/>
      <c r="P44" s="123"/>
      <c r="Q44" s="123"/>
      <c r="R44" s="123"/>
      <c r="S44" s="123"/>
      <c r="T44" s="123"/>
      <c r="U44" s="123"/>
      <c r="V44" s="123"/>
      <c r="W44" s="123"/>
      <c r="X44" s="123"/>
      <c r="AA44" s="122">
        <v>6</v>
      </c>
    </row>
    <row r="45" spans="1:32" ht="18" customHeight="1">
      <c r="A45" s="159" t="s">
        <v>37</v>
      </c>
      <c r="E45" s="158"/>
      <c r="Y45" s="157"/>
    </row>
    <row r="46" spans="1:32" ht="18" customHeight="1">
      <c r="A46" s="159" t="s">
        <v>207</v>
      </c>
      <c r="E46" s="158"/>
      <c r="Y46" s="157"/>
    </row>
    <row r="47" spans="1:32" ht="18" customHeight="1">
      <c r="A47" s="159" t="s">
        <v>206</v>
      </c>
      <c r="E47" s="158"/>
      <c r="Y47" s="157"/>
    </row>
    <row r="48" spans="1:32" ht="18" customHeight="1">
      <c r="F48" s="121"/>
      <c r="G48" s="158"/>
      <c r="AA48" s="157" t="s">
        <v>34</v>
      </c>
    </row>
    <row r="49" spans="1:34" ht="18" customHeight="1">
      <c r="C49" s="155"/>
      <c r="D49" s="155"/>
      <c r="E49" s="155"/>
      <c r="F49" s="155"/>
      <c r="G49" s="156"/>
      <c r="H49" s="156"/>
      <c r="I49" s="121"/>
      <c r="J49" s="155"/>
      <c r="K49" s="121"/>
      <c r="L49" s="155"/>
      <c r="O49" s="185" t="s">
        <v>32</v>
      </c>
      <c r="P49" s="185"/>
      <c r="Q49" s="185"/>
      <c r="R49" s="185"/>
      <c r="S49" s="185"/>
      <c r="T49" s="185"/>
      <c r="U49" s="185"/>
      <c r="V49" s="185"/>
      <c r="W49" s="185"/>
      <c r="X49" s="185"/>
      <c r="Y49" s="185"/>
      <c r="Z49" s="185"/>
      <c r="AA49" s="185"/>
      <c r="AB49" s="156"/>
      <c r="AC49" s="155"/>
      <c r="AD49" s="155"/>
    </row>
    <row r="50" spans="1:34" ht="18" customHeight="1">
      <c r="C50" s="155"/>
      <c r="D50" s="155"/>
      <c r="E50" s="155"/>
      <c r="F50" s="155"/>
      <c r="G50" s="156"/>
      <c r="H50" s="156"/>
      <c r="I50" s="121"/>
      <c r="J50" s="155"/>
      <c r="K50" s="121"/>
      <c r="L50" s="155"/>
      <c r="O50" s="155"/>
      <c r="P50" s="155"/>
      <c r="Q50" s="155"/>
      <c r="R50" s="155"/>
      <c r="S50" s="155"/>
      <c r="T50" s="155"/>
      <c r="U50" s="155"/>
      <c r="V50" s="155"/>
      <c r="W50" s="184" t="s">
        <v>205</v>
      </c>
      <c r="X50" s="184"/>
      <c r="Y50" s="184"/>
      <c r="Z50" s="155"/>
      <c r="AA50" s="155"/>
      <c r="AB50" s="156"/>
      <c r="AC50" s="155"/>
      <c r="AD50" s="155"/>
    </row>
    <row r="51" spans="1:34" ht="18" customHeight="1">
      <c r="C51" s="120"/>
      <c r="D51" s="120"/>
      <c r="E51" s="120"/>
      <c r="I51" s="121"/>
      <c r="K51" s="121"/>
      <c r="P51" s="152"/>
      <c r="Q51" s="147"/>
      <c r="R51" s="147"/>
      <c r="S51" s="183" t="s">
        <v>204</v>
      </c>
      <c r="T51" s="183"/>
      <c r="U51" s="183"/>
      <c r="V51" s="144"/>
      <c r="W51" s="183" t="s">
        <v>203</v>
      </c>
      <c r="X51" s="183"/>
      <c r="Y51" s="183"/>
      <c r="Z51" s="133"/>
      <c r="AA51" s="133"/>
      <c r="AB51" s="144"/>
      <c r="AH51" s="144"/>
    </row>
    <row r="52" spans="1:34" ht="18" customHeight="1">
      <c r="C52" s="120"/>
      <c r="D52" s="120"/>
      <c r="E52" s="120"/>
      <c r="I52" s="121"/>
      <c r="K52" s="121"/>
      <c r="P52" s="152"/>
      <c r="Q52" s="147"/>
      <c r="R52" s="147"/>
      <c r="S52" s="144"/>
      <c r="T52" s="144"/>
      <c r="U52" s="144"/>
      <c r="V52" s="144"/>
      <c r="W52" s="144"/>
      <c r="X52" s="144"/>
      <c r="Y52" s="153" t="s">
        <v>202</v>
      </c>
      <c r="Z52" s="133"/>
      <c r="AA52" s="133"/>
      <c r="AB52" s="144"/>
      <c r="AH52" s="144"/>
    </row>
    <row r="53" spans="1:34" ht="18" customHeight="1">
      <c r="C53" s="120"/>
      <c r="D53" s="120"/>
      <c r="E53" s="120"/>
      <c r="I53" s="121"/>
      <c r="K53" s="121"/>
      <c r="O53" s="153" t="s">
        <v>201</v>
      </c>
      <c r="P53" s="152"/>
      <c r="Q53" s="154"/>
      <c r="R53" s="147"/>
      <c r="S53" s="144" t="s">
        <v>200</v>
      </c>
      <c r="T53" s="152"/>
      <c r="Y53" s="153" t="s">
        <v>199</v>
      </c>
      <c r="Z53" s="144"/>
      <c r="AA53" s="144" t="s">
        <v>198</v>
      </c>
      <c r="AB53" s="144"/>
      <c r="AC53" s="133"/>
      <c r="AF53" s="144"/>
    </row>
    <row r="54" spans="1:34" ht="18" customHeight="1">
      <c r="C54" s="120"/>
      <c r="D54" s="120"/>
      <c r="E54" s="120"/>
      <c r="I54" s="121"/>
      <c r="K54" s="121"/>
      <c r="O54" s="153" t="s">
        <v>197</v>
      </c>
      <c r="P54" s="152"/>
      <c r="Q54" s="154" t="s">
        <v>196</v>
      </c>
      <c r="R54" s="147"/>
      <c r="S54" s="152" t="s">
        <v>195</v>
      </c>
      <c r="T54" s="152"/>
      <c r="W54" s="144" t="s">
        <v>194</v>
      </c>
      <c r="Y54" s="153" t="s">
        <v>193</v>
      </c>
      <c r="Z54" s="144"/>
      <c r="AA54" s="152" t="s">
        <v>192</v>
      </c>
      <c r="AB54" s="152"/>
      <c r="AF54" s="144"/>
    </row>
    <row r="55" spans="1:34" ht="18" customHeight="1">
      <c r="C55" s="120"/>
      <c r="D55" s="120"/>
      <c r="E55" s="151"/>
      <c r="G55" s="150"/>
      <c r="I55" s="149"/>
      <c r="K55" s="149"/>
      <c r="O55" s="146" t="s">
        <v>191</v>
      </c>
      <c r="P55" s="144"/>
      <c r="Q55" s="148" t="s">
        <v>190</v>
      </c>
      <c r="R55" s="147"/>
      <c r="S55" s="145" t="s">
        <v>189</v>
      </c>
      <c r="T55" s="147"/>
      <c r="U55" s="145" t="s">
        <v>188</v>
      </c>
      <c r="V55" s="144"/>
      <c r="W55" s="145" t="s">
        <v>187</v>
      </c>
      <c r="X55" s="144"/>
      <c r="Y55" s="146" t="s">
        <v>186</v>
      </c>
      <c r="Z55" s="144"/>
      <c r="AA55" s="145" t="s">
        <v>185</v>
      </c>
      <c r="AF55" s="144"/>
    </row>
    <row r="56" spans="1:34" ht="18" customHeight="1">
      <c r="A56" s="126" t="s">
        <v>184</v>
      </c>
      <c r="C56" s="120"/>
      <c r="D56" s="120"/>
      <c r="E56" s="120"/>
      <c r="G56" s="143"/>
      <c r="I56" s="132"/>
      <c r="K56" s="132"/>
      <c r="O56" s="124">
        <v>1000000000</v>
      </c>
      <c r="P56" s="124"/>
      <c r="Q56" s="124">
        <v>120143473</v>
      </c>
      <c r="R56" s="131"/>
      <c r="S56" s="124">
        <v>100000000</v>
      </c>
      <c r="U56" s="124">
        <v>2973792434</v>
      </c>
      <c r="V56" s="124"/>
      <c r="W56" s="124">
        <v>1803108761</v>
      </c>
      <c r="X56" s="124"/>
      <c r="Y56" s="140">
        <f>SUM(W56:X56)</f>
        <v>1803108761</v>
      </c>
      <c r="Z56" s="124"/>
      <c r="AA56" s="130">
        <f>SUM(O56:X56)</f>
        <v>5997044668</v>
      </c>
      <c r="AC56" s="141"/>
      <c r="AD56" s="141"/>
      <c r="AF56" s="124"/>
    </row>
    <row r="57" spans="1:34" ht="18" customHeight="1">
      <c r="A57" s="133" t="s">
        <v>182</v>
      </c>
      <c r="C57" s="120"/>
      <c r="D57" s="120"/>
      <c r="E57" s="120"/>
      <c r="G57" s="143"/>
      <c r="I57" s="132"/>
      <c r="K57" s="132"/>
      <c r="O57" s="142">
        <v>0</v>
      </c>
      <c r="P57" s="124"/>
      <c r="Q57" s="142">
        <v>0</v>
      </c>
      <c r="R57" s="131"/>
      <c r="S57" s="142">
        <v>0</v>
      </c>
      <c r="U57" s="142">
        <v>1470882799</v>
      </c>
      <c r="V57" s="124"/>
      <c r="W57" s="142">
        <v>0</v>
      </c>
      <c r="X57" s="124"/>
      <c r="Y57" s="138">
        <f>SUM(W57:X57)</f>
        <v>0</v>
      </c>
      <c r="Z57" s="124"/>
      <c r="AA57" s="139">
        <f>SUM(O57:X57)</f>
        <v>1470882799</v>
      </c>
      <c r="AC57" s="141"/>
      <c r="AD57" s="141"/>
      <c r="AF57" s="124"/>
    </row>
    <row r="58" spans="1:34" ht="18" customHeight="1">
      <c r="A58" s="133" t="s">
        <v>181</v>
      </c>
      <c r="C58" s="120"/>
      <c r="D58" s="120"/>
      <c r="E58" s="120"/>
      <c r="I58" s="132"/>
      <c r="K58" s="132"/>
      <c r="O58" s="136">
        <v>0</v>
      </c>
      <c r="P58" s="130"/>
      <c r="Q58" s="136">
        <v>0</v>
      </c>
      <c r="R58" s="130"/>
      <c r="S58" s="136">
        <v>0</v>
      </c>
      <c r="T58" s="133"/>
      <c r="U58" s="136">
        <v>0</v>
      </c>
      <c r="V58" s="130"/>
      <c r="W58" s="136">
        <v>0</v>
      </c>
      <c r="X58" s="130"/>
      <c r="Y58" s="135">
        <f>SUM(W58:X58)</f>
        <v>0</v>
      </c>
      <c r="Z58" s="124"/>
      <c r="AA58" s="134">
        <f>SUM(O58:X58)</f>
        <v>0</v>
      </c>
      <c r="AF58" s="124"/>
    </row>
    <row r="59" spans="1:34" s="133" customFormat="1" ht="18" customHeight="1">
      <c r="A59" s="120" t="s">
        <v>180</v>
      </c>
      <c r="I59" s="132"/>
      <c r="K59" s="132"/>
      <c r="O59" s="124">
        <v>0</v>
      </c>
      <c r="P59" s="130"/>
      <c r="Q59" s="124">
        <v>0</v>
      </c>
      <c r="R59" s="130"/>
      <c r="S59" s="124">
        <v>0</v>
      </c>
      <c r="U59" s="124">
        <v>1470882799</v>
      </c>
      <c r="V59" s="124"/>
      <c r="W59" s="124">
        <v>0</v>
      </c>
      <c r="X59" s="124"/>
      <c r="Y59" s="140">
        <f>SUM(W59:X59)</f>
        <v>0</v>
      </c>
      <c r="Z59" s="124"/>
      <c r="AA59" s="130">
        <f>SUM(O59:X59)</f>
        <v>1470882799</v>
      </c>
      <c r="AF59" s="130"/>
    </row>
    <row r="60" spans="1:34" s="133" customFormat="1" ht="18" customHeight="1">
      <c r="A60" s="120" t="s">
        <v>179</v>
      </c>
      <c r="I60" s="132"/>
      <c r="K60" s="132"/>
      <c r="O60" s="124">
        <v>0</v>
      </c>
      <c r="P60" s="130"/>
      <c r="Q60" s="124">
        <v>0</v>
      </c>
      <c r="R60" s="130"/>
      <c r="S60" s="124">
        <v>0</v>
      </c>
      <c r="U60" s="124">
        <v>-1100000000</v>
      </c>
      <c r="V60" s="124"/>
      <c r="W60" s="124">
        <v>0</v>
      </c>
      <c r="X60" s="124"/>
      <c r="Y60" s="129">
        <f>SUM(W60:X60)</f>
        <v>0</v>
      </c>
      <c r="Z60" s="124"/>
      <c r="AA60" s="130">
        <f>SUM(O60:X60)</f>
        <v>-1100000000</v>
      </c>
      <c r="AF60" s="130"/>
    </row>
    <row r="61" spans="1:34" ht="18" customHeight="1" thickBot="1">
      <c r="A61" s="126" t="s">
        <v>183</v>
      </c>
      <c r="B61" s="126"/>
      <c r="C61" s="120"/>
      <c r="D61" s="120"/>
      <c r="E61" s="120"/>
      <c r="I61" s="121"/>
      <c r="K61" s="121"/>
      <c r="O61" s="127">
        <f>SUM(O56:O60)-O59</f>
        <v>1000000000</v>
      </c>
      <c r="P61" s="124"/>
      <c r="Q61" s="127">
        <f>SUM(Q56:Q60)-Q59</f>
        <v>120143473</v>
      </c>
      <c r="R61" s="125"/>
      <c r="S61" s="127">
        <f>SUM(S56:S60)-S59</f>
        <v>100000000</v>
      </c>
      <c r="U61" s="127">
        <f>SUM(U56:U60)-U59</f>
        <v>3344675233</v>
      </c>
      <c r="V61" s="124"/>
      <c r="W61" s="127">
        <f>SUM(W56:W60)-W59</f>
        <v>1803108761</v>
      </c>
      <c r="X61" s="124"/>
      <c r="Y61" s="127">
        <f>SUM(Y56:Y60)-Y59</f>
        <v>1803108761</v>
      </c>
      <c r="Z61" s="124"/>
      <c r="AA61" s="127">
        <f>SUM(AA56:AA60)-AA59</f>
        <v>6367927467</v>
      </c>
      <c r="AF61" s="124"/>
    </row>
    <row r="62" spans="1:34" ht="18" customHeight="1" thickTop="1">
      <c r="A62" s="126"/>
      <c r="B62" s="126"/>
      <c r="C62" s="120"/>
      <c r="D62" s="120"/>
      <c r="E62" s="120"/>
      <c r="I62" s="121"/>
      <c r="K62" s="121"/>
      <c r="O62" s="124"/>
      <c r="P62" s="124"/>
      <c r="Q62" s="124"/>
      <c r="R62" s="125"/>
      <c r="S62" s="124"/>
      <c r="U62" s="124"/>
      <c r="V62" s="124"/>
      <c r="W62" s="124"/>
      <c r="X62" s="124"/>
      <c r="Z62" s="124"/>
      <c r="AA62" s="124"/>
      <c r="AF62" s="124"/>
    </row>
    <row r="63" spans="1:34" ht="18" customHeight="1">
      <c r="A63" s="126" t="s">
        <v>183</v>
      </c>
      <c r="B63" s="126"/>
      <c r="C63" s="120"/>
      <c r="D63" s="120"/>
      <c r="E63" s="120"/>
      <c r="I63" s="133"/>
      <c r="K63" s="133"/>
      <c r="O63" s="124">
        <f>SUM(O61)</f>
        <v>1000000000</v>
      </c>
      <c r="P63" s="124"/>
      <c r="Q63" s="124">
        <f>SUM(Q61)</f>
        <v>120143473</v>
      </c>
      <c r="R63" s="131"/>
      <c r="S63" s="124">
        <f>SUM(S61)</f>
        <v>100000000</v>
      </c>
      <c r="U63" s="124">
        <f>SUM(U61)</f>
        <v>3344675233</v>
      </c>
      <c r="V63" s="124"/>
      <c r="W63" s="124">
        <f>SUM(W61)</f>
        <v>1803108761</v>
      </c>
      <c r="X63" s="124"/>
      <c r="Y63" s="140">
        <f>SUM(W63:X63)</f>
        <v>1803108761</v>
      </c>
      <c r="Z63" s="124"/>
      <c r="AA63" s="124">
        <f>SUM(AA61)</f>
        <v>6367927467</v>
      </c>
      <c r="AF63" s="130"/>
    </row>
    <row r="64" spans="1:34" ht="18" customHeight="1">
      <c r="A64" s="133" t="s">
        <v>182</v>
      </c>
      <c r="C64" s="120"/>
      <c r="D64" s="120"/>
      <c r="E64" s="120"/>
      <c r="I64" s="132"/>
      <c r="K64" s="132"/>
      <c r="O64" s="139">
        <v>0</v>
      </c>
      <c r="P64" s="130"/>
      <c r="Q64" s="139">
        <v>0</v>
      </c>
      <c r="R64" s="130"/>
      <c r="S64" s="139">
        <v>0</v>
      </c>
      <c r="T64" s="133"/>
      <c r="U64" s="139">
        <v>1663382677</v>
      </c>
      <c r="V64" s="130"/>
      <c r="W64" s="139">
        <v>0</v>
      </c>
      <c r="X64" s="130"/>
      <c r="Y64" s="138">
        <f>SUM(W64:X64)</f>
        <v>0</v>
      </c>
      <c r="Z64" s="124"/>
      <c r="AA64" s="137">
        <f>SUM(O64:X64)</f>
        <v>1663382677</v>
      </c>
      <c r="AF64" s="124"/>
    </row>
    <row r="65" spans="1:32" ht="18" customHeight="1">
      <c r="A65" s="133" t="s">
        <v>181</v>
      </c>
      <c r="C65" s="120"/>
      <c r="D65" s="120"/>
      <c r="E65" s="120"/>
      <c r="I65" s="132"/>
      <c r="K65" s="132"/>
      <c r="O65" s="136">
        <v>0</v>
      </c>
      <c r="P65" s="130"/>
      <c r="Q65" s="136">
        <v>0</v>
      </c>
      <c r="R65" s="130"/>
      <c r="S65" s="136">
        <v>0</v>
      </c>
      <c r="T65" s="133"/>
      <c r="U65" s="136">
        <v>-55621971</v>
      </c>
      <c r="V65" s="130"/>
      <c r="W65" s="136">
        <v>0</v>
      </c>
      <c r="X65" s="130"/>
      <c r="Y65" s="135">
        <f>SUM(W65:X65)</f>
        <v>0</v>
      </c>
      <c r="Z65" s="124"/>
      <c r="AA65" s="134">
        <f>SUM(O65:X65)</f>
        <v>-55621971</v>
      </c>
      <c r="AF65" s="124"/>
    </row>
    <row r="66" spans="1:32" ht="18" customHeight="1">
      <c r="A66" s="133" t="s">
        <v>180</v>
      </c>
      <c r="C66" s="120"/>
      <c r="D66" s="120"/>
      <c r="E66" s="120"/>
      <c r="I66" s="132"/>
      <c r="K66" s="132"/>
      <c r="O66" s="130">
        <f>SUM(O64:O65)</f>
        <v>0</v>
      </c>
      <c r="P66" s="130"/>
      <c r="Q66" s="130">
        <f>SUM(Q64:Q65)</f>
        <v>0</v>
      </c>
      <c r="R66" s="130"/>
      <c r="S66" s="130">
        <f>SUM(S64:S65)</f>
        <v>0</v>
      </c>
      <c r="T66" s="133"/>
      <c r="U66" s="130">
        <f>SUM(U64:U65)</f>
        <v>1607760706</v>
      </c>
      <c r="V66" s="130"/>
      <c r="W66" s="130">
        <f>SUM(W64:W65)</f>
        <v>0</v>
      </c>
      <c r="X66" s="130"/>
      <c r="Y66" s="130">
        <f>SUM(Y64:Y65)</f>
        <v>0</v>
      </c>
      <c r="Z66" s="124"/>
      <c r="AA66" s="130">
        <f>SUM(AA64:AA65)</f>
        <v>1607760706</v>
      </c>
      <c r="AF66" s="124"/>
    </row>
    <row r="67" spans="1:32" ht="18" customHeight="1">
      <c r="A67" s="120" t="s">
        <v>179</v>
      </c>
      <c r="C67" s="120"/>
      <c r="D67" s="120"/>
      <c r="E67" s="120"/>
      <c r="I67" s="132"/>
      <c r="K67" s="132"/>
      <c r="O67" s="130">
        <v>0</v>
      </c>
      <c r="P67" s="130"/>
      <c r="Q67" s="130">
        <v>0</v>
      </c>
      <c r="R67" s="131"/>
      <c r="S67" s="130">
        <v>0</v>
      </c>
      <c r="U67" s="130">
        <v>-1350000000</v>
      </c>
      <c r="V67" s="130"/>
      <c r="W67" s="130">
        <v>0</v>
      </c>
      <c r="X67" s="130"/>
      <c r="Y67" s="129">
        <v>0</v>
      </c>
      <c r="Z67" s="124"/>
      <c r="AA67" s="128">
        <f>SUM(O67:X67)</f>
        <v>-1350000000</v>
      </c>
      <c r="AF67" s="124"/>
    </row>
    <row r="68" spans="1:32" ht="18" customHeight="1" thickBot="1">
      <c r="A68" s="126" t="s">
        <v>178</v>
      </c>
      <c r="B68" s="126"/>
      <c r="C68" s="120"/>
      <c r="D68" s="120"/>
      <c r="E68" s="120"/>
      <c r="I68" s="121"/>
      <c r="K68" s="121"/>
      <c r="O68" s="127">
        <f>SUM(O63:O67)-O66</f>
        <v>1000000000</v>
      </c>
      <c r="P68" s="124"/>
      <c r="Q68" s="127">
        <f>SUM(Q63:Q67)-Q66</f>
        <v>120143473</v>
      </c>
      <c r="R68" s="125"/>
      <c r="S68" s="127">
        <f>SUM(S63:S67)-S66</f>
        <v>100000000</v>
      </c>
      <c r="U68" s="127">
        <f>SUM(U63:U67)-U66</f>
        <v>3602435939</v>
      </c>
      <c r="V68" s="124"/>
      <c r="W68" s="127">
        <f>SUM(W63:W67)-W66</f>
        <v>1803108761</v>
      </c>
      <c r="X68" s="124"/>
      <c r="Y68" s="127">
        <f>SUM(Y63:Y67)-Y66</f>
        <v>1803108761</v>
      </c>
      <c r="Z68" s="124"/>
      <c r="AA68" s="127">
        <f>SUM(AA63:AA67)-AA66</f>
        <v>6625688173</v>
      </c>
      <c r="AF68" s="124"/>
    </row>
    <row r="69" spans="1:32" ht="18" customHeight="1" thickTop="1">
      <c r="A69" s="126"/>
      <c r="B69" s="126"/>
      <c r="C69" s="120"/>
      <c r="D69" s="120"/>
      <c r="E69" s="120"/>
      <c r="I69" s="121"/>
      <c r="K69" s="121"/>
      <c r="O69" s="124"/>
      <c r="P69" s="124"/>
      <c r="Q69" s="124"/>
      <c r="R69" s="125"/>
      <c r="S69" s="124"/>
      <c r="U69" s="124"/>
      <c r="V69" s="124"/>
      <c r="W69" s="124"/>
      <c r="X69" s="124"/>
      <c r="Y69" s="124"/>
      <c r="Z69" s="124"/>
      <c r="AA69" s="124"/>
      <c r="AF69" s="124"/>
    </row>
    <row r="70" spans="1:32" ht="18" customHeight="1">
      <c r="A70" s="126"/>
      <c r="B70" s="126"/>
      <c r="C70" s="120"/>
      <c r="D70" s="120"/>
      <c r="E70" s="120"/>
      <c r="G70" s="121"/>
      <c r="I70" s="124"/>
      <c r="J70" s="124"/>
      <c r="K70" s="124"/>
      <c r="L70" s="124"/>
      <c r="M70" s="124"/>
      <c r="N70" s="125"/>
      <c r="O70" s="124"/>
      <c r="Q70" s="124"/>
      <c r="S70" s="124"/>
      <c r="T70" s="124"/>
      <c r="U70" s="124"/>
      <c r="V70" s="124"/>
      <c r="W70" s="124"/>
      <c r="X70" s="124"/>
      <c r="Y70" s="124"/>
      <c r="Z70" s="124"/>
      <c r="AA70" s="124"/>
      <c r="AF70" s="124"/>
    </row>
    <row r="71" spans="1:32" ht="18" customHeight="1">
      <c r="A71" s="120" t="s">
        <v>0</v>
      </c>
      <c r="C71" s="120"/>
      <c r="D71" s="120"/>
      <c r="E71" s="120"/>
    </row>
    <row r="72" spans="1:32" ht="18" customHeight="1">
      <c r="C72" s="120"/>
      <c r="D72" s="120"/>
      <c r="E72" s="120"/>
    </row>
    <row r="73" spans="1:32" ht="18" customHeight="1">
      <c r="C73" s="120"/>
      <c r="D73" s="120"/>
      <c r="E73" s="120"/>
    </row>
    <row r="74" spans="1:32" ht="18" customHeight="1">
      <c r="C74" s="120"/>
      <c r="D74" s="120"/>
      <c r="E74" s="120"/>
    </row>
    <row r="75" spans="1:32" ht="18" customHeight="1">
      <c r="C75" s="120"/>
      <c r="D75" s="120"/>
      <c r="E75" s="120"/>
    </row>
    <row r="76" spans="1:32" ht="18" customHeight="1">
      <c r="C76" s="120"/>
      <c r="D76" s="120"/>
      <c r="E76" s="120"/>
    </row>
    <row r="77" spans="1:32" ht="18" customHeight="1">
      <c r="C77" s="120"/>
      <c r="D77" s="120"/>
      <c r="E77" s="120"/>
    </row>
    <row r="78" spans="1:32" ht="18" customHeight="1">
      <c r="C78" s="120"/>
      <c r="D78" s="120"/>
      <c r="E78" s="120"/>
    </row>
    <row r="79" spans="1:32" ht="18" customHeight="1">
      <c r="C79" s="120"/>
      <c r="D79" s="120"/>
      <c r="E79" s="120"/>
    </row>
    <row r="80" spans="1:32" ht="18" customHeight="1">
      <c r="C80" s="120"/>
      <c r="D80" s="120"/>
      <c r="E80" s="120"/>
    </row>
    <row r="81" spans="1:27" ht="18" customHeight="1">
      <c r="C81" s="120"/>
      <c r="D81" s="120"/>
      <c r="E81" s="120"/>
    </row>
    <row r="82" spans="1:27" ht="18" customHeight="1">
      <c r="C82" s="120"/>
      <c r="D82" s="120"/>
      <c r="E82" s="120"/>
    </row>
    <row r="83" spans="1:27" ht="13.5" customHeight="1">
      <c r="C83" s="120"/>
      <c r="D83" s="120"/>
      <c r="E83" s="120"/>
    </row>
    <row r="84" spans="1:27" ht="18" customHeight="1">
      <c r="C84" s="120"/>
      <c r="D84" s="120"/>
      <c r="E84" s="120"/>
    </row>
    <row r="85" spans="1:27" ht="18" customHeight="1">
      <c r="A85" s="123"/>
      <c r="B85" s="123"/>
      <c r="C85" s="123"/>
      <c r="D85" s="123"/>
      <c r="E85" s="123"/>
      <c r="F85" s="123"/>
      <c r="G85" s="123"/>
      <c r="H85" s="123"/>
      <c r="I85" s="123"/>
      <c r="J85" s="123"/>
      <c r="K85" s="123"/>
      <c r="L85" s="123"/>
      <c r="M85" s="123"/>
      <c r="N85" s="123"/>
      <c r="O85" s="123"/>
      <c r="P85" s="123"/>
      <c r="Q85" s="123"/>
      <c r="R85" s="123"/>
      <c r="S85" s="123"/>
      <c r="T85" s="123"/>
      <c r="U85" s="123"/>
      <c r="V85" s="123"/>
      <c r="W85" s="123"/>
      <c r="X85" s="123"/>
      <c r="AA85" s="122">
        <v>7</v>
      </c>
    </row>
  </sheetData>
  <mergeCells count="9">
    <mergeCell ref="O7:U7"/>
    <mergeCell ref="E5:AB5"/>
    <mergeCell ref="K7:M7"/>
    <mergeCell ref="S51:U51"/>
    <mergeCell ref="W51:Y51"/>
    <mergeCell ref="W50:Y50"/>
    <mergeCell ref="O49:AA49"/>
    <mergeCell ref="O8:S8"/>
    <mergeCell ref="E6:W6"/>
  </mergeCells>
  <printOptions horizontalCentered="1" gridLinesSet="0"/>
  <pageMargins left="0.19685039370078741" right="0.59055118110236227" top="0.9055118110236221" bottom="0.39370078740157483" header="0.19685039370078741" footer="0.19685039370078741"/>
  <pageSetup paperSize="9" scale="70" orientation="landscape" r:id="rId1"/>
  <headerFooter alignWithMargins="0"/>
  <rowBreaks count="5" manualBreakCount="5">
    <brk id="44" max="16383" man="1"/>
    <brk id="130" max="16383" man="1"/>
    <brk id="164" max="16383" man="1"/>
    <brk id="191" max="16383" man="1"/>
    <brk id="233" max="16383" man="1"/>
  </rowBreaks>
  <drawing r:id="rId2"/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49639</vt:lpwstr>
  </property>
  <property fmtid="{D5CDD505-2E9C-101B-9397-08002B2CF9AE}" pid="4" name="OptimizationTime">
    <vt:lpwstr>20190222_1649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BS&amp;PL-E</vt:lpstr>
      <vt:lpstr>CE-E</vt:lpstr>
      <vt:lpstr>'BS&amp;PL-E'!Print_Area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Daughtrat Wongsangthip</dc:creator>
  <cp:lastModifiedBy>Daughtrat Wongsangthip</cp:lastModifiedBy>
  <cp:lastPrinted>2019-02-22T09:23:18Z</cp:lastPrinted>
  <dcterms:created xsi:type="dcterms:W3CDTF">2019-02-22T09:19:52Z</dcterms:created>
  <dcterms:modified xsi:type="dcterms:W3CDTF">2019-02-22T09:23:22Z</dcterms:modified>
</cp:coreProperties>
</file>