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F\FMT Furukawa Metal\2018\Q4\FS\Draft\Rev6\"/>
    </mc:Choice>
  </mc:AlternateContent>
  <bookViews>
    <workbookView xWindow="-15" yWindow="-15" windowWidth="9975" windowHeight="8100" tabRatio="780" activeTab="5"/>
  </bookViews>
  <sheets>
    <sheet name="งบดุล" sheetId="1" r:id="rId1"/>
    <sheet name="งบกำไรขาดทุนเบ็ดเสร็จ" sheetId="6" r:id="rId2"/>
    <sheet name="SH-9" sheetId="10" r:id="rId3"/>
    <sheet name="SH-10" sheetId="4" r:id="rId4"/>
    <sheet name="งบแสดงการเปลี่ยนแปลง" sheetId="2" state="hidden" r:id="rId5"/>
    <sheet name="งบกระแสเงินสด" sheetId="7" r:id="rId6"/>
  </sheets>
  <definedNames>
    <definedName name="_xlnm.Print_Area" localSheetId="3">'SH-10'!$A$1:$L$20</definedName>
    <definedName name="_xlnm.Print_Area" localSheetId="2">'SH-9'!$A$1:$L$19</definedName>
    <definedName name="_xlnm.Print_Area" localSheetId="4">งบแสดงการเปลี่ยนแปลง!$A$1:$N$42</definedName>
    <definedName name="_xlnm.Print_Area" localSheetId="5">งบกระแสเงินสด!$A$1:$E$63</definedName>
    <definedName name="_xlnm.Print_Area" localSheetId="1">งบกำไรขาดทุนเบ็ดเสร็จ!$A$1:$E$41</definedName>
    <definedName name="_xlnm.Print_Area" localSheetId="0">งบดุล!$A$1:$E$57</definedName>
  </definedNames>
  <calcPr calcId="152511"/>
</workbook>
</file>

<file path=xl/calcChain.xml><?xml version="1.0" encoding="utf-8"?>
<calcChain xmlns="http://schemas.openxmlformats.org/spreadsheetml/2006/main">
  <c r="E37" i="6" l="1"/>
  <c r="C37" i="6"/>
  <c r="L12" i="4" l="1"/>
  <c r="J13" i="4"/>
  <c r="C13" i="6"/>
  <c r="H13" i="4"/>
  <c r="H20" i="4"/>
  <c r="F13" i="4"/>
  <c r="F20" i="4"/>
  <c r="D13" i="4"/>
  <c r="D20" i="4"/>
  <c r="L13" i="4"/>
  <c r="E55" i="7"/>
  <c r="E44" i="7"/>
  <c r="E21" i="6"/>
  <c r="E13" i="6"/>
  <c r="E55" i="1"/>
  <c r="E41" i="1"/>
  <c r="E36" i="1"/>
  <c r="E43" i="1" s="1"/>
  <c r="E57" i="1" s="1"/>
  <c r="H57" i="1" s="1"/>
  <c r="E19" i="1"/>
  <c r="E12" i="1"/>
  <c r="C21" i="6"/>
  <c r="L8" i="10"/>
  <c r="J13" i="10"/>
  <c r="H13" i="10"/>
  <c r="H19" i="10"/>
  <c r="F13" i="10"/>
  <c r="F19" i="10"/>
  <c r="D13" i="10"/>
  <c r="D19" i="10"/>
  <c r="L12" i="10"/>
  <c r="L13" i="10"/>
  <c r="G57" i="1"/>
  <c r="C55" i="7"/>
  <c r="C44" i="7"/>
  <c r="C19" i="1"/>
  <c r="L42" i="2"/>
  <c r="L19" i="2"/>
  <c r="H35" i="2"/>
  <c r="H42" i="2"/>
  <c r="F35" i="2"/>
  <c r="F42" i="2"/>
  <c r="D35" i="2"/>
  <c r="D42" i="2"/>
  <c r="J35" i="2"/>
  <c r="J42" i="2"/>
  <c r="N32" i="2"/>
  <c r="N15" i="2"/>
  <c r="N17" i="2"/>
  <c r="J17" i="2"/>
  <c r="J19" i="2"/>
  <c r="N9" i="2"/>
  <c r="N34" i="2"/>
  <c r="J30" i="2"/>
  <c r="H30" i="2"/>
  <c r="F30" i="2"/>
  <c r="D30" i="2"/>
  <c r="N29" i="2"/>
  <c r="N28" i="2"/>
  <c r="N30" i="2"/>
  <c r="J12" i="2"/>
  <c r="H12" i="2"/>
  <c r="H19" i="2"/>
  <c r="F12" i="2"/>
  <c r="F19" i="2"/>
  <c r="D12" i="2"/>
  <c r="D19" i="2"/>
  <c r="C41" i="1"/>
  <c r="N11" i="2"/>
  <c r="N12" i="2"/>
  <c r="N19" i="2"/>
  <c r="N35" i="2"/>
  <c r="N42" i="2"/>
  <c r="C12" i="1"/>
  <c r="C21" i="1" s="1"/>
  <c r="C36" i="1"/>
  <c r="C55" i="1"/>
  <c r="L17" i="4"/>
  <c r="E21" i="1"/>
  <c r="E23" i="6" l="1"/>
  <c r="E25" i="6" s="1"/>
  <c r="E39" i="6" s="1"/>
  <c r="J16" i="10" s="1"/>
  <c r="C23" i="6"/>
  <c r="C25" i="6" s="1"/>
  <c r="C39" i="6" s="1"/>
  <c r="C43" i="1"/>
  <c r="C57" i="1" s="1"/>
  <c r="F57" i="1" s="1"/>
  <c r="E9" i="7" l="1"/>
  <c r="E19" i="7" s="1"/>
  <c r="E28" i="7" s="1"/>
  <c r="E31" i="7" s="1"/>
  <c r="E57" i="7" s="1"/>
  <c r="E59" i="7" s="1"/>
  <c r="H59" i="7" s="1"/>
  <c r="E41" i="6"/>
  <c r="J17" i="10"/>
  <c r="J19" i="10" s="1"/>
  <c r="J8" i="4" s="1"/>
  <c r="L16" i="10"/>
  <c r="L17" i="10" s="1"/>
  <c r="L19" i="10" s="1"/>
  <c r="C41" i="6"/>
  <c r="J16" i="4"/>
  <c r="C9" i="7"/>
  <c r="C19" i="7" s="1"/>
  <c r="C28" i="7" s="1"/>
  <c r="C31" i="7" s="1"/>
  <c r="C57" i="7" s="1"/>
  <c r="C59" i="7" s="1"/>
  <c r="F59" i="7" s="1"/>
  <c r="L16" i="4" l="1"/>
  <c r="L18" i="4" s="1"/>
  <c r="J18" i="4"/>
  <c r="J20" i="4" s="1"/>
  <c r="L8" i="4"/>
  <c r="L20" i="4" l="1"/>
</calcChain>
</file>

<file path=xl/sharedStrings.xml><?xml version="1.0" encoding="utf-8"?>
<sst xmlns="http://schemas.openxmlformats.org/spreadsheetml/2006/main" count="264" uniqueCount="163">
  <si>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</si>
  <si>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</si>
  <si>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</si>
  <si>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</si>
  <si>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</si>
  <si>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</si>
  <si>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</si>
  <si>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</si>
  <si>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</si>
  <si>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</si>
  <si>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</si>
  <si>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</si>
  <si>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</si>
  <si>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</si>
  <si>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</si>
  <si>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</si>
  <si>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</si>
  <si>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</si>
  <si>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</si>
  <si>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</si>
  <si>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</si>
  <si>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</si>
  <si>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</si>
  <si>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</si>
  <si>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</si>
  <si>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</si>
  <si>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</si>
  <si>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</si>
  <si>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</si>
  <si>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</si>
  <si>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</si>
  <si>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</si>
  <si>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</si>
  <si>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</si>
  <si>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</si>
  <si>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</si>
  <si>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</si>
  <si>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</si>
  <si>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</si>
  <si>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</si>
  <si>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</si>
  <si>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</si>
  <si>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</si>
  <si>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</si>
  <si>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</si>
  <si>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</si>
  <si>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</si>
  <si>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</si>
  <si>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</si>
  <si>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</si>
  <si>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</si>
  <si>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</si>
  <si>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</si>
  <si>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</si>
  <si>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</si>
  <si>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</si>
  <si>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</si>
  <si>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</si>
  <si>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</si>
  <si>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</si>
  <si>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</si>
  <si>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</si>
  <si>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</si>
  <si>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</si>
  <si>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</si>
  <si>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</si>
  <si>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</si>
  <si>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ค่าธรรมเนียมการกู้ยืมเงิน</t>
  </si>
  <si>
    <t>ยอดคงเหลือ ณ วันที่ 31 ธันวาคม 2554</t>
  </si>
  <si>
    <t>งบแสดงฐานะการเงิน</t>
  </si>
  <si>
    <t>จ่ายผลประโยชน์พนักงาน</t>
  </si>
  <si>
    <t>กลับรายการค่าเผื่อมูลค่าสินค้าลดลง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</si>
  <si>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</si>
  <si>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</si>
  <si>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</si>
  <si>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</si>
  <si>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</si>
  <si>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</si>
  <si>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</si>
  <si>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</si>
  <si>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</si>
  <si>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</si>
  <si>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</si>
  <si>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</si>
  <si>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</si>
  <si>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</si>
  <si>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เงินกู้ยืมระยะยาวจากสถาบันการเงิน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</si>
  <si>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</si>
  <si>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</si>
  <si>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</si>
  <si>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</si>
  <si>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</si>
  <si>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</si>
  <si>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</si>
  <si>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</si>
  <si>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</si>
  <si>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</si>
  <si>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</si>
  <si>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4, 6</t>
  </si>
  <si>
    <t>4, 13</t>
  </si>
  <si>
    <t>4, 14</t>
  </si>
  <si>
    <t>4, 12</t>
  </si>
  <si>
    <t>กำไรก่อนภาษีเงินได้</t>
  </si>
  <si>
    <t>กำไรสำหรับปี</t>
  </si>
  <si>
    <t>เงินกู้ยืมระยะสั้นจากสถาบันการเงิน</t>
  </si>
  <si>
    <t>ภาษีเงินได้ค้างจ่าย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</si>
  <si>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</si>
  <si>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</si>
  <si>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</si>
  <si>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</si>
  <si>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</si>
  <si>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</si>
  <si>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</si>
  <si>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</si>
  <si>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</si>
  <si>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</si>
  <si>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4, 18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</si>
  <si>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</si>
  <si>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</si>
  <si>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</si>
  <si>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</si>
  <si>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</si>
  <si>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</si>
  <si>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</si>
  <si>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 เงินปันผล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</si>
  <si>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</si>
  <si>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</si>
  <si>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</si>
  <si>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</si>
  <si>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</si>
  <si>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กระแสเงินสดสุทธิได้มาจาก (ใช้ไปใน) กิจกรรมจัดหาเงิน</t>
  </si>
  <si>
    <t>เจ้าหนี้ค่าซื้อสินทรัพย์</t>
  </si>
  <si>
    <t>รวมรายการกับผู้ถือหุ้นที่บันทึกโดยตรงเข้าส่วนของผู้ถือหุ้น</t>
  </si>
  <si>
    <t>กำไรจากการป้องกันความเสี่ยงราคาทองแดงและค่าบริการ</t>
  </si>
  <si>
    <t>4, 8</t>
  </si>
  <si>
    <t>4, 20</t>
  </si>
  <si>
    <t xml:space="preserve">   การจัดสรรส่วนทุนให้ผู้ถือหุ้นของบริษัท</t>
  </si>
  <si>
    <t>ขาดทุนจากการจำหน่ายอุปกรณ์</t>
  </si>
  <si>
    <t>เงินปันผลจ่าย</t>
  </si>
  <si>
    <t>ขาดทุนจากการป้องกันความเสี่ยงราคาทองแดงและค่าบริการ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</si>
  <si>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</si>
  <si>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</si>
  <si>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</si>
  <si>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เงินสดและรายการเทียบเท่าเงินสดลดลงสุทธิ</t>
  </si>
  <si>
    <t>กำไรต่อหุ้นขั้นพื้นฐาน</t>
  </si>
  <si>
    <t>ผลกำไรจากการวัดมูลค่าใหม่ของผลประโยชน์พนักงานที่กำหนดไว้</t>
  </si>
  <si>
    <t>กลับรายการผลขาดทุนจากการด้อยค่าของสินทรัพย์</t>
  </si>
  <si>
    <t>(กำไร) ขาดทุนจากอัตราแลกเปลี่ยนที่ยังไม่เกิดขึ้นจริง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</si>
  <si>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</si>
  <si>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</si>
  <si>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</si>
  <si>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</si>
  <si>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กำไรเบ็ดเสร็จอื่นสำหรับปี - สุทธิจากภาษีเงินได้</t>
  </si>
  <si>
    <t>ลูกหนี้อื่น</t>
  </si>
  <si>
    <t>เจ้าหนี้อื่น</t>
  </si>
  <si>
    <t>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</si>
  <si>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</si>
  <si>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รวม</t>
  </si>
  <si>
    <t>ขาดทุนในภายหลัง</t>
  </si>
  <si>
    <t>ภาษีเงินได้ของรายการที่จะไม่ถูกจัดประเภทใหม่ไว้ในกำไรหรือ</t>
  </si>
  <si>
    <t xml:space="preserve">เงินสดสุทธิได้มาจาก (ใช้ไปใน) การดำเนินงาน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</si>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</sst>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______;_(@_)"/>
    <numFmt numFmtId="167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182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0" fontId="8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49" fontId="2" fillId="2" borderId="0" xfId="0" applyNumberFormat="1" applyFont="1" applyFill="1" applyAlignment="1"/>
    <xf numFmtId="37" fontId="0" fillId="2" borderId="0" xfId="0" applyNumberFormat="1" applyFont="1" applyFill="1" applyBorder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165" fontId="5" fillId="2" borderId="0" xfId="0" applyNumberFormat="1" applyFont="1" applyFill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5" fillId="2" borderId="0" xfId="0" applyNumberFormat="1" applyFont="1" applyFill="1" applyBorder="1" applyAlignment="1"/>
    <xf numFmtId="167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16" fontId="0" fillId="2" borderId="0" xfId="0" applyNumberFormat="1" applyFill="1" applyAlignment="1"/>
    <xf numFmtId="0" fontId="0" fillId="0" borderId="0" xfId="0" applyNumberFormat="1" applyFill="1" applyAlignment="1"/>
    <xf numFmtId="43" fontId="0" fillId="0" borderId="0" xfId="1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5" fillId="2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0" fillId="0" borderId="0" xfId="0" applyNumberFormat="1" applyFill="1" applyAlignment="1"/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5" fillId="0" borderId="1" xfId="1" applyNumberFormat="1" applyFont="1" applyFill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0" fontId="0" fillId="2" borderId="0" xfId="0" applyFill="1" applyBorder="1" applyAlignment="1"/>
    <xf numFmtId="167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0" fillId="3" borderId="0" xfId="0" applyFill="1" applyAlignment="1"/>
    <xf numFmtId="43" fontId="0" fillId="3" borderId="0" xfId="0" applyNumberFormat="1" applyFill="1" applyAlignment="1"/>
    <xf numFmtId="167" fontId="2" fillId="3" borderId="0" xfId="1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8" fillId="3" borderId="0" xfId="0" applyNumberFormat="1" applyFont="1" applyFill="1" applyAlignment="1"/>
    <xf numFmtId="164" fontId="0" fillId="3" borderId="0" xfId="0" applyNumberFormat="1" applyFont="1" applyFill="1" applyAlignment="1"/>
    <xf numFmtId="0" fontId="0" fillId="3" borderId="0" xfId="0" applyNumberFormat="1" applyFill="1" applyAlignment="1"/>
    <xf numFmtId="164" fontId="0" fillId="3" borderId="0" xfId="0" applyNumberFormat="1" applyFill="1" applyAlignment="1"/>
    <xf numFmtId="43" fontId="2" fillId="3" borderId="0" xfId="1" applyNumberFormat="1" applyFont="1" applyFill="1" applyAlignment="1"/>
    <xf numFmtId="43" fontId="2" fillId="3" borderId="0" xfId="1" applyFont="1" applyFill="1" applyAlignment="1"/>
    <xf numFmtId="164" fontId="2" fillId="3" borderId="3" xfId="0" applyNumberFormat="1" applyFont="1" applyFill="1" applyBorder="1" applyAlignment="1"/>
    <xf numFmtId="164" fontId="2" fillId="3" borderId="0" xfId="0" applyNumberFormat="1" applyFont="1" applyFill="1" applyAlignment="1"/>
    <xf numFmtId="164" fontId="5" fillId="3" borderId="3" xfId="0" applyNumberFormat="1" applyFont="1" applyFill="1" applyBorder="1" applyAlignment="1"/>
    <xf numFmtId="164" fontId="5" fillId="3" borderId="0" xfId="0" applyNumberFormat="1" applyFont="1" applyFill="1" applyAlignment="1"/>
    <xf numFmtId="164" fontId="5" fillId="3" borderId="1" xfId="0" applyNumberFormat="1" applyFont="1" applyFill="1" applyBorder="1" applyAlignment="1"/>
    <xf numFmtId="0" fontId="5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164" fontId="5" fillId="3" borderId="0" xfId="0" applyNumberFormat="1" applyFont="1" applyFill="1" applyBorder="1" applyAlignment="1"/>
    <xf numFmtId="0" fontId="5" fillId="3" borderId="0" xfId="0" applyFont="1" applyFill="1" applyAlignment="1">
      <alignment vertical="top"/>
    </xf>
    <xf numFmtId="165" fontId="5" fillId="3" borderId="2" xfId="0" applyNumberFormat="1" applyFont="1" applyFill="1" applyBorder="1" applyAlignment="1"/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0" fontId="0" fillId="3" borderId="0" xfId="0" applyFill="1"/>
    <xf numFmtId="167" fontId="0" fillId="0" borderId="0" xfId="1" applyNumberFormat="1" applyFont="1" applyFill="1" applyBorder="1" applyAlignment="1"/>
    <xf numFmtId="0" fontId="12" fillId="2" borderId="0" xfId="0" applyNumberFormat="1" applyFont="1" applyFill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43" fontId="14" fillId="2" borderId="0" xfId="0" applyNumberFormat="1" applyFont="1" applyFill="1" applyAlignment="1"/>
    <xf numFmtId="167" fontId="14" fillId="2" borderId="0" xfId="1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left"/>
    </xf>
    <xf numFmtId="167" fontId="0" fillId="2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Border="1" applyAlignment="1">
      <alignment horizontal="center"/>
    </xf>
    <xf numFmtId="167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0" fontId="0" fillId="3" borderId="0" xfId="0" applyNumberFormat="1" applyFill="1" applyAlignment="1">
      <alignment horizontal="left"/>
    </xf>
    <xf numFmtId="0" fontId="5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167" fontId="0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6" fontId="5" fillId="3" borderId="2" xfId="0" applyNumberFormat="1" applyFont="1" applyFill="1" applyBorder="1" applyAlignment="1"/>
    <xf numFmtId="167" fontId="5" fillId="2" borderId="1" xfId="1" applyNumberFormat="1" applyFont="1" applyFill="1" applyBorder="1" applyAlignment="1"/>
    <xf numFmtId="167" fontId="0" fillId="2" borderId="3" xfId="1" applyNumberFormat="1" applyFont="1" applyFill="1" applyBorder="1" applyAlignment="1"/>
    <xf numFmtId="167" fontId="5" fillId="2" borderId="2" xfId="1" applyNumberFormat="1" applyFont="1" applyFill="1" applyBorder="1" applyAlignment="1"/>
    <xf numFmtId="167" fontId="5" fillId="2" borderId="3" xfId="1" applyNumberFormat="1" applyFont="1" applyFill="1" applyBorder="1" applyAlignment="1"/>
    <xf numFmtId="167" fontId="5" fillId="2" borderId="0" xfId="1" applyNumberFormat="1" applyFont="1" applyFill="1" applyBorder="1" applyAlignment="1"/>
    <xf numFmtId="167" fontId="0" fillId="2" borderId="2" xfId="1" applyNumberFormat="1" applyFont="1" applyFill="1" applyBorder="1" applyAlignment="1"/>
    <xf numFmtId="167" fontId="0" fillId="0" borderId="3" xfId="1" applyNumberFormat="1" applyFont="1" applyFill="1" applyBorder="1" applyAlignment="1"/>
    <xf numFmtId="167" fontId="2" fillId="2" borderId="0" xfId="1" applyNumberFormat="1" applyFont="1" applyFill="1" applyBorder="1" applyAlignment="1">
      <alignment horizontal="center"/>
    </xf>
    <xf numFmtId="167" fontId="2" fillId="2" borderId="4" xfId="1" applyNumberFormat="1" applyFont="1" applyFill="1" applyBorder="1" applyAlignment="1"/>
    <xf numFmtId="167" fontId="2" fillId="2" borderId="3" xfId="1" applyNumberFormat="1" applyFont="1" applyFill="1" applyBorder="1" applyAlignment="1">
      <alignment horizontal="center"/>
    </xf>
    <xf numFmtId="167" fontId="2" fillId="4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43" fontId="2" fillId="3" borderId="0" xfId="1" applyFont="1" applyFill="1" applyAlignment="1"/>
    <xf numFmtId="0" fontId="7" fillId="3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3" borderId="0" xfId="0" applyNumberFormat="1" applyFont="1" applyFill="1" applyBorder="1" applyAlignment="1"/>
    <xf numFmtId="0" fontId="8" fillId="0" borderId="0" xfId="0" applyFont="1" applyFill="1" applyAlignment="1"/>
    <xf numFmtId="0" fontId="7" fillId="3" borderId="0" xfId="0" applyFont="1" applyFill="1" applyBorder="1" applyAlignment="1">
      <alignment horizontal="center"/>
    </xf>
    <xf numFmtId="43" fontId="2" fillId="3" borderId="0" xfId="1" applyFont="1" applyFill="1" applyAlignment="1"/>
    <xf numFmtId="0" fontId="7" fillId="3" borderId="0" xfId="0" applyFont="1" applyFill="1" applyBorder="1" applyAlignment="1">
      <alignment horizontal="center"/>
    </xf>
    <xf numFmtId="43" fontId="2" fillId="3" borderId="0" xfId="1" applyFont="1" applyFill="1" applyAlignment="1"/>
    <xf numFmtId="0" fontId="7" fillId="3" borderId="0" xfId="0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43" fontId="5" fillId="3" borderId="0" xfId="1" applyFont="1" applyFill="1" applyBorder="1" applyAlignment="1"/>
    <xf numFmtId="164" fontId="2" fillId="0" borderId="3" xfId="0" applyNumberFormat="1" applyFont="1" applyFill="1" applyBorder="1" applyAlignment="1"/>
    <xf numFmtId="43" fontId="0" fillId="3" borderId="0" xfId="1" applyFont="1" applyFill="1" applyAlignment="1"/>
    <xf numFmtId="0" fontId="15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64" fontId="0" fillId="3" borderId="3" xfId="0" applyNumberFormat="1" applyFont="1" applyFill="1" applyBorder="1" applyAlignment="1"/>
    <xf numFmtId="0" fontId="0" fillId="3" borderId="0" xfId="0" applyFill="1" applyAlignment="1">
      <alignment horizontal="left" indent="1"/>
    </xf>
    <xf numFmtId="164" fontId="5" fillId="3" borderId="5" xfId="0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43" fontId="5" fillId="3" borderId="1" xfId="1" applyFont="1" applyFill="1" applyBorder="1" applyAlignment="1"/>
    <xf numFmtId="43" fontId="2" fillId="3" borderId="3" xfId="1" applyFont="1" applyFill="1" applyBorder="1" applyAlignment="1"/>
    <xf numFmtId="43" fontId="2" fillId="3" borderId="0" xfId="1" applyFont="1" applyFill="1" applyBorder="1" applyAlignment="1"/>
    <xf numFmtId="0" fontId="7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GridLines="0" view="pageBreakPreview" zoomScale="96" zoomScaleNormal="70" zoomScaleSheetLayoutView="96" workbookViewId="0">
      <selection activeCell="C10" sqref="C10"/>
    </sheetView>
  </sheetViews>
  <sheetFormatPr defaultColWidth="9.140625" defaultRowHeight="23.25" customHeight="1" x14ac:dyDescent="0.45"/>
  <cols>
    <col min="1" max="1" width="55.7109375" style="32" customWidth="1"/>
    <col min="2" max="2" width="9.7109375" style="24" customWidth="1"/>
    <col min="3" max="3" width="14.7109375" style="49" customWidth="1"/>
    <col min="4" max="4" width="2.28515625" style="25" customWidth="1"/>
    <col min="5" max="5" width="14.7109375" style="25" customWidth="1"/>
    <col min="6" max="6" width="17.85546875" style="51" bestFit="1" customWidth="1"/>
    <col min="7" max="7" width="2" style="49" customWidth="1"/>
    <col min="8" max="8" width="16.140625" style="25" bestFit="1" customWidth="1"/>
    <col min="9" max="9" width="16" style="25" bestFit="1" customWidth="1"/>
    <col min="10" max="10" width="14.140625" style="25" bestFit="1" customWidth="1"/>
    <col min="11" max="11" width="9.140625" style="25"/>
    <col min="12" max="12" width="39.140625" style="25" customWidth="1"/>
    <col min="13" max="16384" width="9.140625" style="25"/>
  </cols>
  <sheetData>
    <row r="1" spans="1:12" ht="23.25" customHeight="1" x14ac:dyDescent="0.5">
      <c r="A1" s="23" t="s">
        <v>0</v>
      </c>
    </row>
    <row r="2" spans="1:12" ht="23.25" customHeight="1" x14ac:dyDescent="0.5">
      <c r="A2" s="23" t="s">
        <v>69</v>
      </c>
    </row>
    <row r="3" spans="1:12" ht="15" customHeight="1" x14ac:dyDescent="0.5">
      <c r="A3" s="23"/>
    </row>
    <row r="4" spans="1:12" ht="23.25" customHeight="1" x14ac:dyDescent="0.5">
      <c r="A4" s="26"/>
      <c r="C4" s="179" t="s">
        <v>73</v>
      </c>
      <c r="D4" s="179"/>
      <c r="E4" s="179"/>
    </row>
    <row r="5" spans="1:12" ht="23.25" customHeight="1" x14ac:dyDescent="0.5">
      <c r="A5" s="23" t="s">
        <v>1</v>
      </c>
      <c r="B5" s="24" t="s">
        <v>2</v>
      </c>
      <c r="C5" s="28">
        <v>2561</v>
      </c>
      <c r="D5" s="27"/>
      <c r="E5" s="28">
        <v>2560</v>
      </c>
    </row>
    <row r="6" spans="1:12" ht="23.25" customHeight="1" x14ac:dyDescent="0.45">
      <c r="A6" s="29"/>
      <c r="C6" s="178" t="s">
        <v>38</v>
      </c>
      <c r="D6" s="178"/>
      <c r="E6" s="178"/>
    </row>
    <row r="7" spans="1:12" ht="23.25" customHeight="1" x14ac:dyDescent="0.45">
      <c r="A7" s="30" t="s">
        <v>3</v>
      </c>
      <c r="D7" s="31"/>
      <c r="E7" s="31"/>
    </row>
    <row r="8" spans="1:12" ht="23.25" customHeight="1" x14ac:dyDescent="0.45">
      <c r="A8" s="32" t="s">
        <v>4</v>
      </c>
      <c r="B8" s="24">
        <v>5</v>
      </c>
      <c r="C8" s="49">
        <v>7822979</v>
      </c>
      <c r="D8" s="31"/>
      <c r="E8" s="49">
        <v>9081207</v>
      </c>
      <c r="F8" s="50"/>
      <c r="H8" s="53"/>
      <c r="I8" s="51"/>
      <c r="L8" s="53"/>
    </row>
    <row r="9" spans="1:12" ht="23.25" customHeight="1" x14ac:dyDescent="0.45">
      <c r="A9" s="32" t="s">
        <v>41</v>
      </c>
      <c r="B9" s="24" t="s">
        <v>98</v>
      </c>
      <c r="C9" s="49">
        <v>1631006772</v>
      </c>
      <c r="D9" s="31"/>
      <c r="E9" s="49">
        <v>1522115274</v>
      </c>
      <c r="F9" s="50"/>
      <c r="H9" s="53"/>
      <c r="I9" s="51"/>
      <c r="L9" s="54"/>
    </row>
    <row r="10" spans="1:12" ht="23.25" customHeight="1" x14ac:dyDescent="0.45">
      <c r="A10" s="32" t="s">
        <v>153</v>
      </c>
      <c r="B10" s="24">
        <v>7</v>
      </c>
      <c r="C10" s="49">
        <v>65434874</v>
      </c>
      <c r="D10" s="89"/>
      <c r="E10" s="49">
        <v>52218233</v>
      </c>
      <c r="F10" s="50"/>
      <c r="H10" s="53"/>
      <c r="I10" s="51"/>
    </row>
    <row r="11" spans="1:12" ht="23.25" customHeight="1" x14ac:dyDescent="0.45">
      <c r="A11" s="32" t="s">
        <v>5</v>
      </c>
      <c r="B11" s="24">
        <v>8</v>
      </c>
      <c r="C11" s="49">
        <v>792202023</v>
      </c>
      <c r="D11" s="31"/>
      <c r="E11" s="49">
        <v>967730039</v>
      </c>
      <c r="F11" s="50"/>
      <c r="H11" s="53"/>
      <c r="I11" s="51"/>
    </row>
    <row r="12" spans="1:12" ht="23.25" customHeight="1" x14ac:dyDescent="0.45">
      <c r="A12" s="33" t="s">
        <v>6</v>
      </c>
      <c r="C12" s="140">
        <f>SUM(C8:C11)</f>
        <v>2496466648</v>
      </c>
      <c r="D12" s="34"/>
      <c r="E12" s="140">
        <f>SUM(E8:E11)</f>
        <v>2551144753</v>
      </c>
      <c r="F12" s="50"/>
      <c r="H12" s="53"/>
      <c r="I12" s="51"/>
    </row>
    <row r="13" spans="1:12" ht="15" customHeight="1" x14ac:dyDescent="0.45">
      <c r="A13" s="33"/>
      <c r="D13" s="31"/>
      <c r="E13" s="49"/>
      <c r="F13" s="50"/>
      <c r="H13" s="53"/>
      <c r="I13" s="51"/>
    </row>
    <row r="14" spans="1:12" ht="23.25" customHeight="1" x14ac:dyDescent="0.45">
      <c r="A14" s="30" t="s">
        <v>7</v>
      </c>
      <c r="D14" s="31"/>
      <c r="E14" s="49"/>
      <c r="F14" s="50"/>
      <c r="H14" s="53"/>
      <c r="I14" s="51"/>
    </row>
    <row r="15" spans="1:12" ht="23.25" customHeight="1" x14ac:dyDescent="0.45">
      <c r="A15" s="32" t="s">
        <v>45</v>
      </c>
      <c r="B15" s="24">
        <v>9</v>
      </c>
      <c r="C15" s="49">
        <v>429144377</v>
      </c>
      <c r="D15" s="31"/>
      <c r="E15" s="49">
        <v>454754108</v>
      </c>
      <c r="F15" s="50"/>
      <c r="H15" s="53"/>
      <c r="I15" s="51"/>
    </row>
    <row r="16" spans="1:12" ht="23.25" customHeight="1" x14ac:dyDescent="0.45">
      <c r="A16" s="32" t="s">
        <v>97</v>
      </c>
      <c r="B16" s="24">
        <v>10</v>
      </c>
      <c r="C16" s="49">
        <v>6592887</v>
      </c>
      <c r="D16" s="31"/>
      <c r="E16" s="49">
        <v>4985803</v>
      </c>
      <c r="F16" s="50"/>
      <c r="H16" s="53"/>
      <c r="I16" s="51"/>
    </row>
    <row r="17" spans="1:9" ht="23.25" customHeight="1" x14ac:dyDescent="0.45">
      <c r="A17" s="32" t="s">
        <v>95</v>
      </c>
      <c r="B17" s="24">
        <v>11</v>
      </c>
      <c r="C17" s="49">
        <v>21518913</v>
      </c>
      <c r="D17" s="31"/>
      <c r="E17" s="49">
        <v>25282794</v>
      </c>
      <c r="F17" s="50"/>
      <c r="H17" s="53"/>
      <c r="I17" s="51"/>
    </row>
    <row r="18" spans="1:9" ht="23.25" customHeight="1" x14ac:dyDescent="0.45">
      <c r="A18" s="32" t="s">
        <v>40</v>
      </c>
      <c r="C18" s="49">
        <v>2373489</v>
      </c>
      <c r="D18" s="36"/>
      <c r="E18" s="49">
        <v>2574188</v>
      </c>
      <c r="F18" s="50"/>
      <c r="H18" s="53"/>
      <c r="I18" s="51"/>
    </row>
    <row r="19" spans="1:9" ht="23.25" customHeight="1" x14ac:dyDescent="0.45">
      <c r="A19" s="33" t="s">
        <v>8</v>
      </c>
      <c r="C19" s="140">
        <f>SUM(C15:C18)</f>
        <v>459629666</v>
      </c>
      <c r="D19" s="37"/>
      <c r="E19" s="140">
        <f>SUM(E15:E18)</f>
        <v>487596893</v>
      </c>
      <c r="F19" s="50"/>
      <c r="H19" s="53"/>
      <c r="I19" s="51"/>
    </row>
    <row r="20" spans="1:9" ht="15" customHeight="1" x14ac:dyDescent="0.45">
      <c r="A20" s="33"/>
      <c r="D20" s="31"/>
      <c r="E20" s="49"/>
      <c r="F20" s="50"/>
      <c r="H20" s="53"/>
    </row>
    <row r="21" spans="1:9" ht="23.25" customHeight="1" thickBot="1" x14ac:dyDescent="0.5">
      <c r="A21" s="33" t="s">
        <v>9</v>
      </c>
      <c r="C21" s="142">
        <f>SUM(C12+C19)</f>
        <v>2956096314</v>
      </c>
      <c r="D21" s="34"/>
      <c r="E21" s="142">
        <f>SUM(E12+E19)</f>
        <v>3038741646</v>
      </c>
      <c r="F21" s="50"/>
      <c r="H21" s="53"/>
    </row>
    <row r="22" spans="1:9" ht="23.25" customHeight="1" thickTop="1" x14ac:dyDescent="0.45">
      <c r="F22" s="50"/>
    </row>
    <row r="23" spans="1:9" ht="23.25" customHeight="1" x14ac:dyDescent="0.5">
      <c r="A23" s="23" t="s">
        <v>0</v>
      </c>
      <c r="F23" s="50"/>
    </row>
    <row r="24" spans="1:9" ht="23.25" customHeight="1" x14ac:dyDescent="0.5">
      <c r="A24" s="23" t="s">
        <v>69</v>
      </c>
    </row>
    <row r="25" spans="1:9" s="121" customFormat="1" ht="15" customHeight="1" x14ac:dyDescent="0.4">
      <c r="A25" s="119"/>
      <c r="B25" s="120"/>
      <c r="C25" s="123"/>
      <c r="F25" s="122"/>
      <c r="G25" s="123"/>
    </row>
    <row r="26" spans="1:9" ht="23.25" customHeight="1" x14ac:dyDescent="0.5">
      <c r="A26" s="26"/>
      <c r="C26" s="179" t="s">
        <v>73</v>
      </c>
      <c r="D26" s="179"/>
      <c r="E26" s="179"/>
    </row>
    <row r="27" spans="1:9" ht="23.25" customHeight="1" x14ac:dyDescent="0.5">
      <c r="A27" s="23" t="s">
        <v>10</v>
      </c>
      <c r="B27" s="24" t="s">
        <v>2</v>
      </c>
      <c r="C27" s="28">
        <v>2561</v>
      </c>
      <c r="D27" s="27"/>
      <c r="E27" s="28">
        <v>2560</v>
      </c>
    </row>
    <row r="28" spans="1:9" ht="23.25" customHeight="1" x14ac:dyDescent="0.45">
      <c r="A28" s="29"/>
      <c r="C28" s="178" t="s">
        <v>38</v>
      </c>
      <c r="D28" s="178"/>
      <c r="E28" s="178"/>
    </row>
    <row r="29" spans="1:9" ht="23.1" customHeight="1" x14ac:dyDescent="0.45">
      <c r="A29" s="30" t="s">
        <v>11</v>
      </c>
      <c r="D29" s="31"/>
      <c r="E29" s="31"/>
    </row>
    <row r="30" spans="1:9" ht="23.25" hidden="1" customHeight="1" x14ac:dyDescent="0.45">
      <c r="A30" s="32" t="s">
        <v>104</v>
      </c>
      <c r="B30" s="24">
        <v>12</v>
      </c>
      <c r="C30" s="49">
        <v>0</v>
      </c>
      <c r="D30" s="38"/>
      <c r="E30" s="49">
        <v>0</v>
      </c>
      <c r="F30" s="50"/>
      <c r="H30" s="53"/>
    </row>
    <row r="31" spans="1:9" ht="23.25" customHeight="1" x14ac:dyDescent="0.45">
      <c r="A31" s="32" t="s">
        <v>12</v>
      </c>
      <c r="B31" s="24" t="s">
        <v>99</v>
      </c>
      <c r="C31" s="49">
        <v>649337345</v>
      </c>
      <c r="D31" s="38"/>
      <c r="E31" s="49">
        <v>655795364</v>
      </c>
      <c r="F31" s="50"/>
      <c r="H31" s="53"/>
    </row>
    <row r="32" spans="1:9" ht="23.25" customHeight="1" x14ac:dyDescent="0.45">
      <c r="A32" s="63" t="s">
        <v>154</v>
      </c>
      <c r="B32" s="24" t="s">
        <v>100</v>
      </c>
      <c r="C32" s="49">
        <v>44475399</v>
      </c>
      <c r="D32" s="38"/>
      <c r="E32" s="49">
        <v>37089029</v>
      </c>
      <c r="F32" s="50"/>
      <c r="H32" s="53"/>
    </row>
    <row r="33" spans="1:9" ht="23.25" customHeight="1" x14ac:dyDescent="0.45">
      <c r="A33" s="72" t="s">
        <v>92</v>
      </c>
      <c r="B33" s="24" t="s">
        <v>101</v>
      </c>
      <c r="C33" s="49">
        <v>564405278</v>
      </c>
      <c r="D33" s="38"/>
      <c r="E33" s="49">
        <v>725089395</v>
      </c>
      <c r="F33" s="50"/>
      <c r="H33" s="53"/>
    </row>
    <row r="34" spans="1:9" ht="23.25" customHeight="1" x14ac:dyDescent="0.45">
      <c r="A34" s="72" t="s">
        <v>105</v>
      </c>
      <c r="C34" s="49">
        <v>20125884</v>
      </c>
      <c r="D34" s="38"/>
      <c r="E34" s="49">
        <v>10704779</v>
      </c>
      <c r="F34" s="50"/>
      <c r="H34" s="53"/>
    </row>
    <row r="35" spans="1:9" ht="23.25" customHeight="1" x14ac:dyDescent="0.45">
      <c r="A35" s="32" t="s">
        <v>13</v>
      </c>
      <c r="C35" s="49">
        <v>10768838</v>
      </c>
      <c r="D35" s="38"/>
      <c r="E35" s="49">
        <v>10268576</v>
      </c>
      <c r="F35" s="50"/>
      <c r="H35" s="53"/>
    </row>
    <row r="36" spans="1:9" ht="23.1" customHeight="1" x14ac:dyDescent="0.45">
      <c r="A36" s="33" t="s">
        <v>14</v>
      </c>
      <c r="C36" s="140">
        <f>SUM(C30:C35)</f>
        <v>1289112744</v>
      </c>
      <c r="D36" s="37"/>
      <c r="E36" s="140">
        <f>SUM(E30:E35)</f>
        <v>1438947143</v>
      </c>
      <c r="F36" s="50"/>
      <c r="H36" s="53"/>
      <c r="I36" s="51"/>
    </row>
    <row r="37" spans="1:9" ht="9.9499999999999993" customHeight="1" x14ac:dyDescent="0.45">
      <c r="A37" s="29"/>
      <c r="C37" s="128"/>
      <c r="D37" s="40"/>
      <c r="E37" s="128"/>
      <c r="F37" s="50"/>
      <c r="H37" s="53"/>
    </row>
    <row r="38" spans="1:9" ht="23.1" customHeight="1" x14ac:dyDescent="0.45">
      <c r="A38" s="30" t="s">
        <v>15</v>
      </c>
      <c r="D38" s="38"/>
      <c r="E38" s="49"/>
      <c r="F38" s="50"/>
      <c r="H38" s="53"/>
    </row>
    <row r="39" spans="1:9" ht="23.25" hidden="1" customHeight="1" x14ac:dyDescent="0.45">
      <c r="A39" s="32" t="s">
        <v>86</v>
      </c>
      <c r="B39" s="24">
        <v>12</v>
      </c>
      <c r="C39" s="128"/>
      <c r="D39" s="38"/>
      <c r="E39" s="128">
        <v>0</v>
      </c>
      <c r="F39" s="50"/>
      <c r="H39" s="53"/>
    </row>
    <row r="40" spans="1:9" ht="23.25" customHeight="1" x14ac:dyDescent="0.45">
      <c r="A40" s="55" t="s">
        <v>122</v>
      </c>
      <c r="B40" s="24">
        <v>15</v>
      </c>
      <c r="C40" s="141">
        <v>107452964</v>
      </c>
      <c r="D40" s="38"/>
      <c r="E40" s="141">
        <v>122692557</v>
      </c>
      <c r="F40" s="50"/>
      <c r="H40" s="53"/>
    </row>
    <row r="41" spans="1:9" ht="23.1" customHeight="1" x14ac:dyDescent="0.45">
      <c r="A41" s="33" t="s">
        <v>61</v>
      </c>
      <c r="C41" s="143">
        <f>SUM(C39:C40)</f>
        <v>107452964</v>
      </c>
      <c r="D41" s="37"/>
      <c r="E41" s="143">
        <f>SUM(E39:E40)</f>
        <v>122692557</v>
      </c>
      <c r="F41" s="50"/>
      <c r="H41" s="53"/>
    </row>
    <row r="42" spans="1:9" ht="9.9499999999999993" customHeight="1" x14ac:dyDescent="0.45">
      <c r="A42" s="33"/>
      <c r="C42" s="144"/>
      <c r="D42" s="134"/>
      <c r="E42" s="144"/>
      <c r="F42" s="50"/>
      <c r="H42" s="53"/>
    </row>
    <row r="43" spans="1:9" ht="23.1" customHeight="1" x14ac:dyDescent="0.45">
      <c r="A43" s="33" t="s">
        <v>16</v>
      </c>
      <c r="C43" s="143">
        <f>SUM(C36+C41)</f>
        <v>1396565708</v>
      </c>
      <c r="D43" s="134"/>
      <c r="E43" s="143">
        <f>SUM(E36+E41)</f>
        <v>1561639700</v>
      </c>
      <c r="F43" s="50"/>
      <c r="H43" s="53"/>
    </row>
    <row r="44" spans="1:9" ht="15" customHeight="1" x14ac:dyDescent="0.45">
      <c r="D44" s="36"/>
      <c r="E44" s="49"/>
      <c r="F44" s="50"/>
      <c r="H44" s="53"/>
    </row>
    <row r="45" spans="1:9" ht="23.1" customHeight="1" x14ac:dyDescent="0.45">
      <c r="A45" s="30" t="s">
        <v>17</v>
      </c>
      <c r="D45" s="38"/>
      <c r="E45" s="49"/>
      <c r="F45" s="50"/>
      <c r="H45" s="53"/>
    </row>
    <row r="46" spans="1:9" ht="23.25" customHeight="1" x14ac:dyDescent="0.45">
      <c r="A46" s="32" t="s">
        <v>42</v>
      </c>
      <c r="B46" s="24">
        <v>16</v>
      </c>
      <c r="D46" s="36"/>
      <c r="E46" s="49"/>
      <c r="F46" s="50"/>
      <c r="H46" s="53"/>
    </row>
    <row r="47" spans="1:9" ht="23.25" customHeight="1" thickBot="1" x14ac:dyDescent="0.5">
      <c r="A47" s="32" t="s">
        <v>43</v>
      </c>
      <c r="C47" s="145">
        <v>480000000</v>
      </c>
      <c r="D47" s="38"/>
      <c r="E47" s="145">
        <v>480000000</v>
      </c>
      <c r="F47" s="50"/>
      <c r="H47" s="53"/>
    </row>
    <row r="48" spans="1:9" ht="23.25" customHeight="1" thickTop="1" x14ac:dyDescent="0.45">
      <c r="A48" s="32" t="s">
        <v>46</v>
      </c>
      <c r="C48" s="49">
        <v>480000000</v>
      </c>
      <c r="D48" s="38"/>
      <c r="E48" s="49">
        <v>480000000</v>
      </c>
      <c r="F48" s="50"/>
      <c r="H48" s="53"/>
    </row>
    <row r="49" spans="1:9" ht="23.25" customHeight="1" x14ac:dyDescent="0.45">
      <c r="A49" s="63" t="s">
        <v>93</v>
      </c>
      <c r="D49" s="38"/>
      <c r="E49" s="49"/>
      <c r="F49" s="67"/>
      <c r="H49" s="53"/>
    </row>
    <row r="50" spans="1:9" ht="23.25" customHeight="1" x14ac:dyDescent="0.45">
      <c r="A50" s="63" t="s">
        <v>56</v>
      </c>
      <c r="B50" s="24">
        <v>16</v>
      </c>
      <c r="C50" s="49">
        <v>507500000</v>
      </c>
      <c r="D50" s="38"/>
      <c r="E50" s="49">
        <v>507500000</v>
      </c>
      <c r="F50" s="50"/>
      <c r="H50" s="53"/>
    </row>
    <row r="51" spans="1:9" ht="23.25" customHeight="1" x14ac:dyDescent="0.45">
      <c r="A51" s="39" t="s">
        <v>50</v>
      </c>
      <c r="D51" s="38"/>
      <c r="E51" s="49"/>
      <c r="F51" s="50"/>
      <c r="H51" s="53"/>
    </row>
    <row r="52" spans="1:9" ht="23.25" customHeight="1" x14ac:dyDescent="0.45">
      <c r="A52" s="32" t="s">
        <v>47</v>
      </c>
      <c r="E52" s="49"/>
      <c r="F52" s="50"/>
      <c r="H52" s="53"/>
    </row>
    <row r="53" spans="1:9" ht="23.25" customHeight="1" x14ac:dyDescent="0.45">
      <c r="A53" s="39" t="s">
        <v>57</v>
      </c>
      <c r="B53" s="24">
        <v>17</v>
      </c>
      <c r="C53" s="49">
        <v>48000000</v>
      </c>
      <c r="D53" s="38"/>
      <c r="E53" s="49">
        <v>48000000</v>
      </c>
      <c r="F53" s="50"/>
      <c r="H53" s="53"/>
    </row>
    <row r="54" spans="1:9" ht="23.25" customHeight="1" x14ac:dyDescent="0.45">
      <c r="A54" s="39" t="s">
        <v>58</v>
      </c>
      <c r="C54" s="146">
        <v>524030606</v>
      </c>
      <c r="D54" s="38"/>
      <c r="E54" s="146">
        <v>441601946</v>
      </c>
      <c r="F54" s="50"/>
      <c r="H54" s="53"/>
    </row>
    <row r="55" spans="1:9" ht="23.1" customHeight="1" x14ac:dyDescent="0.45">
      <c r="A55" s="33" t="s">
        <v>18</v>
      </c>
      <c r="C55" s="143">
        <f>SUM(C48:C54)</f>
        <v>1559530606</v>
      </c>
      <c r="D55" s="37"/>
      <c r="E55" s="143">
        <f>SUM(E48:E54)</f>
        <v>1477101946</v>
      </c>
      <c r="F55" s="50"/>
      <c r="H55" s="53"/>
      <c r="I55" s="53"/>
    </row>
    <row r="56" spans="1:9" ht="15" customHeight="1" x14ac:dyDescent="0.45">
      <c r="A56" s="33"/>
      <c r="C56" s="144"/>
      <c r="D56" s="37"/>
      <c r="E56" s="144"/>
      <c r="F56" s="50"/>
      <c r="H56" s="53"/>
      <c r="I56" s="53"/>
    </row>
    <row r="57" spans="1:9" ht="23.1" customHeight="1" thickBot="1" x14ac:dyDescent="0.5">
      <c r="A57" s="33" t="s">
        <v>19</v>
      </c>
      <c r="C57" s="142">
        <f>SUM(C43+C55)</f>
        <v>2956096314</v>
      </c>
      <c r="D57" s="37"/>
      <c r="E57" s="142">
        <f>SUM(E43+E55)</f>
        <v>3038741646</v>
      </c>
      <c r="F57" s="51">
        <f>C21-C57</f>
        <v>0</v>
      </c>
      <c r="G57" s="51">
        <f>D21-D57</f>
        <v>0</v>
      </c>
      <c r="H57" s="51">
        <f>E21-E57</f>
        <v>0</v>
      </c>
      <c r="I57" s="53"/>
    </row>
    <row r="58" spans="1:9" ht="23.25" customHeight="1" thickTop="1" x14ac:dyDescent="0.45">
      <c r="A58" s="52"/>
      <c r="C58" s="144"/>
      <c r="D58" s="43"/>
      <c r="E58" s="62"/>
      <c r="H58" s="53"/>
    </row>
  </sheetData>
  <mergeCells count="4">
    <mergeCell ref="C6:E6"/>
    <mergeCell ref="C28:E28"/>
    <mergeCell ref="C4:E4"/>
    <mergeCell ref="C26:E26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2" max="16383" man="1"/>
    <brk id="58" max="5" man="1"/>
  </rowBreaks>
  <ignoredErrors>
    <ignoredError sqref="C55:E5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view="pageBreakPreview" topLeftCell="A22" zoomScale="98" zoomScaleNormal="77" zoomScaleSheetLayoutView="98" workbookViewId="0">
      <selection activeCell="B12" sqref="B12"/>
    </sheetView>
  </sheetViews>
  <sheetFormatPr defaultColWidth="9.140625" defaultRowHeight="23.25" customHeight="1" x14ac:dyDescent="0.45"/>
  <cols>
    <col min="1" max="1" width="55.5703125" style="117" customWidth="1"/>
    <col min="2" max="2" width="9.7109375" style="117" customWidth="1"/>
    <col min="3" max="3" width="14.7109375" style="117" customWidth="1"/>
    <col min="4" max="4" width="2.28515625" style="117" customWidth="1"/>
    <col min="5" max="5" width="14.7109375" style="117" customWidth="1"/>
    <col min="6" max="6" width="16.5703125" style="117" bestFit="1" customWidth="1"/>
    <col min="7" max="7" width="2" style="117" customWidth="1"/>
    <col min="8" max="8" width="16.140625" style="117" bestFit="1" customWidth="1"/>
    <col min="9" max="9" width="16" style="117" bestFit="1" customWidth="1"/>
    <col min="10" max="10" width="14.140625" style="117" bestFit="1" customWidth="1"/>
    <col min="11" max="11" width="9.140625" style="117"/>
    <col min="12" max="12" width="39.140625" style="117" customWidth="1"/>
    <col min="13" max="16384" width="9.140625" style="117"/>
  </cols>
  <sheetData>
    <row r="1" spans="1:8" s="93" customFormat="1" ht="23.25" customHeight="1" x14ac:dyDescent="0.5">
      <c r="A1" s="91" t="s">
        <v>0</v>
      </c>
      <c r="B1" s="92"/>
      <c r="F1" s="94"/>
      <c r="G1" s="95"/>
    </row>
    <row r="2" spans="1:8" s="93" customFormat="1" ht="23.25" customHeight="1" x14ac:dyDescent="0.5">
      <c r="A2" s="91" t="s">
        <v>72</v>
      </c>
      <c r="B2" s="92"/>
      <c r="F2" s="94"/>
      <c r="G2" s="95"/>
    </row>
    <row r="3" spans="1:8" s="25" customFormat="1" ht="9.75" customHeight="1" x14ac:dyDescent="0.5">
      <c r="A3" s="23"/>
      <c r="B3" s="24"/>
      <c r="F3" s="51"/>
      <c r="G3" s="49"/>
    </row>
    <row r="4" spans="1:8" s="93" customFormat="1" ht="23.1" customHeight="1" x14ac:dyDescent="0.5">
      <c r="A4" s="91"/>
      <c r="B4" s="98"/>
      <c r="C4" s="179" t="s">
        <v>96</v>
      </c>
      <c r="D4" s="179"/>
      <c r="E4" s="179"/>
      <c r="F4" s="94"/>
      <c r="G4" s="95"/>
    </row>
    <row r="5" spans="1:8" s="93" customFormat="1" ht="23.1" customHeight="1" x14ac:dyDescent="0.5">
      <c r="A5" s="91"/>
      <c r="B5" s="124"/>
      <c r="C5" s="179" t="s">
        <v>73</v>
      </c>
      <c r="D5" s="179"/>
      <c r="E5" s="179"/>
      <c r="F5" s="94"/>
      <c r="G5" s="95"/>
    </row>
    <row r="6" spans="1:8" s="93" customFormat="1" ht="23.1" customHeight="1" x14ac:dyDescent="0.45">
      <c r="A6" s="96"/>
      <c r="B6" s="92" t="s">
        <v>2</v>
      </c>
      <c r="C6" s="28">
        <v>2561</v>
      </c>
      <c r="D6" s="27"/>
      <c r="E6" s="28">
        <v>2560</v>
      </c>
      <c r="F6" s="94"/>
      <c r="G6" s="95"/>
    </row>
    <row r="7" spans="1:8" s="93" customFormat="1" ht="15.75" customHeight="1" x14ac:dyDescent="0.45">
      <c r="A7" s="97"/>
      <c r="B7" s="92"/>
      <c r="C7" s="178" t="s">
        <v>38</v>
      </c>
      <c r="D7" s="178"/>
      <c r="E7" s="178"/>
      <c r="F7" s="94"/>
      <c r="G7" s="95"/>
    </row>
    <row r="8" spans="1:8" s="93" customFormat="1" ht="23.1" customHeight="1" x14ac:dyDescent="0.45">
      <c r="A8" s="129" t="s">
        <v>20</v>
      </c>
      <c r="B8" s="92"/>
      <c r="C8" s="100"/>
      <c r="D8" s="100"/>
      <c r="E8" s="100"/>
      <c r="F8" s="94"/>
      <c r="G8" s="95"/>
    </row>
    <row r="9" spans="1:8" s="93" customFormat="1" ht="23.1" customHeight="1" x14ac:dyDescent="0.45">
      <c r="A9" s="130" t="s">
        <v>113</v>
      </c>
      <c r="B9" s="92" t="s">
        <v>116</v>
      </c>
      <c r="C9" s="102">
        <v>6495438777</v>
      </c>
      <c r="D9" s="100"/>
      <c r="E9" s="102">
        <v>6183220930</v>
      </c>
      <c r="F9" s="103"/>
      <c r="G9" s="95"/>
      <c r="H9" s="104"/>
    </row>
    <row r="10" spans="1:8" s="93" customFormat="1" ht="23.1" customHeight="1" x14ac:dyDescent="0.45">
      <c r="A10" s="132" t="s">
        <v>60</v>
      </c>
      <c r="B10" s="92"/>
      <c r="C10" s="102">
        <v>13299903</v>
      </c>
      <c r="D10" s="100"/>
      <c r="E10" s="102">
        <v>1762179</v>
      </c>
      <c r="F10" s="103"/>
      <c r="G10" s="95"/>
      <c r="H10" s="104"/>
    </row>
    <row r="11" spans="1:8" s="93" customFormat="1" ht="23.1" customHeight="1" x14ac:dyDescent="0.45">
      <c r="A11" s="125" t="s">
        <v>133</v>
      </c>
      <c r="B11" s="160">
        <v>4</v>
      </c>
      <c r="C11" s="168">
        <v>0</v>
      </c>
      <c r="D11" s="100"/>
      <c r="E11" s="95">
        <v>18171579</v>
      </c>
      <c r="F11" s="103"/>
      <c r="G11" s="95"/>
      <c r="H11" s="155"/>
    </row>
    <row r="12" spans="1:8" s="93" customFormat="1" ht="23.1" customHeight="1" x14ac:dyDescent="0.45">
      <c r="A12" s="130" t="s">
        <v>21</v>
      </c>
      <c r="B12" s="92"/>
      <c r="C12" s="167">
        <v>6892184</v>
      </c>
      <c r="D12" s="106"/>
      <c r="E12" s="105">
        <v>6477190</v>
      </c>
      <c r="F12" s="103"/>
      <c r="G12" s="95"/>
      <c r="H12" s="104"/>
    </row>
    <row r="13" spans="1:8" s="93" customFormat="1" ht="23.1" customHeight="1" x14ac:dyDescent="0.45">
      <c r="A13" s="131" t="s">
        <v>22</v>
      </c>
      <c r="B13" s="156"/>
      <c r="C13" s="107">
        <f>SUM(C9:C12)</f>
        <v>6515630864</v>
      </c>
      <c r="D13" s="108"/>
      <c r="E13" s="107">
        <f>SUM(E9:E12)</f>
        <v>6209631878</v>
      </c>
      <c r="F13" s="103"/>
      <c r="G13" s="95"/>
      <c r="H13" s="104"/>
    </row>
    <row r="14" spans="1:8" s="25" customFormat="1" ht="12.75" customHeight="1" x14ac:dyDescent="0.5">
      <c r="A14" s="23"/>
      <c r="B14" s="24"/>
      <c r="F14" s="51"/>
      <c r="G14" s="49"/>
    </row>
    <row r="15" spans="1:8" s="93" customFormat="1" ht="23.1" customHeight="1" x14ac:dyDescent="0.45">
      <c r="A15" s="99" t="s">
        <v>23</v>
      </c>
      <c r="B15" s="92"/>
      <c r="C15" s="100"/>
      <c r="D15" s="100"/>
      <c r="E15" s="100"/>
      <c r="F15" s="103"/>
      <c r="G15" s="95"/>
      <c r="H15" s="104"/>
    </row>
    <row r="16" spans="1:8" s="93" customFormat="1" ht="23.1" customHeight="1" x14ac:dyDescent="0.45">
      <c r="A16" s="101" t="s">
        <v>114</v>
      </c>
      <c r="B16" s="92" t="s">
        <v>134</v>
      </c>
      <c r="C16" s="100">
        <v>6044011830</v>
      </c>
      <c r="D16" s="100"/>
      <c r="E16" s="100">
        <v>5778842763</v>
      </c>
      <c r="F16" s="103"/>
      <c r="G16" s="95"/>
      <c r="H16" s="104"/>
    </row>
    <row r="17" spans="1:8" s="93" customFormat="1" ht="23.1" customHeight="1" x14ac:dyDescent="0.45">
      <c r="A17" s="101" t="s">
        <v>123</v>
      </c>
      <c r="B17" s="92">
        <v>19</v>
      </c>
      <c r="C17" s="100">
        <v>127789246</v>
      </c>
      <c r="D17" s="100"/>
      <c r="E17" s="100">
        <v>133186023</v>
      </c>
      <c r="F17" s="103"/>
      <c r="G17" s="95"/>
      <c r="H17" s="104"/>
    </row>
    <row r="18" spans="1:8" s="93" customFormat="1" ht="23.1" customHeight="1" x14ac:dyDescent="0.45">
      <c r="A18" s="101" t="s">
        <v>53</v>
      </c>
      <c r="B18" s="92" t="s">
        <v>135</v>
      </c>
      <c r="C18" s="100">
        <v>120484303</v>
      </c>
      <c r="D18" s="100"/>
      <c r="E18" s="100">
        <v>108708392</v>
      </c>
      <c r="F18" s="103"/>
      <c r="G18" s="95"/>
      <c r="H18" s="104"/>
    </row>
    <row r="19" spans="1:8" s="93" customFormat="1" ht="23.1" customHeight="1" x14ac:dyDescent="0.45">
      <c r="A19" s="125" t="s">
        <v>139</v>
      </c>
      <c r="B19" s="169">
        <v>4</v>
      </c>
      <c r="C19" s="95">
        <v>28969047</v>
      </c>
      <c r="D19" s="100"/>
      <c r="E19" s="163">
        <v>0</v>
      </c>
      <c r="F19" s="103"/>
      <c r="G19" s="95"/>
      <c r="H19" s="161"/>
    </row>
    <row r="20" spans="1:8" s="93" customFormat="1" ht="23.1" customHeight="1" x14ac:dyDescent="0.45">
      <c r="A20" s="101" t="s">
        <v>54</v>
      </c>
      <c r="B20" s="92">
        <v>4</v>
      </c>
      <c r="C20" s="100">
        <v>12756734</v>
      </c>
      <c r="D20" s="100"/>
      <c r="E20" s="100">
        <v>15197119</v>
      </c>
      <c r="F20" s="103"/>
      <c r="G20" s="95"/>
      <c r="H20" s="104"/>
    </row>
    <row r="21" spans="1:8" s="93" customFormat="1" ht="23.1" customHeight="1" x14ac:dyDescent="0.45">
      <c r="A21" s="96" t="s">
        <v>37</v>
      </c>
      <c r="B21" s="92"/>
      <c r="C21" s="109">
        <f>SUM(C16:C20)</f>
        <v>6334011160</v>
      </c>
      <c r="D21" s="108"/>
      <c r="E21" s="109">
        <f>SUM(E16:E20)</f>
        <v>6035934297</v>
      </c>
      <c r="F21" s="103"/>
      <c r="G21" s="95"/>
      <c r="H21" s="104"/>
    </row>
    <row r="22" spans="1:8" s="93" customFormat="1" ht="12.75" customHeight="1" x14ac:dyDescent="0.45">
      <c r="A22" s="96"/>
      <c r="B22" s="92"/>
      <c r="C22" s="102"/>
      <c r="D22" s="100"/>
      <c r="E22" s="102"/>
      <c r="F22" s="103"/>
      <c r="G22" s="95"/>
      <c r="H22" s="104"/>
    </row>
    <row r="23" spans="1:8" s="93" customFormat="1" ht="23.1" customHeight="1" x14ac:dyDescent="0.45">
      <c r="A23" s="110" t="s">
        <v>102</v>
      </c>
      <c r="B23" s="92"/>
      <c r="C23" s="108">
        <f>C13-C21</f>
        <v>181619704</v>
      </c>
      <c r="D23" s="108"/>
      <c r="E23" s="108">
        <f>E13-E21</f>
        <v>173697581</v>
      </c>
      <c r="F23" s="103"/>
      <c r="G23" s="95"/>
      <c r="H23" s="104"/>
    </row>
    <row r="24" spans="1:8" s="93" customFormat="1" ht="23.1" customHeight="1" x14ac:dyDescent="0.45">
      <c r="A24" s="111" t="s">
        <v>62</v>
      </c>
      <c r="B24" s="92">
        <v>23</v>
      </c>
      <c r="C24" s="60">
        <v>-37005382</v>
      </c>
      <c r="D24" s="100"/>
      <c r="E24" s="60">
        <v>-34910531</v>
      </c>
      <c r="F24" s="103"/>
      <c r="G24" s="95"/>
      <c r="H24" s="104"/>
    </row>
    <row r="25" spans="1:8" s="93" customFormat="1" ht="23.1" customHeight="1" thickBot="1" x14ac:dyDescent="0.5">
      <c r="A25" s="110" t="s">
        <v>103</v>
      </c>
      <c r="B25" s="92"/>
      <c r="C25" s="173">
        <f>SUM(C23:C24)</f>
        <v>144614322</v>
      </c>
      <c r="D25" s="112"/>
      <c r="E25" s="173">
        <f>SUM(E23:E24)</f>
        <v>138787050</v>
      </c>
      <c r="F25" s="94"/>
      <c r="G25" s="95"/>
      <c r="H25" s="104"/>
    </row>
    <row r="26" spans="1:8" s="93" customFormat="1" ht="23.1" hidden="1" customHeight="1" thickTop="1" x14ac:dyDescent="0.45">
      <c r="A26" s="110" t="s">
        <v>63</v>
      </c>
      <c r="B26" s="135"/>
      <c r="C26" s="108"/>
      <c r="D26" s="108"/>
      <c r="E26" s="108"/>
      <c r="F26" s="103"/>
      <c r="G26" s="95"/>
      <c r="H26" s="104"/>
    </row>
    <row r="27" spans="1:8" s="93" customFormat="1" ht="23.1" hidden="1" customHeight="1" x14ac:dyDescent="0.45">
      <c r="A27" s="136" t="s">
        <v>107</v>
      </c>
      <c r="B27" s="135"/>
      <c r="C27" s="108"/>
      <c r="D27" s="108"/>
      <c r="E27" s="108"/>
      <c r="F27" s="103"/>
      <c r="G27" s="95"/>
      <c r="H27" s="104"/>
    </row>
    <row r="28" spans="1:8" s="93" customFormat="1" ht="23.1" hidden="1" customHeight="1" x14ac:dyDescent="0.45">
      <c r="A28" s="125" t="s">
        <v>109</v>
      </c>
      <c r="B28" s="135"/>
      <c r="C28" s="108"/>
      <c r="D28" s="108"/>
      <c r="E28" s="108"/>
      <c r="F28" s="103"/>
      <c r="G28" s="95"/>
      <c r="H28" s="104"/>
    </row>
    <row r="29" spans="1:8" s="93" customFormat="1" ht="23.1" hidden="1" customHeight="1" x14ac:dyDescent="0.45">
      <c r="A29" s="125" t="s">
        <v>108</v>
      </c>
      <c r="B29" s="135">
        <v>15</v>
      </c>
      <c r="C29" s="155">
        <v>0</v>
      </c>
      <c r="D29" s="100"/>
      <c r="E29" s="155">
        <v>0</v>
      </c>
      <c r="F29" s="103"/>
      <c r="G29" s="95"/>
      <c r="H29" s="104"/>
    </row>
    <row r="30" spans="1:8" s="93" customFormat="1" ht="23.1" hidden="1" customHeight="1" x14ac:dyDescent="0.45">
      <c r="A30" s="111" t="s">
        <v>110</v>
      </c>
      <c r="B30" s="156">
        <v>23</v>
      </c>
      <c r="C30" s="74">
        <v>0</v>
      </c>
      <c r="D30" s="158"/>
      <c r="E30" s="74">
        <v>0</v>
      </c>
      <c r="F30" s="103"/>
      <c r="G30" s="95"/>
      <c r="H30" s="104"/>
    </row>
    <row r="31" spans="1:8" s="93" customFormat="1" ht="8.25" customHeight="1" thickTop="1" x14ac:dyDescent="0.45">
      <c r="A31" s="96"/>
      <c r="B31" s="174"/>
      <c r="C31" s="102"/>
      <c r="D31" s="100"/>
      <c r="E31" s="102"/>
      <c r="F31" s="103"/>
      <c r="G31" s="95"/>
      <c r="H31" s="163"/>
    </row>
    <row r="32" spans="1:8" s="93" customFormat="1" ht="23.1" customHeight="1" x14ac:dyDescent="0.45">
      <c r="A32" s="110" t="s">
        <v>63</v>
      </c>
      <c r="B32" s="162"/>
      <c r="C32" s="116"/>
      <c r="D32" s="116"/>
      <c r="E32" s="116"/>
      <c r="F32" s="103"/>
      <c r="G32" s="95"/>
      <c r="H32" s="161"/>
    </row>
    <row r="33" spans="1:8" s="93" customFormat="1" ht="23.1" customHeight="1" x14ac:dyDescent="0.45">
      <c r="A33" s="157" t="s">
        <v>155</v>
      </c>
      <c r="B33" s="162"/>
      <c r="C33" s="116"/>
      <c r="D33" s="116"/>
      <c r="E33" s="116"/>
      <c r="F33" s="103"/>
      <c r="G33" s="95"/>
      <c r="H33" s="161"/>
    </row>
    <row r="34" spans="1:8" s="93" customFormat="1" ht="23.1" customHeight="1" x14ac:dyDescent="0.45">
      <c r="A34" s="111" t="s">
        <v>145</v>
      </c>
      <c r="B34" s="162">
        <v>15</v>
      </c>
      <c r="C34" s="158">
        <v>12267923</v>
      </c>
      <c r="D34" s="116"/>
      <c r="E34" s="177">
        <v>0</v>
      </c>
      <c r="F34" s="103"/>
      <c r="G34" s="95"/>
      <c r="H34" s="161"/>
    </row>
    <row r="35" spans="1:8" s="93" customFormat="1" ht="23.1" customHeight="1" x14ac:dyDescent="0.45">
      <c r="A35" s="111" t="s">
        <v>159</v>
      </c>
      <c r="C35" s="158"/>
      <c r="D35" s="116"/>
      <c r="E35" s="166"/>
      <c r="F35" s="103"/>
      <c r="G35" s="95"/>
      <c r="H35" s="163"/>
    </row>
    <row r="36" spans="1:8" s="93" customFormat="1" ht="23.1" customHeight="1" x14ac:dyDescent="0.45">
      <c r="A36" s="172" t="s">
        <v>158</v>
      </c>
      <c r="B36" s="164">
        <v>23</v>
      </c>
      <c r="C36" s="171">
        <v>-2453585</v>
      </c>
      <c r="D36" s="116"/>
      <c r="E36" s="176">
        <v>0</v>
      </c>
      <c r="F36" s="103"/>
      <c r="G36" s="95"/>
      <c r="H36" s="163"/>
    </row>
    <row r="37" spans="1:8" s="93" customFormat="1" ht="23.1" customHeight="1" x14ac:dyDescent="0.45">
      <c r="A37" s="110" t="s">
        <v>152</v>
      </c>
      <c r="B37" s="170"/>
      <c r="C37" s="109">
        <f>C34+C36</f>
        <v>9814338</v>
      </c>
      <c r="D37" s="116"/>
      <c r="E37" s="175">
        <f>E34+E36</f>
        <v>0</v>
      </c>
      <c r="F37" s="103"/>
      <c r="G37" s="95"/>
      <c r="H37" s="163"/>
    </row>
    <row r="38" spans="1:8" s="93" customFormat="1" ht="9.9499999999999993" customHeight="1" x14ac:dyDescent="0.45">
      <c r="A38" s="111"/>
      <c r="B38" s="170"/>
      <c r="C38" s="158"/>
      <c r="D38" s="116"/>
      <c r="E38" s="166"/>
      <c r="F38" s="103"/>
      <c r="G38" s="95"/>
      <c r="H38" s="163"/>
    </row>
    <row r="39" spans="1:8" s="93" customFormat="1" ht="23.1" customHeight="1" thickBot="1" x14ac:dyDescent="0.5">
      <c r="A39" s="110" t="s">
        <v>156</v>
      </c>
      <c r="B39" s="92"/>
      <c r="C39" s="139">
        <f>C25+C37</f>
        <v>154428660</v>
      </c>
      <c r="D39" s="100"/>
      <c r="E39" s="139">
        <f>E25+E37</f>
        <v>138787050</v>
      </c>
      <c r="F39" s="94"/>
      <c r="G39" s="95"/>
      <c r="H39" s="104"/>
    </row>
    <row r="40" spans="1:8" s="93" customFormat="1" ht="14.25" customHeight="1" thickTop="1" x14ac:dyDescent="0.45">
      <c r="A40" s="96"/>
      <c r="B40" s="92"/>
      <c r="C40" s="100"/>
      <c r="D40" s="100"/>
      <c r="E40" s="100"/>
      <c r="F40" s="94"/>
      <c r="G40" s="95"/>
      <c r="H40" s="104"/>
    </row>
    <row r="41" spans="1:8" s="93" customFormat="1" ht="23.1" customHeight="1" thickBot="1" x14ac:dyDescent="0.5">
      <c r="A41" s="113" t="s">
        <v>144</v>
      </c>
      <c r="B41" s="92">
        <v>25</v>
      </c>
      <c r="C41" s="114">
        <f>C25/48000000</f>
        <v>3.012798375</v>
      </c>
      <c r="D41" s="115"/>
      <c r="E41" s="114">
        <f>E25/48000000</f>
        <v>2.8913968749999999</v>
      </c>
      <c r="F41" s="94"/>
      <c r="G41" s="95"/>
      <c r="H41" s="104"/>
    </row>
    <row r="42" spans="1:8" s="93" customFormat="1" ht="23.25" customHeight="1" thickTop="1" x14ac:dyDescent="0.45">
      <c r="A42" s="113"/>
      <c r="B42" s="162"/>
      <c r="C42" s="116"/>
      <c r="D42" s="115"/>
      <c r="E42" s="116"/>
      <c r="F42" s="94"/>
      <c r="G42" s="95"/>
      <c r="H42" s="161"/>
    </row>
    <row r="43" spans="1:8" s="93" customFormat="1" ht="23.25" customHeight="1" x14ac:dyDescent="0.45">
      <c r="A43" s="113"/>
      <c r="B43" s="162"/>
      <c r="C43" s="116"/>
      <c r="D43" s="115"/>
      <c r="E43" s="116"/>
      <c r="F43" s="94"/>
      <c r="G43" s="95"/>
      <c r="H43" s="161"/>
    </row>
    <row r="44" spans="1:8" s="93" customFormat="1" ht="23.25" customHeight="1" x14ac:dyDescent="0.45">
      <c r="A44" s="113"/>
      <c r="B44" s="162"/>
      <c r="C44" s="116"/>
      <c r="D44" s="115"/>
      <c r="E44" s="116"/>
      <c r="F44" s="94"/>
      <c r="G44" s="95"/>
      <c r="H44" s="161"/>
    </row>
    <row r="45" spans="1:8" s="93" customFormat="1" ht="23.25" customHeight="1" x14ac:dyDescent="0.45">
      <c r="A45" s="113"/>
      <c r="B45" s="162"/>
      <c r="C45" s="116"/>
      <c r="D45" s="115"/>
      <c r="E45" s="116"/>
      <c r="F45" s="94"/>
      <c r="G45" s="95"/>
      <c r="H45" s="161"/>
    </row>
    <row r="46" spans="1:8" s="93" customFormat="1" ht="23.25" customHeight="1" x14ac:dyDescent="0.45">
      <c r="A46" s="113"/>
      <c r="B46" s="162"/>
      <c r="C46" s="116"/>
      <c r="D46" s="115"/>
      <c r="E46" s="116"/>
      <c r="F46" s="94"/>
      <c r="G46" s="95"/>
      <c r="H46" s="161"/>
    </row>
    <row r="47" spans="1:8" s="93" customFormat="1" ht="23.25" customHeight="1" x14ac:dyDescent="0.45">
      <c r="A47" s="113"/>
      <c r="B47" s="162"/>
      <c r="C47" s="116"/>
      <c r="D47" s="115"/>
      <c r="E47" s="116"/>
      <c r="F47" s="94"/>
      <c r="G47" s="95"/>
      <c r="H47" s="161"/>
    </row>
    <row r="48" spans="1:8" s="93" customFormat="1" ht="15" customHeight="1" x14ac:dyDescent="0.45">
      <c r="A48" s="113"/>
      <c r="B48" s="92"/>
      <c r="C48" s="116"/>
      <c r="D48" s="115"/>
      <c r="E48" s="116"/>
      <c r="F48" s="94"/>
      <c r="G48" s="95"/>
      <c r="H48" s="104"/>
    </row>
  </sheetData>
  <mergeCells count="3">
    <mergeCell ref="C7:E7"/>
    <mergeCell ref="C4:E4"/>
    <mergeCell ref="C5:E5"/>
  </mergeCells>
  <pageMargins left="0.8" right="0.8" top="0.48" bottom="0.4" header="0.5" footer="0.4"/>
  <pageSetup paperSize="9" firstPageNumber="8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view="pageBreakPreview" topLeftCell="A4" zoomScale="85" zoomScaleNormal="100" zoomScaleSheetLayoutView="85" workbookViewId="0">
      <selection activeCell="E10" sqref="E10"/>
    </sheetView>
  </sheetViews>
  <sheetFormatPr defaultColWidth="9.140625" defaultRowHeight="23.25" customHeight="1" x14ac:dyDescent="0.45"/>
  <cols>
    <col min="1" max="1" width="54" style="5" customWidth="1"/>
    <col min="2" max="2" width="9.7109375" style="13" customWidth="1"/>
    <col min="3" max="3" width="2" style="5" customWidth="1"/>
    <col min="4" max="4" width="14.7109375" style="5" customWidth="1"/>
    <col min="5" max="5" width="2" style="5" customWidth="1"/>
    <col min="6" max="6" width="14.7109375" style="5" customWidth="1"/>
    <col min="7" max="7" width="2" style="5" customWidth="1"/>
    <col min="8" max="8" width="14.7109375" style="5" customWidth="1"/>
    <col min="9" max="9" width="2" style="5" customWidth="1"/>
    <col min="10" max="10" width="14.7109375" style="5" customWidth="1"/>
    <col min="11" max="11" width="2" style="5" customWidth="1"/>
    <col min="12" max="12" width="14.7109375" style="5" customWidth="1"/>
    <col min="13" max="16384" width="9.140625" style="5"/>
  </cols>
  <sheetData>
    <row r="1" spans="1:14" ht="23.25" customHeight="1" x14ac:dyDescent="0.5">
      <c r="A1" s="11" t="s">
        <v>0</v>
      </c>
    </row>
    <row r="2" spans="1:14" ht="23.25" customHeight="1" x14ac:dyDescent="0.5">
      <c r="A2" s="11" t="s">
        <v>24</v>
      </c>
    </row>
    <row r="3" spans="1:14" ht="23.25" customHeight="1" x14ac:dyDescent="0.45">
      <c r="A3" s="12" t="s">
        <v>76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</row>
    <row r="4" spans="1:14" ht="23.25" customHeight="1" x14ac:dyDescent="0.45">
      <c r="A4" s="14"/>
      <c r="B4" s="1"/>
      <c r="C4" s="6"/>
      <c r="D4" s="7"/>
      <c r="E4" s="6"/>
      <c r="F4" s="7"/>
      <c r="G4" s="6"/>
      <c r="H4" s="180" t="s">
        <v>50</v>
      </c>
      <c r="I4" s="180"/>
      <c r="J4" s="180"/>
      <c r="K4" s="6"/>
      <c r="L4" s="6"/>
    </row>
    <row r="5" spans="1:14" ht="23.25" customHeight="1" x14ac:dyDescent="0.45">
      <c r="A5" s="14"/>
      <c r="B5" s="1"/>
      <c r="C5" s="6"/>
      <c r="D5" s="7" t="s">
        <v>25</v>
      </c>
      <c r="E5" s="6"/>
      <c r="F5" s="7" t="s">
        <v>48</v>
      </c>
      <c r="G5" s="6"/>
      <c r="H5" s="7" t="s">
        <v>59</v>
      </c>
      <c r="I5" s="6"/>
      <c r="J5" s="6"/>
      <c r="K5" s="6"/>
      <c r="L5" s="7" t="s">
        <v>157</v>
      </c>
    </row>
    <row r="6" spans="1:14" ht="23.25" customHeight="1" x14ac:dyDescent="0.45">
      <c r="A6" s="14"/>
      <c r="B6" s="1" t="s">
        <v>2</v>
      </c>
      <c r="C6" s="6"/>
      <c r="D6" s="7" t="s">
        <v>26</v>
      </c>
      <c r="E6" s="6"/>
      <c r="F6" s="7" t="s">
        <v>49</v>
      </c>
      <c r="G6" s="6"/>
      <c r="H6" s="7" t="s">
        <v>27</v>
      </c>
      <c r="I6" s="6"/>
      <c r="J6" s="7" t="s">
        <v>28</v>
      </c>
      <c r="K6" s="6"/>
      <c r="L6" s="15" t="s">
        <v>17</v>
      </c>
    </row>
    <row r="7" spans="1:14" ht="23.25" customHeight="1" x14ac:dyDescent="0.45">
      <c r="A7" s="12" t="s">
        <v>117</v>
      </c>
      <c r="B7" s="1"/>
      <c r="C7" s="16"/>
      <c r="D7" s="181" t="s">
        <v>38</v>
      </c>
      <c r="E7" s="181"/>
      <c r="F7" s="181"/>
      <c r="G7" s="181"/>
      <c r="H7" s="181"/>
      <c r="I7" s="181"/>
      <c r="J7" s="181"/>
      <c r="K7" s="181"/>
      <c r="L7" s="181"/>
    </row>
    <row r="8" spans="1:14" ht="23.25" customHeight="1" x14ac:dyDescent="0.45">
      <c r="A8" s="12" t="s">
        <v>118</v>
      </c>
      <c r="C8" s="2"/>
      <c r="D8" s="10">
        <v>480000000</v>
      </c>
      <c r="E8" s="10"/>
      <c r="F8" s="10">
        <v>507500000</v>
      </c>
      <c r="G8" s="10"/>
      <c r="H8" s="10">
        <v>48000000</v>
      </c>
      <c r="I8" s="10"/>
      <c r="J8" s="10">
        <v>398814896</v>
      </c>
      <c r="K8" s="10"/>
      <c r="L8" s="10">
        <f>SUM(D8:J8)</f>
        <v>1434314896</v>
      </c>
      <c r="N8" s="5" t="s">
        <v>76</v>
      </c>
    </row>
    <row r="9" spans="1:14" ht="23.25" customHeight="1" x14ac:dyDescent="0.45">
      <c r="A9" s="12" t="s">
        <v>76</v>
      </c>
      <c r="B9" s="18"/>
      <c r="C9" s="12"/>
      <c r="D9" s="10"/>
      <c r="E9" s="10"/>
      <c r="F9" s="10"/>
      <c r="G9" s="10"/>
      <c r="H9" s="10"/>
      <c r="I9" s="10"/>
      <c r="J9" s="10"/>
      <c r="K9" s="10"/>
      <c r="L9" s="10"/>
    </row>
    <row r="10" spans="1:14" ht="23.25" customHeight="1" x14ac:dyDescent="0.45">
      <c r="A10" s="12" t="s">
        <v>75</v>
      </c>
      <c r="B10" s="18"/>
      <c r="C10" s="12"/>
      <c r="D10" s="79"/>
      <c r="E10" s="58"/>
      <c r="F10" s="79"/>
      <c r="G10" s="58"/>
      <c r="H10" s="79"/>
      <c r="I10" s="10"/>
      <c r="J10" s="10"/>
      <c r="K10" s="10"/>
      <c r="L10" s="10"/>
    </row>
    <row r="11" spans="1:14" ht="23.25" customHeight="1" x14ac:dyDescent="0.45">
      <c r="A11" s="157" t="s">
        <v>136</v>
      </c>
      <c r="B11" s="18"/>
      <c r="C11" s="12"/>
      <c r="D11" s="79"/>
      <c r="E11" s="58"/>
      <c r="F11" s="79"/>
      <c r="G11" s="58"/>
      <c r="H11" s="79"/>
      <c r="I11" s="10"/>
      <c r="J11" s="10"/>
      <c r="K11" s="10"/>
      <c r="L11" s="10"/>
    </row>
    <row r="12" spans="1:14" ht="23.25" customHeight="1" x14ac:dyDescent="0.45">
      <c r="A12" s="67" t="s">
        <v>124</v>
      </c>
      <c r="B12" s="13">
        <v>26</v>
      </c>
      <c r="C12" s="2"/>
      <c r="D12" s="79">
        <v>0</v>
      </c>
      <c r="E12" s="58"/>
      <c r="F12" s="79">
        <v>0</v>
      </c>
      <c r="G12" s="58"/>
      <c r="H12" s="79">
        <v>0</v>
      </c>
      <c r="I12" s="20"/>
      <c r="J12" s="3">
        <v>-96000000</v>
      </c>
      <c r="K12" s="20"/>
      <c r="L12" s="20">
        <f>SUM(D12:J12)</f>
        <v>-96000000</v>
      </c>
    </row>
    <row r="13" spans="1:14" ht="23.25" customHeight="1" x14ac:dyDescent="0.45">
      <c r="A13" s="159" t="s">
        <v>132</v>
      </c>
      <c r="B13" s="18"/>
      <c r="C13" s="12"/>
      <c r="D13" s="80">
        <f>SUM(D12)</f>
        <v>0</v>
      </c>
      <c r="E13" s="9"/>
      <c r="F13" s="80">
        <f>SUM(F12)</f>
        <v>0</v>
      </c>
      <c r="G13" s="9"/>
      <c r="H13" s="80">
        <f>SUM(H12)</f>
        <v>0</v>
      </c>
      <c r="I13" s="9"/>
      <c r="J13" s="90">
        <f>SUM(J12)</f>
        <v>-96000000</v>
      </c>
      <c r="K13" s="10"/>
      <c r="L13" s="90">
        <f>SUM(L12)</f>
        <v>-96000000</v>
      </c>
    </row>
    <row r="14" spans="1:14" ht="23.25" customHeight="1" x14ac:dyDescent="0.45">
      <c r="A14" s="12"/>
      <c r="B14" s="18"/>
      <c r="C14" s="12"/>
      <c r="D14" s="10"/>
      <c r="E14" s="9"/>
      <c r="F14" s="10"/>
      <c r="G14" s="9"/>
      <c r="H14" s="10"/>
      <c r="I14" s="9"/>
      <c r="J14" s="10"/>
      <c r="K14" s="10"/>
      <c r="L14" s="10"/>
    </row>
    <row r="15" spans="1:14" ht="23.25" customHeight="1" x14ac:dyDescent="0.45">
      <c r="A15" s="138" t="s">
        <v>79</v>
      </c>
      <c r="B15" s="18"/>
      <c r="C15" s="12"/>
      <c r="D15" s="10"/>
      <c r="E15" s="9"/>
      <c r="F15" s="10"/>
      <c r="G15" s="9"/>
      <c r="H15" s="10"/>
      <c r="I15" s="9"/>
      <c r="J15" s="10"/>
      <c r="K15" s="10"/>
      <c r="L15" s="10"/>
    </row>
    <row r="16" spans="1:14" ht="23.25" customHeight="1" x14ac:dyDescent="0.45">
      <c r="A16" s="154" t="s">
        <v>111</v>
      </c>
      <c r="C16" s="2"/>
      <c r="D16" s="83">
        <v>0</v>
      </c>
      <c r="E16" s="84"/>
      <c r="F16" s="83">
        <v>0</v>
      </c>
      <c r="G16" s="84"/>
      <c r="H16" s="83">
        <v>0</v>
      </c>
      <c r="I16" s="127"/>
      <c r="J16" s="126">
        <f>งบกำไรขาดทุนเบ็ดเสร็จ!E39</f>
        <v>138787050</v>
      </c>
      <c r="K16" s="127"/>
      <c r="L16" s="83">
        <f>+J16</f>
        <v>138787050</v>
      </c>
    </row>
    <row r="17" spans="1:12" ht="23.25" customHeight="1" x14ac:dyDescent="0.45">
      <c r="A17" s="138" t="s">
        <v>81</v>
      </c>
      <c r="B17" s="18"/>
      <c r="C17" s="12"/>
      <c r="D17" s="82">
        <v>0</v>
      </c>
      <c r="E17" s="81"/>
      <c r="F17" s="82">
        <v>0</v>
      </c>
      <c r="G17" s="81"/>
      <c r="H17" s="82">
        <v>0</v>
      </c>
      <c r="I17" s="81"/>
      <c r="J17" s="82">
        <f>SUM(J16:J16)</f>
        <v>138787050</v>
      </c>
      <c r="K17" s="81"/>
      <c r="L17" s="82">
        <f>SUM(L16:L16)</f>
        <v>138787050</v>
      </c>
    </row>
    <row r="18" spans="1:12" ht="23.25" customHeight="1" x14ac:dyDescent="0.45"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3.25" customHeight="1" thickBot="1" x14ac:dyDescent="0.5">
      <c r="A19" s="138" t="s">
        <v>119</v>
      </c>
      <c r="D19" s="69">
        <f>SUM(D8,D13,D17)</f>
        <v>480000000</v>
      </c>
      <c r="E19" s="73"/>
      <c r="F19" s="69">
        <f>SUM(F8,F13,F17)</f>
        <v>507500000</v>
      </c>
      <c r="G19" s="73"/>
      <c r="H19" s="69">
        <f>SUM(H8,H13,H17)</f>
        <v>48000000</v>
      </c>
      <c r="I19" s="10"/>
      <c r="J19" s="69">
        <f>SUM(J8,J13,J17)</f>
        <v>441601946</v>
      </c>
      <c r="K19" s="10"/>
      <c r="L19" s="69">
        <f>SUM(L8,L13,L17)</f>
        <v>1477101946</v>
      </c>
    </row>
    <row r="20" spans="1:12" ht="23.25" customHeight="1" thickTop="1" x14ac:dyDescent="0.45"/>
  </sheetData>
  <mergeCells count="2">
    <mergeCell ref="H4:J4"/>
    <mergeCell ref="D7:L7"/>
  </mergeCells>
  <pageMargins left="0.8" right="0.8" top="0.48" bottom="0.5" header="0.5" footer="0.5"/>
  <pageSetup paperSize="9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view="pageBreakPreview" topLeftCell="A4" zoomScale="90" zoomScaleNormal="85" zoomScaleSheetLayoutView="90" workbookViewId="0">
      <selection activeCell="D10" sqref="D10"/>
    </sheetView>
  </sheetViews>
  <sheetFormatPr defaultColWidth="9.140625" defaultRowHeight="23.25" customHeight="1" x14ac:dyDescent="0.45"/>
  <cols>
    <col min="1" max="1" width="54" style="5" customWidth="1"/>
    <col min="2" max="2" width="9.7109375" style="13" customWidth="1"/>
    <col min="3" max="3" width="2" style="5" customWidth="1"/>
    <col min="4" max="4" width="14.7109375" style="5" customWidth="1"/>
    <col min="5" max="5" width="2" style="5" customWidth="1"/>
    <col min="6" max="6" width="14.7109375" style="5" customWidth="1"/>
    <col min="7" max="7" width="2" style="5" customWidth="1"/>
    <col min="8" max="8" width="14.7109375" style="5" customWidth="1"/>
    <col min="9" max="9" width="2" style="5" customWidth="1"/>
    <col min="10" max="10" width="14.7109375" style="5" customWidth="1"/>
    <col min="11" max="11" width="2" style="5" customWidth="1"/>
    <col min="12" max="12" width="14.7109375" style="5" customWidth="1"/>
    <col min="13" max="16384" width="9.140625" style="5"/>
  </cols>
  <sheetData>
    <row r="1" spans="1:14" ht="23.25" customHeight="1" x14ac:dyDescent="0.5">
      <c r="A1" s="11" t="s">
        <v>0</v>
      </c>
    </row>
    <row r="2" spans="1:14" ht="23.25" customHeight="1" x14ac:dyDescent="0.5">
      <c r="A2" s="11" t="s">
        <v>24</v>
      </c>
    </row>
    <row r="3" spans="1:14" ht="23.25" customHeight="1" x14ac:dyDescent="0.45">
      <c r="A3" s="12" t="s">
        <v>76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</row>
    <row r="4" spans="1:14" ht="23.25" customHeight="1" x14ac:dyDescent="0.45">
      <c r="A4" s="14"/>
      <c r="B4" s="1"/>
      <c r="C4" s="6"/>
      <c r="D4" s="7"/>
      <c r="E4" s="6"/>
      <c r="F4" s="7"/>
      <c r="G4" s="6"/>
      <c r="H4" s="180" t="s">
        <v>50</v>
      </c>
      <c r="I4" s="180"/>
      <c r="J4" s="180"/>
      <c r="K4" s="6"/>
      <c r="L4" s="6"/>
    </row>
    <row r="5" spans="1:14" ht="23.25" customHeight="1" x14ac:dyDescent="0.45">
      <c r="A5" s="14"/>
      <c r="B5" s="1"/>
      <c r="C5" s="6"/>
      <c r="D5" s="7" t="s">
        <v>25</v>
      </c>
      <c r="E5" s="6"/>
      <c r="F5" s="7" t="s">
        <v>48</v>
      </c>
      <c r="G5" s="6"/>
      <c r="H5" s="7" t="s">
        <v>59</v>
      </c>
      <c r="I5" s="6"/>
      <c r="J5" s="6"/>
      <c r="K5" s="6"/>
      <c r="L5" s="7" t="s">
        <v>157</v>
      </c>
    </row>
    <row r="6" spans="1:14" ht="23.25" customHeight="1" x14ac:dyDescent="0.45">
      <c r="A6" s="14"/>
      <c r="B6" s="1" t="s">
        <v>2</v>
      </c>
      <c r="C6" s="6"/>
      <c r="D6" s="7" t="s">
        <v>26</v>
      </c>
      <c r="E6" s="6"/>
      <c r="F6" s="7" t="s">
        <v>49</v>
      </c>
      <c r="G6" s="6"/>
      <c r="H6" s="7" t="s">
        <v>27</v>
      </c>
      <c r="I6" s="6"/>
      <c r="J6" s="7" t="s">
        <v>28</v>
      </c>
      <c r="K6" s="6"/>
      <c r="L6" s="15" t="s">
        <v>17</v>
      </c>
    </row>
    <row r="7" spans="1:14" ht="23.25" customHeight="1" x14ac:dyDescent="0.45">
      <c r="A7" s="12" t="s">
        <v>140</v>
      </c>
      <c r="B7" s="1"/>
      <c r="C7" s="16"/>
      <c r="D7" s="181" t="s">
        <v>38</v>
      </c>
      <c r="E7" s="181"/>
      <c r="F7" s="181"/>
      <c r="G7" s="181"/>
      <c r="H7" s="181"/>
      <c r="I7" s="181"/>
      <c r="J7" s="181"/>
      <c r="K7" s="181"/>
      <c r="L7" s="181"/>
    </row>
    <row r="8" spans="1:14" ht="23.25" customHeight="1" x14ac:dyDescent="0.45">
      <c r="A8" s="12" t="s">
        <v>141</v>
      </c>
      <c r="C8" s="2"/>
      <c r="D8" s="10">
        <v>480000000</v>
      </c>
      <c r="E8" s="10"/>
      <c r="F8" s="10">
        <v>507500000</v>
      </c>
      <c r="G8" s="10"/>
      <c r="H8" s="10">
        <v>48000000</v>
      </c>
      <c r="I8" s="10"/>
      <c r="J8" s="10">
        <f>'SH-9'!J19</f>
        <v>441601946</v>
      </c>
      <c r="K8" s="10"/>
      <c r="L8" s="10">
        <f>SUM(D8:J8)</f>
        <v>1477101946</v>
      </c>
      <c r="N8" s="5" t="s">
        <v>76</v>
      </c>
    </row>
    <row r="9" spans="1:14" ht="23.25" customHeight="1" x14ac:dyDescent="0.45">
      <c r="A9" s="12" t="s">
        <v>76</v>
      </c>
      <c r="B9" s="18"/>
      <c r="C9" s="12"/>
      <c r="D9" s="10"/>
      <c r="E9" s="10"/>
      <c r="F9" s="10"/>
      <c r="G9" s="10"/>
      <c r="H9" s="10"/>
      <c r="I9" s="10"/>
      <c r="J9" s="10"/>
      <c r="K9" s="10"/>
      <c r="L9" s="10"/>
    </row>
    <row r="10" spans="1:14" ht="23.25" customHeight="1" x14ac:dyDescent="0.45">
      <c r="A10" s="12" t="s">
        <v>75</v>
      </c>
      <c r="B10" s="18"/>
      <c r="C10" s="12"/>
      <c r="D10" s="79"/>
      <c r="E10" s="58"/>
      <c r="F10" s="79"/>
      <c r="G10" s="58"/>
      <c r="H10" s="79"/>
      <c r="I10" s="10"/>
      <c r="J10" s="10"/>
      <c r="K10" s="10"/>
      <c r="L10" s="10"/>
    </row>
    <row r="11" spans="1:14" ht="23.25" customHeight="1" x14ac:dyDescent="0.45">
      <c r="A11" s="159" t="s">
        <v>136</v>
      </c>
      <c r="B11" s="18"/>
      <c r="C11" s="12"/>
      <c r="D11" s="79"/>
      <c r="E11" s="58"/>
      <c r="F11" s="79"/>
      <c r="G11" s="58"/>
      <c r="H11" s="79"/>
      <c r="I11" s="10"/>
      <c r="J11" s="10"/>
      <c r="K11" s="10"/>
      <c r="L11" s="10"/>
    </row>
    <row r="12" spans="1:14" ht="23.25" customHeight="1" x14ac:dyDescent="0.45">
      <c r="A12" s="5" t="s">
        <v>124</v>
      </c>
      <c r="B12" s="13">
        <v>26</v>
      </c>
      <c r="C12" s="2"/>
      <c r="D12" s="79">
        <v>0</v>
      </c>
      <c r="E12" s="58"/>
      <c r="F12" s="79">
        <v>0</v>
      </c>
      <c r="G12" s="58"/>
      <c r="H12" s="79">
        <v>0</v>
      </c>
      <c r="I12" s="20"/>
      <c r="J12" s="165">
        <v>-72000000</v>
      </c>
      <c r="K12" s="20"/>
      <c r="L12" s="165">
        <f>SUM(D12:J12)</f>
        <v>-72000000</v>
      </c>
    </row>
    <row r="13" spans="1:14" ht="23.25" customHeight="1" x14ac:dyDescent="0.45">
      <c r="A13" s="159" t="s">
        <v>132</v>
      </c>
      <c r="B13" s="18"/>
      <c r="C13" s="12"/>
      <c r="D13" s="80">
        <f>SUM(D12)</f>
        <v>0</v>
      </c>
      <c r="E13" s="9"/>
      <c r="F13" s="80">
        <f>SUM(F12)</f>
        <v>0</v>
      </c>
      <c r="G13" s="9"/>
      <c r="H13" s="80">
        <f>SUM(H12)</f>
        <v>0</v>
      </c>
      <c r="I13" s="9"/>
      <c r="J13" s="90">
        <f>SUM(J12)</f>
        <v>-72000000</v>
      </c>
      <c r="K13" s="10"/>
      <c r="L13" s="90">
        <f>SUM(L12)</f>
        <v>-72000000</v>
      </c>
    </row>
    <row r="14" spans="1:14" ht="23.25" customHeight="1" x14ac:dyDescent="0.45">
      <c r="A14" s="12"/>
      <c r="B14" s="18"/>
      <c r="C14" s="12"/>
      <c r="D14" s="10"/>
      <c r="E14" s="9"/>
      <c r="F14" s="10"/>
      <c r="G14" s="9"/>
      <c r="H14" s="10"/>
      <c r="I14" s="9"/>
      <c r="J14" s="10"/>
      <c r="K14" s="10"/>
      <c r="L14" s="10"/>
    </row>
    <row r="15" spans="1:14" ht="23.25" customHeight="1" x14ac:dyDescent="0.45">
      <c r="A15" s="138" t="s">
        <v>79</v>
      </c>
      <c r="B15" s="18"/>
      <c r="C15" s="12"/>
      <c r="D15" s="10"/>
      <c r="E15" s="9"/>
      <c r="F15" s="10"/>
      <c r="G15" s="9"/>
      <c r="H15" s="10"/>
      <c r="I15" s="9"/>
      <c r="J15" s="10"/>
      <c r="K15" s="10"/>
      <c r="L15" s="10"/>
    </row>
    <row r="16" spans="1:14" ht="23.25" customHeight="1" x14ac:dyDescent="0.45">
      <c r="A16" s="154" t="s">
        <v>111</v>
      </c>
      <c r="C16" s="2"/>
      <c r="D16" s="83">
        <v>0</v>
      </c>
      <c r="E16" s="84"/>
      <c r="F16" s="83">
        <v>0</v>
      </c>
      <c r="G16" s="84"/>
      <c r="H16" s="83">
        <v>0</v>
      </c>
      <c r="I16" s="127"/>
      <c r="J16" s="126">
        <f>งบกำไรขาดทุนเบ็ดเสร็จ!C25</f>
        <v>144614322</v>
      </c>
      <c r="K16" s="127"/>
      <c r="L16" s="83">
        <f>+J16</f>
        <v>144614322</v>
      </c>
    </row>
    <row r="17" spans="1:12" ht="23.25" customHeight="1" x14ac:dyDescent="0.45">
      <c r="A17" s="154" t="s">
        <v>112</v>
      </c>
      <c r="C17" s="2"/>
      <c r="D17" s="83">
        <v>0</v>
      </c>
      <c r="E17" s="84"/>
      <c r="F17" s="83">
        <v>0</v>
      </c>
      <c r="G17" s="84"/>
      <c r="H17" s="83">
        <v>0</v>
      </c>
      <c r="I17" s="84"/>
      <c r="J17" s="83">
        <v>9814338</v>
      </c>
      <c r="K17" s="84"/>
      <c r="L17" s="83">
        <f>+J17</f>
        <v>9814338</v>
      </c>
    </row>
    <row r="18" spans="1:12" ht="23.25" customHeight="1" x14ac:dyDescent="0.45">
      <c r="A18" s="138" t="s">
        <v>81</v>
      </c>
      <c r="B18" s="18"/>
      <c r="C18" s="12"/>
      <c r="D18" s="82">
        <v>0</v>
      </c>
      <c r="E18" s="81"/>
      <c r="F18" s="82">
        <v>0</v>
      </c>
      <c r="G18" s="81"/>
      <c r="H18" s="82">
        <v>0</v>
      </c>
      <c r="I18" s="81"/>
      <c r="J18" s="82">
        <f>SUM(J16:J17)</f>
        <v>154428660</v>
      </c>
      <c r="K18" s="81"/>
      <c r="L18" s="82">
        <f>SUM(L16:L17)</f>
        <v>154428660</v>
      </c>
    </row>
    <row r="19" spans="1:12" ht="23.25" customHeight="1" x14ac:dyDescent="0.45"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3.25" customHeight="1" thickBot="1" x14ac:dyDescent="0.5">
      <c r="A20" s="138" t="s">
        <v>142</v>
      </c>
      <c r="D20" s="69">
        <f>SUM(D8,D13,D18)</f>
        <v>480000000</v>
      </c>
      <c r="E20" s="73"/>
      <c r="F20" s="69">
        <f>SUM(F8,F13,F18)</f>
        <v>507500000</v>
      </c>
      <c r="G20" s="73"/>
      <c r="H20" s="69">
        <f>SUM(H8,H13,H18)</f>
        <v>48000000</v>
      </c>
      <c r="I20" s="10"/>
      <c r="J20" s="69">
        <f>SUM(J8,J13,J18)</f>
        <v>524030606</v>
      </c>
      <c r="K20" s="10"/>
      <c r="L20" s="69">
        <f>SUM(L8,L13,L18)</f>
        <v>1559530606</v>
      </c>
    </row>
    <row r="21" spans="1:12" ht="23.25" customHeight="1" thickTop="1" x14ac:dyDescent="0.45"/>
  </sheetData>
  <mergeCells count="2">
    <mergeCell ref="H4:J4"/>
    <mergeCell ref="D7:L7"/>
  </mergeCells>
  <pageMargins left="0.8" right="0.8" top="0.48" bottom="0.5" header="0.5" footer="0.5"/>
  <pageSetup paperSize="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140625" defaultRowHeight="22.5" customHeight="1" x14ac:dyDescent="0.45"/>
  <cols>
    <col min="1" max="1" width="54.85546875" style="5" customWidth="1"/>
    <col min="2" max="2" width="9.5703125" style="13" customWidth="1"/>
    <col min="3" max="3" width="2" style="5" customWidth="1"/>
    <col min="4" max="4" width="13.5703125" style="5" customWidth="1"/>
    <col min="5" max="5" width="2" style="5" customWidth="1"/>
    <col min="6" max="6" width="13.42578125" style="5" customWidth="1"/>
    <col min="7" max="7" width="2" style="5" customWidth="1"/>
    <col min="8" max="8" width="12" style="5" customWidth="1"/>
    <col min="9" max="9" width="2" style="5" customWidth="1"/>
    <col min="10" max="10" width="13.42578125" style="5" customWidth="1"/>
    <col min="11" max="11" width="2" style="5" customWidth="1"/>
    <col min="12" max="12" width="29" style="5" customWidth="1"/>
    <col min="13" max="13" width="2" style="5" customWidth="1"/>
    <col min="14" max="14" width="14.7109375" style="5" customWidth="1"/>
    <col min="15" max="16384" width="9.140625" style="5"/>
  </cols>
  <sheetData>
    <row r="1" spans="1:15" ht="22.5" customHeight="1" x14ac:dyDescent="0.5">
      <c r="A1" s="11" t="s">
        <v>0</v>
      </c>
    </row>
    <row r="2" spans="1:15" ht="22.15" customHeight="1" x14ac:dyDescent="0.5">
      <c r="A2" s="11" t="s">
        <v>24</v>
      </c>
    </row>
    <row r="3" spans="1:15" ht="22.5" customHeight="1" x14ac:dyDescent="0.5">
      <c r="A3" s="11"/>
    </row>
    <row r="4" spans="1:15" s="15" customFormat="1" ht="22.5" customHeight="1" x14ac:dyDescent="0.45">
      <c r="A4" s="14"/>
      <c r="B4" s="1"/>
      <c r="C4" s="6"/>
      <c r="D4" s="6"/>
      <c r="E4" s="6"/>
      <c r="F4" s="7"/>
      <c r="G4" s="6"/>
      <c r="H4" s="180" t="s">
        <v>50</v>
      </c>
      <c r="I4" s="180"/>
      <c r="J4" s="180"/>
      <c r="K4" s="6"/>
      <c r="L4" s="71" t="s">
        <v>90</v>
      </c>
      <c r="M4" s="6"/>
      <c r="N4" s="6"/>
    </row>
    <row r="5" spans="1:15" s="15" customFormat="1" ht="22.5" customHeight="1" x14ac:dyDescent="0.45">
      <c r="A5" s="14"/>
      <c r="B5" s="1"/>
      <c r="C5" s="6"/>
      <c r="D5" s="6"/>
      <c r="E5" s="6"/>
      <c r="F5" s="7"/>
      <c r="G5" s="6"/>
      <c r="H5" s="70"/>
      <c r="I5" s="70"/>
      <c r="J5" s="70"/>
      <c r="K5" s="6"/>
      <c r="L5" s="7" t="s">
        <v>87</v>
      </c>
      <c r="M5" s="6"/>
      <c r="N5" s="6"/>
    </row>
    <row r="6" spans="1:15" s="15" customFormat="1" ht="22.5" customHeight="1" x14ac:dyDescent="0.45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88</v>
      </c>
      <c r="M6" s="6"/>
      <c r="N6" s="7" t="s">
        <v>29</v>
      </c>
    </row>
    <row r="7" spans="1:15" s="15" customFormat="1" ht="22.5" customHeight="1" x14ac:dyDescent="0.45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89</v>
      </c>
      <c r="M7" s="6"/>
      <c r="N7" s="15" t="s">
        <v>17</v>
      </c>
    </row>
    <row r="8" spans="1:15" ht="22.5" customHeight="1" x14ac:dyDescent="0.45">
      <c r="A8" s="12" t="s">
        <v>74</v>
      </c>
      <c r="B8" s="1"/>
      <c r="C8" s="16"/>
      <c r="D8" s="181" t="s">
        <v>38</v>
      </c>
      <c r="E8" s="181"/>
      <c r="F8" s="181"/>
      <c r="G8" s="181"/>
      <c r="H8" s="181"/>
      <c r="I8" s="181"/>
      <c r="J8" s="181"/>
      <c r="K8" s="181"/>
      <c r="L8" s="181"/>
      <c r="M8" s="181"/>
      <c r="N8" s="181"/>
    </row>
    <row r="9" spans="1:15" s="12" customFormat="1" ht="22.5" customHeight="1" x14ac:dyDescent="0.45">
      <c r="A9" s="12" t="s">
        <v>85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73">
        <v>0</v>
      </c>
      <c r="M9" s="10"/>
      <c r="N9" s="10">
        <f>SUM(D9:J9)</f>
        <v>1143343092</v>
      </c>
      <c r="O9" s="19"/>
    </row>
    <row r="10" spans="1:15" s="12" customFormat="1" ht="22.5" customHeight="1" x14ac:dyDescent="0.45">
      <c r="A10" s="12" t="s">
        <v>75</v>
      </c>
      <c r="B10" s="18"/>
      <c r="D10" s="10"/>
      <c r="E10" s="10"/>
      <c r="F10" s="10"/>
      <c r="G10" s="10"/>
      <c r="H10" s="10"/>
      <c r="I10" s="10"/>
      <c r="J10" s="10"/>
      <c r="K10" s="10"/>
      <c r="L10" s="73"/>
      <c r="M10" s="10"/>
      <c r="N10" s="10"/>
      <c r="O10" s="19"/>
    </row>
    <row r="11" spans="1:15" ht="22.5" customHeight="1" x14ac:dyDescent="0.45">
      <c r="A11" s="5" t="s">
        <v>77</v>
      </c>
      <c r="B11" s="13">
        <v>26</v>
      </c>
      <c r="C11" s="2"/>
      <c r="D11" s="79">
        <v>0</v>
      </c>
      <c r="E11" s="58"/>
      <c r="F11" s="79">
        <v>0</v>
      </c>
      <c r="G11" s="58"/>
      <c r="H11" s="79">
        <v>0</v>
      </c>
      <c r="I11" s="20"/>
      <c r="J11" s="3">
        <v>-48000000</v>
      </c>
      <c r="K11" s="20"/>
      <c r="L11" s="74">
        <v>0</v>
      </c>
      <c r="M11" s="20"/>
      <c r="N11" s="20">
        <f>SUM(D11:J11)</f>
        <v>-48000000</v>
      </c>
    </row>
    <row r="12" spans="1:15" s="12" customFormat="1" ht="22.5" customHeight="1" x14ac:dyDescent="0.45">
      <c r="A12" s="12" t="s">
        <v>78</v>
      </c>
      <c r="B12" s="18"/>
      <c r="D12" s="66">
        <f>SUM(D9:D11)</f>
        <v>480000000</v>
      </c>
      <c r="E12" s="9"/>
      <c r="F12" s="66">
        <f>SUM(F9:F11)</f>
        <v>507500000</v>
      </c>
      <c r="G12" s="9"/>
      <c r="H12" s="66">
        <f>SUM(H9:H11)</f>
        <v>48000000</v>
      </c>
      <c r="I12" s="9"/>
      <c r="J12" s="66">
        <f>SUM(J9:J11)</f>
        <v>59843092</v>
      </c>
      <c r="K12" s="10"/>
      <c r="L12" s="75">
        <v>0</v>
      </c>
      <c r="M12" s="10"/>
      <c r="N12" s="66">
        <f>SUM(N9:N11)</f>
        <v>1095343092</v>
      </c>
    </row>
    <row r="13" spans="1:15" s="12" customFormat="1" ht="22.5" customHeight="1" x14ac:dyDescent="0.45">
      <c r="B13" s="18"/>
      <c r="D13" s="10"/>
      <c r="E13" s="9"/>
      <c r="F13" s="10"/>
      <c r="G13" s="9"/>
      <c r="H13" s="10"/>
      <c r="I13" s="9"/>
      <c r="J13" s="10"/>
      <c r="K13" s="9"/>
      <c r="L13" s="76"/>
      <c r="M13" s="9"/>
      <c r="N13" s="10"/>
    </row>
    <row r="14" spans="1:15" s="12" customFormat="1" ht="22.5" customHeight="1" x14ac:dyDescent="0.45">
      <c r="A14" s="64" t="s">
        <v>79</v>
      </c>
      <c r="B14" s="18"/>
      <c r="D14" s="10"/>
      <c r="E14" s="9"/>
      <c r="F14" s="10"/>
      <c r="G14" s="9"/>
      <c r="H14" s="10"/>
      <c r="I14" s="9"/>
      <c r="J14" s="10"/>
      <c r="K14" s="9"/>
      <c r="L14" s="76"/>
      <c r="M14" s="9"/>
      <c r="N14" s="10"/>
    </row>
    <row r="15" spans="1:15" s="2" customFormat="1" ht="22.5" customHeight="1" x14ac:dyDescent="0.45">
      <c r="A15" s="65" t="s">
        <v>91</v>
      </c>
      <c r="B15" s="13"/>
      <c r="D15" s="86">
        <v>0</v>
      </c>
      <c r="E15" s="87"/>
      <c r="F15" s="86">
        <v>0</v>
      </c>
      <c r="G15" s="87"/>
      <c r="H15" s="86">
        <v>0</v>
      </c>
      <c r="I15" s="4"/>
      <c r="J15" s="3">
        <v>22760376</v>
      </c>
      <c r="K15" s="4"/>
      <c r="L15" s="87">
        <v>0</v>
      </c>
      <c r="M15" s="4"/>
      <c r="N15" s="3">
        <f>+J15</f>
        <v>22760376</v>
      </c>
    </row>
    <row r="16" spans="1:15" s="2" customFormat="1" ht="22.5" customHeight="1" x14ac:dyDescent="0.45">
      <c r="A16" s="65" t="s">
        <v>80</v>
      </c>
      <c r="B16" s="13"/>
      <c r="D16" s="88">
        <v>0</v>
      </c>
      <c r="E16" s="87"/>
      <c r="F16" s="88">
        <v>0</v>
      </c>
      <c r="G16" s="87"/>
      <c r="H16" s="88">
        <v>0</v>
      </c>
      <c r="I16" s="4"/>
      <c r="J16" s="88">
        <v>0</v>
      </c>
      <c r="K16" s="4"/>
      <c r="L16" s="87">
        <v>0</v>
      </c>
      <c r="M16" s="4"/>
      <c r="N16" s="88">
        <v>0</v>
      </c>
    </row>
    <row r="17" spans="1:19" s="12" customFormat="1" ht="22.5" customHeight="1" x14ac:dyDescent="0.45">
      <c r="A17" s="64" t="s">
        <v>81</v>
      </c>
      <c r="B17" s="18"/>
      <c r="D17" s="80">
        <v>0</v>
      </c>
      <c r="E17" s="73"/>
      <c r="F17" s="80">
        <v>0</v>
      </c>
      <c r="G17" s="73"/>
      <c r="H17" s="80">
        <v>0</v>
      </c>
      <c r="I17" s="10"/>
      <c r="J17" s="66">
        <f>+J15</f>
        <v>22760376</v>
      </c>
      <c r="K17" s="10"/>
      <c r="L17" s="75">
        <v>0</v>
      </c>
      <c r="M17" s="10"/>
      <c r="N17" s="66">
        <f>+N15</f>
        <v>22760376</v>
      </c>
    </row>
    <row r="18" spans="1:19" ht="22.5" customHeight="1" x14ac:dyDescent="0.45">
      <c r="D18" s="21"/>
      <c r="E18" s="21"/>
      <c r="F18" s="21"/>
      <c r="G18" s="21"/>
      <c r="H18" s="21"/>
      <c r="I18" s="21"/>
      <c r="J18" s="21"/>
      <c r="K18" s="21"/>
      <c r="L18" s="77"/>
      <c r="M18" s="21"/>
      <c r="N18" s="21"/>
      <c r="O18" s="22"/>
      <c r="P18" s="22"/>
    </row>
    <row r="19" spans="1:19" ht="22.5" customHeight="1" thickBot="1" x14ac:dyDescent="0.5">
      <c r="A19" s="64" t="s">
        <v>68</v>
      </c>
      <c r="D19" s="69">
        <f>+D12</f>
        <v>480000000</v>
      </c>
      <c r="E19" s="10"/>
      <c r="F19" s="69">
        <f>+F12</f>
        <v>507500000</v>
      </c>
      <c r="G19" s="10"/>
      <c r="H19" s="69">
        <f>+H12</f>
        <v>48000000</v>
      </c>
      <c r="I19" s="10"/>
      <c r="J19" s="69">
        <f>+J12+J17</f>
        <v>82603468</v>
      </c>
      <c r="K19" s="10"/>
      <c r="L19" s="78">
        <f>+L12+L17</f>
        <v>0</v>
      </c>
      <c r="M19" s="10"/>
      <c r="N19" s="69">
        <f>+N12+N17</f>
        <v>1118103468</v>
      </c>
      <c r="O19" s="22"/>
      <c r="P19" s="22"/>
    </row>
    <row r="20" spans="1:19" ht="22.5" customHeight="1" thickTop="1" x14ac:dyDescent="0.5">
      <c r="A20" s="11" t="s">
        <v>0</v>
      </c>
    </row>
    <row r="21" spans="1:19" ht="22.5" customHeight="1" x14ac:dyDescent="0.5">
      <c r="A21" s="11" t="s">
        <v>24</v>
      </c>
    </row>
    <row r="22" spans="1:19" ht="22.5" customHeight="1" x14ac:dyDescent="0.5">
      <c r="A22" s="11"/>
    </row>
    <row r="23" spans="1:19" s="15" customFormat="1" ht="22.5" customHeight="1" x14ac:dyDescent="0.45">
      <c r="A23" s="14"/>
      <c r="B23" s="1"/>
      <c r="C23" s="6"/>
      <c r="D23" s="6"/>
      <c r="E23" s="6"/>
      <c r="F23" s="7"/>
      <c r="G23" s="6"/>
      <c r="H23" s="180" t="s">
        <v>50</v>
      </c>
      <c r="I23" s="180"/>
      <c r="J23" s="180"/>
      <c r="K23" s="6"/>
      <c r="L23" s="71" t="s">
        <v>90</v>
      </c>
      <c r="M23" s="6"/>
      <c r="N23" s="6"/>
    </row>
    <row r="24" spans="1:19" s="15" customFormat="1" ht="22.5" customHeight="1" x14ac:dyDescent="0.45">
      <c r="A24" s="14"/>
      <c r="B24" s="1"/>
      <c r="C24" s="6"/>
      <c r="D24" s="6"/>
      <c r="E24" s="6"/>
      <c r="F24" s="7"/>
      <c r="G24" s="6"/>
      <c r="H24" s="70"/>
      <c r="I24" s="70"/>
      <c r="J24" s="70"/>
      <c r="K24" s="6"/>
      <c r="L24" s="7" t="s">
        <v>87</v>
      </c>
      <c r="M24" s="6"/>
      <c r="N24" s="6"/>
    </row>
    <row r="25" spans="1:19" s="15" customFormat="1" ht="22.5" customHeight="1" x14ac:dyDescent="0.45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88</v>
      </c>
      <c r="M25" s="6"/>
      <c r="N25" s="7" t="s">
        <v>29</v>
      </c>
    </row>
    <row r="26" spans="1:19" s="15" customFormat="1" ht="22.5" customHeight="1" x14ac:dyDescent="0.45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89</v>
      </c>
      <c r="M26" s="6"/>
      <c r="N26" s="15" t="s">
        <v>17</v>
      </c>
    </row>
    <row r="27" spans="1:19" ht="22.5" customHeight="1" x14ac:dyDescent="0.45">
      <c r="A27" s="12" t="s">
        <v>82</v>
      </c>
      <c r="B27" s="1"/>
      <c r="C27" s="16"/>
      <c r="D27" s="181" t="s">
        <v>38</v>
      </c>
      <c r="E27" s="181"/>
      <c r="F27" s="181"/>
      <c r="G27" s="181"/>
      <c r="H27" s="181"/>
      <c r="I27" s="181"/>
      <c r="J27" s="181"/>
      <c r="K27" s="181"/>
      <c r="L27" s="181"/>
      <c r="M27" s="181"/>
      <c r="N27" s="181"/>
    </row>
    <row r="28" spans="1:19" ht="22.5" hidden="1" customHeight="1" x14ac:dyDescent="0.45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45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45">
      <c r="A30" s="12" t="s">
        <v>66</v>
      </c>
      <c r="B30" s="18"/>
      <c r="D30" s="66">
        <f>SUM(D28:D29)</f>
        <v>480000000</v>
      </c>
      <c r="E30" s="10"/>
      <c r="F30" s="66">
        <f>SUM(F28:F29)</f>
        <v>507500000</v>
      </c>
      <c r="G30" s="10"/>
      <c r="H30" s="66">
        <f>SUM(H28:H29)</f>
        <v>48000000</v>
      </c>
      <c r="I30" s="10"/>
      <c r="J30" s="66">
        <f>SUM(J28:J29)</f>
        <v>107843092</v>
      </c>
      <c r="K30" s="10"/>
      <c r="L30" s="10"/>
      <c r="M30" s="10"/>
      <c r="N30" s="66">
        <f>SUM(N28:N29)</f>
        <v>1143343092</v>
      </c>
      <c r="O30" s="19"/>
    </row>
    <row r="31" spans="1:19" s="12" customFormat="1" ht="22.5" hidden="1" customHeight="1" x14ac:dyDescent="0.45">
      <c r="A31" s="12" t="s">
        <v>76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45">
      <c r="A32" s="12" t="s">
        <v>83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73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45">
      <c r="A33" s="12" t="s">
        <v>75</v>
      </c>
      <c r="B33" s="18"/>
      <c r="D33" s="79"/>
      <c r="E33" s="58"/>
      <c r="F33" s="79"/>
      <c r="G33" s="58"/>
      <c r="H33" s="79"/>
      <c r="I33" s="10"/>
      <c r="J33" s="10"/>
      <c r="K33" s="10"/>
      <c r="L33" s="73"/>
      <c r="M33" s="10"/>
      <c r="N33" s="10"/>
      <c r="O33" s="19"/>
    </row>
    <row r="34" spans="1:16" ht="22.5" customHeight="1" x14ac:dyDescent="0.45">
      <c r="A34" s="5" t="s">
        <v>77</v>
      </c>
      <c r="B34" s="13">
        <v>26</v>
      </c>
      <c r="C34" s="2"/>
      <c r="D34" s="79">
        <v>0</v>
      </c>
      <c r="E34" s="58"/>
      <c r="F34" s="79">
        <v>0</v>
      </c>
      <c r="G34" s="58"/>
      <c r="H34" s="79">
        <v>0</v>
      </c>
      <c r="I34" s="20"/>
      <c r="J34" s="3">
        <v>-12000000</v>
      </c>
      <c r="K34" s="20"/>
      <c r="L34" s="74"/>
      <c r="M34" s="20"/>
      <c r="N34" s="20">
        <f>SUM(D34:J34)</f>
        <v>-12000000</v>
      </c>
    </row>
    <row r="35" spans="1:16" s="12" customFormat="1" ht="22.5" customHeight="1" x14ac:dyDescent="0.45">
      <c r="A35" s="12" t="s">
        <v>78</v>
      </c>
      <c r="B35" s="18"/>
      <c r="D35" s="66">
        <f>SUM(D32:D34)</f>
        <v>480000000</v>
      </c>
      <c r="E35" s="9"/>
      <c r="F35" s="66">
        <f>SUM(F32:F34)</f>
        <v>507500000</v>
      </c>
      <c r="G35" s="9"/>
      <c r="H35" s="66">
        <f>SUM(H32:H34)</f>
        <v>48000000</v>
      </c>
      <c r="I35" s="9"/>
      <c r="J35" s="66">
        <f>SUM(J32:J34)</f>
        <v>70603468</v>
      </c>
      <c r="K35" s="10"/>
      <c r="L35" s="75">
        <v>0</v>
      </c>
      <c r="M35" s="10"/>
      <c r="N35" s="66">
        <f>SUM(N32:N34)</f>
        <v>1106103468</v>
      </c>
    </row>
    <row r="36" spans="1:16" s="12" customFormat="1" ht="22.5" customHeight="1" x14ac:dyDescent="0.45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45">
      <c r="A37" s="64" t="s">
        <v>79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45">
      <c r="A38" s="65" t="s">
        <v>94</v>
      </c>
      <c r="B38" s="13"/>
      <c r="D38" s="83">
        <v>0</v>
      </c>
      <c r="E38" s="84"/>
      <c r="F38" s="83">
        <v>0</v>
      </c>
      <c r="G38" s="84"/>
      <c r="H38" s="83">
        <v>0</v>
      </c>
      <c r="I38" s="84"/>
      <c r="J38" s="83">
        <v>-13929169</v>
      </c>
      <c r="K38" s="84"/>
      <c r="L38" s="84">
        <v>0</v>
      </c>
      <c r="M38" s="84"/>
      <c r="N38" s="83">
        <v>-13929169</v>
      </c>
    </row>
    <row r="39" spans="1:16" s="2" customFormat="1" ht="22.5" customHeight="1" x14ac:dyDescent="0.45">
      <c r="A39" s="65" t="s">
        <v>80</v>
      </c>
      <c r="B39" s="13"/>
      <c r="D39" s="83">
        <v>0</v>
      </c>
      <c r="E39" s="84"/>
      <c r="F39" s="83">
        <v>0</v>
      </c>
      <c r="G39" s="84"/>
      <c r="H39" s="83">
        <v>0</v>
      </c>
      <c r="I39" s="84"/>
      <c r="J39" s="83">
        <v>0</v>
      </c>
      <c r="K39" s="84"/>
      <c r="L39" s="84">
        <v>-992788</v>
      </c>
      <c r="M39" s="84"/>
      <c r="N39" s="83">
        <v>-992788</v>
      </c>
    </row>
    <row r="40" spans="1:16" s="12" customFormat="1" ht="22.5" customHeight="1" x14ac:dyDescent="0.45">
      <c r="A40" s="64" t="s">
        <v>81</v>
      </c>
      <c r="B40" s="18"/>
      <c r="D40" s="82">
        <v>0</v>
      </c>
      <c r="E40" s="81"/>
      <c r="F40" s="82">
        <v>0</v>
      </c>
      <c r="G40" s="81"/>
      <c r="H40" s="82">
        <v>0</v>
      </c>
      <c r="I40" s="81"/>
      <c r="J40" s="82">
        <v>-13929169</v>
      </c>
      <c r="K40" s="81"/>
      <c r="L40" s="82">
        <v>-992788</v>
      </c>
      <c r="M40" s="81"/>
      <c r="N40" s="82">
        <v>-14921957</v>
      </c>
    </row>
    <row r="41" spans="1:16" ht="22.5" customHeight="1" x14ac:dyDescent="0.45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5">
      <c r="A42" s="64" t="s">
        <v>84</v>
      </c>
      <c r="D42" s="69">
        <f>SUM(D35,D40)</f>
        <v>480000000</v>
      </c>
      <c r="E42" s="10"/>
      <c r="F42" s="69">
        <f>SUM(F35,F40)</f>
        <v>507500000</v>
      </c>
      <c r="G42" s="10"/>
      <c r="H42" s="69">
        <f>SUM(H35,H40)</f>
        <v>48000000</v>
      </c>
      <c r="I42" s="10"/>
      <c r="J42" s="69">
        <f>SUM(J35,J40)</f>
        <v>56674299</v>
      </c>
      <c r="K42" s="10"/>
      <c r="L42" s="69">
        <f>SUM(L35,L40)</f>
        <v>-992788</v>
      </c>
      <c r="M42" s="10"/>
      <c r="N42" s="69">
        <f>SUM(N35,N40)</f>
        <v>1091181511</v>
      </c>
      <c r="O42" s="22"/>
      <c r="P42" s="22"/>
    </row>
    <row r="43" spans="1:16" ht="22.5" customHeight="1" thickTop="1" x14ac:dyDescent="0.45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tabSelected="1" view="pageBreakPreview" topLeftCell="A49" zoomScaleNormal="85" zoomScaleSheetLayoutView="100" workbookViewId="0">
      <selection activeCell="A59" sqref="A59"/>
    </sheetView>
  </sheetViews>
  <sheetFormatPr defaultColWidth="9.140625" defaultRowHeight="23.25" customHeight="1" x14ac:dyDescent="0.45"/>
  <cols>
    <col min="1" max="1" width="55.5703125" style="32" customWidth="1"/>
    <col min="2" max="2" width="9.7109375" style="24" customWidth="1"/>
    <col min="3" max="3" width="14.7109375" style="49" customWidth="1"/>
    <col min="4" max="4" width="2.28515625" style="25" customWidth="1"/>
    <col min="5" max="5" width="14.7109375" style="49" customWidth="1"/>
    <col min="6" max="6" width="16.5703125" style="51" bestFit="1" customWidth="1"/>
    <col min="7" max="7" width="2" style="51" customWidth="1"/>
    <col min="8" max="8" width="16.140625" style="49" bestFit="1" customWidth="1"/>
    <col min="9" max="9" width="16" style="25" bestFit="1" customWidth="1"/>
    <col min="10" max="10" width="14.140625" style="25" bestFit="1" customWidth="1"/>
    <col min="11" max="11" width="9.140625" style="25"/>
    <col min="12" max="12" width="39.140625" style="25" customWidth="1"/>
    <col min="13" max="16384" width="9.140625" style="25"/>
  </cols>
  <sheetData>
    <row r="1" spans="1:9" ht="23.25" customHeight="1" x14ac:dyDescent="0.5">
      <c r="A1" s="44" t="s">
        <v>0</v>
      </c>
      <c r="B1" s="25"/>
    </row>
    <row r="2" spans="1:9" ht="23.25" customHeight="1" x14ac:dyDescent="0.5">
      <c r="A2" s="44" t="s">
        <v>30</v>
      </c>
      <c r="B2" s="25"/>
    </row>
    <row r="3" spans="1:9" ht="15" customHeight="1" x14ac:dyDescent="0.45">
      <c r="D3" s="36"/>
      <c r="F3" s="50"/>
      <c r="G3" s="49"/>
      <c r="H3" s="53"/>
    </row>
    <row r="4" spans="1:9" ht="23.25" customHeight="1" x14ac:dyDescent="0.5">
      <c r="A4" s="23"/>
      <c r="C4" s="179" t="s">
        <v>96</v>
      </c>
      <c r="D4" s="179"/>
      <c r="E4" s="179"/>
    </row>
    <row r="5" spans="1:9" ht="23.25" customHeight="1" x14ac:dyDescent="0.5">
      <c r="A5" s="23"/>
      <c r="C5" s="179" t="s">
        <v>73</v>
      </c>
      <c r="D5" s="179"/>
      <c r="E5" s="179"/>
    </row>
    <row r="6" spans="1:9" ht="23.25" customHeight="1" x14ac:dyDescent="0.45">
      <c r="A6" s="45"/>
      <c r="C6" s="28">
        <v>2561</v>
      </c>
      <c r="D6" s="27"/>
      <c r="E6" s="28">
        <v>2560</v>
      </c>
    </row>
    <row r="7" spans="1:9" ht="23.25" customHeight="1" x14ac:dyDescent="0.45">
      <c r="A7" s="45"/>
      <c r="B7" s="25"/>
      <c r="C7" s="178" t="s">
        <v>38</v>
      </c>
      <c r="D7" s="178"/>
      <c r="E7" s="178"/>
    </row>
    <row r="8" spans="1:9" ht="23.25" customHeight="1" x14ac:dyDescent="0.45">
      <c r="A8" s="46" t="s">
        <v>31</v>
      </c>
      <c r="B8" s="31"/>
    </row>
    <row r="9" spans="1:9" ht="23.25" customHeight="1" x14ac:dyDescent="0.45">
      <c r="A9" s="25" t="s">
        <v>103</v>
      </c>
      <c r="B9" s="25"/>
      <c r="C9" s="57">
        <f>งบกำไรขาดทุนเบ็ดเสร็จ!C25</f>
        <v>144614322</v>
      </c>
      <c r="D9" s="31"/>
      <c r="E9" s="57">
        <f>งบกำไรขาดทุนเบ็ดเสร็จ!E25</f>
        <v>138787050</v>
      </c>
      <c r="F9" s="50"/>
      <c r="G9" s="50"/>
      <c r="I9" s="53"/>
    </row>
    <row r="10" spans="1:9" ht="23.25" customHeight="1" x14ac:dyDescent="0.45">
      <c r="A10" s="47" t="s">
        <v>125</v>
      </c>
      <c r="B10" s="25"/>
      <c r="C10" s="147"/>
      <c r="D10" s="31"/>
      <c r="E10" s="147"/>
      <c r="F10" s="50"/>
      <c r="G10" s="50"/>
      <c r="I10" s="53"/>
    </row>
    <row r="11" spans="1:9" ht="23.25" customHeight="1" x14ac:dyDescent="0.45">
      <c r="A11" s="137" t="s">
        <v>62</v>
      </c>
      <c r="B11" s="25"/>
      <c r="C11" s="147">
        <v>37005382</v>
      </c>
      <c r="D11" s="31"/>
      <c r="E11" s="147">
        <v>34910531</v>
      </c>
      <c r="F11" s="50"/>
      <c r="G11" s="50"/>
      <c r="I11" s="53"/>
    </row>
    <row r="12" spans="1:9" ht="23.25" customHeight="1" x14ac:dyDescent="0.45">
      <c r="A12" s="137" t="s">
        <v>54</v>
      </c>
      <c r="B12" s="25"/>
      <c r="C12" s="147">
        <v>12756734</v>
      </c>
      <c r="D12" s="31"/>
      <c r="E12" s="147">
        <v>15197119</v>
      </c>
      <c r="F12" s="50"/>
      <c r="G12" s="50"/>
      <c r="I12" s="53"/>
    </row>
    <row r="13" spans="1:9" ht="23.25" customHeight="1" x14ac:dyDescent="0.45">
      <c r="A13" s="25" t="s">
        <v>55</v>
      </c>
      <c r="B13" s="25"/>
      <c r="C13" s="49">
        <v>70833344</v>
      </c>
      <c r="D13" s="31"/>
      <c r="E13" s="49">
        <v>79765232</v>
      </c>
      <c r="F13" s="50"/>
      <c r="G13" s="50"/>
      <c r="I13" s="53"/>
    </row>
    <row r="14" spans="1:9" ht="23.25" customHeight="1" x14ac:dyDescent="0.45">
      <c r="A14" s="25" t="s">
        <v>146</v>
      </c>
      <c r="B14" s="25"/>
      <c r="C14" s="49">
        <v>-3579812</v>
      </c>
      <c r="D14" s="31"/>
      <c r="E14" s="49">
        <v>-9861047</v>
      </c>
      <c r="F14" s="50"/>
      <c r="G14" s="50"/>
      <c r="I14" s="53"/>
    </row>
    <row r="15" spans="1:9" ht="23.25" customHeight="1" x14ac:dyDescent="0.45">
      <c r="A15" s="25" t="s">
        <v>122</v>
      </c>
      <c r="B15" s="25"/>
      <c r="C15" s="49">
        <v>9028429</v>
      </c>
      <c r="D15" s="31"/>
      <c r="E15" s="49">
        <v>10648924</v>
      </c>
      <c r="F15" s="50"/>
      <c r="G15" s="50"/>
      <c r="I15" s="53"/>
    </row>
    <row r="16" spans="1:9" ht="23.25" customHeight="1" x14ac:dyDescent="0.45">
      <c r="A16" s="25" t="s">
        <v>147</v>
      </c>
      <c r="B16" s="25"/>
      <c r="C16" s="49">
        <v>-3403798</v>
      </c>
      <c r="D16" s="31"/>
      <c r="E16" s="49">
        <v>48167</v>
      </c>
      <c r="F16" s="50"/>
      <c r="G16" s="50"/>
      <c r="I16" s="53"/>
    </row>
    <row r="17" spans="1:11" ht="23.25" hidden="1" customHeight="1" x14ac:dyDescent="0.45">
      <c r="A17" s="5" t="s">
        <v>71</v>
      </c>
      <c r="B17" s="25"/>
      <c r="D17" s="31"/>
      <c r="E17" s="49">
        <v>0</v>
      </c>
      <c r="F17" s="50"/>
      <c r="G17" s="50"/>
      <c r="I17" s="53"/>
    </row>
    <row r="18" spans="1:11" ht="23.25" customHeight="1" x14ac:dyDescent="0.45">
      <c r="A18" s="25" t="s">
        <v>137</v>
      </c>
      <c r="B18" s="25"/>
      <c r="C18" s="57">
        <v>3292912</v>
      </c>
      <c r="D18" s="42"/>
      <c r="E18" s="57">
        <v>9568164</v>
      </c>
      <c r="F18" s="50"/>
      <c r="G18" s="50"/>
      <c r="I18" s="53"/>
    </row>
    <row r="19" spans="1:11" ht="23.25" customHeight="1" x14ac:dyDescent="0.45">
      <c r="A19" s="45"/>
      <c r="B19" s="25"/>
      <c r="C19" s="148">
        <f>SUM(C9:C18)</f>
        <v>270547513</v>
      </c>
      <c r="D19" s="35"/>
      <c r="E19" s="148">
        <f>SUM(E9:E18)</f>
        <v>279064140</v>
      </c>
      <c r="F19" s="50"/>
      <c r="G19" s="50"/>
      <c r="I19" s="53"/>
      <c r="J19" s="51"/>
    </row>
    <row r="20" spans="1:11" ht="23.25" customHeight="1" x14ac:dyDescent="0.45">
      <c r="A20" s="47" t="s">
        <v>44</v>
      </c>
      <c r="B20" s="25"/>
      <c r="C20" s="144"/>
      <c r="D20" s="34"/>
      <c r="E20" s="144"/>
      <c r="F20" s="50"/>
      <c r="G20" s="50"/>
    </row>
    <row r="21" spans="1:11" ht="23.25" customHeight="1" x14ac:dyDescent="0.45">
      <c r="A21" s="25" t="s">
        <v>32</v>
      </c>
      <c r="B21" s="25"/>
      <c r="C21" s="49">
        <v>-111186320</v>
      </c>
      <c r="D21" s="31"/>
      <c r="E21" s="49">
        <v>-271700282</v>
      </c>
      <c r="F21" s="50"/>
      <c r="G21" s="50"/>
      <c r="I21" s="85"/>
      <c r="K21" s="41"/>
    </row>
    <row r="22" spans="1:11" ht="23.25" customHeight="1" x14ac:dyDescent="0.45">
      <c r="A22" s="25" t="s">
        <v>153</v>
      </c>
      <c r="B22" s="25"/>
      <c r="C22" s="49">
        <v>-13216641</v>
      </c>
      <c r="D22" s="31"/>
      <c r="E22" s="49">
        <v>-27392401</v>
      </c>
      <c r="F22" s="50"/>
      <c r="G22" s="50"/>
      <c r="I22" s="85"/>
      <c r="K22" s="41"/>
    </row>
    <row r="23" spans="1:11" ht="23.25" customHeight="1" x14ac:dyDescent="0.45">
      <c r="A23" s="25" t="s">
        <v>33</v>
      </c>
      <c r="B23" s="25"/>
      <c r="C23" s="49">
        <v>175528016</v>
      </c>
      <c r="D23" s="31"/>
      <c r="E23" s="49">
        <v>-85768595</v>
      </c>
      <c r="F23" s="50"/>
      <c r="G23" s="50"/>
      <c r="I23" s="85"/>
      <c r="K23" s="41"/>
    </row>
    <row r="24" spans="1:11" ht="23.25" customHeight="1" x14ac:dyDescent="0.45">
      <c r="A24" s="25" t="s">
        <v>40</v>
      </c>
      <c r="B24" s="25"/>
      <c r="C24" s="133">
        <v>200699</v>
      </c>
      <c r="D24" s="31"/>
      <c r="E24" s="133">
        <v>-189899</v>
      </c>
      <c r="F24" s="50"/>
      <c r="G24" s="50"/>
      <c r="I24" s="85"/>
      <c r="K24" s="41"/>
    </row>
    <row r="25" spans="1:11" ht="23.25" customHeight="1" x14ac:dyDescent="0.45">
      <c r="A25" s="25" t="s">
        <v>12</v>
      </c>
      <c r="B25" s="25"/>
      <c r="C25" s="49">
        <v>-759399</v>
      </c>
      <c r="D25" s="31"/>
      <c r="E25" s="49">
        <v>-116915408</v>
      </c>
      <c r="F25" s="50"/>
      <c r="G25" s="50"/>
      <c r="I25" s="5"/>
      <c r="K25" s="41"/>
    </row>
    <row r="26" spans="1:11" ht="23.25" customHeight="1" x14ac:dyDescent="0.45">
      <c r="A26" s="63" t="s">
        <v>154</v>
      </c>
      <c r="B26" s="25"/>
      <c r="C26" s="57">
        <v>8715160</v>
      </c>
      <c r="D26" s="31"/>
      <c r="E26" s="57">
        <v>1709740</v>
      </c>
      <c r="F26" s="50"/>
      <c r="G26" s="50"/>
      <c r="I26" s="2"/>
      <c r="K26" s="41"/>
    </row>
    <row r="27" spans="1:11" ht="23.25" customHeight="1" x14ac:dyDescent="0.45">
      <c r="A27" s="25" t="s">
        <v>34</v>
      </c>
      <c r="B27" s="25"/>
      <c r="C27" s="141">
        <v>493597</v>
      </c>
      <c r="D27" s="42"/>
      <c r="E27" s="141">
        <v>-422198</v>
      </c>
      <c r="F27" s="50"/>
      <c r="G27" s="50"/>
      <c r="I27" s="85"/>
      <c r="J27" s="51"/>
      <c r="K27" s="41"/>
    </row>
    <row r="28" spans="1:11" ht="23.25" customHeight="1" x14ac:dyDescent="0.45">
      <c r="A28" s="5" t="s">
        <v>160</v>
      </c>
      <c r="B28" s="25"/>
      <c r="C28" s="128">
        <f>SUM(C19:C27)</f>
        <v>330322625</v>
      </c>
      <c r="D28" s="42"/>
      <c r="E28" s="128">
        <f>SUM(E19:E27)</f>
        <v>-221614903</v>
      </c>
      <c r="F28" s="50"/>
      <c r="G28" s="50"/>
      <c r="I28" s="53"/>
      <c r="J28" s="51"/>
    </row>
    <row r="29" spans="1:11" s="5" customFormat="1" ht="23.25" customHeight="1" x14ac:dyDescent="0.45">
      <c r="A29" s="5" t="s">
        <v>70</v>
      </c>
      <c r="C29" s="118">
        <v>-12000099</v>
      </c>
      <c r="D29" s="61"/>
      <c r="E29" s="118">
        <v>-9759606</v>
      </c>
      <c r="F29" s="56"/>
      <c r="G29" s="56"/>
      <c r="H29" s="57"/>
      <c r="I29" s="58"/>
    </row>
    <row r="30" spans="1:11" s="5" customFormat="1" ht="23.25" customHeight="1" x14ac:dyDescent="0.45">
      <c r="A30" s="5" t="s">
        <v>106</v>
      </c>
      <c r="C30" s="146">
        <v>-26273981</v>
      </c>
      <c r="D30" s="61"/>
      <c r="E30" s="146">
        <v>-45632370</v>
      </c>
      <c r="F30" s="56"/>
      <c r="G30" s="56"/>
      <c r="H30" s="57"/>
      <c r="I30" s="58"/>
    </row>
    <row r="31" spans="1:11" ht="23.25" customHeight="1" x14ac:dyDescent="0.45">
      <c r="A31" s="12" t="s">
        <v>126</v>
      </c>
      <c r="B31" s="25"/>
      <c r="C31" s="143">
        <f>SUM(C28:C30)</f>
        <v>292048545</v>
      </c>
      <c r="D31" s="34"/>
      <c r="E31" s="143">
        <f>SUM(E28:E30)</f>
        <v>-277006879</v>
      </c>
      <c r="F31" s="50"/>
      <c r="G31" s="50"/>
      <c r="I31" s="53"/>
    </row>
    <row r="32" spans="1:11" ht="23.25" customHeight="1" x14ac:dyDescent="0.45">
      <c r="A32" s="45"/>
      <c r="B32" s="25"/>
      <c r="D32" s="31"/>
      <c r="F32" s="50"/>
      <c r="G32" s="50"/>
      <c r="I32" s="53"/>
    </row>
    <row r="33" spans="1:12" ht="23.25" customHeight="1" x14ac:dyDescent="0.5">
      <c r="A33" s="44" t="s">
        <v>0</v>
      </c>
      <c r="B33" s="25"/>
      <c r="F33" s="50"/>
      <c r="G33" s="50"/>
    </row>
    <row r="34" spans="1:12" ht="23.25" customHeight="1" x14ac:dyDescent="0.5">
      <c r="A34" s="44" t="s">
        <v>39</v>
      </c>
      <c r="B34" s="25"/>
      <c r="F34" s="50"/>
      <c r="G34" s="50"/>
    </row>
    <row r="35" spans="1:12" ht="15" customHeight="1" x14ac:dyDescent="0.5">
      <c r="A35" s="44"/>
      <c r="B35" s="25"/>
      <c r="F35" s="50"/>
      <c r="G35" s="50"/>
    </row>
    <row r="36" spans="1:12" ht="23.25" customHeight="1" x14ac:dyDescent="0.5">
      <c r="A36" s="23"/>
      <c r="C36" s="179" t="s">
        <v>96</v>
      </c>
      <c r="D36" s="179"/>
      <c r="E36" s="179"/>
    </row>
    <row r="37" spans="1:12" ht="23.25" customHeight="1" x14ac:dyDescent="0.5">
      <c r="A37" s="23"/>
      <c r="C37" s="179" t="s">
        <v>73</v>
      </c>
      <c r="D37" s="179"/>
      <c r="E37" s="179"/>
    </row>
    <row r="38" spans="1:12" ht="23.25" customHeight="1" x14ac:dyDescent="0.45">
      <c r="A38" s="45"/>
      <c r="B38" s="24" t="s">
        <v>2</v>
      </c>
      <c r="C38" s="28">
        <v>2561</v>
      </c>
      <c r="D38" s="27"/>
      <c r="E38" s="28">
        <v>2560</v>
      </c>
      <c r="F38" s="50"/>
      <c r="G38" s="50"/>
    </row>
    <row r="39" spans="1:12" ht="23.25" customHeight="1" x14ac:dyDescent="0.45">
      <c r="A39" s="45"/>
      <c r="C39" s="178" t="s">
        <v>38</v>
      </c>
      <c r="D39" s="178"/>
      <c r="E39" s="178"/>
      <c r="F39" s="50"/>
      <c r="G39" s="50"/>
    </row>
    <row r="40" spans="1:12" ht="23.25" customHeight="1" x14ac:dyDescent="0.45">
      <c r="A40" s="46" t="s">
        <v>35</v>
      </c>
      <c r="B40" s="25"/>
      <c r="D40" s="31"/>
      <c r="F40" s="50"/>
      <c r="G40" s="50"/>
      <c r="I40" s="53"/>
    </row>
    <row r="41" spans="1:12" ht="23.25" customHeight="1" x14ac:dyDescent="0.45">
      <c r="A41" s="25" t="s">
        <v>148</v>
      </c>
      <c r="B41" s="25"/>
      <c r="C41" s="49">
        <v>-44651457</v>
      </c>
      <c r="D41" s="31"/>
      <c r="E41" s="49">
        <v>-35663798</v>
      </c>
      <c r="F41" s="50"/>
      <c r="G41" s="50"/>
      <c r="I41" s="53"/>
      <c r="J41" s="53"/>
      <c r="K41" s="53"/>
      <c r="L41" s="51"/>
    </row>
    <row r="42" spans="1:12" ht="23.25" customHeight="1" x14ac:dyDescent="0.45">
      <c r="A42" s="137" t="s">
        <v>127</v>
      </c>
      <c r="B42" s="25"/>
      <c r="C42" s="49">
        <v>-3559798</v>
      </c>
      <c r="D42" s="42"/>
      <c r="E42" s="49">
        <v>-3792961</v>
      </c>
      <c r="F42" s="50"/>
      <c r="G42" s="50"/>
      <c r="I42" s="53"/>
      <c r="J42" s="53"/>
      <c r="K42" s="53"/>
      <c r="L42" s="51"/>
    </row>
    <row r="43" spans="1:12" ht="23.25" customHeight="1" x14ac:dyDescent="0.45">
      <c r="A43" s="25" t="s">
        <v>149</v>
      </c>
      <c r="B43" s="25"/>
      <c r="C43" s="149">
        <v>286900</v>
      </c>
      <c r="D43" s="31"/>
      <c r="E43" s="149">
        <v>292883</v>
      </c>
      <c r="F43" s="50"/>
      <c r="G43" s="50"/>
      <c r="I43" s="53"/>
      <c r="J43" s="53"/>
      <c r="K43" s="53"/>
      <c r="L43" s="51"/>
    </row>
    <row r="44" spans="1:12" ht="23.25" customHeight="1" x14ac:dyDescent="0.45">
      <c r="A44" s="45" t="s">
        <v>128</v>
      </c>
      <c r="B44" s="25"/>
      <c r="C44" s="143">
        <f>SUM(C41:C43)</f>
        <v>-47924355</v>
      </c>
      <c r="D44" s="34"/>
      <c r="E44" s="143">
        <f>SUM(E41:E43)</f>
        <v>-39163876</v>
      </c>
      <c r="F44" s="50"/>
      <c r="G44" s="50"/>
      <c r="I44" s="53"/>
      <c r="J44" s="53"/>
      <c r="K44" s="53"/>
      <c r="L44" s="51"/>
    </row>
    <row r="45" spans="1:12" ht="15" customHeight="1" x14ac:dyDescent="0.45">
      <c r="A45" s="45"/>
      <c r="B45" s="48"/>
      <c r="C45" s="144"/>
      <c r="E45" s="144"/>
      <c r="F45" s="50"/>
      <c r="G45" s="50"/>
    </row>
    <row r="46" spans="1:12" ht="23.25" customHeight="1" x14ac:dyDescent="0.45">
      <c r="A46" s="46" t="s">
        <v>36</v>
      </c>
      <c r="B46" s="31"/>
      <c r="F46" s="50"/>
      <c r="G46" s="50"/>
    </row>
    <row r="47" spans="1:12" ht="23.25" hidden="1" customHeight="1" x14ac:dyDescent="0.45">
      <c r="A47" s="25" t="s">
        <v>52</v>
      </c>
      <c r="B47" s="31"/>
      <c r="C47" s="150"/>
      <c r="E47" s="150"/>
      <c r="F47" s="50"/>
      <c r="G47" s="50"/>
      <c r="I47" s="53"/>
    </row>
    <row r="48" spans="1:12" ht="23.25" customHeight="1" x14ac:dyDescent="0.45">
      <c r="A48" s="25" t="s">
        <v>129</v>
      </c>
      <c r="B48" s="25"/>
      <c r="C48" s="151">
        <v>-12704966</v>
      </c>
      <c r="D48" s="31"/>
      <c r="E48" s="151">
        <v>-16834777</v>
      </c>
      <c r="F48" s="50"/>
      <c r="G48" s="50"/>
      <c r="I48" s="53"/>
    </row>
    <row r="49" spans="1:9" ht="23.25" customHeight="1" x14ac:dyDescent="0.45">
      <c r="A49" s="25" t="s">
        <v>138</v>
      </c>
      <c r="B49" s="25"/>
      <c r="C49" s="133">
        <v>-71993335</v>
      </c>
      <c r="D49" s="31"/>
      <c r="E49" s="133">
        <v>-92972436</v>
      </c>
      <c r="F49" s="50"/>
      <c r="G49" s="50"/>
      <c r="I49" s="53"/>
    </row>
    <row r="50" spans="1:9" ht="23.25" customHeight="1" x14ac:dyDescent="0.45">
      <c r="A50" s="25" t="s">
        <v>120</v>
      </c>
      <c r="B50" s="25"/>
      <c r="C50" s="133">
        <v>250000000</v>
      </c>
      <c r="D50" s="31"/>
      <c r="E50" s="133">
        <v>600000000</v>
      </c>
      <c r="F50" s="50"/>
      <c r="G50" s="50"/>
      <c r="I50" s="53"/>
    </row>
    <row r="51" spans="1:9" ht="23.25" customHeight="1" x14ac:dyDescent="0.45">
      <c r="A51" s="25" t="s">
        <v>150</v>
      </c>
      <c r="B51" s="25"/>
      <c r="C51" s="133">
        <v>-250000000</v>
      </c>
      <c r="D51" s="31"/>
      <c r="E51" s="133">
        <v>-1000000000</v>
      </c>
      <c r="F51" s="50"/>
      <c r="G51" s="50"/>
      <c r="I51" s="53"/>
    </row>
    <row r="52" spans="1:9" ht="23.25" customHeight="1" x14ac:dyDescent="0.45">
      <c r="A52" s="25" t="s">
        <v>121</v>
      </c>
      <c r="B52" s="25"/>
      <c r="C52" s="133">
        <v>4221344967</v>
      </c>
      <c r="D52" s="31"/>
      <c r="E52" s="133">
        <v>4192504627</v>
      </c>
      <c r="F52" s="50"/>
      <c r="G52" s="50"/>
      <c r="I52" s="53"/>
    </row>
    <row r="53" spans="1:9" ht="23.25" customHeight="1" x14ac:dyDescent="0.45">
      <c r="A53" s="25" t="s">
        <v>151</v>
      </c>
      <c r="B53" s="25"/>
      <c r="C53" s="133">
        <v>-4382029084</v>
      </c>
      <c r="D53" s="31"/>
      <c r="E53" s="133">
        <v>-3478933227</v>
      </c>
      <c r="F53" s="50"/>
      <c r="G53" s="50"/>
      <c r="I53" s="53"/>
    </row>
    <row r="54" spans="1:9" s="5" customFormat="1" ht="23.25" hidden="1" customHeight="1" x14ac:dyDescent="0.45">
      <c r="A54" s="5" t="s">
        <v>67</v>
      </c>
      <c r="C54" s="152">
        <v>0</v>
      </c>
      <c r="D54" s="60"/>
      <c r="E54" s="152">
        <v>0</v>
      </c>
      <c r="F54" s="56"/>
      <c r="G54" s="56"/>
      <c r="H54" s="57"/>
      <c r="I54" s="58"/>
    </row>
    <row r="55" spans="1:9" ht="23.25" customHeight="1" x14ac:dyDescent="0.45">
      <c r="A55" s="45" t="s">
        <v>130</v>
      </c>
      <c r="B55" s="25"/>
      <c r="C55" s="140">
        <f>SUM(C47:C54)</f>
        <v>-245382418</v>
      </c>
      <c r="D55" s="34"/>
      <c r="E55" s="140">
        <f>SUM(E47:E54)</f>
        <v>203764187</v>
      </c>
      <c r="I55" s="53"/>
    </row>
    <row r="56" spans="1:9" ht="15" customHeight="1" x14ac:dyDescent="0.45">
      <c r="A56" s="45"/>
      <c r="B56" s="25"/>
      <c r="D56" s="31"/>
      <c r="I56" s="53"/>
    </row>
    <row r="57" spans="1:9" ht="23.25" customHeight="1" x14ac:dyDescent="0.45">
      <c r="A57" s="45" t="s">
        <v>143</v>
      </c>
      <c r="B57" s="25"/>
      <c r="C57" s="153">
        <f>+C31+C44+C55</f>
        <v>-1258228</v>
      </c>
      <c r="D57" s="34"/>
      <c r="E57" s="153">
        <f>+E31+E44+E55</f>
        <v>-112406568</v>
      </c>
      <c r="I57" s="53"/>
    </row>
    <row r="58" spans="1:9" ht="23.25" customHeight="1" x14ac:dyDescent="0.45">
      <c r="A58" s="59" t="s">
        <v>161</v>
      </c>
      <c r="B58" s="25"/>
      <c r="C58" s="141">
        <v>9081207</v>
      </c>
      <c r="D58" s="31"/>
      <c r="E58" s="141">
        <v>121487775</v>
      </c>
      <c r="I58" s="53"/>
    </row>
    <row r="59" spans="1:9" ht="23.25" customHeight="1" thickBot="1" x14ac:dyDescent="0.5">
      <c r="A59" s="45" t="s">
        <v>162</v>
      </c>
      <c r="B59" s="68">
        <v>5</v>
      </c>
      <c r="C59" s="142">
        <f>SUM(C57:C58)</f>
        <v>7822979</v>
      </c>
      <c r="D59" s="34"/>
      <c r="E59" s="142">
        <f>SUM(E57:E58)</f>
        <v>9081207</v>
      </c>
      <c r="F59" s="51">
        <f>งบดุล!C8-งบกระแสเงินสด!C59</f>
        <v>0</v>
      </c>
      <c r="H59" s="51">
        <f>งบดุล!E8-งบกระแสเงินสด!E59</f>
        <v>0</v>
      </c>
      <c r="I59" s="53"/>
    </row>
    <row r="60" spans="1:9" ht="23.25" customHeight="1" thickTop="1" x14ac:dyDescent="0.45"/>
    <row r="61" spans="1:9" ht="23.25" customHeight="1" x14ac:dyDescent="0.45">
      <c r="A61" s="157" t="s">
        <v>115</v>
      </c>
    </row>
    <row r="62" spans="1:9" ht="23.25" customHeight="1" x14ac:dyDescent="0.45">
      <c r="A62" s="25" t="s">
        <v>131</v>
      </c>
      <c r="C62" s="133">
        <v>6760258</v>
      </c>
      <c r="E62" s="133">
        <v>8140817</v>
      </c>
    </row>
  </sheetData>
  <mergeCells count="6">
    <mergeCell ref="C39:E39"/>
    <mergeCell ref="C7:E7"/>
    <mergeCell ref="C36:E36"/>
    <mergeCell ref="C5:E5"/>
    <mergeCell ref="C4:E4"/>
    <mergeCell ref="C37:E37"/>
  </mergeCells>
  <pageMargins left="0.8" right="0.8" top="0.48" bottom="0.4" header="0.5" footer="0.4"/>
  <pageSetup paperSize="9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งบกำไรขาดทุนเบ็ดเสร็จ</vt:lpstr>
      <vt:lpstr>SH-9</vt:lpstr>
      <vt:lpstr>SH-10</vt:lpstr>
      <vt:lpstr>งบแสดงการเปลี่ยนแปลง</vt:lpstr>
      <vt:lpstr>งบกระแสเงินสด</vt:lpstr>
      <vt:lpstr>'SH-10'!Print_Area</vt:lpstr>
      <vt:lpstr>'SH-9'!Print_Area</vt:lpstr>
      <vt:lpstr>งบแสดงการเปลี่ยนแปลง!Print_Area</vt:lpstr>
      <vt:lpstr>งบกระแสเงินสด!Print_Area</vt:lpstr>
      <vt:lpstr>งบกำไรขาดทุนเบ็ดเสร็จ!Print_Area</vt:lpstr>
      <vt:lpstr>งบดุล!Print_Area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Sireetorn, Bunrod</cp:lastModifiedBy>
  <cp:lastPrinted>2019-02-05T15:37:03Z</cp:lastPrinted>
  <dcterms:created xsi:type="dcterms:W3CDTF">2005-01-21T01:40:23Z</dcterms:created>
  <dcterms:modified xsi:type="dcterms:W3CDTF">2019-02-05T15:38:45Z</dcterms:modified>
</cp:coreProperties>
</file>