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jindawat\Desktop\FS\SET\EN\"/>
    </mc:Choice>
  </mc:AlternateContent>
  <bookViews>
    <workbookView xWindow="16950" yWindow="-225" windowWidth="4080" windowHeight="2100" activeTab="4"/>
  </bookViews>
  <sheets>
    <sheet name="BS" sheetId="1" r:id="rId1"/>
    <sheet name="PL" sheetId="6" r:id="rId2"/>
    <sheet name="SH9-10" sheetId="2" r:id="rId3"/>
    <sheet name="SH11" sheetId="7" r:id="rId4"/>
    <sheet name="CF12-13" sheetId="3" r:id="rId5"/>
  </sheets>
  <externalReferences>
    <externalReference r:id="rId6"/>
  </externalReferences>
  <definedNames>
    <definedName name="_xlnm.Print_Area" localSheetId="0">BS!$A$1:$J$76</definedName>
    <definedName name="_xlnm.Print_Area" localSheetId="1">PL!$A$1:$K$57</definedName>
    <definedName name="_xlnm.Print_Area" localSheetId="3">'SH11'!$A$1:$L$45</definedName>
    <definedName name="_xlnm.Print_Area" localSheetId="2">'SH9-10'!$A$1:$W$68</definedName>
  </definedNames>
  <calcPr calcId="152511"/>
</workbook>
</file>

<file path=xl/calcChain.xml><?xml version="1.0" encoding="utf-8"?>
<calcChain xmlns="http://schemas.openxmlformats.org/spreadsheetml/2006/main">
  <c r="F44" i="7" l="1"/>
  <c r="D44" i="7"/>
  <c r="F26" i="7"/>
  <c r="D26" i="7"/>
  <c r="H49" i="6" l="1"/>
  <c r="H53" i="1"/>
  <c r="H54" i="6" l="1"/>
  <c r="E60" i="6"/>
  <c r="G60" i="6"/>
  <c r="I60" i="6"/>
  <c r="E59" i="6"/>
  <c r="G59" i="6"/>
  <c r="I59" i="6"/>
  <c r="E78" i="1" l="1"/>
  <c r="F78" i="1"/>
  <c r="G78" i="1"/>
  <c r="I78" i="1"/>
  <c r="J78" i="1"/>
  <c r="D78" i="1"/>
  <c r="W57" i="2" l="1"/>
  <c r="C72" i="3" l="1"/>
  <c r="H55" i="2"/>
  <c r="S55" i="2"/>
  <c r="L62" i="2"/>
  <c r="L66" i="2" s="1"/>
  <c r="D15" i="6"/>
  <c r="W55" i="2" l="1"/>
  <c r="W54" i="2"/>
  <c r="L29" i="7"/>
  <c r="H27" i="1"/>
  <c r="J56" i="6"/>
  <c r="H56" i="6"/>
  <c r="F56" i="6"/>
  <c r="D56" i="6"/>
  <c r="G72" i="3" l="1"/>
  <c r="G63" i="3"/>
  <c r="S61" i="2" l="1"/>
  <c r="W61" i="2" s="1"/>
  <c r="S60" i="2"/>
  <c r="W60" i="2" s="1"/>
  <c r="N66" i="2"/>
  <c r="Q46" i="2"/>
  <c r="S46" i="2" s="1"/>
  <c r="H66" i="2"/>
  <c r="W46" i="2" l="1"/>
  <c r="H41" i="6"/>
  <c r="H43" i="6" s="1"/>
  <c r="D49" i="6"/>
  <c r="X60" i="2" l="1"/>
  <c r="D43" i="6"/>
  <c r="X61" i="2" s="1"/>
  <c r="J47" i="1" l="1"/>
  <c r="H47" i="1"/>
  <c r="F47" i="1"/>
  <c r="D47" i="1"/>
  <c r="I28" i="3" l="1"/>
  <c r="G28" i="3"/>
  <c r="L40" i="7"/>
  <c r="L39" i="7"/>
  <c r="L33" i="7"/>
  <c r="L11" i="7"/>
  <c r="I72" i="3" l="1"/>
  <c r="I63" i="3"/>
  <c r="I38" i="3"/>
  <c r="I40" i="3" s="1"/>
  <c r="E72" i="3"/>
  <c r="E63" i="3"/>
  <c r="E28" i="3"/>
  <c r="E38" i="3" s="1"/>
  <c r="E40" i="3" s="1"/>
  <c r="J41" i="7"/>
  <c r="L41" i="7"/>
  <c r="H36" i="7"/>
  <c r="H44" i="7" s="1"/>
  <c r="J34" i="7"/>
  <c r="L34" i="7" s="1"/>
  <c r="J66" i="2"/>
  <c r="F66" i="2"/>
  <c r="D66" i="2"/>
  <c r="U62" i="2"/>
  <c r="U66" i="2" s="1"/>
  <c r="Q62" i="2"/>
  <c r="Q66" i="2" s="1"/>
  <c r="Q51" i="2"/>
  <c r="M51" i="2"/>
  <c r="K51" i="2"/>
  <c r="G51" i="2"/>
  <c r="J49" i="6"/>
  <c r="J22" i="6"/>
  <c r="J15" i="6"/>
  <c r="F54" i="6"/>
  <c r="F43" i="6"/>
  <c r="F22" i="6"/>
  <c r="F15" i="6"/>
  <c r="J71" i="1"/>
  <c r="J73" i="1" s="1"/>
  <c r="J54" i="1"/>
  <c r="J75" i="1" s="1"/>
  <c r="J53" i="1"/>
  <c r="J27" i="1"/>
  <c r="J16" i="1"/>
  <c r="F71" i="1"/>
  <c r="F73" i="1" s="1"/>
  <c r="F53" i="1"/>
  <c r="F54" i="1"/>
  <c r="F27" i="1"/>
  <c r="F16" i="1"/>
  <c r="J54" i="6" l="1"/>
  <c r="I75" i="3"/>
  <c r="I77" i="3" s="1"/>
  <c r="I79" i="3" s="1"/>
  <c r="E75" i="3"/>
  <c r="E77" i="3" s="1"/>
  <c r="E79" i="3" s="1"/>
  <c r="F29" i="1"/>
  <c r="F26" i="6"/>
  <c r="F28" i="6" s="1"/>
  <c r="F49" i="6" s="1"/>
  <c r="F59" i="6" s="1"/>
  <c r="J26" i="6"/>
  <c r="J28" i="6" s="1"/>
  <c r="J44" i="6" s="1"/>
  <c r="F75" i="1"/>
  <c r="J29" i="1"/>
  <c r="J36" i="7"/>
  <c r="L36" i="7" s="1"/>
  <c r="L44" i="7" s="1"/>
  <c r="S51" i="2"/>
  <c r="W51" i="2" s="1"/>
  <c r="S62" i="2"/>
  <c r="S66" i="2" s="1"/>
  <c r="W62" i="2"/>
  <c r="J44" i="7" l="1"/>
  <c r="J59" i="6"/>
  <c r="J60" i="6"/>
  <c r="W66" i="2"/>
  <c r="W69" i="2" s="1"/>
  <c r="F44" i="6"/>
  <c r="F60" i="6" s="1"/>
  <c r="S16" i="2"/>
  <c r="S27" i="2"/>
  <c r="S21" i="2"/>
  <c r="S22" i="2" s="1"/>
  <c r="Q28" i="2"/>
  <c r="S28" i="2" s="1"/>
  <c r="C63" i="3" l="1"/>
  <c r="C28" i="3"/>
  <c r="C38" i="3" s="1"/>
  <c r="C40" i="3" s="1"/>
  <c r="C75" i="3" s="1"/>
  <c r="J33" i="2"/>
  <c r="Q29" i="2"/>
  <c r="Q33" i="2" s="1"/>
  <c r="N29" i="2"/>
  <c r="N33" i="2" s="1"/>
  <c r="L29" i="2"/>
  <c r="L33" i="2" s="1"/>
  <c r="W28" i="2"/>
  <c r="S29" i="2"/>
  <c r="L24" i="2"/>
  <c r="H22" i="2"/>
  <c r="H24" i="2" s="1"/>
  <c r="H33" i="2" s="1"/>
  <c r="W21" i="2"/>
  <c r="N17" i="2"/>
  <c r="H17" i="2"/>
  <c r="J16" i="7"/>
  <c r="L16" i="7" s="1"/>
  <c r="S12" i="2"/>
  <c r="W12" i="2" s="1"/>
  <c r="L75" i="1"/>
  <c r="N75" i="1"/>
  <c r="P75" i="1"/>
  <c r="W16" i="2"/>
  <c r="J23" i="7"/>
  <c r="H18" i="7"/>
  <c r="H26" i="7" s="1"/>
  <c r="L15" i="7"/>
  <c r="T24" i="2"/>
  <c r="R24" i="2"/>
  <c r="U22" i="2"/>
  <c r="U24" i="2" s="1"/>
  <c r="M22" i="2"/>
  <c r="K22" i="2"/>
  <c r="G22" i="2"/>
  <c r="Q17" i="2"/>
  <c r="M17" i="2"/>
  <c r="K17" i="2"/>
  <c r="J17" i="2"/>
  <c r="G17" i="2"/>
  <c r="D17" i="2"/>
  <c r="W20" i="2"/>
  <c r="F33" i="2"/>
  <c r="D16" i="1"/>
  <c r="D54" i="6"/>
  <c r="H71" i="1"/>
  <c r="H73" i="1" s="1"/>
  <c r="D71" i="1"/>
  <c r="D73" i="1" s="1"/>
  <c r="D27" i="1"/>
  <c r="I68" i="1"/>
  <c r="I67" i="1"/>
  <c r="H16" i="1"/>
  <c r="H22" i="6"/>
  <c r="D22" i="6"/>
  <c r="D26" i="6" s="1"/>
  <c r="H15" i="6"/>
  <c r="D53" i="1"/>
  <c r="G38" i="3"/>
  <c r="G40" i="3" s="1"/>
  <c r="L21" i="7"/>
  <c r="L23" i="7" s="1"/>
  <c r="U29" i="2"/>
  <c r="D33" i="2"/>
  <c r="W22" i="2" l="1"/>
  <c r="J18" i="7"/>
  <c r="J26" i="7" s="1"/>
  <c r="G24" i="2"/>
  <c r="K24" i="2"/>
  <c r="M24" i="2"/>
  <c r="U33" i="2"/>
  <c r="S17" i="2"/>
  <c r="W17" i="2" s="1"/>
  <c r="H26" i="6"/>
  <c r="H28" i="6" s="1"/>
  <c r="H44" i="6" s="1"/>
  <c r="H60" i="6" s="1"/>
  <c r="D28" i="6"/>
  <c r="H54" i="1"/>
  <c r="H75" i="1" s="1"/>
  <c r="D54" i="1"/>
  <c r="D75" i="1" s="1"/>
  <c r="H29" i="1"/>
  <c r="D29" i="1"/>
  <c r="M75" i="1"/>
  <c r="C77" i="3"/>
  <c r="C79" i="3" s="1"/>
  <c r="G75" i="3"/>
  <c r="G77" i="3" s="1"/>
  <c r="G79" i="3" s="1"/>
  <c r="W27" i="2"/>
  <c r="W29" i="2" s="1"/>
  <c r="D44" i="6" l="1"/>
  <c r="D59" i="6"/>
  <c r="H59" i="6"/>
  <c r="H78" i="1"/>
  <c r="S24" i="2"/>
  <c r="L18" i="7"/>
  <c r="L26" i="7" s="1"/>
  <c r="S33" i="2"/>
  <c r="W24" i="2"/>
  <c r="W33" i="2" s="1"/>
  <c r="K75" i="1"/>
  <c r="O75" i="1"/>
  <c r="X62" i="2" l="1"/>
  <c r="D60" i="6"/>
</calcChain>
</file>

<file path=xl/sharedStrings.xml><?xml version="1.0" encoding="utf-8"?>
<sst xmlns="http://schemas.openxmlformats.org/spreadsheetml/2006/main" count="554" uniqueCount="215">
  <si>
    <t>Cash and cash equivalents</t>
  </si>
  <si>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</si>
  <si>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</si>
  <si>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</si>
  <si>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</si>
  <si>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</si>
  <si>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</si>
  <si>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</si>
  <si>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</si>
  <si>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>Unappropriated</t>
  </si>
  <si>
    <t>Issued</t>
  </si>
  <si>
    <t>Note</t>
  </si>
  <si>
    <t xml:space="preserve">(in Baht) 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</si>
  <si>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</si>
  <si>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</si>
  <si>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</si>
  <si>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</si>
  <si>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</si>
  <si>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</si>
  <si>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</si>
  <si>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</si>
  <si>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</si>
  <si>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</si>
  <si>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</si>
  <si>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Share capital</t>
  </si>
  <si>
    <t xml:space="preserve">   Issued and paid-up share capital</t>
  </si>
  <si>
    <t>and paid-up</t>
  </si>
  <si>
    <t>Total equity</t>
  </si>
  <si>
    <t>Changes in operating assets and liabilities</t>
  </si>
  <si>
    <t>Cash flows from investing activities</t>
  </si>
  <si>
    <t>Revenue from sale of goods</t>
  </si>
  <si>
    <t xml:space="preserve">   Authorised share capital</t>
  </si>
  <si>
    <t>Property, plant and equipment</t>
  </si>
  <si>
    <t>Income tax payable</t>
  </si>
  <si>
    <t>attributable to</t>
  </si>
  <si>
    <t>Dividends received</t>
  </si>
  <si>
    <t>Non-current assets</t>
  </si>
  <si>
    <t>Total non-current assets</t>
  </si>
  <si>
    <t>Total non-current liabilities</t>
  </si>
  <si>
    <t>Consolidated financial statements</t>
  </si>
  <si>
    <t>financial statements</t>
  </si>
  <si>
    <t>Separate</t>
  </si>
  <si>
    <t xml:space="preserve">Trade accounts receivable </t>
  </si>
  <si>
    <t xml:space="preserve">Trade accounts payable </t>
  </si>
  <si>
    <t>Trade accounts receivable</t>
  </si>
  <si>
    <t>Dividend income</t>
  </si>
  <si>
    <t xml:space="preserve">Retained earnings </t>
  </si>
  <si>
    <t xml:space="preserve">      (in Baht) </t>
  </si>
  <si>
    <t xml:space="preserve">    financial statements</t>
  </si>
  <si>
    <t xml:space="preserve">  Separate</t>
  </si>
  <si>
    <t>Total liabilities and equity</t>
  </si>
  <si>
    <t>Profit for the year</t>
  </si>
  <si>
    <t>Liabilities and equity</t>
  </si>
  <si>
    <t>Equity</t>
  </si>
  <si>
    <t xml:space="preserve">Legal reserve </t>
  </si>
  <si>
    <t>Investments in subsidiaries</t>
  </si>
  <si>
    <r>
      <t xml:space="preserve">   </t>
    </r>
    <r>
      <rPr>
        <sz val="11"/>
        <rFont val="Times New Roman"/>
        <family val="1"/>
      </rPr>
      <t>Appropriated</t>
    </r>
  </si>
  <si>
    <t xml:space="preserve">      Legal reserve</t>
  </si>
  <si>
    <t>Administrative expenses</t>
  </si>
  <si>
    <t>Profit before income tax expense</t>
  </si>
  <si>
    <t>Profit attributable to:</t>
  </si>
  <si>
    <t>Finance costs</t>
  </si>
  <si>
    <t xml:space="preserve">   Premium on ordinary shares</t>
  </si>
  <si>
    <t>interests</t>
  </si>
  <si>
    <t>Non-controlling interests</t>
  </si>
  <si>
    <t>Total comprehensive income for the year</t>
  </si>
  <si>
    <t>Total comprehensive income attributable to:</t>
  </si>
  <si>
    <t xml:space="preserve">   Non-controlling interests</t>
  </si>
  <si>
    <t xml:space="preserve">Non-controlling </t>
  </si>
  <si>
    <t>Transactions with owners, recorded directly in equity</t>
  </si>
  <si>
    <t xml:space="preserve">    Dividends to owners of the Company</t>
  </si>
  <si>
    <t>Total transactions with owners, recorded directly in equity</t>
  </si>
  <si>
    <t xml:space="preserve">    Profit</t>
  </si>
  <si>
    <t xml:space="preserve">    Other comprehensive income</t>
  </si>
  <si>
    <t>Separate financial statements</t>
  </si>
  <si>
    <t>Investment income</t>
  </si>
  <si>
    <t xml:space="preserve">Depreciation </t>
  </si>
  <si>
    <t>Comprehensive income for the year</t>
  </si>
  <si>
    <t>31 December</t>
  </si>
  <si>
    <t>For the year ended</t>
  </si>
  <si>
    <t>Cash and cash equivalents at 1 January</t>
  </si>
  <si>
    <t>Cash and cash equivalents at 31 December</t>
  </si>
  <si>
    <t>Equity attributable to owners</t>
  </si>
  <si>
    <t>Restricted deposits at financial institution</t>
  </si>
  <si>
    <t>Leasehold rights</t>
  </si>
  <si>
    <t>Goodwill</t>
  </si>
  <si>
    <t>Deferred tax assets</t>
  </si>
  <si>
    <t>Deferred tax liabilities</t>
  </si>
  <si>
    <t xml:space="preserve">     business combination</t>
  </si>
  <si>
    <t>Transfer to legal reserve</t>
  </si>
  <si>
    <t>Interest income</t>
  </si>
  <si>
    <t>Other non-current liabilities</t>
  </si>
  <si>
    <t>Interest received</t>
  </si>
  <si>
    <t>5, 9</t>
  </si>
  <si>
    <t xml:space="preserve">    Total changes in ownership interests in subsidiaries</t>
  </si>
  <si>
    <t>Other components of equity</t>
  </si>
  <si>
    <t>Other comprehensive income</t>
  </si>
  <si>
    <t xml:space="preserve">   for the year, net of income tax</t>
  </si>
  <si>
    <r>
      <t xml:space="preserve">   </t>
    </r>
    <r>
      <rPr>
        <sz val="11"/>
        <rFont val="Times New Roman"/>
        <family val="1"/>
      </rPr>
      <t xml:space="preserve">Unappropriated </t>
    </r>
  </si>
  <si>
    <t>on ordinary</t>
  </si>
  <si>
    <t xml:space="preserve">Premium </t>
  </si>
  <si>
    <t xml:space="preserve">Amortisation  </t>
  </si>
  <si>
    <t>COL Public Company Limited and its Subsidiaries</t>
  </si>
  <si>
    <t>Statement of financial position</t>
  </si>
  <si>
    <t>Other intangible assets</t>
  </si>
  <si>
    <t xml:space="preserve">   Surplus on ordinary shares on</t>
  </si>
  <si>
    <t>Statement of comprehensive income</t>
  </si>
  <si>
    <t>Statement of changes in equity</t>
  </si>
  <si>
    <t>shares</t>
  </si>
  <si>
    <t>Statement of cash flows</t>
  </si>
  <si>
    <t>Net cash from operating activities</t>
  </si>
  <si>
    <t>Net cash from (used in) investing activities</t>
  </si>
  <si>
    <t>Net cash from (used in) financing activities</t>
  </si>
  <si>
    <t xml:space="preserve">Revenues from rental and rendering of services </t>
  </si>
  <si>
    <t xml:space="preserve">Surplus on </t>
  </si>
  <si>
    <t>ordinary shares</t>
  </si>
  <si>
    <t>owners of</t>
  </si>
  <si>
    <t>on business</t>
  </si>
  <si>
    <t>combination</t>
  </si>
  <si>
    <t xml:space="preserve">   receivable from related party</t>
  </si>
  <si>
    <t>Short-term loans from and interest</t>
  </si>
  <si>
    <t xml:space="preserve">    Changes in ownership interests in subsidiaries</t>
  </si>
  <si>
    <t>Seperate financial statements</t>
  </si>
  <si>
    <t>Share of loss of investment in associate</t>
  </si>
  <si>
    <t>Year ended 31 December 2017</t>
  </si>
  <si>
    <t>Balance at 1 January 2017</t>
  </si>
  <si>
    <t>Balance at 31 December 2017</t>
  </si>
  <si>
    <t>5, 7</t>
  </si>
  <si>
    <t>5, 8</t>
  </si>
  <si>
    <t>5, 18</t>
  </si>
  <si>
    <t>Exchange differenes on translating</t>
  </si>
  <si>
    <t>common control</t>
  </si>
  <si>
    <t xml:space="preserve">    Disposal of subsidiary</t>
  </si>
  <si>
    <t>Foreign currency translation differences</t>
  </si>
  <si>
    <t>Provisions for employee benefits paid</t>
  </si>
  <si>
    <t>Net cash proceeds (payment) from disposal of subsidiary</t>
  </si>
  <si>
    <t>Acquisition of subsidiaries, net of cash acquired</t>
  </si>
  <si>
    <t>Net increase (decrease) in cash and cash equivalents,</t>
  </si>
  <si>
    <t>Effect of exchange rate changes on cash and cash equivalents</t>
  </si>
  <si>
    <t>6</t>
  </si>
  <si>
    <t>Tax expense</t>
  </si>
  <si>
    <t>Net cash generated from operating</t>
  </si>
  <si>
    <t>Taxes paid</t>
  </si>
  <si>
    <t>Interest paid</t>
  </si>
  <si>
    <t>Dividends paid to owners of the Company</t>
  </si>
  <si>
    <t>Provision for employee benefits</t>
  </si>
  <si>
    <t>Proceeds from sales of plant and equipment</t>
  </si>
  <si>
    <t>Proceeds from sales of other intangible assets</t>
  </si>
  <si>
    <t>Acquisition of other intangible assets</t>
  </si>
  <si>
    <t>Proceeds form share subscription by non-controlling interests</t>
  </si>
  <si>
    <t>Adjustments to reconcile profit to cash receipts (payment)</t>
  </si>
  <si>
    <t>Non-cash transactions</t>
  </si>
  <si>
    <t>Share preminm</t>
  </si>
  <si>
    <t>Surplus on common control transaction</t>
  </si>
  <si>
    <t xml:space="preserve">   of the parent</t>
  </si>
  <si>
    <t>Revenue</t>
  </si>
  <si>
    <t>Distribution expenses</t>
  </si>
  <si>
    <t>the parent</t>
  </si>
  <si>
    <t>Loss on disposal of investment in subsidiary</t>
  </si>
  <si>
    <t>Bad and doubtful debts expense</t>
  </si>
  <si>
    <t xml:space="preserve">  plant and equipment and other intangible assets</t>
  </si>
  <si>
    <t>Acquisition of plant and equipment</t>
  </si>
  <si>
    <t xml:space="preserve">   before effect of exchange rates</t>
  </si>
  <si>
    <t>5, 19</t>
  </si>
  <si>
    <t>30</t>
  </si>
  <si>
    <t xml:space="preserve">   Owners of the parent</t>
  </si>
  <si>
    <t xml:space="preserve">Translating </t>
  </si>
  <si>
    <t>foreign operations</t>
  </si>
  <si>
    <t>Total other components of  equity</t>
  </si>
  <si>
    <t xml:space="preserve">    Distributions to owners of the parent</t>
  </si>
  <si>
    <t xml:space="preserve">    Total distributions to owners of the parent</t>
  </si>
  <si>
    <t>Other components shareholders' equity</t>
  </si>
  <si>
    <t>(Gain) loss on disposal and write-off of</t>
  </si>
  <si>
    <t>Unrealised (gain) loss on exchange</t>
  </si>
  <si>
    <t>Net increase (decrease) in cash and cash equivalents</t>
  </si>
  <si>
    <t>Short-term loans and interest</t>
  </si>
  <si>
    <t xml:space="preserve">   payables to related party</t>
  </si>
  <si>
    <t>Total revenue</t>
  </si>
  <si>
    <t xml:space="preserve">    Profit (loss)</t>
  </si>
  <si>
    <t xml:space="preserve">    Acquisition of non-controlling interests</t>
  </si>
  <si>
    <t>Balance at 31 December 2018</t>
  </si>
  <si>
    <t>Balance at 1 January 2018</t>
  </si>
  <si>
    <t>Year ended 31 December 2018</t>
  </si>
  <si>
    <t>Other receivables</t>
  </si>
  <si>
    <t>Other payables</t>
  </si>
  <si>
    <t>Short-term loans from financial institution</t>
  </si>
  <si>
    <t xml:space="preserve">    profit or loss</t>
  </si>
  <si>
    <t>Item that will not be reclassified to profit or loss</t>
  </si>
  <si>
    <t>Losses on remeasurements of defined benefit plans</t>
  </si>
  <si>
    <t>Total items that will not be reclassified to</t>
  </si>
  <si>
    <r>
      <t xml:space="preserve">In 2018, the Group acquired plant and equipment at a total cost of Baht 355.6 million </t>
    </r>
    <r>
      <rPr>
        <i/>
        <sz val="11"/>
        <rFont val="Times New Roman"/>
        <family val="1"/>
      </rPr>
      <t>(2017: Baht 390.8 million)</t>
    </r>
    <r>
      <rPr>
        <sz val="11"/>
        <rFont val="Times New Roman"/>
        <family val="1"/>
      </rPr>
      <t xml:space="preserve"> of which Baht 329.7 million was made by cash payment </t>
    </r>
    <r>
      <rPr>
        <i/>
        <sz val="11"/>
        <rFont val="Times New Roman"/>
        <family val="1"/>
      </rPr>
      <t xml:space="preserve">(2017: Baht 358.8 million) </t>
    </r>
    <r>
      <rPr>
        <sz val="11"/>
        <rFont val="Times New Roman"/>
        <family val="1"/>
      </rPr>
      <t xml:space="preserve">and Baht 25.9 million was outstanding as payable for purchase of plant and equipment as at 31 December 2018 </t>
    </r>
    <r>
      <rPr>
        <i/>
        <sz val="11"/>
        <rFont val="Times New Roman"/>
        <family val="1"/>
      </rPr>
      <t>(2017: Baht 32.0 million)</t>
    </r>
    <r>
      <rPr>
        <sz val="11"/>
        <rFont val="Times New Roman"/>
        <family val="1"/>
      </rPr>
      <t>.</t>
    </r>
  </si>
  <si>
    <r>
      <t xml:space="preserve">In 2018, the Group acquired intangible assets at a total cost of Baht 25.4 million </t>
    </r>
    <r>
      <rPr>
        <i/>
        <sz val="11"/>
        <rFont val="Times New Roman"/>
        <family val="1"/>
      </rPr>
      <t>(2017: Baht 46.0 million)</t>
    </r>
    <r>
      <rPr>
        <sz val="11"/>
        <rFont val="Times New Roman"/>
        <family val="1"/>
      </rPr>
      <t xml:space="preserve"> of which Baht 23.6 million was made by cash payment </t>
    </r>
    <r>
      <rPr>
        <i/>
        <sz val="11"/>
        <rFont val="Times New Roman"/>
        <family val="1"/>
      </rPr>
      <t xml:space="preserve">(2017: Baht 44.7 million) </t>
    </r>
    <r>
      <rPr>
        <sz val="11"/>
        <rFont val="Times New Roman"/>
        <family val="1"/>
      </rPr>
      <t xml:space="preserve">and Baht 1.8 million was outstanding as payable for purchases of intangible assets as at 31 December 2018 </t>
    </r>
    <r>
      <rPr>
        <i/>
        <sz val="11"/>
        <rFont val="Times New Roman"/>
        <family val="1"/>
      </rPr>
      <t>(2017: Baht 1.3 million)</t>
    </r>
    <r>
      <rPr>
        <sz val="11"/>
        <rFont val="Times New Roman"/>
        <family val="1"/>
      </rPr>
      <t>.</t>
    </r>
  </si>
  <si>
    <r>
      <t xml:space="preserve">In 2018, the Company acquired plant and equipment at a total cost of Baht 31.3 million </t>
    </r>
    <r>
      <rPr>
        <i/>
        <sz val="11"/>
        <rFont val="Times New Roman"/>
        <family val="1"/>
      </rPr>
      <t>(2017: Baht 26.6 million)</t>
    </r>
    <r>
      <rPr>
        <sz val="11"/>
        <rFont val="Times New Roman"/>
        <family val="1"/>
      </rPr>
      <t xml:space="preserve"> of which Baht 29.5 million was made by cash payment </t>
    </r>
    <r>
      <rPr>
        <i/>
        <sz val="11"/>
        <rFont val="Times New Roman"/>
        <family val="1"/>
      </rPr>
      <t xml:space="preserve">(2017: Baht 24.9 million) </t>
    </r>
    <r>
      <rPr>
        <sz val="11"/>
        <rFont val="Times New Roman"/>
        <family val="1"/>
      </rPr>
      <t xml:space="preserve">and Baht 1.8 million was outstanding as payable for purchases of plant and equipment as at 31 December 2018 </t>
    </r>
    <r>
      <rPr>
        <i/>
        <sz val="11"/>
        <rFont val="Times New Roman"/>
        <family val="1"/>
      </rPr>
      <t>(2017: Baht 1.7 million)</t>
    </r>
    <r>
      <rPr>
        <sz val="11"/>
        <rFont val="Times New Roman"/>
        <family val="1"/>
      </rPr>
      <t>.</t>
    </r>
  </si>
  <si>
    <r>
      <t xml:space="preserve">In 2018, the Company acquired intangible assets at a total cost of Baht 16.7 million </t>
    </r>
    <r>
      <rPr>
        <i/>
        <sz val="11"/>
        <rFont val="Times New Roman"/>
        <family val="1"/>
      </rPr>
      <t>(2017: Baht 34.3 million)</t>
    </r>
    <r>
      <rPr>
        <sz val="11"/>
        <rFont val="Times New Roman"/>
        <family val="1"/>
      </rPr>
      <t xml:space="preserve"> of which Baht 16.68 million was made by cash payment </t>
    </r>
    <r>
      <rPr>
        <i/>
        <sz val="11"/>
        <rFont val="Times New Roman"/>
        <family val="1"/>
      </rPr>
      <t xml:space="preserve">(2017: Baht 34.1 million) </t>
    </r>
    <r>
      <rPr>
        <sz val="11"/>
        <rFont val="Times New Roman"/>
        <family val="1"/>
      </rPr>
      <t xml:space="preserve">and Baht 0.02 million was outstanding as payable for purchases of intangible assets as at 31 December 2018 </t>
    </r>
    <r>
      <rPr>
        <i/>
        <sz val="11"/>
        <rFont val="Times New Roman"/>
        <family val="1"/>
      </rPr>
      <t>(2017: Baht 0.2 million)</t>
    </r>
    <r>
      <rPr>
        <sz val="11"/>
        <rFont val="Times New Roman"/>
        <family val="1"/>
      </rPr>
      <t>.</t>
    </r>
  </si>
  <si>
    <t xml:space="preserve">    Distributions to owners of the company</t>
  </si>
  <si>
    <t xml:space="preserve">    Total distributions to owners of the company</t>
  </si>
  <si>
    <t>Proceeds from repayment of short-term loans to related party</t>
  </si>
  <si>
    <t>Short-term loans to related party</t>
  </si>
  <si>
    <t>Costs of sale of goods and rendering of services</t>
  </si>
  <si>
    <t>Proceeds from refund import duty of equipment</t>
  </si>
  <si>
    <t>Provisions for employee benefits</t>
  </si>
  <si>
    <t xml:space="preserve">Items that will be reclassified subsequently </t>
  </si>
  <si>
    <t>to profit or loss</t>
  </si>
  <si>
    <t>Other comprehensive income (expense)</t>
  </si>
  <si>
    <r>
      <t xml:space="preserve">Basic earnings per share  </t>
    </r>
    <r>
      <rPr>
        <i/>
        <sz val="11"/>
        <rFont val="Times New Roman"/>
        <family val="1"/>
      </rPr>
      <t>(in Baht)</t>
    </r>
  </si>
  <si>
    <t>Proceeds from short-term loans from financial institution</t>
  </si>
  <si>
    <t>Proceeds from short-term loans from related party</t>
  </si>
  <si>
    <t>Repayment of short-term loans from related party</t>
  </si>
  <si>
    <t>Total items that will be reclassified to</t>
  </si>
  <si>
    <t>transaction</t>
  </si>
  <si>
    <t>(Reversal of) losses on inventory devaluation</t>
  </si>
  <si>
    <t>In 2018, the Group acquired plant and equipment at a total cost of Baht 362.7 million (2017: Baht 390.8 million) of which Baht 336.8 million was made by cash payment (2017: Baht 358.8 million) and Baht 25.9 million was outstanding as payable for purchase of plant and equipment as at 31 December 2018 (2017: Baht 32.0 million).</t>
  </si>
  <si>
    <t>In 2018, the Group acquired other intangible assets at a total cost of Baht 25.4 million (2017: Baht 46.0 million) of which Baht 23.6 million was made by cash payment (2017: Baht 44.7 million) and Baht 1.8 million was outstanding as payable for purchases of other intangible assets as at 31 December 2018 (2017: Baht 1.3 million).</t>
  </si>
  <si>
    <t>In 2018, the Company acquired plant and equipment at a total cost of Baht 31.3 million (2017: Baht 26.6 million) of which Baht 29.5 million was made by cash payment (2017: Baht 24.9 million) and Baht 1.8 million was outstanding as payable for purchases of plant and equipment as at 31 December 2018 (2017: Baht 1.7 million).</t>
  </si>
  <si>
    <t>In 2018, the Company acquired other intangible assets at a total cost of Baht 16.7 million (2017: Baht 34.3 million) of which Baht 16.68 million was made by cash payment (2017: Baht 34.1 million) and Baht 0.02 million was outstanding as payable for purchases of other intangible assets as at 31 December 2018 (2017: Baht 0.2 million).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</si>
</sst>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22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i/>
      <sz val="8"/>
      <name val="Times New Roman"/>
      <family val="1"/>
    </font>
    <font>
      <b/>
      <sz val="1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sz val="11.5"/>
      <name val="Angsana New"/>
      <family val="1"/>
    </font>
    <font>
      <b/>
      <i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0" fontId="16" fillId="0" borderId="0"/>
    <xf numFmtId="0" fontId="18" fillId="0" borderId="0"/>
    <xf numFmtId="0" fontId="17" fillId="0" borderId="0"/>
  </cellStyleXfs>
  <cellXfs count="328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5" fillId="0" borderId="0" xfId="0" applyFont="1" applyAlignment="1"/>
    <xf numFmtId="49" fontId="5" fillId="0" borderId="0" xfId="0" applyNumberFormat="1" applyFont="1" applyAlignment="1"/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/>
    <xf numFmtId="164" fontId="2" fillId="0" borderId="1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0" fontId="9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/>
    <xf numFmtId="49" fontId="7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2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/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0" fontId="0" fillId="0" borderId="0" xfId="0" applyFont="1" applyFill="1" applyAlignment="1"/>
    <xf numFmtId="0" fontId="11" fillId="0" borderId="0" xfId="0" applyFont="1" applyFill="1" applyAlignment="1"/>
    <xf numFmtId="49" fontId="0" fillId="0" borderId="0" xfId="0" applyNumberFormat="1" applyAlignment="1"/>
    <xf numFmtId="49" fontId="0" fillId="0" borderId="0" xfId="0" applyNumberFormat="1" applyFill="1" applyAlignment="1"/>
    <xf numFmtId="164" fontId="3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Font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center"/>
    </xf>
    <xf numFmtId="166" fontId="2" fillId="0" borderId="1" xfId="1" applyNumberFormat="1" applyFont="1" applyFill="1" applyBorder="1" applyAlignment="1"/>
    <xf numFmtId="49" fontId="0" fillId="0" borderId="0" xfId="0" applyNumberFormat="1" applyFont="1" applyAlignment="1"/>
    <xf numFmtId="49" fontId="2" fillId="0" borderId="0" xfId="0" applyNumberFormat="1" applyFont="1" applyAlignment="1">
      <alignment horizontal="left"/>
    </xf>
    <xf numFmtId="164" fontId="0" fillId="0" borderId="0" xfId="0" applyNumberFormat="1" applyFont="1" applyFill="1" applyAlignment="1"/>
    <xf numFmtId="0" fontId="9" fillId="0" borderId="0" xfId="0" applyFont="1" applyFill="1" applyAlignment="1"/>
    <xf numFmtId="0" fontId="12" fillId="0" borderId="0" xfId="0" applyFont="1" applyAlignment="1"/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12" fillId="0" borderId="0" xfId="0" applyFont="1" applyFill="1" applyAlignment="1"/>
    <xf numFmtId="0" fontId="0" fillId="0" borderId="0" xfId="0" applyFill="1" applyAlignment="1"/>
    <xf numFmtId="49" fontId="14" fillId="0" borderId="0" xfId="0" applyNumberFormat="1" applyFont="1" applyFill="1" applyAlignment="1">
      <alignment wrapText="1"/>
    </xf>
    <xf numFmtId="166" fontId="3" fillId="0" borderId="0" xfId="1" applyNumberFormat="1" applyFont="1" applyAlignment="1"/>
    <xf numFmtId="166" fontId="3" fillId="0" borderId="0" xfId="1" applyNumberFormat="1" applyFont="1" applyFill="1" applyAlignment="1"/>
    <xf numFmtId="166" fontId="15" fillId="0" borderId="0" xfId="1" applyNumberFormat="1" applyFont="1" applyFill="1" applyBorder="1" applyAlignment="1"/>
    <xf numFmtId="41" fontId="3" fillId="0" borderId="0" xfId="1" applyNumberFormat="1" applyFont="1" applyFill="1" applyAlignment="1"/>
    <xf numFmtId="41" fontId="2" fillId="0" borderId="3" xfId="1" applyNumberFormat="1" applyFont="1" applyFill="1" applyBorder="1" applyAlignment="1"/>
    <xf numFmtId="166" fontId="2" fillId="0" borderId="3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2" fillId="0" borderId="0" xfId="1" applyNumberFormat="1" applyFont="1" applyFill="1" applyBorder="1" applyAlignment="1"/>
    <xf numFmtId="164" fontId="0" fillId="0" borderId="0" xfId="0" applyNumberFormat="1" applyFont="1" applyBorder="1" applyAlignment="1">
      <alignment horizontal="center"/>
    </xf>
    <xf numFmtId="166" fontId="3" fillId="0" borderId="0" xfId="0" applyNumberFormat="1" applyFont="1" applyAlignment="1"/>
    <xf numFmtId="0" fontId="0" fillId="0" borderId="0" xfId="0" applyFont="1" applyFill="1" applyAlignment="1">
      <alignment horizontal="center"/>
    </xf>
    <xf numFmtId="165" fontId="0" fillId="0" borderId="2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0" fontId="0" fillId="0" borderId="0" xfId="0" applyNumberFormat="1" applyFill="1" applyAlignment="1">
      <alignment horizontal="justify" vertical="justify"/>
    </xf>
    <xf numFmtId="0" fontId="0" fillId="0" borderId="0" xfId="0" applyNumberFormat="1" applyFont="1" applyFill="1" applyAlignment="1">
      <alignment horizontal="justify" vertical="justify"/>
    </xf>
    <xf numFmtId="0" fontId="8" fillId="0" borderId="0" xfId="0" applyNumberFormat="1" applyFont="1" applyFill="1" applyAlignment="1">
      <alignment horizontal="justify" vertical="justify"/>
    </xf>
    <xf numFmtId="41" fontId="3" fillId="0" borderId="0" xfId="6" applyNumberFormat="1" applyFont="1" applyFill="1" applyAlignment="1">
      <alignment horizontal="center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164" fontId="3" fillId="0" borderId="0" xfId="0" applyNumberFormat="1" applyFont="1" applyFill="1" applyAlignment="1"/>
    <xf numFmtId="164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>
      <alignment horizontal="left" indent="1"/>
    </xf>
    <xf numFmtId="164" fontId="9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7" fontId="3" fillId="0" borderId="0" xfId="7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37" fontId="0" fillId="0" borderId="0" xfId="7" applyNumberFormat="1" applyFont="1" applyFill="1" applyBorder="1" applyAlignment="1">
      <alignment horizontal="right"/>
    </xf>
    <xf numFmtId="0" fontId="7" fillId="0" borderId="0" xfId="0" applyFont="1"/>
    <xf numFmtId="43" fontId="0" fillId="0" borderId="1" xfId="1" applyFont="1" applyFill="1" applyBorder="1" applyAlignment="1">
      <alignment horizontal="center"/>
    </xf>
    <xf numFmtId="43" fontId="3" fillId="0" borderId="0" xfId="1" applyFont="1" applyFill="1" applyAlignment="1"/>
    <xf numFmtId="166" fontId="3" fillId="0" borderId="0" xfId="6" applyNumberFormat="1" applyFont="1" applyFill="1" applyAlignment="1">
      <alignment horizontal="center"/>
    </xf>
    <xf numFmtId="164" fontId="3" fillId="0" borderId="0" xfId="7" applyNumberFormat="1" applyFont="1" applyFill="1" applyAlignment="1"/>
    <xf numFmtId="164" fontId="3" fillId="0" borderId="0" xfId="7" applyNumberFormat="1" applyFont="1" applyFill="1" applyAlignment="1">
      <alignment horizontal="right"/>
    </xf>
    <xf numFmtId="164" fontId="3" fillId="0" borderId="0" xfId="7" applyNumberFormat="1" applyFont="1" applyFill="1" applyBorder="1" applyAlignment="1"/>
    <xf numFmtId="43" fontId="0" fillId="0" borderId="0" xfId="6" applyFont="1" applyFill="1" applyAlignment="1">
      <alignment horizontal="center"/>
    </xf>
    <xf numFmtId="164" fontId="3" fillId="0" borderId="1" xfId="7" applyNumberFormat="1" applyFont="1" applyFill="1" applyBorder="1" applyAlignment="1"/>
    <xf numFmtId="164" fontId="3" fillId="0" borderId="1" xfId="7" quotePrefix="1" applyNumberFormat="1" applyFont="1" applyFill="1" applyBorder="1" applyAlignment="1"/>
    <xf numFmtId="166" fontId="3" fillId="0" borderId="1" xfId="6" applyNumberFormat="1" applyFont="1" applyFill="1" applyBorder="1" applyAlignment="1"/>
    <xf numFmtId="166" fontId="0" fillId="0" borderId="0" xfId="6" applyNumberFormat="1" applyFont="1" applyFill="1" applyAlignment="1">
      <alignment horizontal="center"/>
    </xf>
    <xf numFmtId="166" fontId="0" fillId="0" borderId="0" xfId="6" applyNumberFormat="1" applyFont="1" applyFill="1" applyBorder="1" applyAlignment="1">
      <alignment horizontal="center"/>
    </xf>
    <xf numFmtId="166" fontId="3" fillId="0" borderId="0" xfId="6" applyNumberFormat="1" applyFont="1" applyFill="1" applyAlignment="1"/>
    <xf numFmtId="166" fontId="3" fillId="0" borderId="1" xfId="6" quotePrefix="1" applyNumberFormat="1" applyFont="1" applyFill="1" applyBorder="1" applyAlignment="1">
      <alignment horizontal="center"/>
    </xf>
    <xf numFmtId="166" fontId="3" fillId="0" borderId="0" xfId="6" applyNumberFormat="1" applyFont="1" applyFill="1" applyBorder="1" applyAlignment="1">
      <alignment horizontal="center"/>
    </xf>
    <xf numFmtId="37" fontId="3" fillId="0" borderId="1" xfId="7" applyNumberFormat="1" applyFont="1" applyFill="1" applyBorder="1" applyAlignment="1">
      <alignment horizontal="right"/>
    </xf>
    <xf numFmtId="0" fontId="19" fillId="0" borderId="0" xfId="10" applyFont="1" applyFill="1"/>
    <xf numFmtId="164" fontId="3" fillId="0" borderId="2" xfId="0" applyNumberFormat="1" applyFont="1" applyFill="1" applyBorder="1" applyAlignment="1">
      <alignment horizontal="right"/>
    </xf>
    <xf numFmtId="166" fontId="3" fillId="0" borderId="0" xfId="6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19" fillId="0" borderId="0" xfId="6" applyNumberFormat="1" applyFont="1" applyFill="1" applyBorder="1" applyAlignment="1"/>
    <xf numFmtId="164" fontId="2" fillId="0" borderId="5" xfId="0" applyNumberFormat="1" applyFont="1" applyFill="1" applyBorder="1" applyAlignment="1">
      <alignment horizontal="right"/>
    </xf>
    <xf numFmtId="166" fontId="3" fillId="0" borderId="0" xfId="6" applyNumberFormat="1" applyFont="1" applyFill="1" applyBorder="1" applyAlignment="1">
      <alignment wrapText="1"/>
    </xf>
    <xf numFmtId="166" fontId="19" fillId="0" borderId="1" xfId="6" quotePrefix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166" fontId="19" fillId="0" borderId="1" xfId="6" applyNumberFormat="1" applyFont="1" applyFill="1" applyBorder="1" applyAlignment="1"/>
    <xf numFmtId="166" fontId="19" fillId="0" borderId="1" xfId="6" applyNumberFormat="1" applyFont="1" applyFill="1" applyBorder="1" applyAlignment="1">
      <alignment horizontal="center"/>
    </xf>
    <xf numFmtId="41" fontId="3" fillId="0" borderId="0" xfId="6" applyNumberFormat="1" applyFont="1" applyFill="1" applyAlignment="1"/>
    <xf numFmtId="164" fontId="5" fillId="0" borderId="0" xfId="0" applyNumberFormat="1" applyFont="1" applyFill="1" applyAlignment="1"/>
    <xf numFmtId="41" fontId="3" fillId="0" borderId="1" xfId="6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41" fontId="0" fillId="0" borderId="0" xfId="6" applyNumberFormat="1" applyFont="1" applyFill="1" applyAlignment="1">
      <alignment horizontal="center"/>
    </xf>
    <xf numFmtId="43" fontId="5" fillId="0" borderId="0" xfId="1" applyFont="1" applyFill="1" applyAlignment="1"/>
    <xf numFmtId="43" fontId="5" fillId="0" borderId="0" xfId="1" applyFont="1" applyAlignment="1"/>
    <xf numFmtId="166" fontId="19" fillId="0" borderId="0" xfId="6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6" fontId="0" fillId="0" borderId="1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20" fillId="0" borderId="1" xfId="6" quotePrefix="1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6" fontId="3" fillId="0" borderId="0" xfId="6" applyNumberFormat="1" applyFont="1" applyFill="1" applyBorder="1" applyAlignment="1">
      <alignment horizontal="right"/>
    </xf>
    <xf numFmtId="43" fontId="0" fillId="0" borderId="0" xfId="1" applyFont="1" applyFill="1" applyAlignment="1"/>
    <xf numFmtId="164" fontId="0" fillId="0" borderId="1" xfId="0" applyNumberFormat="1" applyFont="1" applyFill="1" applyBorder="1" applyAlignment="1"/>
    <xf numFmtId="43" fontId="0" fillId="0" borderId="0" xfId="1" quotePrefix="1" applyFont="1" applyFill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justify" vertical="justify"/>
    </xf>
    <xf numFmtId="166" fontId="3" fillId="0" borderId="1" xfId="2" applyNumberFormat="1" applyFont="1" applyFill="1" applyBorder="1" applyAlignment="1"/>
    <xf numFmtId="49" fontId="9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justify" vertical="justify"/>
    </xf>
    <xf numFmtId="164" fontId="0" fillId="0" borderId="1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/>
    <xf numFmtId="164" fontId="2" fillId="0" borderId="5" xfId="0" applyNumberFormat="1" applyFont="1" applyFill="1" applyBorder="1" applyAlignment="1"/>
    <xf numFmtId="166" fontId="2" fillId="0" borderId="5" xfId="1" applyNumberFormat="1" applyFont="1" applyFill="1" applyBorder="1" applyAlignment="1"/>
    <xf numFmtId="166" fontId="3" fillId="0" borderId="0" xfId="1" applyNumberFormat="1" applyFont="1" applyBorder="1" applyAlignment="1"/>
    <xf numFmtId="0" fontId="3" fillId="0" borderId="1" xfId="0" applyFont="1" applyBorder="1" applyAlignment="1"/>
    <xf numFmtId="166" fontId="0" fillId="0" borderId="0" xfId="1" quotePrefix="1" applyNumberFormat="1" applyFont="1" applyFill="1" applyAlignment="1">
      <alignment horizontal="center"/>
    </xf>
    <xf numFmtId="164" fontId="3" fillId="0" borderId="0" xfId="0" applyNumberFormat="1" applyFont="1" applyAlignment="1"/>
    <xf numFmtId="49" fontId="0" fillId="0" borderId="0" xfId="0" applyNumberFormat="1" applyFont="1" applyFill="1" applyAlignment="1">
      <alignment horizontal="center"/>
    </xf>
    <xf numFmtId="0" fontId="21" fillId="0" borderId="0" xfId="0" applyFont="1"/>
    <xf numFmtId="49" fontId="21" fillId="0" borderId="0" xfId="0" applyNumberFormat="1" applyFont="1" applyAlignment="1">
      <alignment horizontal="left"/>
    </xf>
    <xf numFmtId="0" fontId="22" fillId="0" borderId="0" xfId="0" applyFont="1" applyAlignment="1"/>
    <xf numFmtId="0" fontId="22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49" fontId="21" fillId="0" borderId="0" xfId="0" applyNumberFormat="1" applyFont="1" applyAlignment="1"/>
    <xf numFmtId="49" fontId="21" fillId="0" borderId="0" xfId="0" applyNumberFormat="1" applyFont="1" applyBorder="1" applyAlignment="1"/>
    <xf numFmtId="49" fontId="22" fillId="0" borderId="0" xfId="0" applyNumberFormat="1" applyFont="1" applyBorder="1" applyAlignment="1"/>
    <xf numFmtId="0" fontId="22" fillId="0" borderId="0" xfId="0" applyFont="1" applyBorder="1" applyAlignment="1"/>
    <xf numFmtId="0" fontId="22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/>
    </xf>
    <xf numFmtId="49" fontId="23" fillId="0" borderId="0" xfId="0" applyNumberFormat="1" applyFont="1" applyBorder="1" applyAlignment="1">
      <alignment horizontal="center"/>
    </xf>
    <xf numFmtId="3" fontId="21" fillId="0" borderId="0" xfId="7" applyNumberFormat="1" applyFont="1" applyBorder="1" applyAlignment="1">
      <alignment horizontal="right"/>
    </xf>
    <xf numFmtId="0" fontId="21" fillId="0" borderId="0" xfId="7" applyFont="1" applyBorder="1" applyAlignment="1">
      <alignment horizontal="right"/>
    </xf>
    <xf numFmtId="0" fontId="21" fillId="0" borderId="0" xfId="7" quotePrefix="1" applyFont="1" applyBorder="1" applyAlignment="1">
      <alignment horizontal="center"/>
    </xf>
    <xf numFmtId="3" fontId="21" fillId="0" borderId="0" xfId="7" applyNumberFormat="1" applyFont="1" applyBorder="1" applyAlignment="1">
      <alignment horizontal="center"/>
    </xf>
    <xf numFmtId="166" fontId="21" fillId="0" borderId="0" xfId="7" applyNumberFormat="1" applyFont="1" applyBorder="1" applyAlignment="1">
      <alignment horizontal="right"/>
    </xf>
    <xf numFmtId="166" fontId="21" fillId="0" borderId="0" xfId="6" applyNumberFormat="1" applyFont="1" applyBorder="1" applyAlignment="1">
      <alignment horizontal="right"/>
    </xf>
    <xf numFmtId="166" fontId="24" fillId="0" borderId="0" xfId="6" applyNumberFormat="1" applyFont="1" applyBorder="1" applyAlignment="1">
      <alignment horizontal="center"/>
    </xf>
    <xf numFmtId="166" fontId="24" fillId="0" borderId="0" xfId="6" applyNumberFormat="1" applyFont="1" applyBorder="1" applyAlignment="1">
      <alignment horizontal="right"/>
    </xf>
    <xf numFmtId="49" fontId="22" fillId="0" borderId="0" xfId="0" applyNumberFormat="1" applyFont="1" applyAlignment="1"/>
    <xf numFmtId="37" fontId="21" fillId="0" borderId="0" xfId="0" applyNumberFormat="1" applyFont="1" applyBorder="1" applyAlignment="1">
      <alignment horizontal="right"/>
    </xf>
    <xf numFmtId="37" fontId="21" fillId="0" borderId="0" xfId="0" applyNumberFormat="1" applyFont="1" applyAlignment="1">
      <alignment horizontal="right"/>
    </xf>
    <xf numFmtId="0" fontId="21" fillId="0" borderId="0" xfId="0" applyFont="1" applyFill="1"/>
    <xf numFmtId="49" fontId="21" fillId="0" borderId="0" xfId="0" applyNumberFormat="1" applyFont="1" applyFill="1" applyAlignment="1"/>
    <xf numFmtId="37" fontId="21" fillId="0" borderId="0" xfId="0" applyNumberFormat="1" applyFont="1" applyFill="1" applyBorder="1" applyAlignment="1">
      <alignment horizontal="right"/>
    </xf>
    <xf numFmtId="37" fontId="21" fillId="0" borderId="0" xfId="0" applyNumberFormat="1" applyFont="1" applyFill="1" applyAlignment="1">
      <alignment horizontal="right"/>
    </xf>
    <xf numFmtId="0" fontId="25" fillId="0" borderId="0" xfId="0" applyFont="1" applyFill="1"/>
    <xf numFmtId="0" fontId="23" fillId="0" borderId="0" xfId="0" applyFont="1" applyFill="1" applyAlignment="1">
      <alignment horizontal="center"/>
    </xf>
    <xf numFmtId="164" fontId="22" fillId="0" borderId="0" xfId="0" applyNumberFormat="1" applyFont="1" applyFill="1" applyAlignment="1"/>
    <xf numFmtId="37" fontId="22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/>
    <xf numFmtId="37" fontId="22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/>
    <xf numFmtId="43" fontId="22" fillId="0" borderId="1" xfId="1" applyFont="1" applyFill="1" applyBorder="1" applyAlignment="1">
      <alignment horizontal="center"/>
    </xf>
    <xf numFmtId="43" fontId="22" fillId="0" borderId="0" xfId="1" applyFont="1" applyFill="1" applyAlignment="1">
      <alignment horizontal="center"/>
    </xf>
    <xf numFmtId="43" fontId="22" fillId="0" borderId="0" xfId="1" applyFont="1" applyFill="1" applyAlignment="1"/>
    <xf numFmtId="37" fontId="22" fillId="0" borderId="0" xfId="0" applyNumberFormat="1" applyFont="1" applyFill="1" applyAlignment="1"/>
    <xf numFmtId="166" fontId="22" fillId="0" borderId="1" xfId="6" applyNumberFormat="1" applyFont="1" applyFill="1" applyBorder="1" applyAlignment="1">
      <alignment horizontal="right"/>
    </xf>
    <xf numFmtId="0" fontId="25" fillId="0" borderId="0" xfId="0" applyFont="1" applyFill="1" applyAlignment="1"/>
    <xf numFmtId="43" fontId="21" fillId="0" borderId="1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43" fontId="21" fillId="0" borderId="0" xfId="1" applyFont="1" applyFill="1" applyBorder="1" applyAlignment="1"/>
    <xf numFmtId="37" fontId="21" fillId="0" borderId="0" xfId="0" applyNumberFormat="1" applyFont="1" applyFill="1" applyBorder="1" applyAlignment="1"/>
    <xf numFmtId="166" fontId="21" fillId="0" borderId="1" xfId="6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right"/>
    </xf>
    <xf numFmtId="37" fontId="21" fillId="0" borderId="0" xfId="0" quotePrefix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43" fontId="22" fillId="0" borderId="0" xfId="1" applyFont="1" applyFill="1" applyBorder="1" applyAlignment="1">
      <alignment horizontal="center"/>
    </xf>
    <xf numFmtId="43" fontId="22" fillId="0" borderId="0" xfId="1" applyFont="1" applyFill="1" applyBorder="1" applyAlignment="1">
      <alignment horizontal="right"/>
    </xf>
    <xf numFmtId="43" fontId="22" fillId="0" borderId="0" xfId="1" applyFont="1" applyFill="1" applyBorder="1" applyAlignment="1"/>
    <xf numFmtId="166" fontId="22" fillId="0" borderId="0" xfId="1" applyNumberFormat="1" applyFont="1" applyFill="1" applyBorder="1" applyAlignment="1">
      <alignment horizontal="right"/>
    </xf>
    <xf numFmtId="0" fontId="22" fillId="0" borderId="0" xfId="1" applyNumberFormat="1" applyFont="1" applyFill="1" applyBorder="1" applyAlignment="1"/>
    <xf numFmtId="166" fontId="22" fillId="0" borderId="0" xfId="6" applyNumberFormat="1" applyFont="1" applyFill="1" applyBorder="1" applyAlignment="1">
      <alignment horizontal="right"/>
    </xf>
    <xf numFmtId="166" fontId="22" fillId="0" borderId="1" xfId="1" applyNumberFormat="1" applyFont="1" applyFill="1" applyBorder="1" applyAlignment="1">
      <alignment horizontal="center"/>
    </xf>
    <xf numFmtId="166" fontId="21" fillId="0" borderId="1" xfId="1" applyNumberFormat="1" applyFont="1" applyFill="1" applyBorder="1" applyAlignment="1">
      <alignment horizontal="center"/>
    </xf>
    <xf numFmtId="43" fontId="21" fillId="0" borderId="0" xfId="1" quotePrefix="1" applyFont="1" applyFill="1" applyBorder="1" applyAlignment="1">
      <alignment horizontal="center"/>
    </xf>
    <xf numFmtId="166" fontId="21" fillId="0" borderId="1" xfId="1" applyNumberFormat="1" applyFont="1" applyFill="1" applyBorder="1" applyAlignment="1">
      <alignment horizontal="right"/>
    </xf>
    <xf numFmtId="0" fontId="21" fillId="0" borderId="0" xfId="1" applyNumberFormat="1" applyFont="1" applyFill="1" applyBorder="1" applyAlignment="1"/>
    <xf numFmtId="37" fontId="21" fillId="0" borderId="5" xfId="0" quotePrefix="1" applyNumberFormat="1" applyFont="1" applyFill="1" applyBorder="1" applyAlignment="1">
      <alignment horizontal="center"/>
    </xf>
    <xf numFmtId="43" fontId="21" fillId="0" borderId="5" xfId="1" quotePrefix="1" applyFont="1" applyFill="1" applyBorder="1" applyAlignment="1">
      <alignment horizontal="center"/>
    </xf>
    <xf numFmtId="166" fontId="21" fillId="0" borderId="0" xfId="1" applyNumberFormat="1" applyFont="1" applyFill="1" applyBorder="1" applyAlignment="1">
      <alignment horizontal="center"/>
    </xf>
    <xf numFmtId="43" fontId="21" fillId="0" borderId="5" xfId="1" applyFont="1" applyFill="1" applyBorder="1" applyAlignment="1">
      <alignment horizontal="right"/>
    </xf>
    <xf numFmtId="166" fontId="21" fillId="0" borderId="1" xfId="1" applyNumberFormat="1" applyFont="1" applyFill="1" applyBorder="1" applyAlignment="1"/>
    <xf numFmtId="41" fontId="21" fillId="0" borderId="1" xfId="1" applyNumberFormat="1" applyFont="1" applyFill="1" applyBorder="1" applyAlignment="1">
      <alignment horizontal="right"/>
    </xf>
    <xf numFmtId="166" fontId="21" fillId="0" borderId="1" xfId="7" applyNumberFormat="1" applyFont="1" applyBorder="1" applyAlignment="1">
      <alignment horizontal="right"/>
    </xf>
    <xf numFmtId="37" fontId="21" fillId="0" borderId="1" xfId="1" applyNumberFormat="1" applyFont="1" applyFill="1" applyBorder="1" applyAlignment="1">
      <alignment horizontal="right"/>
    </xf>
    <xf numFmtId="43" fontId="22" fillId="0" borderId="0" xfId="1" applyFont="1" applyBorder="1" applyAlignment="1">
      <alignment horizontal="center"/>
    </xf>
    <xf numFmtId="37" fontId="22" fillId="0" borderId="0" xfId="0" applyNumberFormat="1" applyFont="1" applyBorder="1" applyAlignment="1">
      <alignment horizontal="center"/>
    </xf>
    <xf numFmtId="37" fontId="22" fillId="0" borderId="0" xfId="0" applyNumberFormat="1" applyFont="1" applyBorder="1" applyAlignment="1"/>
    <xf numFmtId="37" fontId="22" fillId="0" borderId="0" xfId="0" applyNumberFormat="1" applyFont="1" applyBorder="1" applyAlignment="1">
      <alignment horizontal="right"/>
    </xf>
    <xf numFmtId="37" fontId="22" fillId="0" borderId="0" xfId="0" applyNumberFormat="1" applyFont="1" applyAlignment="1">
      <alignment horizontal="center"/>
    </xf>
    <xf numFmtId="37" fontId="22" fillId="0" borderId="0" xfId="0" applyNumberFormat="1" applyFont="1" applyAlignment="1"/>
    <xf numFmtId="49" fontId="22" fillId="0" borderId="0" xfId="0" applyNumberFormat="1" applyFont="1" applyFill="1" applyAlignment="1"/>
    <xf numFmtId="43" fontId="22" fillId="0" borderId="0" xfId="6" quotePrefix="1" applyFont="1" applyFill="1" applyBorder="1" applyAlignment="1">
      <alignment horizontal="center"/>
    </xf>
    <xf numFmtId="37" fontId="22" fillId="0" borderId="0" xfId="7" applyNumberFormat="1" applyFont="1" applyFill="1" applyBorder="1" applyAlignment="1">
      <alignment horizontal="right"/>
    </xf>
    <xf numFmtId="37" fontId="22" fillId="0" borderId="0" xfId="7" applyNumberFormat="1" applyFont="1" applyFill="1" applyBorder="1" applyAlignment="1">
      <alignment horizontal="center"/>
    </xf>
    <xf numFmtId="166" fontId="22" fillId="0" borderId="0" xfId="6" applyNumberFormat="1" applyFont="1" applyFill="1" applyBorder="1" applyAlignment="1">
      <alignment horizontal="center"/>
    </xf>
    <xf numFmtId="166" fontId="22" fillId="0" borderId="0" xfId="7" applyNumberFormat="1" applyFont="1" applyFill="1" applyBorder="1" applyAlignment="1">
      <alignment horizontal="center"/>
    </xf>
    <xf numFmtId="166" fontId="22" fillId="0" borderId="0" xfId="6" quotePrefix="1" applyNumberFormat="1" applyFont="1" applyFill="1" applyBorder="1" applyAlignment="1">
      <alignment horizontal="center"/>
    </xf>
    <xf numFmtId="3" fontId="22" fillId="0" borderId="0" xfId="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left"/>
    </xf>
    <xf numFmtId="166" fontId="22" fillId="0" borderId="1" xfId="1" applyNumberFormat="1" applyFont="1" applyFill="1" applyBorder="1" applyAlignment="1"/>
    <xf numFmtId="166" fontId="22" fillId="0" borderId="1" xfId="6" quotePrefix="1" applyNumberFormat="1" applyFont="1" applyFill="1" applyBorder="1" applyAlignment="1">
      <alignment horizontal="center"/>
    </xf>
    <xf numFmtId="166" fontId="22" fillId="0" borderId="0" xfId="1" applyNumberFormat="1" applyFont="1" applyFill="1" applyBorder="1" applyAlignment="1"/>
    <xf numFmtId="166" fontId="22" fillId="0" borderId="1" xfId="1" applyNumberFormat="1" applyFont="1" applyFill="1" applyBorder="1" applyAlignment="1">
      <alignment horizontal="right"/>
    </xf>
    <xf numFmtId="43" fontId="21" fillId="0" borderId="3" xfId="1" applyFont="1" applyFill="1" applyBorder="1" applyAlignment="1">
      <alignment horizontal="center"/>
    </xf>
    <xf numFmtId="43" fontId="21" fillId="0" borderId="0" xfId="1" applyFont="1" applyAlignment="1">
      <alignment horizontal="right"/>
    </xf>
    <xf numFmtId="166" fontId="21" fillId="0" borderId="0" xfId="1" applyNumberFormat="1" applyFont="1" applyAlignment="1">
      <alignment horizontal="right"/>
    </xf>
    <xf numFmtId="166" fontId="21" fillId="0" borderId="3" xfId="1" applyNumberFormat="1" applyFont="1" applyBorder="1" applyAlignment="1">
      <alignment horizontal="right"/>
    </xf>
    <xf numFmtId="166" fontId="21" fillId="0" borderId="0" xfId="1" applyNumberFormat="1" applyFont="1" applyBorder="1" applyAlignment="1">
      <alignment horizontal="right"/>
    </xf>
    <xf numFmtId="166" fontId="21" fillId="0" borderId="3" xfId="1" applyNumberFormat="1" applyFont="1" applyBorder="1" applyAlignment="1">
      <alignment horizontal="center"/>
    </xf>
    <xf numFmtId="166" fontId="21" fillId="0" borderId="0" xfId="1" applyNumberFormat="1" applyFont="1" applyBorder="1" applyAlignment="1">
      <alignment horizontal="center"/>
    </xf>
    <xf numFmtId="43" fontId="22" fillId="0" borderId="0" xfId="1" applyFont="1" applyAlignment="1"/>
    <xf numFmtId="43" fontId="22" fillId="0" borderId="5" xfId="1" applyFont="1" applyFill="1" applyBorder="1" applyAlignment="1">
      <alignment horizontal="center"/>
    </xf>
    <xf numFmtId="166" fontId="22" fillId="0" borderId="0" xfId="6" quotePrefix="1" applyNumberFormat="1" applyFont="1" applyBorder="1" applyAlignment="1">
      <alignment horizontal="center"/>
    </xf>
    <xf numFmtId="37" fontId="22" fillId="0" borderId="0" xfId="7" applyNumberFormat="1" applyFont="1" applyBorder="1" applyAlignment="1"/>
    <xf numFmtId="37" fontId="22" fillId="0" borderId="0" xfId="1" applyNumberFormat="1" applyFont="1" applyBorder="1" applyAlignment="1"/>
    <xf numFmtId="166" fontId="22" fillId="0" borderId="0" xfId="1" applyNumberFormat="1" applyFont="1" applyAlignment="1"/>
    <xf numFmtId="166" fontId="21" fillId="0" borderId="2" xfId="1" applyNumberFormat="1" applyFont="1" applyBorder="1" applyAlignment="1"/>
    <xf numFmtId="166" fontId="21" fillId="0" borderId="2" xfId="0" applyNumberFormat="1" applyFont="1" applyBorder="1" applyAlignment="1"/>
    <xf numFmtId="166" fontId="21" fillId="0" borderId="0" xfId="1" applyNumberFormat="1" applyFont="1" applyBorder="1" applyAlignment="1"/>
    <xf numFmtId="166" fontId="21" fillId="0" borderId="2" xfId="1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Fill="1"/>
    <xf numFmtId="166" fontId="22" fillId="0" borderId="1" xfId="6" applyNumberFormat="1" applyFont="1" applyFill="1" applyBorder="1" applyAlignment="1">
      <alignment horizontal="center"/>
    </xf>
    <xf numFmtId="43" fontId="21" fillId="0" borderId="1" xfId="1" quotePrefix="1" applyFont="1" applyFill="1" applyBorder="1" applyAlignment="1">
      <alignment horizontal="center"/>
    </xf>
    <xf numFmtId="166" fontId="21" fillId="0" borderId="0" xfId="6" applyNumberFormat="1" applyFont="1" applyFill="1" applyBorder="1" applyAlignment="1">
      <alignment horizontal="right"/>
    </xf>
    <xf numFmtId="0" fontId="22" fillId="0" borderId="0" xfId="0" applyFont="1"/>
    <xf numFmtId="166" fontId="21" fillId="0" borderId="1" xfId="1" quotePrefix="1" applyNumberFormat="1" applyFont="1" applyFill="1" applyBorder="1" applyAlignment="1">
      <alignment horizontal="center"/>
    </xf>
    <xf numFmtId="41" fontId="21" fillId="0" borderId="1" xfId="1" applyNumberFormat="1" applyFont="1" applyFill="1" applyBorder="1" applyAlignment="1">
      <alignment horizontal="center"/>
    </xf>
    <xf numFmtId="166" fontId="21" fillId="0" borderId="1" xfId="7" applyNumberFormat="1" applyFont="1" applyBorder="1" applyAlignment="1">
      <alignment horizontal="center"/>
    </xf>
    <xf numFmtId="166" fontId="22" fillId="0" borderId="0" xfId="0" applyNumberFormat="1" applyFont="1" applyAlignment="1"/>
    <xf numFmtId="0" fontId="23" fillId="0" borderId="0" xfId="0" applyFont="1" applyBorder="1" applyAlignment="1">
      <alignment horizontal="center"/>
    </xf>
    <xf numFmtId="49" fontId="0" fillId="0" borderId="0" xfId="0" applyNumberFormat="1" applyAlignment="1">
      <alignment horizontal="left" indent="1"/>
    </xf>
    <xf numFmtId="0" fontId="22" fillId="0" borderId="5" xfId="0" applyFont="1" applyBorder="1" applyAlignment="1">
      <alignment wrapText="1"/>
    </xf>
    <xf numFmtId="37" fontId="21" fillId="0" borderId="0" xfId="7" applyNumberFormat="1" applyFont="1" applyBorder="1" applyAlignment="1">
      <alignment horizontal="right"/>
    </xf>
    <xf numFmtId="43" fontId="21" fillId="0" borderId="3" xfId="1" quotePrefix="1" applyFont="1" applyFill="1" applyBorder="1" applyAlignment="1">
      <alignment horizontal="center"/>
    </xf>
    <xf numFmtId="37" fontId="21" fillId="0" borderId="3" xfId="1" applyNumberFormat="1" applyFont="1" applyFill="1" applyBorder="1" applyAlignment="1">
      <alignment horizontal="right"/>
    </xf>
    <xf numFmtId="0" fontId="21" fillId="0" borderId="0" xfId="0" applyFont="1" applyFill="1" applyAlignment="1"/>
    <xf numFmtId="166" fontId="21" fillId="0" borderId="0" xfId="6" applyNumberFormat="1" applyFont="1" applyFill="1" applyBorder="1" applyAlignment="1"/>
    <xf numFmtId="37" fontId="21" fillId="0" borderId="0" xfId="1" applyNumberFormat="1" applyFont="1" applyFill="1" applyBorder="1" applyAlignment="1">
      <alignment horizontal="right"/>
    </xf>
    <xf numFmtId="43" fontId="21" fillId="0" borderId="0" xfId="1" applyFont="1" applyBorder="1" applyAlignment="1">
      <alignment horizontal="center"/>
    </xf>
    <xf numFmtId="37" fontId="22" fillId="0" borderId="0" xfId="1" applyNumberFormat="1" applyFont="1" applyFill="1" applyBorder="1" applyAlignment="1">
      <alignment horizontal="right"/>
    </xf>
    <xf numFmtId="43" fontId="21" fillId="0" borderId="1" xfId="1" applyFont="1" applyBorder="1" applyAlignment="1">
      <alignment horizontal="center"/>
    </xf>
    <xf numFmtId="43" fontId="21" fillId="0" borderId="3" xfId="1" applyFont="1" applyBorder="1" applyAlignment="1">
      <alignment horizontal="center"/>
    </xf>
    <xf numFmtId="43" fontId="22" fillId="0" borderId="0" xfId="1" applyFont="1" applyBorder="1" applyAlignment="1"/>
    <xf numFmtId="49" fontId="23" fillId="0" borderId="0" xfId="0" applyNumberFormat="1" applyFont="1" applyFill="1" applyAlignment="1">
      <alignment horizontal="center"/>
    </xf>
    <xf numFmtId="166" fontId="22" fillId="0" borderId="0" xfId="1" applyNumberFormat="1" applyFont="1" applyFill="1" applyBorder="1" applyAlignment="1">
      <alignment horizontal="center"/>
    </xf>
    <xf numFmtId="166" fontId="21" fillId="0" borderId="1" xfId="6" applyNumberFormat="1" applyFont="1" applyFill="1" applyBorder="1" applyAlignme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0" fillId="0" borderId="0" xfId="0" applyNumberFormat="1" applyFill="1" applyAlignment="1">
      <alignment horizontal="justify" vertical="justify"/>
    </xf>
    <xf numFmtId="0" fontId="0" fillId="0" borderId="0" xfId="0" applyNumberFormat="1" applyFont="1" applyFill="1" applyAlignment="1">
      <alignment horizontal="justify" vertical="justify"/>
    </xf>
    <xf numFmtId="0" fontId="0" fillId="0" borderId="0" xfId="0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justify"/>
    </xf>
  </cellXfs>
  <cellStyles count="11">
    <cellStyle name="Comma" xfId="1" builtinId="3"/>
    <cellStyle name="Comma 2" xfId="2"/>
    <cellStyle name="Comma 3" xfId="3"/>
    <cellStyle name="Comma 4" xfId="4"/>
    <cellStyle name="Comma 5" xfId="5"/>
    <cellStyle name="Comma 6" xfId="6"/>
    <cellStyle name="Normal" xfId="0" builtinId="0"/>
    <cellStyle name="Normal 2" xfId="7"/>
    <cellStyle name="Normal 3" xfId="8"/>
    <cellStyle name="Normal 4" xfId="9"/>
    <cellStyle name="Normal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ranchitr/Documents/ANN's%20WORK/Officemate%20YE'14/&#3591;&#3610;/OFM/OfficeMate%20a141a-12t-1%20Rev%201_ann_4p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8"/>
      <sheetName val="SH10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78"/>
  <sheetViews>
    <sheetView view="pageBreakPreview" zoomScale="90" zoomScaleNormal="100" zoomScaleSheetLayoutView="90" workbookViewId="0">
      <selection activeCell="D12" sqref="D12"/>
    </sheetView>
  </sheetViews>
  <sheetFormatPr defaultColWidth="9.140625" defaultRowHeight="19.5" customHeight="1"/>
  <cols>
    <col min="1" max="1" width="39.42578125" style="3" customWidth="1"/>
    <col min="2" max="2" width="6" style="19" customWidth="1"/>
    <col min="3" max="3" width="1" style="1" customWidth="1"/>
    <col min="4" max="4" width="14.5703125" style="1" customWidth="1"/>
    <col min="5" max="5" width="1" style="1" customWidth="1"/>
    <col min="6" max="6" width="14.5703125" style="1" customWidth="1"/>
    <col min="7" max="7" width="1" style="1" customWidth="1"/>
    <col min="8" max="8" width="15" style="88" customWidth="1"/>
    <col min="9" max="9" width="1" style="1" customWidth="1"/>
    <col min="10" max="10" width="15" style="88" customWidth="1"/>
    <col min="11" max="11" width="14.42578125" style="1" bestFit="1" customWidth="1"/>
    <col min="12" max="12" width="9.28515625" style="1" bestFit="1" customWidth="1"/>
    <col min="13" max="13" width="17.5703125" style="1" bestFit="1" customWidth="1"/>
    <col min="14" max="14" width="9.28515625" style="1" bestFit="1" customWidth="1"/>
    <col min="15" max="15" width="18.5703125" style="1" bestFit="1" customWidth="1"/>
    <col min="16" max="16384" width="9.140625" style="1"/>
  </cols>
  <sheetData>
    <row r="1" spans="1:10" ht="19.5" customHeight="1">
      <c r="A1" s="116" t="s">
        <v>102</v>
      </c>
    </row>
    <row r="2" spans="1:10" ht="19.5" customHeight="1">
      <c r="A2" s="15" t="s">
        <v>103</v>
      </c>
    </row>
    <row r="3" spans="1:10" ht="19.5" customHeight="1">
      <c r="A3" s="15"/>
    </row>
    <row r="4" spans="1:10" s="13" customFormat="1" ht="19.5" customHeight="1">
      <c r="A4" s="21"/>
      <c r="B4" s="20"/>
      <c r="D4" s="310" t="s">
        <v>6</v>
      </c>
      <c r="E4" s="310"/>
      <c r="F4" s="310"/>
      <c r="G4" s="28"/>
      <c r="H4" s="310" t="s">
        <v>41</v>
      </c>
      <c r="I4" s="310"/>
      <c r="J4" s="310"/>
    </row>
    <row r="5" spans="1:10" s="13" customFormat="1" ht="19.5" customHeight="1">
      <c r="A5" s="21"/>
      <c r="B5" s="20"/>
      <c r="D5" s="311" t="s">
        <v>40</v>
      </c>
      <c r="E5" s="311"/>
      <c r="F5" s="311"/>
      <c r="G5" s="28"/>
      <c r="H5" s="311" t="s">
        <v>40</v>
      </c>
      <c r="I5" s="311"/>
      <c r="J5" s="311"/>
    </row>
    <row r="6" spans="1:10" s="13" customFormat="1" ht="19.5" customHeight="1">
      <c r="A6" s="21"/>
      <c r="B6" s="20"/>
      <c r="D6" s="312" t="s">
        <v>78</v>
      </c>
      <c r="E6" s="312"/>
      <c r="F6" s="312"/>
      <c r="G6" s="23"/>
      <c r="H6" s="313" t="s">
        <v>78</v>
      </c>
      <c r="I6" s="312"/>
      <c r="J6" s="312"/>
    </row>
    <row r="7" spans="1:10" s="13" customFormat="1" ht="19.5" customHeight="1">
      <c r="A7" s="22" t="s">
        <v>7</v>
      </c>
      <c r="B7" s="20" t="s">
        <v>5</v>
      </c>
      <c r="D7" s="13">
        <v>2018</v>
      </c>
      <c r="F7" s="13">
        <v>2017</v>
      </c>
      <c r="H7" s="13">
        <v>2018</v>
      </c>
      <c r="J7" s="13">
        <v>2017</v>
      </c>
    </row>
    <row r="8" spans="1:10" s="13" customFormat="1" ht="19.5" customHeight="1">
      <c r="A8" s="21"/>
      <c r="B8" s="20"/>
      <c r="D8" s="314" t="s">
        <v>12</v>
      </c>
      <c r="E8" s="314"/>
      <c r="F8" s="314"/>
      <c r="G8" s="314"/>
      <c r="H8" s="314"/>
      <c r="I8" s="314"/>
      <c r="J8" s="314"/>
    </row>
    <row r="9" spans="1:10" ht="19.5" customHeight="1">
      <c r="A9" s="24" t="s">
        <v>23</v>
      </c>
      <c r="C9" s="4"/>
      <c r="D9" s="6"/>
      <c r="E9" s="6"/>
      <c r="F9" s="6"/>
      <c r="G9" s="6"/>
    </row>
    <row r="10" spans="1:10" ht="19.5" customHeight="1">
      <c r="A10" s="3" t="s">
        <v>0</v>
      </c>
      <c r="B10" s="19">
        <v>6</v>
      </c>
      <c r="C10" s="4"/>
      <c r="D10" s="144">
        <v>920674965</v>
      </c>
      <c r="E10" s="6"/>
      <c r="F10" s="144">
        <v>938383042</v>
      </c>
      <c r="G10" s="6"/>
      <c r="H10" s="144">
        <v>487461134</v>
      </c>
      <c r="J10" s="144">
        <v>679496461</v>
      </c>
    </row>
    <row r="11" spans="1:10" ht="19.5" customHeight="1">
      <c r="A11" s="3" t="s">
        <v>44</v>
      </c>
      <c r="B11" s="19" t="s">
        <v>127</v>
      </c>
      <c r="C11" s="4"/>
      <c r="D11" s="144">
        <v>406561400</v>
      </c>
      <c r="E11" s="6"/>
      <c r="F11" s="144">
        <v>373190990</v>
      </c>
      <c r="G11" s="6"/>
      <c r="H11" s="144">
        <v>360634414</v>
      </c>
      <c r="J11" s="144">
        <v>321189716</v>
      </c>
    </row>
    <row r="12" spans="1:10" s="8" customFormat="1" ht="19.5" customHeight="1">
      <c r="A12" s="67" t="s">
        <v>183</v>
      </c>
      <c r="B12" s="19" t="s">
        <v>128</v>
      </c>
      <c r="C12" s="4"/>
      <c r="D12" s="144">
        <v>603293994</v>
      </c>
      <c r="E12" s="6"/>
      <c r="F12" s="144">
        <v>455762214</v>
      </c>
      <c r="G12" s="6"/>
      <c r="H12" s="144">
        <v>170226103</v>
      </c>
      <c r="I12" s="1"/>
      <c r="J12" s="144">
        <v>148574323</v>
      </c>
    </row>
    <row r="13" spans="1:10" s="8" customFormat="1" ht="19.5" customHeight="1">
      <c r="A13" s="68" t="s">
        <v>175</v>
      </c>
      <c r="B13" s="19"/>
      <c r="C13" s="4"/>
      <c r="D13" s="107"/>
      <c r="E13" s="6"/>
      <c r="F13" s="107"/>
      <c r="G13" s="6"/>
      <c r="H13" s="91"/>
      <c r="I13" s="1"/>
      <c r="J13" s="91"/>
    </row>
    <row r="14" spans="1:10" s="8" customFormat="1" ht="19.5" customHeight="1">
      <c r="A14" s="68" t="s">
        <v>119</v>
      </c>
      <c r="B14" s="19">
        <v>5</v>
      </c>
      <c r="C14" s="4"/>
      <c r="D14" s="148" t="s">
        <v>2</v>
      </c>
      <c r="E14" s="6"/>
      <c r="F14" s="148" t="s">
        <v>2</v>
      </c>
      <c r="G14" s="6"/>
      <c r="H14" s="91">
        <v>272701200</v>
      </c>
      <c r="I14" s="1"/>
      <c r="J14" s="91">
        <v>251382400</v>
      </c>
    </row>
    <row r="15" spans="1:10" ht="19.5" customHeight="1">
      <c r="A15" s="3" t="s">
        <v>3</v>
      </c>
      <c r="B15" s="19">
        <v>9</v>
      </c>
      <c r="C15" s="4"/>
      <c r="D15" s="107">
        <v>2067830778</v>
      </c>
      <c r="E15" s="6"/>
      <c r="F15" s="107">
        <v>1823446877</v>
      </c>
      <c r="G15" s="6"/>
      <c r="H15" s="91">
        <v>379095893</v>
      </c>
      <c r="J15" s="91">
        <v>317999798</v>
      </c>
    </row>
    <row r="16" spans="1:10" s="8" customFormat="1" ht="19.5" customHeight="1">
      <c r="A16" s="2" t="s">
        <v>13</v>
      </c>
      <c r="B16" s="19"/>
      <c r="C16" s="4"/>
      <c r="D16" s="53">
        <f>SUM(D10:D15)</f>
        <v>3998361137</v>
      </c>
      <c r="E16" s="26"/>
      <c r="F16" s="53">
        <f>SUM(F10:F15)</f>
        <v>3590783123</v>
      </c>
      <c r="G16" s="26"/>
      <c r="H16" s="92">
        <f>SUM(H10:H15)</f>
        <v>1670118744</v>
      </c>
      <c r="I16" s="1"/>
      <c r="J16" s="92">
        <f>SUM(J10:J15)</f>
        <v>1718642698</v>
      </c>
    </row>
    <row r="17" spans="1:10" s="8" customFormat="1" ht="19.5" customHeight="1">
      <c r="A17" s="24"/>
      <c r="B17" s="19"/>
      <c r="C17" s="10"/>
      <c r="D17" s="145"/>
      <c r="E17" s="7"/>
      <c r="F17" s="145"/>
      <c r="G17" s="7"/>
      <c r="H17" s="89"/>
      <c r="I17" s="1"/>
      <c r="J17" s="89"/>
    </row>
    <row r="18" spans="1:10" ht="19.5" customHeight="1">
      <c r="A18" s="24" t="s">
        <v>36</v>
      </c>
      <c r="C18" s="4"/>
      <c r="D18" s="107"/>
      <c r="E18" s="6"/>
      <c r="F18" s="107"/>
      <c r="G18" s="6"/>
      <c r="H18" s="89"/>
      <c r="J18" s="89"/>
    </row>
    <row r="19" spans="1:10" ht="19.5" customHeight="1">
      <c r="A19" s="67" t="s">
        <v>83</v>
      </c>
      <c r="C19" s="4"/>
      <c r="D19" s="74">
        <v>5125142</v>
      </c>
      <c r="E19" s="105"/>
      <c r="F19" s="74">
        <v>12685507</v>
      </c>
      <c r="G19" s="105"/>
      <c r="H19" s="91">
        <v>5125142</v>
      </c>
      <c r="J19" s="91">
        <v>12685507</v>
      </c>
    </row>
    <row r="20" spans="1:10" ht="19.5" customHeight="1">
      <c r="A20" s="67" t="s">
        <v>55</v>
      </c>
      <c r="B20" s="19">
        <v>11</v>
      </c>
      <c r="C20" s="4"/>
      <c r="D20" s="148" t="s">
        <v>2</v>
      </c>
      <c r="E20" s="106"/>
      <c r="F20" s="148" t="s">
        <v>2</v>
      </c>
      <c r="G20" s="105"/>
      <c r="H20" s="89">
        <v>9370149206</v>
      </c>
      <c r="J20" s="89">
        <v>9370149206</v>
      </c>
    </row>
    <row r="21" spans="1:10" ht="19.5" customHeight="1">
      <c r="A21" s="3" t="s">
        <v>32</v>
      </c>
      <c r="B21" s="19">
        <v>13</v>
      </c>
      <c r="C21" s="4"/>
      <c r="D21" s="144">
        <v>1700535424</v>
      </c>
      <c r="E21" s="105"/>
      <c r="F21" s="144">
        <v>1679858381</v>
      </c>
      <c r="G21" s="105"/>
      <c r="H21" s="91">
        <v>345084718</v>
      </c>
      <c r="J21" s="91">
        <v>368970309</v>
      </c>
    </row>
    <row r="22" spans="1:10" ht="19.5" customHeight="1">
      <c r="A22" s="67" t="s">
        <v>84</v>
      </c>
      <c r="C22" s="4"/>
      <c r="D22" s="144">
        <v>60874656</v>
      </c>
      <c r="E22" s="105"/>
      <c r="F22" s="144">
        <v>49525999</v>
      </c>
      <c r="G22" s="105"/>
      <c r="H22" s="148" t="s">
        <v>2</v>
      </c>
      <c r="J22" s="148" t="s">
        <v>2</v>
      </c>
    </row>
    <row r="23" spans="1:10" ht="19.5" customHeight="1">
      <c r="A23" s="67" t="s">
        <v>85</v>
      </c>
      <c r="B23" s="19">
        <v>14</v>
      </c>
      <c r="C23" s="4"/>
      <c r="D23" s="144">
        <v>3116713929</v>
      </c>
      <c r="E23" s="105"/>
      <c r="F23" s="144">
        <v>3116713929</v>
      </c>
      <c r="G23" s="105"/>
      <c r="H23" s="148" t="s">
        <v>2</v>
      </c>
      <c r="J23" s="148" t="s">
        <v>2</v>
      </c>
    </row>
    <row r="24" spans="1:10" ht="19.5" customHeight="1">
      <c r="A24" s="67" t="s">
        <v>104</v>
      </c>
      <c r="B24" s="19">
        <v>15</v>
      </c>
      <c r="C24" s="4"/>
      <c r="D24" s="144">
        <v>235373750</v>
      </c>
      <c r="E24" s="105"/>
      <c r="F24" s="144">
        <v>251138360</v>
      </c>
      <c r="G24" s="105"/>
      <c r="H24" s="144">
        <v>78616353</v>
      </c>
      <c r="J24" s="144">
        <v>72747318</v>
      </c>
    </row>
    <row r="25" spans="1:10" ht="19.5" customHeight="1">
      <c r="A25" s="67" t="s">
        <v>86</v>
      </c>
      <c r="B25" s="19">
        <v>16</v>
      </c>
      <c r="C25" s="4"/>
      <c r="D25" s="144">
        <v>31579811</v>
      </c>
      <c r="E25" s="105"/>
      <c r="F25" s="144">
        <v>29187224</v>
      </c>
      <c r="G25" s="105"/>
      <c r="H25" s="104">
        <v>4926109</v>
      </c>
      <c r="J25" s="104">
        <v>5311820</v>
      </c>
    </row>
    <row r="26" spans="1:10" ht="19.5" customHeight="1">
      <c r="A26" s="67" t="s">
        <v>4</v>
      </c>
      <c r="B26" s="19">
        <v>17</v>
      </c>
      <c r="C26" s="4"/>
      <c r="D26" s="146">
        <v>131945182</v>
      </c>
      <c r="E26" s="105"/>
      <c r="F26" s="146">
        <v>131971988</v>
      </c>
      <c r="G26" s="105"/>
      <c r="H26" s="144">
        <v>17366240</v>
      </c>
      <c r="J26" s="144">
        <v>23223876</v>
      </c>
    </row>
    <row r="27" spans="1:10" s="8" customFormat="1" ht="19.5" customHeight="1">
      <c r="A27" s="2" t="s">
        <v>37</v>
      </c>
      <c r="B27" s="19"/>
      <c r="C27" s="4"/>
      <c r="D27" s="168">
        <f>SUM(D19:D26)</f>
        <v>5282147894</v>
      </c>
      <c r="E27" s="16"/>
      <c r="F27" s="168">
        <f>SUM(F19:F26)</f>
        <v>5271081388</v>
      </c>
      <c r="G27" s="16"/>
      <c r="H27" s="93">
        <f>SUM(H19:H26)</f>
        <v>9821267768</v>
      </c>
      <c r="I27" s="174"/>
      <c r="J27" s="93">
        <f>SUM(J19:J26)</f>
        <v>9853088036</v>
      </c>
    </row>
    <row r="28" spans="1:10" s="8" customFormat="1" ht="15">
      <c r="A28" s="9"/>
      <c r="B28" s="19"/>
      <c r="C28" s="10"/>
      <c r="D28" s="28"/>
      <c r="E28" s="26"/>
      <c r="F28" s="28"/>
      <c r="G28" s="26"/>
      <c r="H28" s="173"/>
      <c r="I28" s="1"/>
      <c r="J28" s="88"/>
    </row>
    <row r="29" spans="1:10" s="8" customFormat="1" ht="19.5" customHeight="1" thickBot="1">
      <c r="A29" s="2" t="s">
        <v>14</v>
      </c>
      <c r="B29" s="19"/>
      <c r="C29" s="4"/>
      <c r="D29" s="17">
        <f>D16+D27</f>
        <v>9280509031</v>
      </c>
      <c r="E29" s="26"/>
      <c r="F29" s="17">
        <f>F16+F27</f>
        <v>8861864511</v>
      </c>
      <c r="G29" s="26"/>
      <c r="H29" s="17">
        <f>H16+H27</f>
        <v>11491386512</v>
      </c>
      <c r="I29" s="1"/>
      <c r="J29" s="17">
        <f>J16+J27</f>
        <v>11571730734</v>
      </c>
    </row>
    <row r="30" spans="1:10" ht="19.5" customHeight="1" thickTop="1">
      <c r="A30" s="2"/>
      <c r="C30" s="4"/>
      <c r="D30" s="12"/>
      <c r="E30" s="12"/>
      <c r="F30" s="12"/>
      <c r="G30" s="12"/>
    </row>
    <row r="32" spans="1:10" ht="19.5" customHeight="1">
      <c r="A32" s="116" t="s">
        <v>102</v>
      </c>
    </row>
    <row r="33" spans="1:10" ht="19.5" customHeight="1">
      <c r="A33" s="15" t="s">
        <v>103</v>
      </c>
    </row>
    <row r="34" spans="1:10" ht="6.75" customHeight="1">
      <c r="A34" s="2"/>
    </row>
    <row r="35" spans="1:10" s="13" customFormat="1" ht="19.5" customHeight="1">
      <c r="B35" s="20"/>
      <c r="D35" s="310" t="s">
        <v>6</v>
      </c>
      <c r="E35" s="310"/>
      <c r="F35" s="310"/>
      <c r="G35" s="28"/>
      <c r="H35" s="310" t="s">
        <v>41</v>
      </c>
      <c r="I35" s="310"/>
      <c r="J35" s="310"/>
    </row>
    <row r="36" spans="1:10" s="13" customFormat="1" ht="19.5" customHeight="1">
      <c r="A36" s="21"/>
      <c r="B36" s="20"/>
      <c r="D36" s="311" t="s">
        <v>40</v>
      </c>
      <c r="E36" s="311"/>
      <c r="F36" s="311"/>
      <c r="G36" s="28"/>
      <c r="H36" s="311" t="s">
        <v>40</v>
      </c>
      <c r="I36" s="311"/>
      <c r="J36" s="311"/>
    </row>
    <row r="37" spans="1:10" s="13" customFormat="1" ht="19.5" customHeight="1">
      <c r="A37" s="21"/>
      <c r="B37" s="20"/>
      <c r="D37" s="312" t="s">
        <v>78</v>
      </c>
      <c r="E37" s="312"/>
      <c r="F37" s="312"/>
      <c r="G37" s="23"/>
      <c r="H37" s="313" t="s">
        <v>78</v>
      </c>
      <c r="I37" s="312"/>
      <c r="J37" s="312"/>
    </row>
    <row r="38" spans="1:10" s="13" customFormat="1" ht="19.5" customHeight="1">
      <c r="A38" s="22" t="s">
        <v>52</v>
      </c>
      <c r="B38" s="20" t="s">
        <v>5</v>
      </c>
      <c r="D38" s="13">
        <v>2018</v>
      </c>
      <c r="F38" s="13">
        <v>2017</v>
      </c>
      <c r="H38" s="13">
        <v>2018</v>
      </c>
      <c r="J38" s="13">
        <v>2017</v>
      </c>
    </row>
    <row r="39" spans="1:10" s="13" customFormat="1" ht="19.5" customHeight="1">
      <c r="A39" s="21"/>
      <c r="B39" s="20"/>
      <c r="D39" s="314" t="s">
        <v>12</v>
      </c>
      <c r="E39" s="314"/>
      <c r="F39" s="314"/>
      <c r="G39" s="314"/>
      <c r="H39" s="314"/>
      <c r="I39" s="314"/>
      <c r="J39" s="314"/>
    </row>
    <row r="40" spans="1:10" ht="19.5" customHeight="1">
      <c r="A40" s="24" t="s">
        <v>15</v>
      </c>
      <c r="C40" s="4"/>
      <c r="D40" s="6"/>
      <c r="E40" s="6"/>
      <c r="F40" s="6"/>
      <c r="G40" s="6"/>
    </row>
    <row r="41" spans="1:10" ht="19.5" customHeight="1">
      <c r="A41" s="67" t="s">
        <v>185</v>
      </c>
      <c r="C41" s="4"/>
      <c r="D41" s="6">
        <v>9167083</v>
      </c>
      <c r="E41" s="6"/>
      <c r="F41" s="127" t="s">
        <v>2</v>
      </c>
      <c r="G41" s="6"/>
      <c r="H41" s="127" t="s">
        <v>2</v>
      </c>
      <c r="J41" s="127" t="s">
        <v>2</v>
      </c>
    </row>
    <row r="42" spans="1:10" ht="19.5" customHeight="1">
      <c r="A42" s="67" t="s">
        <v>43</v>
      </c>
      <c r="B42" s="19" t="s">
        <v>129</v>
      </c>
      <c r="C42" s="4"/>
      <c r="D42" s="129">
        <v>2228697260</v>
      </c>
      <c r="E42" s="6"/>
      <c r="F42" s="129">
        <v>2292891366</v>
      </c>
      <c r="G42" s="6"/>
      <c r="H42" s="129">
        <v>606992376</v>
      </c>
      <c r="J42" s="129">
        <v>726652676</v>
      </c>
    </row>
    <row r="43" spans="1:10" s="8" customFormat="1" ht="19.5" customHeight="1">
      <c r="A43" s="67" t="s">
        <v>184</v>
      </c>
      <c r="B43" s="19" t="s">
        <v>163</v>
      </c>
      <c r="C43" s="4"/>
      <c r="D43" s="129">
        <v>605847168</v>
      </c>
      <c r="E43" s="6"/>
      <c r="F43" s="129">
        <v>632586975</v>
      </c>
      <c r="G43" s="6"/>
      <c r="H43" s="129">
        <v>317902258</v>
      </c>
      <c r="I43" s="1"/>
      <c r="J43" s="129">
        <v>216985564</v>
      </c>
    </row>
    <row r="44" spans="1:10" ht="19.5" customHeight="1">
      <c r="A44" s="67" t="s">
        <v>120</v>
      </c>
      <c r="B44" s="1"/>
      <c r="C44" s="4"/>
      <c r="D44" s="129"/>
      <c r="F44" s="129"/>
      <c r="G44" s="6"/>
      <c r="H44" s="133"/>
      <c r="J44" s="133"/>
    </row>
    <row r="45" spans="1:10" ht="19.5" customHeight="1">
      <c r="A45" s="67" t="s">
        <v>176</v>
      </c>
      <c r="B45" s="19">
        <v>5</v>
      </c>
      <c r="C45" s="4"/>
      <c r="D45" s="127" t="s">
        <v>2</v>
      </c>
      <c r="E45" s="6"/>
      <c r="F45" s="127" t="s">
        <v>2</v>
      </c>
      <c r="G45" s="6"/>
      <c r="H45" s="129">
        <v>571076073</v>
      </c>
      <c r="J45" s="129">
        <v>765606177</v>
      </c>
    </row>
    <row r="46" spans="1:10" ht="19.5" customHeight="1">
      <c r="A46" s="3" t="s">
        <v>33</v>
      </c>
      <c r="C46" s="4"/>
      <c r="D46" s="129">
        <v>62119817</v>
      </c>
      <c r="E46" s="6"/>
      <c r="F46" s="129">
        <v>41778265</v>
      </c>
      <c r="G46" s="6"/>
      <c r="H46" s="129">
        <v>2179655</v>
      </c>
      <c r="J46" s="129">
        <v>1585439</v>
      </c>
    </row>
    <row r="47" spans="1:10" s="8" customFormat="1" ht="19.5" customHeight="1">
      <c r="A47" s="2" t="s">
        <v>16</v>
      </c>
      <c r="B47" s="19"/>
      <c r="C47" s="4"/>
      <c r="D47" s="53">
        <f>SUM(D41:D46)</f>
        <v>2905831328</v>
      </c>
      <c r="E47" s="26"/>
      <c r="F47" s="53">
        <f>SUM(F41:F46)</f>
        <v>2967256606</v>
      </c>
      <c r="G47" s="26"/>
      <c r="H47" s="93">
        <f>SUM(H41:H46)</f>
        <v>1498150362</v>
      </c>
      <c r="I47" s="1"/>
      <c r="J47" s="93">
        <f>SUM(J41:J46)</f>
        <v>1710829856</v>
      </c>
    </row>
    <row r="48" spans="1:10" ht="5.25" customHeight="1">
      <c r="A48" s="2"/>
      <c r="C48" s="4"/>
      <c r="D48" s="107"/>
      <c r="E48" s="6"/>
      <c r="F48" s="107"/>
      <c r="G48" s="6"/>
      <c r="H48" s="89"/>
      <c r="J48" s="89"/>
    </row>
    <row r="49" spans="1:12" ht="19.5" customHeight="1">
      <c r="A49" s="24" t="s">
        <v>17</v>
      </c>
      <c r="C49" s="4"/>
      <c r="D49" s="107"/>
      <c r="E49" s="6"/>
      <c r="F49" s="107"/>
      <c r="G49" s="6"/>
      <c r="H49" s="89"/>
      <c r="J49" s="89"/>
    </row>
    <row r="50" spans="1:12" ht="19.5" customHeight="1">
      <c r="A50" s="67" t="s">
        <v>87</v>
      </c>
      <c r="B50" s="19">
        <v>16</v>
      </c>
      <c r="C50" s="4"/>
      <c r="D50" s="129">
        <v>28818656</v>
      </c>
      <c r="E50" s="6"/>
      <c r="F50" s="129">
        <v>30695389</v>
      </c>
      <c r="G50" s="6"/>
      <c r="H50" s="127" t="s">
        <v>2</v>
      </c>
      <c r="I50" s="29"/>
      <c r="J50" s="127" t="s">
        <v>2</v>
      </c>
    </row>
    <row r="51" spans="1:12" ht="19.5" customHeight="1">
      <c r="A51" s="78" t="s">
        <v>200</v>
      </c>
      <c r="B51" s="38">
        <v>20</v>
      </c>
      <c r="C51" s="4"/>
      <c r="D51" s="129">
        <v>84822322</v>
      </c>
      <c r="E51" s="6"/>
      <c r="F51" s="129">
        <v>64453401</v>
      </c>
      <c r="G51" s="6"/>
      <c r="H51" s="129">
        <v>31801142</v>
      </c>
      <c r="I51" s="29"/>
      <c r="J51" s="129">
        <v>26711580</v>
      </c>
      <c r="L51" s="97"/>
    </row>
    <row r="52" spans="1:12" ht="19.5" customHeight="1">
      <c r="A52" s="67" t="s">
        <v>91</v>
      </c>
      <c r="C52" s="4"/>
      <c r="D52" s="129">
        <v>4615541</v>
      </c>
      <c r="E52" s="6"/>
      <c r="F52" s="129">
        <v>3574875</v>
      </c>
      <c r="G52" s="6"/>
      <c r="H52" s="127" t="s">
        <v>2</v>
      </c>
      <c r="I52" s="29"/>
      <c r="J52" s="127" t="s">
        <v>2</v>
      </c>
    </row>
    <row r="53" spans="1:12" s="8" customFormat="1" ht="19.5" customHeight="1">
      <c r="A53" s="2" t="s">
        <v>38</v>
      </c>
      <c r="B53" s="19"/>
      <c r="C53" s="4"/>
      <c r="D53" s="53">
        <f>SUM(D50:D52)</f>
        <v>118256519</v>
      </c>
      <c r="E53" s="26"/>
      <c r="F53" s="53">
        <f>SUM(F50:F52)</f>
        <v>98723665</v>
      </c>
      <c r="G53" s="26"/>
      <c r="H53" s="93">
        <f>SUM(H50:H52)</f>
        <v>31801142</v>
      </c>
      <c r="I53" s="29"/>
      <c r="J53" s="93">
        <f>SUM(J50:J51)</f>
        <v>26711580</v>
      </c>
    </row>
    <row r="54" spans="1:12" s="8" customFormat="1" ht="19.5" customHeight="1">
      <c r="A54" s="2" t="s">
        <v>18</v>
      </c>
      <c r="B54" s="19"/>
      <c r="C54" s="4"/>
      <c r="D54" s="44">
        <f>D47+D53</f>
        <v>3024087847</v>
      </c>
      <c r="E54" s="26"/>
      <c r="F54" s="44">
        <f>F47+F53</f>
        <v>3065980271</v>
      </c>
      <c r="G54" s="26"/>
      <c r="H54" s="77">
        <f>H47+H53</f>
        <v>1529951504</v>
      </c>
      <c r="I54" s="29"/>
      <c r="J54" s="77">
        <f>J47+J53</f>
        <v>1737541436</v>
      </c>
    </row>
    <row r="55" spans="1:12" s="8" customFormat="1" ht="6" customHeight="1">
      <c r="A55" s="2"/>
      <c r="B55" s="19"/>
      <c r="C55" s="4"/>
      <c r="D55" s="43"/>
      <c r="E55" s="26"/>
      <c r="F55" s="43"/>
      <c r="G55" s="26"/>
      <c r="H55" s="89"/>
      <c r="I55" s="1"/>
      <c r="J55" s="89"/>
    </row>
    <row r="56" spans="1:12" ht="19.5" customHeight="1">
      <c r="A56" s="24" t="s">
        <v>53</v>
      </c>
      <c r="C56" s="4"/>
      <c r="D56" s="52"/>
      <c r="E56" s="6"/>
      <c r="F56" s="52"/>
      <c r="G56" s="6"/>
      <c r="H56" s="89"/>
      <c r="J56" s="89"/>
    </row>
    <row r="57" spans="1:12" ht="19.5" customHeight="1">
      <c r="A57" s="3" t="s">
        <v>24</v>
      </c>
      <c r="B57" s="19">
        <v>21</v>
      </c>
      <c r="C57" s="4"/>
      <c r="D57" s="52"/>
      <c r="E57" s="6"/>
      <c r="F57" s="52"/>
      <c r="G57" s="6"/>
      <c r="H57" s="89"/>
      <c r="J57" s="89"/>
    </row>
    <row r="58" spans="1:12" ht="19.5" customHeight="1" thickBot="1">
      <c r="A58" s="3" t="s">
        <v>31</v>
      </c>
      <c r="C58" s="4"/>
      <c r="D58" s="134">
        <v>320000000</v>
      </c>
      <c r="E58" s="6"/>
      <c r="F58" s="134">
        <v>320000000</v>
      </c>
      <c r="G58" s="6"/>
      <c r="H58" s="134">
        <v>320000000</v>
      </c>
      <c r="J58" s="134">
        <v>320000000</v>
      </c>
    </row>
    <row r="59" spans="1:12" ht="19.5" customHeight="1" thickTop="1">
      <c r="A59" s="3" t="s">
        <v>25</v>
      </c>
      <c r="C59" s="4"/>
      <c r="D59" s="52">
        <v>320000000</v>
      </c>
      <c r="E59" s="6"/>
      <c r="F59" s="52">
        <v>320000000</v>
      </c>
      <c r="G59" s="6"/>
      <c r="H59" s="52">
        <v>320000000</v>
      </c>
      <c r="J59" s="52">
        <v>320000000</v>
      </c>
    </row>
    <row r="60" spans="1:12" ht="19.5" customHeight="1">
      <c r="A60" s="78" t="s">
        <v>152</v>
      </c>
      <c r="C60" s="4"/>
      <c r="D60" s="52"/>
      <c r="E60" s="6"/>
      <c r="F60" s="52"/>
      <c r="G60" s="6"/>
      <c r="H60" s="52"/>
      <c r="J60" s="52"/>
    </row>
    <row r="61" spans="1:12" ht="19.5" customHeight="1">
      <c r="A61" s="3" t="s">
        <v>62</v>
      </c>
      <c r="C61" s="4"/>
      <c r="D61" s="114" t="s">
        <v>2</v>
      </c>
      <c r="E61" s="11"/>
      <c r="F61" s="114" t="s">
        <v>2</v>
      </c>
      <c r="G61" s="6"/>
      <c r="H61" s="129">
        <v>8837584990</v>
      </c>
      <c r="I61" s="29"/>
      <c r="J61" s="129">
        <v>8837584990</v>
      </c>
    </row>
    <row r="62" spans="1:12" ht="19.5" customHeight="1">
      <c r="A62" s="67" t="s">
        <v>105</v>
      </c>
      <c r="C62" s="4"/>
      <c r="E62" s="6"/>
      <c r="G62" s="6"/>
      <c r="I62" s="29"/>
    </row>
    <row r="63" spans="1:12" ht="19.5" customHeight="1">
      <c r="A63" s="67" t="s">
        <v>88</v>
      </c>
      <c r="C63" s="4"/>
      <c r="D63" s="107">
        <v>4011550000</v>
      </c>
      <c r="E63" s="6"/>
      <c r="F63" s="107">
        <v>4011550000</v>
      </c>
      <c r="G63" s="6"/>
      <c r="H63" s="76" t="s">
        <v>2</v>
      </c>
      <c r="I63" s="11"/>
      <c r="J63" s="114" t="s">
        <v>2</v>
      </c>
    </row>
    <row r="64" spans="1:12" ht="19.5" customHeight="1">
      <c r="A64" s="67" t="s">
        <v>153</v>
      </c>
      <c r="B64" s="19">
        <v>4</v>
      </c>
      <c r="C64" s="4"/>
      <c r="D64" s="107">
        <v>154718097</v>
      </c>
      <c r="E64" s="6"/>
      <c r="F64" s="107">
        <v>154718097</v>
      </c>
      <c r="G64" s="6"/>
      <c r="H64" s="76" t="s">
        <v>2</v>
      </c>
      <c r="I64" s="11"/>
      <c r="J64" s="114" t="s">
        <v>2</v>
      </c>
    </row>
    <row r="65" spans="1:18" s="8" customFormat="1" ht="19.5" customHeight="1">
      <c r="A65" s="67" t="s">
        <v>46</v>
      </c>
      <c r="B65" s="19"/>
      <c r="C65" s="10"/>
      <c r="D65" s="107"/>
      <c r="E65" s="6"/>
      <c r="F65" s="107"/>
      <c r="G65" s="6"/>
      <c r="H65" s="89"/>
      <c r="I65" s="29"/>
      <c r="J65" s="89"/>
    </row>
    <row r="66" spans="1:18" s="8" customFormat="1" ht="19.5" customHeight="1">
      <c r="A66" s="9" t="s">
        <v>56</v>
      </c>
      <c r="B66" s="19"/>
      <c r="C66" s="10"/>
      <c r="D66" s="107"/>
      <c r="E66" s="6"/>
      <c r="F66" s="107"/>
      <c r="G66" s="6"/>
      <c r="H66" s="89"/>
      <c r="I66" s="29"/>
      <c r="J66" s="89"/>
    </row>
    <row r="67" spans="1:18" s="8" customFormat="1" ht="19.5" customHeight="1">
      <c r="A67" s="3" t="s">
        <v>57</v>
      </c>
      <c r="B67" s="19">
        <v>22</v>
      </c>
      <c r="C67" s="10"/>
      <c r="D67" s="129">
        <v>106055393</v>
      </c>
      <c r="E67" s="6"/>
      <c r="F67" s="129">
        <v>92403098</v>
      </c>
      <c r="G67" s="6"/>
      <c r="H67" s="129">
        <v>32000000</v>
      </c>
      <c r="I67" s="29">
        <f>'[1]SH 8'!K61</f>
        <v>0</v>
      </c>
      <c r="J67" s="129">
        <v>32000000</v>
      </c>
    </row>
    <row r="68" spans="1:18" s="8" customFormat="1" ht="19.5" customHeight="1">
      <c r="A68" s="67" t="s">
        <v>98</v>
      </c>
      <c r="B68" s="19"/>
      <c r="C68" s="10"/>
      <c r="D68" s="135">
        <v>1621948529</v>
      </c>
      <c r="E68" s="69"/>
      <c r="F68" s="135">
        <v>1169966645</v>
      </c>
      <c r="G68" s="69"/>
      <c r="H68" s="135">
        <v>771850018</v>
      </c>
      <c r="I68" s="29">
        <f>'[1]SH 8'!M61</f>
        <v>0</v>
      </c>
      <c r="J68" s="135">
        <v>644604308</v>
      </c>
    </row>
    <row r="69" spans="1:18" s="8" customFormat="1" ht="19.5" customHeight="1">
      <c r="A69" s="67" t="s">
        <v>95</v>
      </c>
      <c r="D69" s="126">
        <v>-5266408</v>
      </c>
      <c r="E69" s="1"/>
      <c r="F69" s="126">
        <v>-5308771</v>
      </c>
      <c r="G69" s="1"/>
      <c r="H69" s="167" t="s">
        <v>2</v>
      </c>
      <c r="I69" s="1"/>
      <c r="J69" s="147" t="s">
        <v>2</v>
      </c>
    </row>
    <row r="70" spans="1:18" s="29" customFormat="1" ht="19.5" customHeight="1">
      <c r="A70" s="35" t="s">
        <v>82</v>
      </c>
      <c r="B70" s="38"/>
      <c r="C70" s="51"/>
      <c r="H70" s="94"/>
      <c r="J70" s="94"/>
    </row>
    <row r="71" spans="1:18" s="29" customFormat="1" ht="19.5" customHeight="1">
      <c r="A71" s="35" t="s">
        <v>154</v>
      </c>
      <c r="B71" s="38"/>
      <c r="C71" s="51"/>
      <c r="D71" s="36">
        <f>SUM(D59:D69)</f>
        <v>6209005611</v>
      </c>
      <c r="E71" s="50"/>
      <c r="F71" s="36">
        <f>SUM(F59:F69)</f>
        <v>5743329069</v>
      </c>
      <c r="G71" s="50"/>
      <c r="H71" s="36">
        <f>SUM(H59:H69)</f>
        <v>9961435008</v>
      </c>
      <c r="J71" s="36">
        <f>SUM(J59:J69)</f>
        <v>9834189298</v>
      </c>
    </row>
    <row r="72" spans="1:18" s="34" customFormat="1" ht="19.5" customHeight="1">
      <c r="A72" s="68" t="s">
        <v>64</v>
      </c>
      <c r="B72" s="38">
        <v>12</v>
      </c>
      <c r="C72" s="51"/>
      <c r="D72" s="137">
        <v>47415573</v>
      </c>
      <c r="E72" s="52"/>
      <c r="F72" s="137">
        <v>52555171</v>
      </c>
      <c r="G72" s="52"/>
      <c r="H72" s="136" t="s">
        <v>2</v>
      </c>
      <c r="I72" s="29"/>
      <c r="J72" s="136" t="s">
        <v>2</v>
      </c>
    </row>
    <row r="73" spans="1:18" s="34" customFormat="1" ht="19.5" customHeight="1">
      <c r="A73" s="35" t="s">
        <v>27</v>
      </c>
      <c r="B73" s="38"/>
      <c r="C73" s="51"/>
      <c r="D73" s="53">
        <f>SUM(D71:D72)</f>
        <v>6256421184</v>
      </c>
      <c r="E73" s="169"/>
      <c r="F73" s="53">
        <f>SUM(F71:F72)</f>
        <v>5795884240</v>
      </c>
      <c r="G73" s="169"/>
      <c r="H73" s="93">
        <f>SUM(H71:H72)</f>
        <v>9961435008</v>
      </c>
      <c r="I73" s="170"/>
      <c r="J73" s="93">
        <f>SUM(J71:J72)</f>
        <v>9834189298</v>
      </c>
      <c r="K73" s="149"/>
      <c r="L73" s="149"/>
      <c r="M73" s="149"/>
      <c r="N73" s="149"/>
      <c r="O73" s="149"/>
      <c r="P73" s="149"/>
      <c r="Q73" s="149"/>
      <c r="R73" s="149"/>
    </row>
    <row r="74" spans="1:18" s="34" customFormat="1" ht="15">
      <c r="A74" s="37"/>
      <c r="B74" s="38"/>
      <c r="C74" s="54"/>
      <c r="D74" s="171"/>
      <c r="E74" s="50"/>
      <c r="F74" s="171"/>
      <c r="G74" s="50"/>
      <c r="H74" s="95"/>
      <c r="I74" s="29"/>
      <c r="J74" s="172"/>
      <c r="K74" s="149"/>
      <c r="L74" s="149"/>
      <c r="M74" s="149"/>
      <c r="N74" s="149"/>
      <c r="O74" s="149"/>
      <c r="P74" s="149"/>
      <c r="Q74" s="149"/>
      <c r="R74" s="149"/>
    </row>
    <row r="75" spans="1:18" s="34" customFormat="1" ht="19.5" customHeight="1" thickBot="1">
      <c r="A75" s="35" t="s">
        <v>50</v>
      </c>
      <c r="B75" s="38"/>
      <c r="C75" s="54"/>
      <c r="D75" s="55">
        <f>SUM(D54+D73)</f>
        <v>9280509031</v>
      </c>
      <c r="E75" s="50"/>
      <c r="F75" s="55">
        <f>SUM(F54+F73)</f>
        <v>8861864511</v>
      </c>
      <c r="G75" s="50"/>
      <c r="H75" s="55">
        <f>SUM(H54+H73)</f>
        <v>11491386512</v>
      </c>
      <c r="I75" s="29"/>
      <c r="J75" s="55">
        <f>SUM(J54+J73)</f>
        <v>11571730734</v>
      </c>
      <c r="K75" s="149">
        <f t="shared" ref="K75:P75" si="0">D75-D29</f>
        <v>0</v>
      </c>
      <c r="L75" s="149">
        <f t="shared" si="0"/>
        <v>0</v>
      </c>
      <c r="M75" s="149">
        <f t="shared" si="0"/>
        <v>0</v>
      </c>
      <c r="N75" s="149">
        <f t="shared" si="0"/>
        <v>0</v>
      </c>
      <c r="O75" s="149">
        <f t="shared" si="0"/>
        <v>0</v>
      </c>
      <c r="P75" s="149">
        <f t="shared" si="0"/>
        <v>0</v>
      </c>
      <c r="Q75" s="149"/>
      <c r="R75" s="149"/>
    </row>
    <row r="76" spans="1:18" s="8" customFormat="1" ht="19.5" customHeight="1" thickTop="1">
      <c r="A76" s="2"/>
      <c r="B76" s="19"/>
      <c r="C76" s="10"/>
      <c r="D76" s="27"/>
      <c r="E76" s="26"/>
      <c r="F76" s="27"/>
      <c r="G76" s="26"/>
      <c r="H76" s="90"/>
      <c r="I76" s="34"/>
      <c r="J76" s="90"/>
      <c r="K76" s="150"/>
      <c r="L76" s="150"/>
      <c r="M76" s="150"/>
      <c r="N76" s="150"/>
      <c r="O76" s="150"/>
      <c r="P76" s="150"/>
      <c r="Q76" s="150"/>
      <c r="R76" s="150"/>
    </row>
    <row r="78" spans="1:18" ht="19.5" customHeight="1">
      <c r="D78" s="176">
        <f>D75-D29</f>
        <v>0</v>
      </c>
      <c r="E78" s="176">
        <f t="shared" ref="E78:J78" si="1">E75-E29</f>
        <v>0</v>
      </c>
      <c r="F78" s="176">
        <f t="shared" si="1"/>
        <v>0</v>
      </c>
      <c r="G78" s="176">
        <f t="shared" si="1"/>
        <v>0</v>
      </c>
      <c r="H78" s="176">
        <f t="shared" si="1"/>
        <v>0</v>
      </c>
      <c r="I78" s="176">
        <f t="shared" si="1"/>
        <v>0</v>
      </c>
      <c r="J78" s="176">
        <f t="shared" si="1"/>
        <v>0</v>
      </c>
    </row>
  </sheetData>
  <mergeCells count="14">
    <mergeCell ref="D37:F37"/>
    <mergeCell ref="H37:J37"/>
    <mergeCell ref="D39:J39"/>
    <mergeCell ref="D35:F35"/>
    <mergeCell ref="H35:J35"/>
    <mergeCell ref="D4:F4"/>
    <mergeCell ref="D36:F36"/>
    <mergeCell ref="H36:J36"/>
    <mergeCell ref="D6:F6"/>
    <mergeCell ref="D5:F5"/>
    <mergeCell ref="H4:J4"/>
    <mergeCell ref="H5:J5"/>
    <mergeCell ref="H6:J6"/>
    <mergeCell ref="D8:J8"/>
  </mergeCells>
  <phoneticPr fontId="4" type="noConversion"/>
  <pageMargins left="0.8" right="0.57999999999999996" top="0.48" bottom="0.5" header="0.5" footer="0.5"/>
  <pageSetup paperSize="9" scale="82" firstPageNumber="6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showGridLines="0" view="pageBreakPreview" topLeftCell="A25" zoomScaleNormal="100" zoomScaleSheetLayoutView="100" workbookViewId="0">
      <selection activeCell="A39" sqref="A39"/>
    </sheetView>
  </sheetViews>
  <sheetFormatPr defaultColWidth="9.140625" defaultRowHeight="19.5" customHeight="1"/>
  <cols>
    <col min="1" max="1" width="45.85546875" style="3" customWidth="1"/>
    <col min="2" max="2" width="6.7109375" style="19" customWidth="1"/>
    <col min="3" max="3" width="1" style="1" customWidth="1"/>
    <col min="4" max="4" width="15.7109375" style="1" customWidth="1"/>
    <col min="5" max="5" width="1.42578125" style="1" customWidth="1"/>
    <col min="6" max="6" width="15.7109375" style="1" customWidth="1"/>
    <col min="7" max="7" width="1.28515625" style="1" customWidth="1"/>
    <col min="8" max="8" width="15" style="1" customWidth="1"/>
    <col min="9" max="9" width="1.28515625" style="1" customWidth="1"/>
    <col min="10" max="10" width="15" style="1" customWidth="1"/>
    <col min="11" max="11" width="1.28515625" style="1" customWidth="1"/>
    <col min="12" max="12" width="15" style="1" customWidth="1"/>
    <col min="13" max="16384" width="9.140625" style="1"/>
  </cols>
  <sheetData>
    <row r="1" spans="1:10" ht="19.5" customHeight="1">
      <c r="A1" s="116" t="s">
        <v>102</v>
      </c>
      <c r="H1" s="88"/>
      <c r="J1" s="88"/>
    </row>
    <row r="2" spans="1:10" ht="19.5" customHeight="1">
      <c r="A2" s="15" t="s">
        <v>106</v>
      </c>
    </row>
    <row r="3" spans="1:10" ht="19.5" customHeight="1">
      <c r="A3" s="15"/>
    </row>
    <row r="4" spans="1:10" s="8" customFormat="1" ht="19.5" customHeight="1">
      <c r="A4" s="5"/>
      <c r="B4" s="20"/>
      <c r="C4" s="13"/>
      <c r="D4" s="310" t="s">
        <v>6</v>
      </c>
      <c r="E4" s="310"/>
      <c r="F4" s="310"/>
      <c r="G4" s="23"/>
      <c r="H4" s="310" t="s">
        <v>41</v>
      </c>
      <c r="I4" s="310"/>
      <c r="J4" s="310"/>
    </row>
    <row r="5" spans="1:10" s="8" customFormat="1" ht="19.5" customHeight="1">
      <c r="A5" s="5"/>
      <c r="B5" s="20"/>
      <c r="C5" s="13"/>
      <c r="D5" s="311" t="s">
        <v>40</v>
      </c>
      <c r="E5" s="311"/>
      <c r="F5" s="311"/>
      <c r="G5" s="23"/>
      <c r="H5" s="311" t="s">
        <v>40</v>
      </c>
      <c r="I5" s="311"/>
      <c r="J5" s="311"/>
    </row>
    <row r="6" spans="1:10" s="8" customFormat="1" ht="19.5" customHeight="1">
      <c r="A6" s="5"/>
      <c r="B6" s="20"/>
      <c r="C6" s="13"/>
      <c r="D6" s="315" t="s">
        <v>79</v>
      </c>
      <c r="E6" s="315"/>
      <c r="F6" s="315"/>
      <c r="G6" s="73"/>
      <c r="H6" s="315" t="s">
        <v>79</v>
      </c>
      <c r="I6" s="315"/>
      <c r="J6" s="315"/>
    </row>
    <row r="7" spans="1:10" s="8" customFormat="1" ht="19.5" customHeight="1">
      <c r="A7" s="5"/>
      <c r="B7" s="20"/>
      <c r="C7" s="13"/>
      <c r="D7" s="313" t="s">
        <v>78</v>
      </c>
      <c r="E7" s="315"/>
      <c r="F7" s="315"/>
      <c r="G7" s="73"/>
      <c r="H7" s="313" t="s">
        <v>78</v>
      </c>
      <c r="I7" s="315"/>
      <c r="J7" s="315"/>
    </row>
    <row r="8" spans="1:10" s="8" customFormat="1" ht="19.5" customHeight="1">
      <c r="A8" s="5"/>
      <c r="B8" s="20" t="s">
        <v>5</v>
      </c>
      <c r="C8" s="13"/>
      <c r="D8" s="13">
        <v>2018</v>
      </c>
      <c r="E8" s="13"/>
      <c r="F8" s="13">
        <v>2017</v>
      </c>
      <c r="G8" s="13"/>
      <c r="H8" s="13">
        <v>2018</v>
      </c>
      <c r="I8" s="13"/>
      <c r="J8" s="13">
        <v>2017</v>
      </c>
    </row>
    <row r="9" spans="1:10" s="8" customFormat="1" ht="19.5" customHeight="1">
      <c r="A9" s="5"/>
      <c r="B9" s="20"/>
      <c r="C9" s="13"/>
      <c r="D9" s="314" t="s">
        <v>12</v>
      </c>
      <c r="E9" s="314"/>
      <c r="F9" s="314"/>
      <c r="G9" s="314"/>
      <c r="H9" s="314"/>
      <c r="I9" s="314"/>
      <c r="J9" s="314"/>
    </row>
    <row r="10" spans="1:10" ht="19.5" customHeight="1">
      <c r="A10" s="24" t="s">
        <v>155</v>
      </c>
      <c r="B10" s="19">
        <v>5</v>
      </c>
      <c r="C10" s="4"/>
      <c r="D10" s="6"/>
      <c r="E10" s="6"/>
      <c r="F10" s="6"/>
      <c r="G10" s="6"/>
      <c r="H10" s="6"/>
      <c r="I10" s="6"/>
      <c r="J10" s="6"/>
    </row>
    <row r="11" spans="1:10" ht="19.5" customHeight="1">
      <c r="A11" s="3" t="s">
        <v>30</v>
      </c>
      <c r="C11" s="4"/>
      <c r="D11" s="129">
        <v>11470070500</v>
      </c>
      <c r="E11" s="6"/>
      <c r="F11" s="129">
        <v>11207417156</v>
      </c>
      <c r="G11" s="6"/>
      <c r="H11" s="129">
        <v>3994818416</v>
      </c>
      <c r="I11" s="6"/>
      <c r="J11" s="129">
        <v>4015064106</v>
      </c>
    </row>
    <row r="12" spans="1:10" ht="19.5" customHeight="1">
      <c r="A12" s="67" t="s">
        <v>113</v>
      </c>
      <c r="C12" s="4"/>
      <c r="D12" s="129">
        <v>252350377</v>
      </c>
      <c r="E12" s="6"/>
      <c r="F12" s="129">
        <v>309684993</v>
      </c>
      <c r="G12" s="6"/>
      <c r="H12" s="129">
        <v>150522007</v>
      </c>
      <c r="I12" s="6"/>
      <c r="J12" s="129">
        <v>147706268</v>
      </c>
    </row>
    <row r="13" spans="1:10" ht="19.5" customHeight="1">
      <c r="A13" s="3" t="s">
        <v>75</v>
      </c>
      <c r="B13" s="19">
        <v>24</v>
      </c>
      <c r="C13" s="4"/>
      <c r="D13" s="129">
        <v>8327242</v>
      </c>
      <c r="E13" s="6"/>
      <c r="F13" s="129">
        <v>9390676</v>
      </c>
      <c r="G13" s="6"/>
      <c r="H13" s="129">
        <v>162976537</v>
      </c>
      <c r="I13" s="6"/>
      <c r="J13" s="129">
        <v>212361587</v>
      </c>
    </row>
    <row r="14" spans="1:10" ht="19.5" customHeight="1">
      <c r="A14" s="67" t="s">
        <v>1</v>
      </c>
      <c r="B14" s="19">
        <v>25</v>
      </c>
      <c r="C14" s="4"/>
      <c r="D14" s="129">
        <v>780077255</v>
      </c>
      <c r="E14" s="6"/>
      <c r="F14" s="129">
        <v>687378621</v>
      </c>
      <c r="G14" s="6"/>
      <c r="H14" s="129">
        <v>241279773</v>
      </c>
      <c r="I14" s="6"/>
      <c r="J14" s="129">
        <v>259919233</v>
      </c>
    </row>
    <row r="15" spans="1:10" s="8" customFormat="1" ht="19.5" customHeight="1">
      <c r="A15" s="2" t="s">
        <v>177</v>
      </c>
      <c r="B15" s="19">
        <v>23</v>
      </c>
      <c r="C15" s="4"/>
      <c r="D15" s="53">
        <f>SUM(D11:D14)</f>
        <v>12510825374</v>
      </c>
      <c r="E15" s="26"/>
      <c r="F15" s="53">
        <f>SUM(F11:F14)</f>
        <v>12213871446</v>
      </c>
      <c r="G15" s="26"/>
      <c r="H15" s="53">
        <f>SUM(H11:H14)</f>
        <v>4549596733</v>
      </c>
      <c r="I15" s="26"/>
      <c r="J15" s="53">
        <f>SUM(J11:J14)</f>
        <v>4635051194</v>
      </c>
    </row>
    <row r="16" spans="1:10" s="8" customFormat="1" ht="5.0999999999999996" customHeight="1">
      <c r="A16" s="9"/>
      <c r="B16" s="19"/>
      <c r="C16" s="10"/>
      <c r="D16" s="34"/>
      <c r="E16" s="7"/>
      <c r="F16" s="34"/>
      <c r="G16" s="7"/>
      <c r="H16" s="34"/>
      <c r="I16" s="7"/>
      <c r="J16" s="34"/>
    </row>
    <row r="17" spans="1:10" ht="19.5" customHeight="1">
      <c r="A17" s="24" t="s">
        <v>20</v>
      </c>
      <c r="B17" s="19">
        <v>5</v>
      </c>
      <c r="C17" s="4"/>
      <c r="D17" s="65"/>
      <c r="E17" s="105"/>
      <c r="F17" s="65"/>
      <c r="G17" s="105"/>
      <c r="H17" s="65"/>
      <c r="I17" s="105"/>
      <c r="J17" s="65"/>
    </row>
    <row r="18" spans="1:10" ht="19.5" customHeight="1">
      <c r="A18" s="67" t="s">
        <v>198</v>
      </c>
      <c r="B18" s="19">
        <v>27</v>
      </c>
      <c r="C18" s="4"/>
      <c r="D18" s="129">
        <v>8319869679</v>
      </c>
      <c r="E18" s="105"/>
      <c r="F18" s="129">
        <v>8312728226</v>
      </c>
      <c r="G18" s="105"/>
      <c r="H18" s="129">
        <v>2956105881</v>
      </c>
      <c r="I18" s="105"/>
      <c r="J18" s="129">
        <v>3027847315</v>
      </c>
    </row>
    <row r="19" spans="1:10" ht="19.5" customHeight="1">
      <c r="A19" s="67" t="s">
        <v>156</v>
      </c>
      <c r="B19" s="19">
        <v>27</v>
      </c>
      <c r="C19" s="4"/>
      <c r="D19" s="129">
        <v>2279882320</v>
      </c>
      <c r="E19" s="105"/>
      <c r="F19" s="129">
        <v>2191215861</v>
      </c>
      <c r="G19" s="105"/>
      <c r="H19" s="129">
        <v>682820594</v>
      </c>
      <c r="I19" s="105"/>
      <c r="J19" s="129">
        <v>761394318</v>
      </c>
    </row>
    <row r="20" spans="1:10" ht="19.5" customHeight="1">
      <c r="A20" s="67" t="s">
        <v>58</v>
      </c>
      <c r="B20" s="19">
        <v>27</v>
      </c>
      <c r="C20" s="4"/>
      <c r="D20" s="129">
        <v>1011175320</v>
      </c>
      <c r="E20" s="105"/>
      <c r="F20" s="129">
        <v>1001209031</v>
      </c>
      <c r="G20" s="105"/>
      <c r="H20" s="129">
        <v>463383134</v>
      </c>
      <c r="I20" s="105"/>
      <c r="J20" s="129">
        <v>455888870</v>
      </c>
    </row>
    <row r="21" spans="1:10" ht="19.5" customHeight="1">
      <c r="A21" s="67" t="s">
        <v>61</v>
      </c>
      <c r="C21" s="4"/>
      <c r="D21" s="129">
        <v>127058</v>
      </c>
      <c r="E21" s="105"/>
      <c r="F21" s="129">
        <v>1866671</v>
      </c>
      <c r="G21" s="105"/>
      <c r="H21" s="129">
        <v>4210349</v>
      </c>
      <c r="I21" s="105"/>
      <c r="J21" s="129">
        <v>4730609</v>
      </c>
    </row>
    <row r="22" spans="1:10" s="8" customFormat="1" ht="19.5" customHeight="1">
      <c r="A22" s="2" t="s">
        <v>19</v>
      </c>
      <c r="B22" s="19"/>
      <c r="C22" s="4"/>
      <c r="D22" s="53">
        <f>SUM(D18:D21)</f>
        <v>11611054377</v>
      </c>
      <c r="E22" s="26"/>
      <c r="F22" s="53">
        <f>SUM(F18:F21)</f>
        <v>11507019789</v>
      </c>
      <c r="G22" s="26"/>
      <c r="H22" s="53">
        <f>SUM(H18:H21)</f>
        <v>4106519958</v>
      </c>
      <c r="I22" s="26"/>
      <c r="J22" s="53">
        <f>SUM(J18:J21)</f>
        <v>4249861112</v>
      </c>
    </row>
    <row r="23" spans="1:10" s="8" customFormat="1" ht="6.75" customHeight="1">
      <c r="A23" s="2"/>
      <c r="B23" s="19"/>
      <c r="C23" s="4"/>
      <c r="D23" s="138"/>
      <c r="E23" s="26"/>
      <c r="F23" s="138"/>
      <c r="G23" s="26"/>
      <c r="H23" s="61"/>
      <c r="I23" s="26"/>
      <c r="J23" s="61"/>
    </row>
    <row r="24" spans="1:10" s="8" customFormat="1" ht="19.5" customHeight="1">
      <c r="A24" s="78" t="s">
        <v>123</v>
      </c>
      <c r="B24" s="19">
        <v>10</v>
      </c>
      <c r="C24" s="10"/>
      <c r="D24" s="117" t="s">
        <v>2</v>
      </c>
      <c r="E24" s="153"/>
      <c r="F24" s="154">
        <v>-83000829</v>
      </c>
      <c r="G24" s="105"/>
      <c r="H24" s="140" t="s">
        <v>2</v>
      </c>
      <c r="I24" s="105"/>
      <c r="J24" s="140" t="s">
        <v>2</v>
      </c>
    </row>
    <row r="25" spans="1:10" s="8" customFormat="1" ht="3" customHeight="1">
      <c r="A25" s="78"/>
      <c r="B25" s="19"/>
      <c r="C25" s="10"/>
      <c r="D25" s="155"/>
      <c r="E25" s="153"/>
      <c r="F25" s="155"/>
      <c r="G25" s="105"/>
      <c r="H25" s="151"/>
      <c r="I25" s="105"/>
      <c r="J25" s="151"/>
    </row>
    <row r="26" spans="1:10" ht="19.5" customHeight="1">
      <c r="A26" s="2" t="s">
        <v>59</v>
      </c>
      <c r="B26" s="19">
        <v>23</v>
      </c>
      <c r="C26" s="4"/>
      <c r="D26" s="61">
        <f>D15-D22</f>
        <v>899770997</v>
      </c>
      <c r="E26" s="27"/>
      <c r="F26" s="61">
        <f>F15-F22+F24</f>
        <v>623850828</v>
      </c>
      <c r="G26" s="27"/>
      <c r="H26" s="61">
        <f>H15-H22</f>
        <v>443076775</v>
      </c>
      <c r="I26" s="27"/>
      <c r="J26" s="61">
        <f>J15-J22</f>
        <v>385190082</v>
      </c>
    </row>
    <row r="27" spans="1:10" s="8" customFormat="1" ht="19.5" customHeight="1">
      <c r="A27" s="78" t="s">
        <v>140</v>
      </c>
      <c r="B27" s="19">
        <v>28</v>
      </c>
      <c r="C27" s="4"/>
      <c r="D27" s="139">
        <v>-171615504</v>
      </c>
      <c r="E27" s="6"/>
      <c r="F27" s="139">
        <v>-126005538</v>
      </c>
      <c r="G27" s="6"/>
      <c r="H27" s="139">
        <v>-55013109</v>
      </c>
      <c r="I27" s="6"/>
      <c r="J27" s="139">
        <v>-31661062</v>
      </c>
    </row>
    <row r="28" spans="1:10" s="41" customFormat="1" ht="19.5" customHeight="1" thickBot="1">
      <c r="A28" s="35" t="s">
        <v>51</v>
      </c>
      <c r="B28" s="40"/>
      <c r="C28" s="49"/>
      <c r="D28" s="56">
        <f>SUM(D26:D27)</f>
        <v>728155493</v>
      </c>
      <c r="E28" s="50"/>
      <c r="F28" s="56">
        <f>SUM(F26:F27)</f>
        <v>497845290</v>
      </c>
      <c r="G28" s="50"/>
      <c r="H28" s="56">
        <f>SUM(H26:H27)</f>
        <v>388063666</v>
      </c>
      <c r="I28" s="50"/>
      <c r="J28" s="56">
        <f>SUM(J26:J27)</f>
        <v>353529020</v>
      </c>
    </row>
    <row r="29" spans="1:10" s="41" customFormat="1" ht="3.95" customHeight="1" thickTop="1">
      <c r="A29" s="35"/>
      <c r="B29" s="40"/>
      <c r="C29" s="49"/>
      <c r="D29" s="43"/>
      <c r="E29" s="50"/>
      <c r="F29" s="43"/>
      <c r="G29" s="50"/>
      <c r="H29" s="43"/>
      <c r="I29" s="50"/>
      <c r="J29" s="43"/>
    </row>
    <row r="30" spans="1:10" s="41" customFormat="1" ht="19.5" customHeight="1">
      <c r="A30" s="35" t="s">
        <v>96</v>
      </c>
      <c r="B30" s="40"/>
      <c r="C30" s="49"/>
      <c r="D30" s="43"/>
      <c r="E30" s="50"/>
      <c r="F30" s="43"/>
      <c r="G30" s="50"/>
      <c r="H30" s="43"/>
      <c r="I30" s="50"/>
      <c r="J30" s="43"/>
    </row>
    <row r="31" spans="1:10" s="41" customFormat="1" ht="3.6" customHeight="1">
      <c r="A31" s="35"/>
      <c r="B31" s="40"/>
      <c r="C31" s="49"/>
      <c r="D31" s="43"/>
      <c r="E31" s="50"/>
      <c r="F31" s="43"/>
      <c r="G31" s="50"/>
      <c r="H31" s="43"/>
      <c r="I31" s="50"/>
      <c r="J31" s="43"/>
    </row>
    <row r="32" spans="1:10" s="81" customFormat="1" ht="19.5" customHeight="1">
      <c r="A32" s="32" t="s">
        <v>201</v>
      </c>
      <c r="B32" s="40"/>
      <c r="C32" s="40"/>
      <c r="D32" s="110"/>
      <c r="E32" s="108"/>
      <c r="F32" s="110"/>
      <c r="G32" s="108"/>
      <c r="H32" s="110"/>
      <c r="I32" s="108"/>
      <c r="J32" s="110"/>
    </row>
    <row r="33" spans="1:10" s="81" customFormat="1" ht="19.5" customHeight="1">
      <c r="A33" s="109" t="s">
        <v>202</v>
      </c>
      <c r="B33" s="40"/>
      <c r="C33" s="40"/>
      <c r="D33" s="110"/>
      <c r="E33" s="108"/>
      <c r="F33" s="110"/>
      <c r="G33" s="108"/>
      <c r="H33" s="110"/>
      <c r="I33" s="108"/>
      <c r="J33" s="110"/>
    </row>
    <row r="34" spans="1:10" s="41" customFormat="1" ht="19.5" customHeight="1">
      <c r="A34" s="67" t="s">
        <v>130</v>
      </c>
      <c r="B34" s="40"/>
      <c r="C34" s="49"/>
      <c r="D34" s="43"/>
      <c r="E34" s="50"/>
      <c r="F34" s="43"/>
      <c r="G34" s="50"/>
      <c r="H34" s="43"/>
      <c r="I34" s="50"/>
      <c r="J34" s="43"/>
    </row>
    <row r="35" spans="1:10" s="41" customFormat="1" ht="19.5" customHeight="1">
      <c r="A35" s="294" t="s">
        <v>167</v>
      </c>
      <c r="B35" s="25"/>
      <c r="D35" s="140">
        <v>83065</v>
      </c>
      <c r="E35" s="96"/>
      <c r="F35" s="140">
        <v>-10409358</v>
      </c>
      <c r="G35" s="96"/>
      <c r="H35" s="156" t="s">
        <v>2</v>
      </c>
      <c r="I35" s="96"/>
      <c r="J35" s="156" t="s">
        <v>2</v>
      </c>
    </row>
    <row r="36" spans="1:10" s="41" customFormat="1" ht="19.5" customHeight="1">
      <c r="A36" s="2" t="s">
        <v>208</v>
      </c>
      <c r="B36" s="25"/>
      <c r="D36" s="151"/>
      <c r="E36" s="96"/>
      <c r="F36" s="151"/>
      <c r="G36" s="96"/>
      <c r="H36" s="151"/>
      <c r="I36" s="96"/>
      <c r="J36" s="151"/>
    </row>
    <row r="37" spans="1:10" s="41" customFormat="1" ht="19.5" customHeight="1">
      <c r="A37" s="2" t="s">
        <v>186</v>
      </c>
      <c r="B37" s="25"/>
      <c r="D37" s="156">
        <v>83065</v>
      </c>
      <c r="E37" s="157"/>
      <c r="F37" s="156">
        <v>-10409358</v>
      </c>
      <c r="G37" s="157"/>
      <c r="H37" s="140" t="s">
        <v>2</v>
      </c>
      <c r="I37" s="157"/>
      <c r="J37" s="140" t="s">
        <v>2</v>
      </c>
    </row>
    <row r="38" spans="1:10" s="41" customFormat="1" ht="19.5" customHeight="1">
      <c r="A38" s="32" t="s">
        <v>187</v>
      </c>
      <c r="B38" s="25"/>
      <c r="D38" s="151"/>
      <c r="E38" s="96"/>
      <c r="F38" s="151"/>
      <c r="G38" s="96"/>
      <c r="H38" s="151"/>
      <c r="I38" s="96"/>
      <c r="J38" s="151"/>
    </row>
    <row r="39" spans="1:10" s="41" customFormat="1" ht="19.5" customHeight="1">
      <c r="A39" s="67" t="s">
        <v>188</v>
      </c>
      <c r="B39" s="19">
        <v>20</v>
      </c>
      <c r="D39" s="140">
        <v>-11701683</v>
      </c>
      <c r="E39" s="96"/>
      <c r="F39" s="156" t="s">
        <v>2</v>
      </c>
      <c r="G39" s="96"/>
      <c r="H39" s="140">
        <v>-4818036</v>
      </c>
      <c r="I39" s="96"/>
      <c r="J39" s="156" t="s">
        <v>2</v>
      </c>
    </row>
    <row r="40" spans="1:10" s="41" customFormat="1" ht="19.5" customHeight="1">
      <c r="A40" s="2" t="s">
        <v>189</v>
      </c>
      <c r="B40" s="25"/>
      <c r="D40" s="151"/>
      <c r="E40" s="96"/>
      <c r="F40" s="151"/>
      <c r="G40" s="96"/>
      <c r="H40" s="151"/>
      <c r="I40" s="96"/>
      <c r="J40" s="151"/>
    </row>
    <row r="41" spans="1:10" s="41" customFormat="1" ht="19.5" customHeight="1">
      <c r="A41" s="2" t="s">
        <v>186</v>
      </c>
      <c r="B41" s="25"/>
      <c r="D41" s="156">
        <v>-11701683</v>
      </c>
      <c r="E41" s="96"/>
      <c r="F41" s="140" t="s">
        <v>2</v>
      </c>
      <c r="G41" s="96"/>
      <c r="H41" s="156">
        <f>H39</f>
        <v>-4818036</v>
      </c>
      <c r="I41" s="96"/>
      <c r="J41" s="140" t="s">
        <v>2</v>
      </c>
    </row>
    <row r="42" spans="1:10" s="41" customFormat="1" ht="19.5" customHeight="1">
      <c r="A42" s="2" t="s">
        <v>203</v>
      </c>
      <c r="B42" s="25"/>
      <c r="D42" s="141"/>
      <c r="E42" s="96"/>
      <c r="F42" s="141"/>
      <c r="G42" s="96"/>
      <c r="H42" s="141"/>
      <c r="I42" s="96"/>
      <c r="J42" s="141"/>
    </row>
    <row r="43" spans="1:10" s="41" customFormat="1" ht="19.5" customHeight="1">
      <c r="A43" s="2" t="s">
        <v>97</v>
      </c>
      <c r="B43" s="25"/>
      <c r="D43" s="156">
        <f>D37+D41</f>
        <v>-11618618</v>
      </c>
      <c r="E43" s="157"/>
      <c r="F43" s="156">
        <f>F35</f>
        <v>-10409358</v>
      </c>
      <c r="G43" s="157"/>
      <c r="H43" s="156">
        <f>H41</f>
        <v>-4818036</v>
      </c>
      <c r="I43" s="157"/>
      <c r="J43" s="156" t="s">
        <v>2</v>
      </c>
    </row>
    <row r="44" spans="1:10" s="41" customFormat="1" ht="19.5" customHeight="1" thickBot="1">
      <c r="A44" s="2" t="s">
        <v>65</v>
      </c>
      <c r="B44" s="25"/>
      <c r="D44" s="55">
        <f>D28+D43</f>
        <v>716536875</v>
      </c>
      <c r="E44" s="26"/>
      <c r="F44" s="55">
        <f>F28+F43</f>
        <v>487435932</v>
      </c>
      <c r="G44" s="26"/>
      <c r="H44" s="55">
        <f>H28+H43</f>
        <v>383245630</v>
      </c>
      <c r="I44" s="26"/>
      <c r="J44" s="55">
        <f>J28</f>
        <v>353529020</v>
      </c>
    </row>
    <row r="45" spans="1:10" s="41" customFormat="1" ht="6.6" customHeight="1" thickTop="1">
      <c r="A45" s="35"/>
      <c r="B45" s="40"/>
      <c r="C45" s="49"/>
      <c r="D45" s="43"/>
      <c r="E45" s="50"/>
      <c r="F45" s="43"/>
      <c r="G45" s="50"/>
      <c r="H45" s="43"/>
      <c r="I45" s="50"/>
      <c r="J45" s="43"/>
    </row>
    <row r="46" spans="1:10" s="39" customFormat="1" ht="19.5" customHeight="1">
      <c r="A46" s="35" t="s">
        <v>60</v>
      </c>
      <c r="B46" s="38"/>
      <c r="C46" s="57"/>
      <c r="D46" s="58"/>
      <c r="E46" s="59"/>
      <c r="F46" s="58"/>
      <c r="G46" s="59"/>
      <c r="H46" s="46"/>
      <c r="I46" s="59"/>
      <c r="J46" s="46"/>
    </row>
    <row r="47" spans="1:10" s="39" customFormat="1" ht="19.5" customHeight="1">
      <c r="A47" s="68" t="s">
        <v>165</v>
      </c>
      <c r="B47" s="38"/>
      <c r="C47" s="57"/>
      <c r="D47" s="139">
        <v>733335824</v>
      </c>
      <c r="E47" s="62"/>
      <c r="F47" s="139">
        <v>502295366</v>
      </c>
      <c r="G47" s="62"/>
      <c r="H47" s="139">
        <v>388063666</v>
      </c>
      <c r="I47" s="62"/>
      <c r="J47" s="139">
        <v>353529020</v>
      </c>
    </row>
    <row r="48" spans="1:10" s="39" customFormat="1" ht="19.5" customHeight="1">
      <c r="A48" s="68" t="s">
        <v>67</v>
      </c>
      <c r="B48" s="38">
        <v>12</v>
      </c>
      <c r="C48" s="57"/>
      <c r="D48" s="142">
        <v>-5180331</v>
      </c>
      <c r="E48" s="62">
        <v>0</v>
      </c>
      <c r="F48" s="142">
        <v>-4450076</v>
      </c>
      <c r="G48" s="62">
        <v>0</v>
      </c>
      <c r="H48" s="140" t="s">
        <v>2</v>
      </c>
      <c r="I48" s="112"/>
      <c r="J48" s="143" t="s">
        <v>2</v>
      </c>
    </row>
    <row r="49" spans="1:10" s="29" customFormat="1" ht="19.5" customHeight="1" thickBot="1">
      <c r="A49" s="35" t="s">
        <v>51</v>
      </c>
      <c r="B49" s="40"/>
      <c r="C49" s="49"/>
      <c r="D49" s="60">
        <f>SUM(D47:D48)</f>
        <v>728155493</v>
      </c>
      <c r="E49" s="61"/>
      <c r="F49" s="60">
        <f>F28</f>
        <v>497845290</v>
      </c>
      <c r="G49" s="61"/>
      <c r="H49" s="60">
        <f>SUM(H47:H48)</f>
        <v>388063666</v>
      </c>
      <c r="I49" s="61"/>
      <c r="J49" s="60">
        <f>SUM(J47:J48)</f>
        <v>353529020</v>
      </c>
    </row>
    <row r="50" spans="1:10" s="29" customFormat="1" ht="5.45" customHeight="1" thickTop="1">
      <c r="A50" s="35"/>
      <c r="B50" s="38"/>
      <c r="C50" s="51"/>
      <c r="D50" s="62"/>
      <c r="E50" s="52"/>
      <c r="F50" s="62"/>
      <c r="G50" s="52"/>
      <c r="H50" s="62"/>
      <c r="I50" s="52"/>
      <c r="J50" s="62"/>
    </row>
    <row r="51" spans="1:10" s="39" customFormat="1" ht="19.5" customHeight="1">
      <c r="A51" s="35" t="s">
        <v>66</v>
      </c>
      <c r="B51" s="38"/>
      <c r="C51" s="57"/>
      <c r="D51" s="58"/>
      <c r="E51" s="59"/>
      <c r="F51" s="58"/>
      <c r="G51" s="59"/>
      <c r="H51" s="46"/>
      <c r="I51" s="59"/>
      <c r="J51" s="46"/>
    </row>
    <row r="52" spans="1:10" s="39" customFormat="1" ht="19.5" customHeight="1">
      <c r="A52" s="68" t="s">
        <v>165</v>
      </c>
      <c r="B52" s="38"/>
      <c r="C52" s="57"/>
      <c r="D52" s="139">
        <v>721676504</v>
      </c>
      <c r="E52" s="62"/>
      <c r="F52" s="139">
        <v>496986595</v>
      </c>
      <c r="G52" s="62"/>
      <c r="H52" s="151">
        <v>383245630</v>
      </c>
      <c r="I52" s="62"/>
      <c r="J52" s="151">
        <v>353529020</v>
      </c>
    </row>
    <row r="53" spans="1:10" s="39" customFormat="1" ht="19.5" customHeight="1">
      <c r="A53" s="68" t="s">
        <v>67</v>
      </c>
      <c r="B53" s="38">
        <v>12</v>
      </c>
      <c r="C53" s="57"/>
      <c r="D53" s="142">
        <v>-5139629</v>
      </c>
      <c r="E53" s="62">
        <v>0</v>
      </c>
      <c r="F53" s="142">
        <v>-9550663</v>
      </c>
      <c r="G53" s="62">
        <v>0</v>
      </c>
      <c r="H53" s="140" t="s">
        <v>2</v>
      </c>
      <c r="I53" s="112"/>
      <c r="J53" s="140" t="s">
        <v>2</v>
      </c>
    </row>
    <row r="54" spans="1:10" s="29" customFormat="1" ht="19.5" customHeight="1" thickBot="1">
      <c r="A54" s="35" t="s">
        <v>65</v>
      </c>
      <c r="B54" s="40"/>
      <c r="C54" s="49"/>
      <c r="D54" s="60">
        <f>SUM(D52:D53)</f>
        <v>716536875</v>
      </c>
      <c r="E54" s="61"/>
      <c r="F54" s="60">
        <f>SUM(F52:F53)</f>
        <v>487435932</v>
      </c>
      <c r="G54" s="61"/>
      <c r="H54" s="60">
        <f>H52</f>
        <v>383245630</v>
      </c>
      <c r="I54" s="61"/>
      <c r="J54" s="60">
        <f>J49</f>
        <v>353529020</v>
      </c>
    </row>
    <row r="55" spans="1:10" s="29" customFormat="1" ht="6.6" customHeight="1" thickTop="1">
      <c r="A55" s="35"/>
      <c r="B55" s="38"/>
      <c r="C55" s="51"/>
      <c r="D55" s="62"/>
      <c r="E55" s="52"/>
      <c r="F55" s="62"/>
      <c r="G55" s="52"/>
      <c r="H55" s="62"/>
      <c r="I55" s="52"/>
      <c r="J55" s="62"/>
    </row>
    <row r="56" spans="1:10" s="65" customFormat="1" ht="19.5" customHeight="1" thickBot="1">
      <c r="A56" s="64" t="s">
        <v>204</v>
      </c>
      <c r="B56" s="38">
        <v>29</v>
      </c>
      <c r="C56" s="98"/>
      <c r="D56" s="99">
        <f>D47/640000000</f>
        <v>1.145837225</v>
      </c>
      <c r="E56" s="100"/>
      <c r="F56" s="99">
        <f>F47/640000000</f>
        <v>0.78483650937500005</v>
      </c>
      <c r="G56" s="100"/>
      <c r="H56" s="99">
        <f>H47/640000000</f>
        <v>0.60634947812499995</v>
      </c>
      <c r="I56" s="100"/>
      <c r="J56" s="99">
        <f>J47/640000000</f>
        <v>0.55238909375</v>
      </c>
    </row>
    <row r="57" spans="1:10" ht="19.5" customHeight="1" thickTop="1"/>
    <row r="59" spans="1:10" ht="19.5" customHeight="1">
      <c r="D59" s="176">
        <f t="shared" ref="D59:J59" si="0">D49-D28</f>
        <v>0</v>
      </c>
      <c r="E59" s="176">
        <f t="shared" si="0"/>
        <v>0</v>
      </c>
      <c r="F59" s="176">
        <f t="shared" si="0"/>
        <v>0</v>
      </c>
      <c r="G59" s="176">
        <f t="shared" si="0"/>
        <v>0</v>
      </c>
      <c r="H59" s="176">
        <f t="shared" si="0"/>
        <v>0</v>
      </c>
      <c r="I59" s="176">
        <f t="shared" si="0"/>
        <v>0</v>
      </c>
      <c r="J59" s="176">
        <f t="shared" si="0"/>
        <v>0</v>
      </c>
    </row>
    <row r="60" spans="1:10" ht="19.5" customHeight="1">
      <c r="D60" s="97">
        <f>D54-D44</f>
        <v>0</v>
      </c>
      <c r="E60" s="97">
        <f t="shared" ref="E60:J60" si="1">E54-E44</f>
        <v>0</v>
      </c>
      <c r="F60" s="97">
        <f t="shared" si="1"/>
        <v>0</v>
      </c>
      <c r="G60" s="97">
        <f t="shared" si="1"/>
        <v>0</v>
      </c>
      <c r="H60" s="97">
        <f t="shared" si="1"/>
        <v>0</v>
      </c>
      <c r="I60" s="97">
        <f t="shared" si="1"/>
        <v>0</v>
      </c>
      <c r="J60" s="97">
        <f t="shared" si="1"/>
        <v>0</v>
      </c>
    </row>
    <row r="68" spans="2:2" ht="19.5" customHeight="1">
      <c r="B68" s="38"/>
    </row>
    <row r="94" spans="2:2" ht="19.5" customHeight="1">
      <c r="B94" s="19">
        <v>6</v>
      </c>
    </row>
    <row r="95" spans="2:2" ht="19.5" customHeight="1">
      <c r="B95" s="19">
        <v>6</v>
      </c>
    </row>
    <row r="105" spans="2:2" ht="19.5" customHeight="1">
      <c r="B105" s="19" t="s">
        <v>93</v>
      </c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2" firstPageNumber="8" fitToHeight="0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69"/>
  <sheetViews>
    <sheetView showGridLines="0" view="pageBreakPreview" zoomScaleNormal="100" zoomScaleSheetLayoutView="100" workbookViewId="0">
      <selection activeCell="A8" sqref="A8"/>
    </sheetView>
  </sheetViews>
  <sheetFormatPr defaultColWidth="9.140625" defaultRowHeight="20.25" customHeight="1"/>
  <cols>
    <col min="1" max="1" width="47.28515625" style="200" customWidth="1"/>
    <col min="2" max="2" width="4.85546875" style="283" customWidth="1"/>
    <col min="3" max="3" width="0.7109375" style="180" customWidth="1"/>
    <col min="4" max="4" width="13.85546875" style="180" customWidth="1"/>
    <col min="5" max="5" width="1" style="180" customWidth="1"/>
    <col min="6" max="6" width="15.28515625" style="180" customWidth="1"/>
    <col min="7" max="7" width="1" style="180" customWidth="1"/>
    <col min="8" max="8" width="15.7109375" style="180" customWidth="1"/>
    <col min="9" max="9" width="1" style="180" customWidth="1"/>
    <col min="10" max="10" width="13.85546875" style="180" customWidth="1"/>
    <col min="11" max="11" width="1" style="180" customWidth="1"/>
    <col min="12" max="12" width="18.140625" style="180" customWidth="1"/>
    <col min="13" max="13" width="1" style="180" customWidth="1"/>
    <col min="14" max="14" width="16.42578125" style="180" customWidth="1"/>
    <col min="15" max="16" width="1" style="180" customWidth="1"/>
    <col min="17" max="17" width="15.7109375" style="180" customWidth="1"/>
    <col min="18" max="18" width="1" style="180" customWidth="1"/>
    <col min="19" max="19" width="15.5703125" style="180" customWidth="1"/>
    <col min="20" max="20" width="1" style="180" customWidth="1"/>
    <col min="21" max="21" width="13.85546875" style="180" customWidth="1"/>
    <col min="22" max="22" width="1.85546875" style="180" customWidth="1"/>
    <col min="23" max="23" width="15.28515625" style="180" customWidth="1"/>
    <col min="24" max="16384" width="9.140625" style="180"/>
  </cols>
  <sheetData>
    <row r="1" spans="1:25" ht="20.25" customHeight="1">
      <c r="A1" s="178" t="s">
        <v>102</v>
      </c>
      <c r="B1" s="179"/>
      <c r="C1" s="179"/>
      <c r="U1" s="181"/>
    </row>
    <row r="2" spans="1:25" ht="20.25" customHeight="1">
      <c r="A2" s="179" t="s">
        <v>107</v>
      </c>
      <c r="B2" s="179"/>
      <c r="C2" s="179"/>
      <c r="G2" s="182"/>
      <c r="H2" s="182"/>
      <c r="I2" s="182"/>
      <c r="U2" s="181"/>
    </row>
    <row r="3" spans="1:25" ht="20.25" customHeight="1">
      <c r="A3" s="183"/>
      <c r="B3" s="183"/>
      <c r="C3" s="183"/>
    </row>
    <row r="4" spans="1:25" ht="20.25" customHeight="1">
      <c r="A4" s="184"/>
      <c r="B4" s="184"/>
      <c r="C4" s="184"/>
      <c r="D4" s="316" t="s">
        <v>39</v>
      </c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</row>
    <row r="5" spans="1:25" ht="18" customHeight="1">
      <c r="A5" s="185"/>
      <c r="B5" s="185"/>
      <c r="C5" s="185"/>
      <c r="D5" s="186"/>
      <c r="E5" s="187"/>
      <c r="F5" s="187"/>
      <c r="G5" s="188"/>
      <c r="H5" s="188"/>
      <c r="I5" s="188"/>
      <c r="J5" s="317" t="s">
        <v>46</v>
      </c>
      <c r="K5" s="317"/>
      <c r="L5" s="317"/>
      <c r="M5" s="187"/>
      <c r="N5" s="317" t="s">
        <v>171</v>
      </c>
      <c r="O5" s="317"/>
      <c r="P5" s="317"/>
      <c r="Q5" s="317"/>
      <c r="R5" s="187"/>
      <c r="S5" s="187"/>
      <c r="T5" s="187"/>
      <c r="U5" s="187"/>
      <c r="V5" s="187"/>
      <c r="W5" s="187"/>
    </row>
    <row r="6" spans="1:25" ht="19.5" customHeight="1">
      <c r="A6" s="185"/>
      <c r="B6" s="185"/>
      <c r="C6" s="185"/>
      <c r="D6" s="186"/>
      <c r="E6" s="187"/>
      <c r="F6" s="187" t="s">
        <v>114</v>
      </c>
      <c r="G6" s="188"/>
      <c r="H6" s="188"/>
      <c r="I6" s="188"/>
      <c r="J6" s="189"/>
      <c r="K6" s="189"/>
      <c r="L6" s="189"/>
      <c r="M6" s="187"/>
      <c r="N6" s="187"/>
      <c r="O6" s="187"/>
      <c r="P6" s="187"/>
      <c r="Q6" s="189"/>
      <c r="R6" s="187"/>
      <c r="S6" s="187" t="s">
        <v>53</v>
      </c>
      <c r="T6" s="187"/>
      <c r="U6" s="187"/>
      <c r="V6" s="187"/>
      <c r="W6" s="187"/>
    </row>
    <row r="7" spans="1:25" ht="20.25" customHeight="1">
      <c r="A7" s="185"/>
      <c r="B7" s="185"/>
      <c r="C7" s="185"/>
      <c r="D7" s="187" t="s">
        <v>10</v>
      </c>
      <c r="E7" s="187"/>
      <c r="F7" s="187" t="s">
        <v>115</v>
      </c>
      <c r="G7" s="187"/>
      <c r="H7" s="187" t="s">
        <v>114</v>
      </c>
      <c r="I7" s="187"/>
      <c r="J7" s="187"/>
      <c r="K7" s="186"/>
      <c r="L7" s="186"/>
      <c r="M7" s="186"/>
      <c r="N7" s="187"/>
      <c r="O7" s="186"/>
      <c r="P7" s="186"/>
      <c r="Q7" s="318" t="s">
        <v>168</v>
      </c>
      <c r="R7" s="190"/>
      <c r="S7" s="187" t="s">
        <v>34</v>
      </c>
      <c r="T7" s="187"/>
      <c r="U7" s="186"/>
      <c r="V7" s="187"/>
      <c r="W7" s="187"/>
    </row>
    <row r="8" spans="1:25" ht="20.25" customHeight="1">
      <c r="A8" s="185"/>
      <c r="B8" s="185"/>
      <c r="C8" s="185"/>
      <c r="D8" s="187" t="s">
        <v>26</v>
      </c>
      <c r="E8" s="187"/>
      <c r="F8" s="187" t="s">
        <v>117</v>
      </c>
      <c r="G8" s="187"/>
      <c r="H8" s="187" t="s">
        <v>131</v>
      </c>
      <c r="I8" s="187"/>
      <c r="J8" s="187"/>
      <c r="K8" s="186"/>
      <c r="L8" s="186"/>
      <c r="M8" s="186"/>
      <c r="N8" s="187" t="s">
        <v>166</v>
      </c>
      <c r="O8" s="186"/>
      <c r="P8" s="186"/>
      <c r="Q8" s="318"/>
      <c r="R8" s="190"/>
      <c r="S8" s="187" t="s">
        <v>116</v>
      </c>
      <c r="T8" s="187"/>
      <c r="U8" s="186" t="s">
        <v>68</v>
      </c>
      <c r="V8" s="187"/>
      <c r="W8" s="187"/>
    </row>
    <row r="9" spans="1:25" ht="20.25" customHeight="1">
      <c r="A9" s="185"/>
      <c r="B9" s="191" t="s">
        <v>11</v>
      </c>
      <c r="C9" s="185"/>
      <c r="D9" s="187" t="s">
        <v>8</v>
      </c>
      <c r="E9" s="187"/>
      <c r="F9" s="187" t="s">
        <v>118</v>
      </c>
      <c r="G9" s="187"/>
      <c r="H9" s="187" t="s">
        <v>209</v>
      </c>
      <c r="I9" s="187"/>
      <c r="J9" s="187" t="s">
        <v>54</v>
      </c>
      <c r="K9" s="187"/>
      <c r="L9" s="187" t="s">
        <v>9</v>
      </c>
      <c r="M9" s="187"/>
      <c r="N9" s="187" t="s">
        <v>167</v>
      </c>
      <c r="O9" s="187"/>
      <c r="P9" s="187"/>
      <c r="Q9" s="318"/>
      <c r="R9" s="187"/>
      <c r="S9" s="187" t="s">
        <v>157</v>
      </c>
      <c r="T9" s="187"/>
      <c r="U9" s="187" t="s">
        <v>63</v>
      </c>
      <c r="V9" s="187"/>
      <c r="W9" s="187" t="s">
        <v>27</v>
      </c>
    </row>
    <row r="10" spans="1:25" ht="20.25" customHeight="1">
      <c r="A10" s="184"/>
      <c r="B10" s="184"/>
      <c r="C10" s="184"/>
      <c r="D10" s="319" t="s">
        <v>12</v>
      </c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</row>
    <row r="11" spans="1:25" ht="20.25" customHeight="1">
      <c r="A11" s="184" t="s">
        <v>124</v>
      </c>
      <c r="B11" s="184"/>
      <c r="C11" s="184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</row>
    <row r="12" spans="1:25" ht="20.25" customHeight="1">
      <c r="A12" s="183" t="s">
        <v>125</v>
      </c>
      <c r="B12" s="183"/>
      <c r="C12" s="183"/>
      <c r="D12" s="192">
        <v>320000000</v>
      </c>
      <c r="E12" s="193"/>
      <c r="F12" s="192">
        <v>4011550000</v>
      </c>
      <c r="G12" s="193"/>
      <c r="H12" s="194" t="s">
        <v>2</v>
      </c>
      <c r="I12" s="193"/>
      <c r="J12" s="192">
        <v>84715964</v>
      </c>
      <c r="K12" s="193"/>
      <c r="L12" s="192">
        <v>851358469</v>
      </c>
      <c r="M12" s="193"/>
      <c r="N12" s="194" t="s">
        <v>2</v>
      </c>
      <c r="O12" s="193"/>
      <c r="P12" s="193"/>
      <c r="Q12" s="195" t="s">
        <v>2</v>
      </c>
      <c r="R12" s="193"/>
      <c r="S12" s="196">
        <f>SUM(D12:Q12)</f>
        <v>5267624433</v>
      </c>
      <c r="T12" s="193"/>
      <c r="U12" s="192">
        <v>12642093</v>
      </c>
      <c r="V12" s="193"/>
      <c r="W12" s="197">
        <f>SUM(S12:V12)</f>
        <v>5280266526</v>
      </c>
      <c r="X12" s="198"/>
      <c r="Y12" s="199"/>
    </row>
    <row r="13" spans="1:25" ht="20.25" customHeight="1">
      <c r="B13" s="183"/>
      <c r="C13" s="183"/>
      <c r="D13" s="201"/>
      <c r="E13" s="202"/>
      <c r="F13" s="201"/>
      <c r="G13" s="202"/>
      <c r="H13" s="202"/>
      <c r="I13" s="202"/>
      <c r="J13" s="201"/>
      <c r="K13" s="202"/>
      <c r="L13" s="201"/>
      <c r="M13" s="201"/>
      <c r="N13" s="202"/>
      <c r="O13" s="201"/>
      <c r="P13" s="201"/>
      <c r="Q13" s="201"/>
      <c r="R13" s="201"/>
      <c r="S13" s="201"/>
      <c r="T13" s="202"/>
      <c r="U13" s="201"/>
      <c r="V13" s="202"/>
      <c r="W13" s="201"/>
    </row>
    <row r="14" spans="1:25" ht="20.25" customHeight="1">
      <c r="A14" s="203" t="s">
        <v>69</v>
      </c>
      <c r="B14" s="204"/>
      <c r="C14" s="204"/>
      <c r="D14" s="205"/>
      <c r="E14" s="206"/>
      <c r="F14" s="205"/>
      <c r="G14" s="206"/>
      <c r="H14" s="206"/>
      <c r="I14" s="206"/>
      <c r="J14" s="205"/>
      <c r="K14" s="206"/>
      <c r="L14" s="205"/>
      <c r="M14" s="205"/>
      <c r="N14" s="206"/>
      <c r="O14" s="205"/>
      <c r="P14" s="205"/>
      <c r="Q14" s="205"/>
      <c r="R14" s="205"/>
      <c r="S14" s="205"/>
      <c r="T14" s="206"/>
      <c r="U14" s="205"/>
      <c r="V14" s="206"/>
      <c r="W14" s="205"/>
    </row>
    <row r="15" spans="1:25" ht="20.25" customHeight="1">
      <c r="A15" s="207" t="s">
        <v>169</v>
      </c>
      <c r="B15" s="208"/>
      <c r="C15" s="209"/>
      <c r="D15" s="210"/>
      <c r="E15" s="210"/>
      <c r="F15" s="210"/>
      <c r="G15" s="211"/>
      <c r="H15" s="211"/>
      <c r="I15" s="211"/>
      <c r="J15" s="210"/>
      <c r="K15" s="211"/>
      <c r="L15" s="212"/>
      <c r="M15" s="212"/>
      <c r="N15" s="211"/>
      <c r="O15" s="212"/>
      <c r="P15" s="212"/>
      <c r="Q15" s="212"/>
      <c r="R15" s="211"/>
      <c r="S15" s="212"/>
      <c r="T15" s="211"/>
      <c r="U15" s="211"/>
      <c r="V15" s="211"/>
      <c r="W15" s="212"/>
    </row>
    <row r="16" spans="1:25" ht="20.25" customHeight="1">
      <c r="A16" s="213" t="s">
        <v>70</v>
      </c>
      <c r="B16" s="208">
        <v>30</v>
      </c>
      <c r="C16" s="209"/>
      <c r="D16" s="214" t="s">
        <v>2</v>
      </c>
      <c r="E16" s="215"/>
      <c r="F16" s="214" t="s">
        <v>2</v>
      </c>
      <c r="G16" s="216"/>
      <c r="H16" s="214" t="s">
        <v>2</v>
      </c>
      <c r="I16" s="216"/>
      <c r="J16" s="214" t="s">
        <v>2</v>
      </c>
      <c r="K16" s="217"/>
      <c r="L16" s="218">
        <v>-176000056</v>
      </c>
      <c r="M16" s="212"/>
      <c r="N16" s="214" t="s">
        <v>2</v>
      </c>
      <c r="O16" s="212"/>
      <c r="P16" s="212"/>
      <c r="Q16" s="214" t="s">
        <v>2</v>
      </c>
      <c r="R16" s="217"/>
      <c r="S16" s="218">
        <f>SUM(D16:Q16)</f>
        <v>-176000056</v>
      </c>
      <c r="T16" s="211"/>
      <c r="U16" s="214" t="s">
        <v>2</v>
      </c>
      <c r="V16" s="211"/>
      <c r="W16" s="218">
        <f>SUM(S16:V16)</f>
        <v>-176000056</v>
      </c>
    </row>
    <row r="17" spans="1:23" ht="20.25" customHeight="1">
      <c r="A17" s="219" t="s">
        <v>170</v>
      </c>
      <c r="B17" s="208"/>
      <c r="C17" s="209"/>
      <c r="D17" s="220" t="str">
        <f>D16</f>
        <v>-</v>
      </c>
      <c r="E17" s="221"/>
      <c r="F17" s="220" t="s">
        <v>2</v>
      </c>
      <c r="G17" s="222">
        <f>G16</f>
        <v>0</v>
      </c>
      <c r="H17" s="220" t="str">
        <f>H16</f>
        <v>-</v>
      </c>
      <c r="I17" s="222"/>
      <c r="J17" s="220" t="str">
        <f>J16</f>
        <v>-</v>
      </c>
      <c r="K17" s="223">
        <f>K16</f>
        <v>0</v>
      </c>
      <c r="L17" s="224">
        <v>-176000056</v>
      </c>
      <c r="M17" s="225">
        <f>M16</f>
        <v>0</v>
      </c>
      <c r="N17" s="220" t="str">
        <f>N16</f>
        <v>-</v>
      </c>
      <c r="O17" s="225"/>
      <c r="P17" s="225"/>
      <c r="Q17" s="220" t="str">
        <f>Q16</f>
        <v>-</v>
      </c>
      <c r="R17" s="222"/>
      <c r="S17" s="224">
        <f>SUM(D17:Q17)</f>
        <v>-176000056</v>
      </c>
      <c r="T17" s="222"/>
      <c r="U17" s="220" t="s">
        <v>2</v>
      </c>
      <c r="V17" s="222"/>
      <c r="W17" s="224">
        <f>SUM(S17:V17)</f>
        <v>-176000056</v>
      </c>
    </row>
    <row r="18" spans="1:23" ht="20.25" customHeight="1">
      <c r="A18" s="219"/>
      <c r="B18" s="208"/>
      <c r="C18" s="209"/>
      <c r="D18" s="226"/>
      <c r="E18" s="227"/>
      <c r="F18" s="226"/>
      <c r="G18" s="223"/>
      <c r="H18" s="223"/>
      <c r="I18" s="223"/>
      <c r="J18" s="226"/>
      <c r="K18" s="223"/>
      <c r="L18" s="225"/>
      <c r="M18" s="225"/>
      <c r="N18" s="223"/>
      <c r="O18" s="225"/>
      <c r="P18" s="225"/>
      <c r="Q18" s="225"/>
      <c r="R18" s="222"/>
      <c r="S18" s="225"/>
      <c r="T18" s="222"/>
      <c r="U18" s="228"/>
      <c r="V18" s="222"/>
      <c r="W18" s="225"/>
    </row>
    <row r="19" spans="1:23" ht="20.25" customHeight="1">
      <c r="A19" s="207" t="s">
        <v>121</v>
      </c>
      <c r="B19" s="208"/>
      <c r="C19" s="209"/>
      <c r="D19" s="210"/>
      <c r="E19" s="210"/>
      <c r="F19" s="210"/>
      <c r="G19" s="211"/>
      <c r="H19" s="211"/>
      <c r="I19" s="211"/>
      <c r="J19" s="210"/>
      <c r="K19" s="211"/>
      <c r="L19" s="229"/>
      <c r="M19" s="229"/>
      <c r="N19" s="211"/>
      <c r="O19" s="229"/>
      <c r="P19" s="229"/>
      <c r="Q19" s="229"/>
      <c r="R19" s="230"/>
      <c r="S19" s="229"/>
      <c r="T19" s="230"/>
      <c r="U19" s="230"/>
      <c r="V19" s="230"/>
      <c r="W19" s="229"/>
    </row>
    <row r="20" spans="1:23" ht="20.25" customHeight="1">
      <c r="A20" s="213" t="s">
        <v>179</v>
      </c>
      <c r="B20" s="208"/>
      <c r="C20" s="209"/>
      <c r="D20" s="228" t="s">
        <v>2</v>
      </c>
      <c r="E20" s="228"/>
      <c r="F20" s="228" t="s">
        <v>2</v>
      </c>
      <c r="G20" s="230"/>
      <c r="H20" s="228" t="s">
        <v>2</v>
      </c>
      <c r="I20" s="230"/>
      <c r="J20" s="228" t="s">
        <v>2</v>
      </c>
      <c r="K20" s="230"/>
      <c r="L20" s="228" t="s">
        <v>2</v>
      </c>
      <c r="M20" s="228"/>
      <c r="N20" s="228" t="s">
        <v>2</v>
      </c>
      <c r="O20" s="228"/>
      <c r="P20" s="228"/>
      <c r="Q20" s="228" t="s">
        <v>2</v>
      </c>
      <c r="R20" s="230"/>
      <c r="S20" s="228" t="s">
        <v>2</v>
      </c>
      <c r="T20" s="230"/>
      <c r="U20" s="231">
        <v>49463741</v>
      </c>
      <c r="V20" s="232"/>
      <c r="W20" s="233">
        <f>SUM(S20:V20)</f>
        <v>49463741</v>
      </c>
    </row>
    <row r="21" spans="1:23" ht="20.25" customHeight="1">
      <c r="A21" s="213" t="s">
        <v>132</v>
      </c>
      <c r="B21" s="208">
        <v>4</v>
      </c>
      <c r="C21" s="209"/>
      <c r="D21" s="214" t="s">
        <v>2</v>
      </c>
      <c r="E21" s="215"/>
      <c r="F21" s="214" t="s">
        <v>2</v>
      </c>
      <c r="G21" s="216"/>
      <c r="H21" s="234">
        <v>154718097</v>
      </c>
      <c r="I21" s="216"/>
      <c r="J21" s="214" t="s">
        <v>2</v>
      </c>
      <c r="K21" s="217"/>
      <c r="L21" s="218" t="s">
        <v>2</v>
      </c>
      <c r="M21" s="212"/>
      <c r="N21" s="214" t="s">
        <v>2</v>
      </c>
      <c r="O21" s="212"/>
      <c r="P21" s="212"/>
      <c r="Q21" s="214" t="s">
        <v>2</v>
      </c>
      <c r="R21" s="217"/>
      <c r="S21" s="218">
        <f>SUM(D21:Q21)</f>
        <v>154718097</v>
      </c>
      <c r="T21" s="211"/>
      <c r="U21" s="214" t="s">
        <v>2</v>
      </c>
      <c r="V21" s="211"/>
      <c r="W21" s="218">
        <f>SUM(S21:V21)</f>
        <v>154718097</v>
      </c>
    </row>
    <row r="22" spans="1:23" ht="20.25" customHeight="1">
      <c r="A22" s="219" t="s">
        <v>94</v>
      </c>
      <c r="B22" s="208"/>
      <c r="C22" s="209"/>
      <c r="D22" s="220" t="s">
        <v>2</v>
      </c>
      <c r="E22" s="227"/>
      <c r="F22" s="220" t="s">
        <v>2</v>
      </c>
      <c r="G22" s="222">
        <f>G20</f>
        <v>0</v>
      </c>
      <c r="H22" s="235">
        <f>H21</f>
        <v>154718097</v>
      </c>
      <c r="I22" s="222"/>
      <c r="J22" s="220" t="s">
        <v>2</v>
      </c>
      <c r="K22" s="222">
        <f>K20</f>
        <v>0</v>
      </c>
      <c r="L22" s="220" t="s">
        <v>2</v>
      </c>
      <c r="M22" s="236">
        <f>M20</f>
        <v>0</v>
      </c>
      <c r="N22" s="220" t="s">
        <v>2</v>
      </c>
      <c r="O22" s="236"/>
      <c r="P22" s="236"/>
      <c r="Q22" s="220" t="s">
        <v>2</v>
      </c>
      <c r="R22" s="222"/>
      <c r="S22" s="235">
        <f>S21</f>
        <v>154718097</v>
      </c>
      <c r="T22" s="222"/>
      <c r="U22" s="237">
        <f>SUM(U20)</f>
        <v>49463741</v>
      </c>
      <c r="V22" s="238"/>
      <c r="W22" s="224">
        <f>SUM(S22:U22)</f>
        <v>204181838</v>
      </c>
    </row>
    <row r="23" spans="1:23" ht="20.25" customHeight="1">
      <c r="A23" s="219"/>
      <c r="B23" s="208"/>
      <c r="C23" s="209"/>
      <c r="D23" s="239"/>
      <c r="E23" s="227"/>
      <c r="F23" s="239"/>
      <c r="G23" s="223"/>
      <c r="H23" s="223"/>
      <c r="I23" s="223"/>
      <c r="J23" s="239"/>
      <c r="K23" s="223"/>
      <c r="L23" s="240"/>
      <c r="M23" s="236"/>
      <c r="N23" s="223"/>
      <c r="O23" s="236"/>
      <c r="P23" s="236"/>
      <c r="Q23" s="236"/>
      <c r="R23" s="222"/>
      <c r="S23" s="240"/>
      <c r="T23" s="222"/>
      <c r="U23" s="241"/>
      <c r="V23" s="222"/>
      <c r="W23" s="242"/>
    </row>
    <row r="24" spans="1:23" ht="20.25" customHeight="1">
      <c r="A24" s="203" t="s">
        <v>71</v>
      </c>
      <c r="B24" s="208"/>
      <c r="C24" s="209"/>
      <c r="D24" s="220" t="s">
        <v>2</v>
      </c>
      <c r="E24" s="221"/>
      <c r="F24" s="220" t="s">
        <v>2</v>
      </c>
      <c r="G24" s="222">
        <f>G17+G22</f>
        <v>0</v>
      </c>
      <c r="H24" s="243">
        <f>H22</f>
        <v>154718097</v>
      </c>
      <c r="I24" s="222"/>
      <c r="J24" s="220" t="s">
        <v>2</v>
      </c>
      <c r="K24" s="223">
        <f>K17+K22</f>
        <v>0</v>
      </c>
      <c r="L24" s="244">
        <f>L17</f>
        <v>-176000056</v>
      </c>
      <c r="M24" s="225">
        <f>M17+M22</f>
        <v>0</v>
      </c>
      <c r="N24" s="220" t="s">
        <v>2</v>
      </c>
      <c r="O24" s="225"/>
      <c r="P24" s="225"/>
      <c r="Q24" s="220" t="s">
        <v>2</v>
      </c>
      <c r="R24" s="222">
        <f>R17+R22</f>
        <v>0</v>
      </c>
      <c r="S24" s="245">
        <f>SUM(D24:Q24)</f>
        <v>-21281959</v>
      </c>
      <c r="T24" s="222">
        <f>T17+T22</f>
        <v>0</v>
      </c>
      <c r="U24" s="237">
        <f>SUM(U22)</f>
        <v>49463741</v>
      </c>
      <c r="V24" s="222"/>
      <c r="W24" s="246">
        <f>W17+W22</f>
        <v>28181782</v>
      </c>
    </row>
    <row r="25" spans="1:23" ht="20.25" customHeight="1">
      <c r="A25" s="219"/>
      <c r="B25" s="208"/>
      <c r="C25" s="209"/>
      <c r="D25" s="226"/>
      <c r="E25" s="227"/>
      <c r="F25" s="226"/>
      <c r="G25" s="223"/>
      <c r="H25" s="223"/>
      <c r="I25" s="223"/>
      <c r="J25" s="226"/>
      <c r="K25" s="223"/>
      <c r="L25" s="205"/>
      <c r="M25" s="205"/>
      <c r="N25" s="223"/>
      <c r="O25" s="205"/>
      <c r="P25" s="205"/>
      <c r="Q25" s="205"/>
      <c r="R25" s="223"/>
      <c r="S25" s="205"/>
      <c r="T25" s="223"/>
      <c r="U25" s="210"/>
      <c r="V25" s="223"/>
      <c r="W25" s="205"/>
    </row>
    <row r="26" spans="1:23" ht="20.25" customHeight="1">
      <c r="A26" s="183" t="s">
        <v>77</v>
      </c>
      <c r="B26" s="200"/>
      <c r="C26" s="200"/>
      <c r="D26" s="247"/>
      <c r="E26" s="248"/>
      <c r="F26" s="247"/>
      <c r="G26" s="249"/>
      <c r="H26" s="249"/>
      <c r="I26" s="249"/>
      <c r="J26" s="247"/>
      <c r="K26" s="248"/>
      <c r="L26" s="250"/>
      <c r="M26" s="250"/>
      <c r="N26" s="249"/>
      <c r="O26" s="250"/>
      <c r="P26" s="250"/>
      <c r="Q26" s="250"/>
      <c r="R26" s="251"/>
      <c r="S26" s="250"/>
      <c r="T26" s="252"/>
      <c r="U26" s="249"/>
      <c r="V26" s="252"/>
      <c r="W26" s="250"/>
    </row>
    <row r="27" spans="1:23" ht="20.25" customHeight="1">
      <c r="A27" s="253" t="s">
        <v>178</v>
      </c>
      <c r="B27" s="253"/>
      <c r="C27" s="253"/>
      <c r="D27" s="254" t="s">
        <v>2</v>
      </c>
      <c r="E27" s="210"/>
      <c r="F27" s="254" t="s">
        <v>2</v>
      </c>
      <c r="G27" s="211"/>
      <c r="H27" s="254" t="s">
        <v>2</v>
      </c>
      <c r="I27" s="211"/>
      <c r="J27" s="254" t="s">
        <v>2</v>
      </c>
      <c r="K27" s="211"/>
      <c r="L27" s="255">
        <v>502295366</v>
      </c>
      <c r="M27" s="212"/>
      <c r="N27" s="254" t="s">
        <v>2</v>
      </c>
      <c r="O27" s="212"/>
      <c r="P27" s="212"/>
      <c r="Q27" s="254" t="s">
        <v>2</v>
      </c>
      <c r="R27" s="256"/>
      <c r="S27" s="257">
        <f>SUM(D27:Q27)</f>
        <v>502295366</v>
      </c>
      <c r="T27" s="258"/>
      <c r="U27" s="259">
        <v>-4450076</v>
      </c>
      <c r="V27" s="211"/>
      <c r="W27" s="260">
        <f>SUM(S27:V27)</f>
        <v>497845290</v>
      </c>
    </row>
    <row r="28" spans="1:23" ht="20.25" customHeight="1">
      <c r="A28" s="261" t="s">
        <v>73</v>
      </c>
      <c r="B28" s="253"/>
      <c r="C28" s="253"/>
      <c r="D28" s="214" t="s">
        <v>2</v>
      </c>
      <c r="E28" s="228"/>
      <c r="F28" s="214" t="s">
        <v>2</v>
      </c>
      <c r="G28" s="230"/>
      <c r="H28" s="214" t="s">
        <v>2</v>
      </c>
      <c r="I28" s="230"/>
      <c r="J28" s="214" t="s">
        <v>2</v>
      </c>
      <c r="K28" s="211"/>
      <c r="L28" s="254" t="s">
        <v>2</v>
      </c>
      <c r="M28" s="210"/>
      <c r="N28" s="262">
        <v>-5308771</v>
      </c>
      <c r="O28" s="210"/>
      <c r="P28" s="210"/>
      <c r="Q28" s="263">
        <f>SUM(L28:O28)</f>
        <v>-5308771</v>
      </c>
      <c r="R28" s="264"/>
      <c r="S28" s="234">
        <f>Q28</f>
        <v>-5308771</v>
      </c>
      <c r="T28" s="211"/>
      <c r="U28" s="234">
        <v>-5100587</v>
      </c>
      <c r="V28" s="210"/>
      <c r="W28" s="265">
        <f>SUM(S28:V28)</f>
        <v>-10409358</v>
      </c>
    </row>
    <row r="29" spans="1:23" ht="20.25" customHeight="1">
      <c r="A29" s="183" t="s">
        <v>65</v>
      </c>
      <c r="B29" s="183"/>
      <c r="C29" s="183"/>
      <c r="D29" s="266" t="s">
        <v>2</v>
      </c>
      <c r="E29" s="267"/>
      <c r="F29" s="266" t="s">
        <v>2</v>
      </c>
      <c r="G29" s="267"/>
      <c r="H29" s="266" t="s">
        <v>2</v>
      </c>
      <c r="I29" s="267"/>
      <c r="J29" s="266" t="s">
        <v>2</v>
      </c>
      <c r="K29" s="268"/>
      <c r="L29" s="269">
        <f>SUM(L27:L28)</f>
        <v>502295366</v>
      </c>
      <c r="M29" s="270"/>
      <c r="N29" s="269">
        <f>SUM(N27:N28)</f>
        <v>-5308771</v>
      </c>
      <c r="O29" s="270"/>
      <c r="P29" s="270"/>
      <c r="Q29" s="269">
        <f>SUM(Q27:Q28)</f>
        <v>-5308771</v>
      </c>
      <c r="R29" s="270"/>
      <c r="S29" s="269">
        <f>SUM(S27:S28)</f>
        <v>496986595</v>
      </c>
      <c r="T29" s="268"/>
      <c r="U29" s="269">
        <f>SUM(U27:U28)</f>
        <v>-9550663</v>
      </c>
      <c r="V29" s="268"/>
      <c r="W29" s="271">
        <f>SUM(W27:W28)</f>
        <v>487435932</v>
      </c>
    </row>
    <row r="30" spans="1:23" ht="9.75" customHeight="1">
      <c r="A30" s="183"/>
      <c r="B30" s="183"/>
      <c r="C30" s="183"/>
      <c r="D30" s="221"/>
      <c r="E30" s="267"/>
      <c r="F30" s="221"/>
      <c r="G30" s="267"/>
      <c r="H30" s="221"/>
      <c r="I30" s="267"/>
      <c r="J30" s="221"/>
      <c r="K30" s="268"/>
      <c r="L30" s="270"/>
      <c r="M30" s="270"/>
      <c r="N30" s="270"/>
      <c r="O30" s="270"/>
      <c r="P30" s="270"/>
      <c r="Q30" s="270"/>
      <c r="R30" s="270"/>
      <c r="S30" s="270"/>
      <c r="T30" s="268"/>
      <c r="U30" s="270"/>
      <c r="V30" s="268"/>
      <c r="W30" s="272"/>
    </row>
    <row r="31" spans="1:23" ht="20.25" customHeight="1">
      <c r="A31" s="200" t="s">
        <v>89</v>
      </c>
      <c r="B31" s="200"/>
      <c r="C31" s="200"/>
      <c r="D31" s="214" t="s">
        <v>2</v>
      </c>
      <c r="E31" s="228"/>
      <c r="F31" s="214" t="s">
        <v>2</v>
      </c>
      <c r="G31" s="230"/>
      <c r="H31" s="214" t="s">
        <v>2</v>
      </c>
      <c r="I31" s="230"/>
      <c r="J31" s="234">
        <v>7687134</v>
      </c>
      <c r="K31" s="211"/>
      <c r="L31" s="263">
        <v>-7687134</v>
      </c>
      <c r="M31" s="210"/>
      <c r="N31" s="263" t="s">
        <v>2</v>
      </c>
      <c r="O31" s="264"/>
      <c r="P31" s="234"/>
      <c r="Q31" s="263" t="s">
        <v>2</v>
      </c>
      <c r="R31" s="264"/>
      <c r="S31" s="234" t="s">
        <v>2</v>
      </c>
      <c r="T31" s="211"/>
      <c r="U31" s="234" t="s">
        <v>2</v>
      </c>
      <c r="V31" s="210"/>
      <c r="W31" s="234" t="s">
        <v>2</v>
      </c>
    </row>
    <row r="32" spans="1:23" ht="12" customHeight="1">
      <c r="A32" s="253"/>
      <c r="B32" s="200"/>
      <c r="C32" s="200"/>
      <c r="D32" s="228"/>
      <c r="E32" s="273"/>
      <c r="F32" s="228"/>
      <c r="H32" s="274"/>
      <c r="J32" s="275"/>
      <c r="K32" s="276"/>
      <c r="L32" s="275"/>
      <c r="M32" s="277"/>
      <c r="N32" s="274"/>
      <c r="O32" s="277"/>
      <c r="P32" s="277"/>
      <c r="Q32" s="228"/>
      <c r="R32" s="278"/>
      <c r="S32" s="228"/>
      <c r="U32" s="228"/>
      <c r="W32" s="228"/>
    </row>
    <row r="33" spans="1:25" ht="20.25" customHeight="1" thickBot="1">
      <c r="A33" s="183" t="s">
        <v>126</v>
      </c>
      <c r="B33" s="253"/>
      <c r="C33" s="200"/>
      <c r="D33" s="279">
        <f>D12</f>
        <v>320000000</v>
      </c>
      <c r="F33" s="279">
        <f>F12</f>
        <v>4011550000</v>
      </c>
      <c r="H33" s="280">
        <f>H24</f>
        <v>154718097</v>
      </c>
      <c r="J33" s="279">
        <f>J12+J31</f>
        <v>92403098</v>
      </c>
      <c r="L33" s="279">
        <f>L12+L24+L29+L31</f>
        <v>1169966645</v>
      </c>
      <c r="M33" s="281"/>
      <c r="N33" s="280">
        <f>N29</f>
        <v>-5308771</v>
      </c>
      <c r="O33" s="281"/>
      <c r="P33" s="281"/>
      <c r="Q33" s="282">
        <f>Q29</f>
        <v>-5308771</v>
      </c>
      <c r="S33" s="279">
        <f>S12+S24+S29</f>
        <v>5743329069</v>
      </c>
      <c r="U33" s="279">
        <f>U24+U29+U12</f>
        <v>52555171</v>
      </c>
      <c r="W33" s="279">
        <f>W12+W24+W29</f>
        <v>5795884240</v>
      </c>
    </row>
    <row r="34" spans="1:25" ht="20.25" customHeight="1" thickTop="1"/>
    <row r="35" spans="1:25" ht="20.25" customHeight="1">
      <c r="A35" s="178" t="s">
        <v>102</v>
      </c>
      <c r="B35" s="179"/>
      <c r="C35" s="179"/>
      <c r="U35" s="181"/>
    </row>
    <row r="36" spans="1:25" ht="20.25" customHeight="1">
      <c r="A36" s="179" t="s">
        <v>107</v>
      </c>
      <c r="B36" s="179"/>
      <c r="C36" s="179"/>
      <c r="G36" s="182"/>
      <c r="H36" s="182"/>
      <c r="I36" s="182"/>
      <c r="U36" s="181"/>
    </row>
    <row r="37" spans="1:25" ht="20.25" customHeight="1">
      <c r="A37" s="183"/>
      <c r="B37" s="183"/>
      <c r="C37" s="183"/>
    </row>
    <row r="38" spans="1:25" ht="20.25" customHeight="1">
      <c r="A38" s="184"/>
      <c r="B38" s="184"/>
      <c r="C38" s="184"/>
      <c r="D38" s="316" t="s">
        <v>39</v>
      </c>
      <c r="E38" s="316"/>
      <c r="F38" s="316"/>
      <c r="G38" s="316"/>
      <c r="H38" s="316"/>
      <c r="I38" s="316"/>
      <c r="J38" s="316"/>
      <c r="K38" s="316"/>
      <c r="L38" s="316"/>
      <c r="M38" s="316"/>
      <c r="N38" s="316"/>
      <c r="O38" s="316"/>
      <c r="P38" s="316"/>
      <c r="Q38" s="316"/>
      <c r="R38" s="316"/>
      <c r="S38" s="316"/>
      <c r="T38" s="316"/>
      <c r="U38" s="316"/>
      <c r="V38" s="316"/>
      <c r="W38" s="316"/>
    </row>
    <row r="39" spans="1:25" ht="18" customHeight="1">
      <c r="A39" s="185"/>
      <c r="B39" s="185"/>
      <c r="C39" s="185"/>
      <c r="D39" s="186"/>
      <c r="E39" s="187"/>
      <c r="F39" s="187"/>
      <c r="G39" s="188"/>
      <c r="H39" s="188"/>
      <c r="I39" s="188"/>
      <c r="J39" s="317" t="s">
        <v>46</v>
      </c>
      <c r="K39" s="317"/>
      <c r="L39" s="317"/>
      <c r="M39" s="187"/>
      <c r="N39" s="317" t="s">
        <v>171</v>
      </c>
      <c r="O39" s="317"/>
      <c r="P39" s="317"/>
      <c r="Q39" s="317"/>
      <c r="R39" s="187"/>
      <c r="S39" s="187"/>
      <c r="T39" s="187"/>
      <c r="U39" s="187"/>
      <c r="V39" s="187"/>
      <c r="W39" s="187"/>
    </row>
    <row r="40" spans="1:25" ht="19.5" customHeight="1">
      <c r="A40" s="185"/>
      <c r="B40" s="185"/>
      <c r="C40" s="185"/>
      <c r="D40" s="186"/>
      <c r="E40" s="187"/>
      <c r="F40" s="187" t="s">
        <v>114</v>
      </c>
      <c r="G40" s="188"/>
      <c r="H40" s="188"/>
      <c r="I40" s="188"/>
      <c r="J40" s="189"/>
      <c r="K40" s="189"/>
      <c r="L40" s="189"/>
      <c r="M40" s="187"/>
      <c r="N40" s="187"/>
      <c r="O40" s="187"/>
      <c r="P40" s="187"/>
      <c r="Q40" s="189"/>
      <c r="R40" s="187"/>
      <c r="S40" s="187" t="s">
        <v>53</v>
      </c>
      <c r="T40" s="187"/>
      <c r="U40" s="187"/>
      <c r="V40" s="187"/>
      <c r="W40" s="187"/>
    </row>
    <row r="41" spans="1:25" ht="20.25" customHeight="1">
      <c r="A41" s="185"/>
      <c r="B41" s="185"/>
      <c r="C41" s="185"/>
      <c r="D41" s="187" t="s">
        <v>10</v>
      </c>
      <c r="E41" s="187"/>
      <c r="F41" s="187" t="s">
        <v>115</v>
      </c>
      <c r="G41" s="187"/>
      <c r="H41" s="187" t="s">
        <v>114</v>
      </c>
      <c r="I41" s="187"/>
      <c r="J41" s="187"/>
      <c r="K41" s="186"/>
      <c r="L41" s="186"/>
      <c r="M41" s="186"/>
      <c r="N41" s="187"/>
      <c r="O41" s="186"/>
      <c r="P41" s="186"/>
      <c r="Q41" s="318" t="s">
        <v>168</v>
      </c>
      <c r="R41" s="190"/>
      <c r="S41" s="187" t="s">
        <v>34</v>
      </c>
      <c r="T41" s="187"/>
      <c r="U41" s="186"/>
      <c r="V41" s="187"/>
      <c r="W41" s="187"/>
    </row>
    <row r="42" spans="1:25" ht="20.25" customHeight="1">
      <c r="A42" s="185"/>
      <c r="B42" s="185"/>
      <c r="C42" s="185"/>
      <c r="D42" s="187" t="s">
        <v>26</v>
      </c>
      <c r="E42" s="187"/>
      <c r="F42" s="187" t="s">
        <v>117</v>
      </c>
      <c r="G42" s="187"/>
      <c r="H42" s="187" t="s">
        <v>131</v>
      </c>
      <c r="I42" s="187"/>
      <c r="J42" s="187"/>
      <c r="K42" s="186"/>
      <c r="L42" s="186"/>
      <c r="M42" s="186"/>
      <c r="N42" s="187" t="s">
        <v>166</v>
      </c>
      <c r="O42" s="186"/>
      <c r="P42" s="186"/>
      <c r="Q42" s="318"/>
      <c r="R42" s="190"/>
      <c r="S42" s="187" t="s">
        <v>116</v>
      </c>
      <c r="T42" s="187"/>
      <c r="U42" s="186" t="s">
        <v>68</v>
      </c>
      <c r="V42" s="187"/>
      <c r="W42" s="187"/>
    </row>
    <row r="43" spans="1:25" ht="20.25" customHeight="1">
      <c r="A43" s="185"/>
      <c r="B43" s="191" t="s">
        <v>11</v>
      </c>
      <c r="C43" s="185"/>
      <c r="D43" s="187" t="s">
        <v>8</v>
      </c>
      <c r="E43" s="187"/>
      <c r="F43" s="187" t="s">
        <v>118</v>
      </c>
      <c r="G43" s="187"/>
      <c r="H43" s="187" t="s">
        <v>209</v>
      </c>
      <c r="I43" s="187"/>
      <c r="J43" s="187" t="s">
        <v>54</v>
      </c>
      <c r="K43" s="187"/>
      <c r="L43" s="187" t="s">
        <v>9</v>
      </c>
      <c r="M43" s="187"/>
      <c r="N43" s="187" t="s">
        <v>167</v>
      </c>
      <c r="O43" s="187"/>
      <c r="P43" s="187"/>
      <c r="Q43" s="318"/>
      <c r="R43" s="187"/>
      <c r="S43" s="187" t="s">
        <v>157</v>
      </c>
      <c r="T43" s="187"/>
      <c r="U43" s="187" t="s">
        <v>63</v>
      </c>
      <c r="V43" s="187"/>
      <c r="W43" s="187" t="s">
        <v>27</v>
      </c>
    </row>
    <row r="44" spans="1:25" ht="20.25" customHeight="1">
      <c r="A44" s="184"/>
      <c r="B44" s="184"/>
      <c r="C44" s="184"/>
      <c r="D44" s="319" t="s">
        <v>12</v>
      </c>
      <c r="E44" s="319"/>
      <c r="F44" s="319"/>
      <c r="G44" s="319"/>
      <c r="H44" s="319"/>
      <c r="I44" s="319"/>
      <c r="J44" s="319"/>
      <c r="K44" s="319"/>
      <c r="L44" s="319"/>
      <c r="M44" s="319"/>
      <c r="N44" s="319"/>
      <c r="O44" s="319"/>
      <c r="P44" s="319"/>
      <c r="Q44" s="319"/>
      <c r="R44" s="319"/>
      <c r="S44" s="319"/>
      <c r="T44" s="319"/>
      <c r="U44" s="319"/>
      <c r="V44" s="319"/>
      <c r="W44" s="319"/>
    </row>
    <row r="45" spans="1:25" ht="20.25" customHeight="1">
      <c r="A45" s="184" t="s">
        <v>182</v>
      </c>
      <c r="B45" s="184"/>
      <c r="C45" s="184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</row>
    <row r="46" spans="1:25" ht="20.25" customHeight="1">
      <c r="A46" s="183" t="s">
        <v>181</v>
      </c>
      <c r="B46" s="183"/>
      <c r="C46" s="183"/>
      <c r="D46" s="205">
        <v>320000000</v>
      </c>
      <c r="E46" s="206"/>
      <c r="F46" s="205">
        <v>4011550000</v>
      </c>
      <c r="G46" s="206"/>
      <c r="H46" s="206">
        <v>154718097</v>
      </c>
      <c r="I46" s="206"/>
      <c r="J46" s="206">
        <v>92403098</v>
      </c>
      <c r="K46" s="206"/>
      <c r="L46" s="205">
        <v>1169966645</v>
      </c>
      <c r="M46" s="205"/>
      <c r="N46" s="206">
        <v>-5308771</v>
      </c>
      <c r="O46" s="205"/>
      <c r="P46" s="205"/>
      <c r="Q46" s="205">
        <f>N46</f>
        <v>-5308771</v>
      </c>
      <c r="R46" s="193"/>
      <c r="S46" s="196">
        <f>SUM(D46:L46,Q46)</f>
        <v>5743329069</v>
      </c>
      <c r="T46" s="193"/>
      <c r="U46" s="192">
        <v>52555171</v>
      </c>
      <c r="V46" s="193"/>
      <c r="W46" s="197">
        <f>S46+U46</f>
        <v>5795884240</v>
      </c>
      <c r="X46" s="198"/>
      <c r="Y46" s="199"/>
    </row>
    <row r="47" spans="1:25" ht="20.25" customHeight="1">
      <c r="B47" s="183"/>
      <c r="C47" s="183"/>
      <c r="D47" s="201"/>
      <c r="E47" s="202"/>
      <c r="F47" s="201"/>
      <c r="G47" s="202"/>
      <c r="H47" s="202"/>
      <c r="I47" s="202"/>
      <c r="J47" s="201"/>
      <c r="K47" s="202"/>
      <c r="L47" s="201"/>
      <c r="M47" s="201"/>
      <c r="N47" s="202"/>
      <c r="O47" s="201"/>
      <c r="P47" s="201"/>
      <c r="Q47" s="201"/>
      <c r="R47" s="201"/>
      <c r="S47" s="201"/>
      <c r="T47" s="202"/>
      <c r="U47" s="201"/>
      <c r="V47" s="202"/>
      <c r="W47" s="201"/>
    </row>
    <row r="48" spans="1:25" ht="20.25" customHeight="1">
      <c r="A48" s="203" t="s">
        <v>69</v>
      </c>
      <c r="B48" s="204"/>
      <c r="C48" s="204"/>
      <c r="D48" s="205"/>
      <c r="E48" s="206"/>
      <c r="F48" s="205"/>
      <c r="G48" s="206"/>
      <c r="H48" s="206"/>
      <c r="I48" s="206"/>
      <c r="J48" s="205"/>
      <c r="K48" s="206"/>
      <c r="L48" s="205"/>
      <c r="M48" s="205"/>
      <c r="N48" s="206"/>
      <c r="O48" s="205"/>
      <c r="P48" s="205"/>
      <c r="Q48" s="205"/>
      <c r="R48" s="205"/>
      <c r="S48" s="205"/>
      <c r="T48" s="206"/>
      <c r="U48" s="205"/>
      <c r="V48" s="206"/>
      <c r="W48" s="205"/>
    </row>
    <row r="49" spans="1:24" ht="20.25" customHeight="1">
      <c r="A49" s="207" t="s">
        <v>169</v>
      </c>
      <c r="B49" s="208"/>
      <c r="C49" s="209"/>
      <c r="D49" s="210"/>
      <c r="E49" s="210"/>
      <c r="F49" s="210"/>
      <c r="G49" s="211"/>
      <c r="H49" s="211"/>
      <c r="I49" s="211"/>
      <c r="J49" s="210"/>
      <c r="K49" s="211"/>
      <c r="L49" s="212"/>
      <c r="M49" s="212"/>
      <c r="N49" s="211"/>
      <c r="O49" s="212"/>
      <c r="P49" s="212"/>
      <c r="Q49" s="212"/>
      <c r="R49" s="211"/>
      <c r="S49" s="212"/>
      <c r="T49" s="211"/>
      <c r="U49" s="211"/>
      <c r="V49" s="211"/>
      <c r="W49" s="212"/>
    </row>
    <row r="50" spans="1:24" ht="20.25" customHeight="1">
      <c r="A50" s="284" t="s">
        <v>70</v>
      </c>
      <c r="B50" s="208">
        <v>30</v>
      </c>
      <c r="C50" s="209"/>
      <c r="D50" s="214" t="s">
        <v>2</v>
      </c>
      <c r="E50" s="215"/>
      <c r="F50" s="214" t="s">
        <v>2</v>
      </c>
      <c r="G50" s="216"/>
      <c r="H50" s="214" t="s">
        <v>2</v>
      </c>
      <c r="I50" s="216"/>
      <c r="J50" s="214" t="s">
        <v>2</v>
      </c>
      <c r="K50" s="217"/>
      <c r="L50" s="218">
        <v>-255999962</v>
      </c>
      <c r="M50" s="212"/>
      <c r="N50" s="234" t="s">
        <v>2</v>
      </c>
      <c r="O50" s="212"/>
      <c r="P50" s="212"/>
      <c r="Q50" s="214" t="s">
        <v>2</v>
      </c>
      <c r="R50" s="217"/>
      <c r="S50" s="218">
        <v>-255999962</v>
      </c>
      <c r="T50" s="211"/>
      <c r="U50" s="214" t="s">
        <v>2</v>
      </c>
      <c r="V50" s="211"/>
      <c r="W50" s="285">
        <v>-255999962</v>
      </c>
    </row>
    <row r="51" spans="1:24" ht="20.25" customHeight="1">
      <c r="A51" s="219" t="s">
        <v>170</v>
      </c>
      <c r="B51" s="208"/>
      <c r="C51" s="209"/>
      <c r="D51" s="286" t="s">
        <v>2</v>
      </c>
      <c r="E51" s="221"/>
      <c r="F51" s="220" t="s">
        <v>2</v>
      </c>
      <c r="G51" s="222">
        <f>G50</f>
        <v>0</v>
      </c>
      <c r="H51" s="286" t="s">
        <v>2</v>
      </c>
      <c r="I51" s="222"/>
      <c r="J51" s="286" t="s">
        <v>2</v>
      </c>
      <c r="K51" s="223">
        <f>K50</f>
        <v>0</v>
      </c>
      <c r="L51" s="235">
        <v>-255999962</v>
      </c>
      <c r="M51" s="225">
        <f>M50</f>
        <v>0</v>
      </c>
      <c r="N51" s="235" t="s">
        <v>2</v>
      </c>
      <c r="O51" s="225"/>
      <c r="P51" s="225"/>
      <c r="Q51" s="220" t="str">
        <f>Q50</f>
        <v>-</v>
      </c>
      <c r="R51" s="222"/>
      <c r="S51" s="224">
        <f>SUM(D51:Q51)</f>
        <v>-255999962</v>
      </c>
      <c r="T51" s="222"/>
      <c r="U51" s="220" t="s">
        <v>2</v>
      </c>
      <c r="V51" s="222"/>
      <c r="W51" s="224">
        <f>SUM(S51:V51)</f>
        <v>-255999962</v>
      </c>
    </row>
    <row r="52" spans="1:24" ht="20.25" customHeight="1">
      <c r="A52" s="219"/>
      <c r="B52" s="208"/>
      <c r="C52" s="209"/>
      <c r="D52" s="236"/>
      <c r="E52" s="221"/>
      <c r="F52" s="221"/>
      <c r="G52" s="222"/>
      <c r="H52" s="236"/>
      <c r="I52" s="222"/>
      <c r="J52" s="236"/>
      <c r="K52" s="223"/>
      <c r="L52" s="241"/>
      <c r="M52" s="225"/>
      <c r="N52" s="241"/>
      <c r="O52" s="225"/>
      <c r="P52" s="225"/>
      <c r="Q52" s="221"/>
      <c r="R52" s="222"/>
      <c r="S52" s="287"/>
      <c r="T52" s="222"/>
      <c r="U52" s="221"/>
      <c r="V52" s="222"/>
      <c r="W52" s="287"/>
    </row>
    <row r="53" spans="1:24" ht="20.25" customHeight="1">
      <c r="A53" s="207" t="s">
        <v>121</v>
      </c>
      <c r="B53" s="208"/>
      <c r="C53" s="209"/>
      <c r="D53" s="210"/>
      <c r="E53" s="210"/>
      <c r="F53" s="210"/>
      <c r="G53" s="211"/>
      <c r="H53" s="211"/>
      <c r="I53" s="211"/>
      <c r="J53" s="210"/>
      <c r="K53" s="211"/>
      <c r="L53" s="229"/>
      <c r="M53" s="229"/>
      <c r="N53" s="211"/>
      <c r="O53" s="229"/>
      <c r="P53" s="229"/>
      <c r="Q53" s="229"/>
      <c r="R53" s="230"/>
      <c r="S53" s="229"/>
      <c r="T53" s="230"/>
      <c r="U53" s="230"/>
      <c r="V53" s="230"/>
      <c r="W53" s="229"/>
    </row>
    <row r="54" spans="1:24" ht="20.25" customHeight="1">
      <c r="A54" s="213" t="s">
        <v>179</v>
      </c>
      <c r="B54" s="208"/>
      <c r="C54" s="209"/>
      <c r="D54" s="214" t="s">
        <v>2</v>
      </c>
      <c r="E54" s="215"/>
      <c r="F54" s="214" t="s">
        <v>2</v>
      </c>
      <c r="G54" s="216"/>
      <c r="H54" s="214" t="s">
        <v>2</v>
      </c>
      <c r="I54" s="216"/>
      <c r="J54" s="214" t="s">
        <v>2</v>
      </c>
      <c r="K54" s="217"/>
      <c r="L54" s="263" t="s">
        <v>2</v>
      </c>
      <c r="M54" s="212"/>
      <c r="N54" s="214" t="s">
        <v>2</v>
      </c>
      <c r="O54" s="212"/>
      <c r="P54" s="212"/>
      <c r="Q54" s="214" t="s">
        <v>2</v>
      </c>
      <c r="R54" s="217"/>
      <c r="S54" s="285" t="s">
        <v>2</v>
      </c>
      <c r="T54" s="211"/>
      <c r="U54" s="265">
        <v>31</v>
      </c>
      <c r="V54" s="211"/>
      <c r="W54" s="218">
        <f>SUM(S54:V54)</f>
        <v>31</v>
      </c>
    </row>
    <row r="55" spans="1:24" ht="20.25" customHeight="1">
      <c r="A55" s="219" t="s">
        <v>94</v>
      </c>
      <c r="B55" s="208"/>
      <c r="C55" s="209"/>
      <c r="D55" s="220" t="s">
        <v>2</v>
      </c>
      <c r="E55" s="227"/>
      <c r="F55" s="220" t="s">
        <v>2</v>
      </c>
      <c r="G55" s="222"/>
      <c r="H55" s="235" t="str">
        <f>H54</f>
        <v>-</v>
      </c>
      <c r="I55" s="222"/>
      <c r="J55" s="220" t="s">
        <v>2</v>
      </c>
      <c r="K55" s="222"/>
      <c r="L55" s="220" t="s">
        <v>2</v>
      </c>
      <c r="M55" s="236"/>
      <c r="N55" s="220" t="s">
        <v>2</v>
      </c>
      <c r="O55" s="236"/>
      <c r="P55" s="236"/>
      <c r="Q55" s="220" t="s">
        <v>2</v>
      </c>
      <c r="R55" s="222"/>
      <c r="S55" s="235" t="str">
        <f>S54</f>
        <v>-</v>
      </c>
      <c r="T55" s="222"/>
      <c r="U55" s="237">
        <v>31</v>
      </c>
      <c r="V55" s="238"/>
      <c r="W55" s="224">
        <f>SUM(S55:U55)</f>
        <v>31</v>
      </c>
    </row>
    <row r="56" spans="1:24" ht="20.25" customHeight="1">
      <c r="A56" s="219"/>
      <c r="B56" s="208"/>
      <c r="C56" s="209"/>
      <c r="D56" s="288"/>
      <c r="E56" s="227"/>
      <c r="F56" s="288"/>
      <c r="G56" s="288"/>
      <c r="H56" s="288"/>
      <c r="I56" s="288"/>
      <c r="J56" s="288"/>
      <c r="K56" s="288"/>
      <c r="L56" s="288"/>
      <c r="M56" s="288"/>
      <c r="N56" s="288"/>
      <c r="O56" s="288"/>
      <c r="P56" s="288"/>
      <c r="Q56" s="288"/>
      <c r="R56" s="288"/>
      <c r="S56" s="288"/>
      <c r="T56" s="288"/>
      <c r="U56" s="288"/>
      <c r="V56" s="288"/>
      <c r="W56" s="288"/>
    </row>
    <row r="57" spans="1:24" ht="20.25" customHeight="1">
      <c r="A57" s="203" t="s">
        <v>71</v>
      </c>
      <c r="B57" s="208"/>
      <c r="C57" s="209"/>
      <c r="D57" s="220" t="s">
        <v>2</v>
      </c>
      <c r="E57" s="221"/>
      <c r="F57" s="220" t="s">
        <v>2</v>
      </c>
      <c r="G57" s="222"/>
      <c r="H57" s="289" t="s">
        <v>2</v>
      </c>
      <c r="I57" s="222"/>
      <c r="J57" s="220" t="s">
        <v>2</v>
      </c>
      <c r="K57" s="223"/>
      <c r="L57" s="290">
        <v>-255999962</v>
      </c>
      <c r="M57" s="225"/>
      <c r="N57" s="235" t="s">
        <v>2</v>
      </c>
      <c r="O57" s="225"/>
      <c r="P57" s="225"/>
      <c r="Q57" s="220" t="s">
        <v>2</v>
      </c>
      <c r="R57" s="222"/>
      <c r="S57" s="291">
        <v>-255999962</v>
      </c>
      <c r="T57" s="222"/>
      <c r="U57" s="235">
        <v>31</v>
      </c>
      <c r="V57" s="222"/>
      <c r="W57" s="246">
        <f>SUM(S57:U57)</f>
        <v>-255999931</v>
      </c>
    </row>
    <row r="58" spans="1:24" ht="20.25" customHeight="1">
      <c r="A58" s="219"/>
      <c r="B58" s="208"/>
      <c r="C58" s="209"/>
      <c r="D58" s="226"/>
      <c r="E58" s="227"/>
      <c r="F58" s="226"/>
      <c r="G58" s="223"/>
      <c r="H58" s="223"/>
      <c r="I58" s="223"/>
      <c r="J58" s="226"/>
      <c r="K58" s="223"/>
      <c r="L58" s="205"/>
      <c r="M58" s="205"/>
      <c r="N58" s="223"/>
      <c r="O58" s="205"/>
      <c r="P58" s="205"/>
      <c r="Q58" s="205"/>
      <c r="R58" s="223"/>
      <c r="S58" s="205"/>
      <c r="T58" s="223"/>
      <c r="U58" s="210"/>
      <c r="V58" s="223"/>
      <c r="W58" s="205"/>
    </row>
    <row r="59" spans="1:24" ht="20.25" customHeight="1">
      <c r="A59" s="183" t="s">
        <v>77</v>
      </c>
      <c r="B59" s="200"/>
      <c r="C59" s="200"/>
      <c r="D59" s="247"/>
      <c r="E59" s="248"/>
      <c r="F59" s="247"/>
      <c r="G59" s="249"/>
      <c r="H59" s="249"/>
      <c r="I59" s="249"/>
      <c r="J59" s="247"/>
      <c r="K59" s="248"/>
      <c r="L59" s="250"/>
      <c r="M59" s="250"/>
      <c r="N59" s="249"/>
      <c r="O59" s="250"/>
      <c r="P59" s="250"/>
      <c r="Q59" s="250"/>
      <c r="R59" s="251"/>
      <c r="S59" s="250"/>
      <c r="T59" s="252"/>
      <c r="U59" s="249"/>
      <c r="V59" s="252"/>
      <c r="W59" s="250"/>
    </row>
    <row r="60" spans="1:24" ht="20.25" customHeight="1">
      <c r="A60" s="253" t="s">
        <v>178</v>
      </c>
      <c r="B60" s="253"/>
      <c r="C60" s="253"/>
      <c r="D60" s="254" t="s">
        <v>2</v>
      </c>
      <c r="E60" s="210"/>
      <c r="F60" s="254" t="s">
        <v>2</v>
      </c>
      <c r="G60" s="211"/>
      <c r="H60" s="254" t="s">
        <v>2</v>
      </c>
      <c r="I60" s="211"/>
      <c r="J60" s="254" t="s">
        <v>2</v>
      </c>
      <c r="K60" s="211"/>
      <c r="L60" s="255">
        <v>733335824</v>
      </c>
      <c r="M60" s="212"/>
      <c r="N60" s="254" t="s">
        <v>2</v>
      </c>
      <c r="O60" s="212"/>
      <c r="P60" s="212"/>
      <c r="Q60" s="254" t="s">
        <v>2</v>
      </c>
      <c r="R60" s="256"/>
      <c r="S60" s="257">
        <f>L60</f>
        <v>733335824</v>
      </c>
      <c r="T60" s="258"/>
      <c r="U60" s="259">
        <v>-5180331</v>
      </c>
      <c r="V60" s="211"/>
      <c r="W60" s="231">
        <f>S60+U60</f>
        <v>728155493</v>
      </c>
      <c r="X60" s="180">
        <f>W60-PL!D49</f>
        <v>0</v>
      </c>
    </row>
    <row r="61" spans="1:24" ht="20.25" customHeight="1">
      <c r="A61" s="261" t="s">
        <v>73</v>
      </c>
      <c r="B61" s="253"/>
      <c r="C61" s="253"/>
      <c r="D61" s="214" t="s">
        <v>2</v>
      </c>
      <c r="E61" s="228"/>
      <c r="F61" s="214" t="s">
        <v>2</v>
      </c>
      <c r="G61" s="230"/>
      <c r="H61" s="214" t="s">
        <v>2</v>
      </c>
      <c r="I61" s="230"/>
      <c r="J61" s="214" t="s">
        <v>2</v>
      </c>
      <c r="K61" s="211"/>
      <c r="L61" s="259">
        <v>-11701683</v>
      </c>
      <c r="M61" s="210"/>
      <c r="N61" s="259">
        <v>42363</v>
      </c>
      <c r="O61" s="210"/>
      <c r="P61" s="210"/>
      <c r="Q61" s="263">
        <v>42363</v>
      </c>
      <c r="R61" s="264"/>
      <c r="S61" s="234">
        <f>L61+Q61</f>
        <v>-11659320</v>
      </c>
      <c r="T61" s="211"/>
      <c r="U61" s="234">
        <v>40702</v>
      </c>
      <c r="V61" s="210"/>
      <c r="W61" s="231">
        <f>S61+U61</f>
        <v>-11618618</v>
      </c>
      <c r="X61" s="292">
        <f>W61-PL!D43</f>
        <v>0</v>
      </c>
    </row>
    <row r="62" spans="1:24" ht="20.25" customHeight="1">
      <c r="A62" s="183" t="s">
        <v>65</v>
      </c>
      <c r="B62" s="183"/>
      <c r="C62" s="183"/>
      <c r="D62" s="266" t="s">
        <v>2</v>
      </c>
      <c r="E62" s="267"/>
      <c r="F62" s="266" t="s">
        <v>2</v>
      </c>
      <c r="G62" s="267"/>
      <c r="H62" s="266" t="s">
        <v>2</v>
      </c>
      <c r="I62" s="267"/>
      <c r="J62" s="266" t="s">
        <v>2</v>
      </c>
      <c r="K62" s="268"/>
      <c r="L62" s="269">
        <f>SUM(L60:L61)</f>
        <v>721634141</v>
      </c>
      <c r="M62" s="270"/>
      <c r="N62" s="269">
        <v>42363</v>
      </c>
      <c r="O62" s="270"/>
      <c r="P62" s="270"/>
      <c r="Q62" s="269">
        <f>SUM(Q60:Q61)</f>
        <v>42363</v>
      </c>
      <c r="R62" s="270"/>
      <c r="S62" s="269">
        <f>SUM(S60:S61)</f>
        <v>721676504</v>
      </c>
      <c r="T62" s="268"/>
      <c r="U62" s="269">
        <f>SUM(U60:U61)</f>
        <v>-5139629</v>
      </c>
      <c r="V62" s="268"/>
      <c r="W62" s="271">
        <f>SUM(W60:W61)</f>
        <v>716536875</v>
      </c>
      <c r="X62" s="292">
        <f>W62-PL!D44</f>
        <v>0</v>
      </c>
    </row>
    <row r="63" spans="1:24" ht="9.75" customHeight="1">
      <c r="A63" s="183"/>
      <c r="B63" s="183"/>
      <c r="C63" s="183"/>
      <c r="D63" s="221"/>
      <c r="E63" s="267"/>
      <c r="F63" s="221"/>
      <c r="G63" s="267"/>
      <c r="H63" s="221"/>
      <c r="I63" s="267"/>
      <c r="J63" s="221"/>
      <c r="K63" s="268"/>
      <c r="L63" s="270"/>
      <c r="M63" s="270"/>
      <c r="N63" s="270"/>
      <c r="O63" s="270"/>
      <c r="P63" s="270"/>
      <c r="Q63" s="270"/>
      <c r="R63" s="270"/>
      <c r="S63" s="270"/>
      <c r="T63" s="268"/>
      <c r="U63" s="270"/>
      <c r="V63" s="268"/>
      <c r="W63" s="272"/>
    </row>
    <row r="64" spans="1:24" ht="20.25" customHeight="1">
      <c r="A64" s="200" t="s">
        <v>89</v>
      </c>
      <c r="B64" s="200"/>
      <c r="C64" s="200"/>
      <c r="D64" s="214" t="s">
        <v>2</v>
      </c>
      <c r="E64" s="228"/>
      <c r="F64" s="214" t="s">
        <v>2</v>
      </c>
      <c r="G64" s="230"/>
      <c r="H64" s="214" t="s">
        <v>2</v>
      </c>
      <c r="I64" s="230"/>
      <c r="J64" s="234">
        <v>13652295</v>
      </c>
      <c r="K64" s="211"/>
      <c r="L64" s="263">
        <v>-13652295</v>
      </c>
      <c r="M64" s="210"/>
      <c r="N64" s="263" t="s">
        <v>2</v>
      </c>
      <c r="O64" s="264"/>
      <c r="P64" s="234"/>
      <c r="Q64" s="263" t="s">
        <v>2</v>
      </c>
      <c r="R64" s="264"/>
      <c r="S64" s="234" t="s">
        <v>2</v>
      </c>
      <c r="T64" s="211"/>
      <c r="U64" s="234" t="s">
        <v>2</v>
      </c>
      <c r="V64" s="210"/>
      <c r="W64" s="234" t="s">
        <v>2</v>
      </c>
    </row>
    <row r="65" spans="1:23" ht="12" customHeight="1">
      <c r="A65" s="253"/>
      <c r="B65" s="200"/>
      <c r="C65" s="200"/>
      <c r="D65" s="228"/>
      <c r="E65" s="273"/>
      <c r="F65" s="228"/>
      <c r="H65" s="228"/>
      <c r="J65" s="275"/>
      <c r="K65" s="276"/>
      <c r="L65" s="275"/>
      <c r="M65" s="277"/>
      <c r="N65" s="228"/>
      <c r="O65" s="277"/>
      <c r="P65" s="277"/>
      <c r="Q65" s="228"/>
      <c r="R65" s="278"/>
      <c r="S65" s="228"/>
      <c r="U65" s="228"/>
      <c r="W65" s="228"/>
    </row>
    <row r="66" spans="1:23" ht="20.25" customHeight="1" thickBot="1">
      <c r="A66" s="183" t="s">
        <v>180</v>
      </c>
      <c r="B66" s="253"/>
      <c r="C66" s="200"/>
      <c r="D66" s="279">
        <f>D46</f>
        <v>320000000</v>
      </c>
      <c r="F66" s="279">
        <f>F46</f>
        <v>4011550000</v>
      </c>
      <c r="H66" s="280">
        <f>H46</f>
        <v>154718097</v>
      </c>
      <c r="J66" s="279">
        <f>J46+J64</f>
        <v>106055393</v>
      </c>
      <c r="L66" s="279">
        <f>L46+L57+L62+L64</f>
        <v>1621948529</v>
      </c>
      <c r="M66" s="281"/>
      <c r="N66" s="280">
        <f>N46+N62</f>
        <v>-5266408</v>
      </c>
      <c r="O66" s="281"/>
      <c r="P66" s="281"/>
      <c r="Q66" s="282">
        <f>Q46+Q62</f>
        <v>-5266408</v>
      </c>
      <c r="S66" s="279">
        <f>S46+S57+S62</f>
        <v>6209005611</v>
      </c>
      <c r="U66" s="279">
        <f>U57+U62+U46</f>
        <v>47415573</v>
      </c>
      <c r="W66" s="279">
        <f>W46+W62+W57</f>
        <v>6256421184</v>
      </c>
    </row>
    <row r="67" spans="1:23" ht="20.25" customHeight="1" thickTop="1"/>
    <row r="69" spans="1:23" ht="20.25" customHeight="1">
      <c r="W69" s="292">
        <f>W66-BS!D73</f>
        <v>0</v>
      </c>
    </row>
  </sheetData>
  <mergeCells count="10">
    <mergeCell ref="D4:W4"/>
    <mergeCell ref="Q7:Q9"/>
    <mergeCell ref="D10:W10"/>
    <mergeCell ref="N5:Q5"/>
    <mergeCell ref="J5:L5"/>
    <mergeCell ref="D38:W38"/>
    <mergeCell ref="J39:L39"/>
    <mergeCell ref="N39:Q39"/>
    <mergeCell ref="Q41:Q43"/>
    <mergeCell ref="D44:W44"/>
  </mergeCells>
  <phoneticPr fontId="4" type="noConversion"/>
  <pageMargins left="0.8" right="0.8" top="0.48" bottom="0.5" header="0.5" footer="0.5"/>
  <pageSetup paperSize="9" scale="59" firstPageNumber="9" fitToHeight="2" orientation="landscape" useFirstPageNumber="1" r:id="rId1"/>
  <headerFooter alignWithMargins="0">
    <oddFooter>&amp;L  The accompanying notes are an integral part of these financial statements.
&amp;C 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view="pageBreakPreview" topLeftCell="A25" zoomScale="85" zoomScaleNormal="100" zoomScaleSheetLayoutView="85" workbookViewId="0">
      <selection activeCell="P41" sqref="P41"/>
    </sheetView>
  </sheetViews>
  <sheetFormatPr defaultColWidth="9.140625" defaultRowHeight="20.25" customHeight="1"/>
  <cols>
    <col min="1" max="1" width="53.42578125" style="78" customWidth="1"/>
    <col min="2" max="2" width="8" style="19" customWidth="1"/>
    <col min="3" max="3" width="0.7109375" style="71" customWidth="1"/>
    <col min="4" max="4" width="14.85546875" style="71" customWidth="1"/>
    <col min="5" max="5" width="1" style="71" customWidth="1"/>
    <col min="6" max="6" width="15.85546875" style="71" customWidth="1"/>
    <col min="7" max="7" width="1" style="71" customWidth="1"/>
    <col min="8" max="8" width="14.85546875" style="71" customWidth="1"/>
    <col min="9" max="9" width="1" style="71" customWidth="1"/>
    <col min="10" max="10" width="14.5703125" style="71" customWidth="1"/>
    <col min="11" max="11" width="1" style="71" customWidth="1"/>
    <col min="12" max="12" width="15.7109375" style="71" customWidth="1"/>
    <col min="13" max="16384" width="9.140625" style="71"/>
  </cols>
  <sheetData>
    <row r="1" spans="1:13" s="82" customFormat="1" ht="20.25" customHeight="1">
      <c r="A1" s="116" t="s">
        <v>102</v>
      </c>
      <c r="B1" s="18"/>
      <c r="C1" s="18"/>
    </row>
    <row r="2" spans="1:13" ht="20.25" customHeight="1">
      <c r="A2" s="14" t="s">
        <v>107</v>
      </c>
      <c r="B2" s="79"/>
      <c r="C2" s="79"/>
      <c r="G2" s="72"/>
    </row>
    <row r="3" spans="1:13" s="180" customFormat="1" ht="20.25" customHeight="1">
      <c r="A3" s="183"/>
      <c r="B3" s="183"/>
      <c r="C3" s="183"/>
    </row>
    <row r="4" spans="1:13" s="186" customFormat="1" ht="20.25" customHeight="1">
      <c r="A4" s="184"/>
      <c r="B4" s="184"/>
      <c r="C4" s="184"/>
      <c r="D4" s="316" t="s">
        <v>74</v>
      </c>
      <c r="E4" s="316"/>
      <c r="F4" s="316"/>
      <c r="G4" s="316"/>
      <c r="H4" s="316"/>
      <c r="I4" s="316"/>
      <c r="J4" s="316"/>
      <c r="K4" s="316"/>
      <c r="L4" s="316"/>
    </row>
    <row r="5" spans="1:13" s="186" customFormat="1" ht="15.75" customHeight="1">
      <c r="A5" s="185"/>
      <c r="B5" s="185"/>
      <c r="C5" s="185"/>
      <c r="E5" s="187"/>
      <c r="F5" s="187"/>
      <c r="G5" s="188"/>
      <c r="H5" s="320" t="s">
        <v>46</v>
      </c>
      <c r="I5" s="320"/>
      <c r="J5" s="320"/>
      <c r="K5" s="187"/>
      <c r="L5" s="295"/>
    </row>
    <row r="6" spans="1:13" s="186" customFormat="1" ht="20.25" customHeight="1">
      <c r="A6" s="185"/>
      <c r="B6" s="185"/>
      <c r="C6" s="185"/>
      <c r="D6" s="187" t="s">
        <v>10</v>
      </c>
      <c r="E6" s="187"/>
      <c r="F6" s="187" t="s">
        <v>100</v>
      </c>
      <c r="G6" s="187"/>
      <c r="H6" s="187"/>
      <c r="L6" s="187"/>
    </row>
    <row r="7" spans="1:13" s="186" customFormat="1" ht="20.25" customHeight="1">
      <c r="A7" s="185"/>
      <c r="B7" s="185"/>
      <c r="C7" s="185"/>
      <c r="D7" s="187" t="s">
        <v>26</v>
      </c>
      <c r="E7" s="187"/>
      <c r="F7" s="187" t="s">
        <v>99</v>
      </c>
      <c r="G7" s="187"/>
      <c r="H7" s="187"/>
      <c r="L7" s="187"/>
    </row>
    <row r="8" spans="1:13" s="186" customFormat="1" ht="20.25" customHeight="1">
      <c r="A8" s="185"/>
      <c r="B8" s="191" t="s">
        <v>11</v>
      </c>
      <c r="C8" s="185"/>
      <c r="D8" s="187" t="s">
        <v>8</v>
      </c>
      <c r="E8" s="187"/>
      <c r="F8" s="187" t="s">
        <v>108</v>
      </c>
      <c r="G8" s="187"/>
      <c r="H8" s="187" t="s">
        <v>54</v>
      </c>
      <c r="I8" s="187"/>
      <c r="J8" s="187" t="s">
        <v>9</v>
      </c>
      <c r="K8" s="187"/>
      <c r="L8" s="187" t="s">
        <v>27</v>
      </c>
    </row>
    <row r="9" spans="1:13" s="186" customFormat="1" ht="20.25" customHeight="1">
      <c r="A9" s="184"/>
      <c r="B9" s="184"/>
      <c r="C9" s="184"/>
      <c r="D9" s="319" t="s">
        <v>12</v>
      </c>
      <c r="E9" s="319"/>
      <c r="F9" s="319"/>
      <c r="G9" s="319"/>
      <c r="H9" s="319"/>
      <c r="I9" s="319"/>
      <c r="J9" s="319"/>
      <c r="K9" s="319"/>
      <c r="L9" s="319"/>
    </row>
    <row r="10" spans="1:13" s="186" customFormat="1" ht="20.25" customHeight="1">
      <c r="A10" s="184" t="s">
        <v>124</v>
      </c>
      <c r="B10" s="184"/>
      <c r="C10" s="184"/>
      <c r="D10" s="293"/>
      <c r="E10" s="293"/>
      <c r="F10" s="293"/>
      <c r="G10" s="293"/>
      <c r="H10" s="293"/>
      <c r="I10" s="293"/>
      <c r="J10" s="293"/>
      <c r="K10" s="293"/>
      <c r="L10" s="293"/>
    </row>
    <row r="11" spans="1:13" s="180" customFormat="1" ht="20.25" customHeight="1">
      <c r="A11" s="183" t="s">
        <v>125</v>
      </c>
      <c r="B11" s="183"/>
      <c r="C11" s="183"/>
      <c r="D11" s="192">
        <v>320000000</v>
      </c>
      <c r="E11" s="192"/>
      <c r="F11" s="192">
        <v>8837584990</v>
      </c>
      <c r="G11" s="192"/>
      <c r="H11" s="192">
        <v>32000000</v>
      </c>
      <c r="I11" s="192"/>
      <c r="J11" s="192">
        <v>467075288</v>
      </c>
      <c r="K11" s="192"/>
      <c r="L11" s="296">
        <f>SUM(D11:K11)</f>
        <v>9656660278</v>
      </c>
    </row>
    <row r="12" spans="1:13" s="180" customFormat="1" ht="5.0999999999999996" customHeight="1">
      <c r="A12" s="200"/>
      <c r="B12" s="183"/>
      <c r="C12" s="183"/>
      <c r="D12" s="201"/>
      <c r="E12" s="202"/>
      <c r="F12" s="201"/>
      <c r="G12" s="202"/>
      <c r="H12" s="201"/>
      <c r="I12" s="202"/>
      <c r="J12" s="201"/>
      <c r="K12" s="201"/>
      <c r="L12" s="201"/>
    </row>
    <row r="13" spans="1:13" s="213" customFormat="1" ht="20.25" customHeight="1">
      <c r="A13" s="203" t="s">
        <v>69</v>
      </c>
      <c r="B13" s="204"/>
      <c r="C13" s="204"/>
      <c r="D13" s="205"/>
      <c r="E13" s="206"/>
      <c r="F13" s="205"/>
      <c r="G13" s="206"/>
      <c r="H13" s="205"/>
      <c r="I13" s="206"/>
      <c r="J13" s="205"/>
      <c r="K13" s="205"/>
      <c r="L13" s="205"/>
    </row>
    <row r="14" spans="1:13" s="213" customFormat="1" ht="23.25" customHeight="1">
      <c r="A14" s="207" t="s">
        <v>194</v>
      </c>
      <c r="B14" s="208"/>
      <c r="C14" s="209"/>
      <c r="D14" s="210"/>
      <c r="E14" s="210"/>
      <c r="F14" s="210"/>
      <c r="G14" s="211"/>
      <c r="H14" s="210"/>
      <c r="I14" s="211"/>
      <c r="J14" s="212"/>
      <c r="K14" s="212"/>
      <c r="L14" s="212"/>
    </row>
    <row r="15" spans="1:13" s="213" customFormat="1" ht="23.25" customHeight="1">
      <c r="A15" s="213" t="s">
        <v>70</v>
      </c>
      <c r="B15" s="208">
        <v>30</v>
      </c>
      <c r="C15" s="209">
        <v>30</v>
      </c>
      <c r="D15" s="286" t="s">
        <v>2</v>
      </c>
      <c r="E15" s="221"/>
      <c r="F15" s="286" t="s">
        <v>2</v>
      </c>
      <c r="G15" s="222"/>
      <c r="H15" s="286" t="s">
        <v>2</v>
      </c>
      <c r="I15" s="217"/>
      <c r="J15" s="218">
        <v>-176000000</v>
      </c>
      <c r="K15" s="212"/>
      <c r="L15" s="265">
        <f>SUM(D15:K15)</f>
        <v>-176000000</v>
      </c>
    </row>
    <row r="16" spans="1:13" s="213" customFormat="1" ht="23.25" customHeight="1">
      <c r="A16" s="219" t="s">
        <v>195</v>
      </c>
      <c r="B16" s="208"/>
      <c r="C16" s="209"/>
      <c r="D16" s="297" t="s">
        <v>2</v>
      </c>
      <c r="E16" s="221"/>
      <c r="F16" s="297" t="s">
        <v>2</v>
      </c>
      <c r="G16" s="222"/>
      <c r="H16" s="297" t="s">
        <v>2</v>
      </c>
      <c r="I16" s="223"/>
      <c r="J16" s="224">
        <f>SUM(J15)</f>
        <v>-176000000</v>
      </c>
      <c r="K16" s="205"/>
      <c r="L16" s="298">
        <f>SUM(D16:J16)</f>
        <v>-176000000</v>
      </c>
      <c r="M16" s="299"/>
    </row>
    <row r="17" spans="1:13" s="213" customFormat="1" ht="5.45" customHeight="1">
      <c r="A17" s="219"/>
      <c r="B17" s="208"/>
      <c r="C17" s="209"/>
      <c r="D17" s="236"/>
      <c r="E17" s="221"/>
      <c r="F17" s="236"/>
      <c r="G17" s="222"/>
      <c r="H17" s="236"/>
      <c r="I17" s="223"/>
      <c r="J17" s="300"/>
      <c r="K17" s="205"/>
      <c r="L17" s="301"/>
      <c r="M17" s="299"/>
    </row>
    <row r="18" spans="1:13" s="213" customFormat="1" ht="23.25" customHeight="1">
      <c r="A18" s="203" t="s">
        <v>71</v>
      </c>
      <c r="B18" s="208"/>
      <c r="C18" s="209"/>
      <c r="D18" s="286" t="s">
        <v>2</v>
      </c>
      <c r="E18" s="221"/>
      <c r="F18" s="286" t="s">
        <v>2</v>
      </c>
      <c r="G18" s="222"/>
      <c r="H18" s="286" t="str">
        <f>H16</f>
        <v>-</v>
      </c>
      <c r="I18" s="223"/>
      <c r="J18" s="246">
        <f>J16</f>
        <v>-176000000</v>
      </c>
      <c r="K18" s="205"/>
      <c r="L18" s="246">
        <f>SUM(D18:J18)</f>
        <v>-176000000</v>
      </c>
      <c r="M18" s="299"/>
    </row>
    <row r="19" spans="1:13" s="213" customFormat="1" ht="6" customHeight="1">
      <c r="A19" s="219"/>
      <c r="B19" s="208"/>
      <c r="C19" s="209"/>
      <c r="D19" s="226"/>
      <c r="E19" s="227"/>
      <c r="F19" s="226"/>
      <c r="G19" s="223"/>
      <c r="H19" s="226"/>
      <c r="I19" s="223"/>
      <c r="J19" s="205"/>
      <c r="K19" s="205"/>
      <c r="L19" s="205"/>
      <c r="M19" s="299"/>
    </row>
    <row r="20" spans="1:13" s="180" customFormat="1" ht="20.25" customHeight="1">
      <c r="A20" s="183" t="s">
        <v>77</v>
      </c>
      <c r="B20" s="200"/>
      <c r="C20" s="200"/>
      <c r="D20" s="247"/>
      <c r="E20" s="248"/>
      <c r="F20" s="247"/>
      <c r="G20" s="249"/>
      <c r="H20" s="247"/>
      <c r="I20" s="248"/>
      <c r="J20" s="250"/>
      <c r="K20" s="250"/>
      <c r="L20" s="250"/>
    </row>
    <row r="21" spans="1:13" s="180" customFormat="1" ht="20.25" customHeight="1">
      <c r="A21" s="253" t="s">
        <v>72</v>
      </c>
      <c r="B21" s="253"/>
      <c r="C21" s="253"/>
      <c r="D21" s="302" t="s">
        <v>2</v>
      </c>
      <c r="E21" s="270"/>
      <c r="F21" s="302" t="s">
        <v>2</v>
      </c>
      <c r="G21" s="270"/>
      <c r="H21" s="221" t="s">
        <v>2</v>
      </c>
      <c r="I21" s="211"/>
      <c r="J21" s="257">
        <v>353529020</v>
      </c>
      <c r="K21" s="212"/>
      <c r="L21" s="303">
        <f>SUM(D21:J21)</f>
        <v>353529020</v>
      </c>
    </row>
    <row r="22" spans="1:13" s="180" customFormat="1" ht="20.25" customHeight="1">
      <c r="A22" s="261" t="s">
        <v>73</v>
      </c>
      <c r="B22" s="253"/>
      <c r="C22" s="253"/>
      <c r="D22" s="304" t="s">
        <v>2</v>
      </c>
      <c r="E22" s="268"/>
      <c r="F22" s="304" t="s">
        <v>2</v>
      </c>
      <c r="G22" s="268"/>
      <c r="H22" s="220" t="s">
        <v>2</v>
      </c>
      <c r="I22" s="211"/>
      <c r="J22" s="285" t="s">
        <v>2</v>
      </c>
      <c r="K22" s="210"/>
      <c r="L22" s="228" t="s">
        <v>2</v>
      </c>
    </row>
    <row r="23" spans="1:13" s="180" customFormat="1" ht="20.25" customHeight="1">
      <c r="A23" s="183" t="s">
        <v>65</v>
      </c>
      <c r="B23" s="183"/>
      <c r="C23" s="183"/>
      <c r="D23" s="305" t="s">
        <v>2</v>
      </c>
      <c r="E23" s="268"/>
      <c r="F23" s="305" t="s">
        <v>2</v>
      </c>
      <c r="G23" s="268"/>
      <c r="H23" s="305" t="s">
        <v>2</v>
      </c>
      <c r="I23" s="268"/>
      <c r="J23" s="269">
        <f>SUM(J21:J22)</f>
        <v>353529020</v>
      </c>
      <c r="K23" s="270"/>
      <c r="L23" s="269">
        <f>SUM(L21:L22)</f>
        <v>353529020</v>
      </c>
    </row>
    <row r="24" spans="1:13" s="180" customFormat="1" ht="4.5" customHeight="1">
      <c r="A24" s="183"/>
      <c r="B24" s="183"/>
      <c r="C24" s="183"/>
      <c r="D24" s="302"/>
      <c r="E24" s="268"/>
      <c r="F24" s="302"/>
      <c r="G24" s="268"/>
      <c r="H24" s="302"/>
      <c r="I24" s="268"/>
      <c r="J24" s="270"/>
      <c r="K24" s="270"/>
      <c r="L24" s="270"/>
    </row>
    <row r="25" spans="1:13" s="180" customFormat="1" ht="5.45" customHeight="1">
      <c r="A25" s="200"/>
      <c r="B25" s="200"/>
      <c r="C25" s="200"/>
      <c r="D25" s="247"/>
      <c r="E25" s="273"/>
      <c r="F25" s="247"/>
      <c r="G25" s="273"/>
      <c r="H25" s="247"/>
      <c r="I25" s="306"/>
      <c r="J25" s="247"/>
      <c r="K25" s="306"/>
      <c r="L25" s="247"/>
    </row>
    <row r="26" spans="1:13" s="180" customFormat="1" ht="20.25" customHeight="1" thickBot="1">
      <c r="A26" s="183" t="s">
        <v>126</v>
      </c>
      <c r="B26" s="253"/>
      <c r="C26" s="200"/>
      <c r="D26" s="279">
        <f>SUM(D23,D18,D11)</f>
        <v>320000000</v>
      </c>
      <c r="F26" s="279">
        <f>SUM(F23,F18,F11)</f>
        <v>8837584990</v>
      </c>
      <c r="H26" s="279">
        <f>SUM(H23,H18,H11)</f>
        <v>32000000</v>
      </c>
      <c r="J26" s="279">
        <f>SUM(J23,J18,J11)</f>
        <v>644604308</v>
      </c>
      <c r="K26" s="281"/>
      <c r="L26" s="279">
        <f>SUM(L23,L18,L11)</f>
        <v>9834189298</v>
      </c>
    </row>
    <row r="27" spans="1:13" s="180" customFormat="1" ht="20.25" customHeight="1" thickTop="1">
      <c r="A27" s="200"/>
      <c r="B27" s="200"/>
      <c r="C27" s="200"/>
    </row>
    <row r="28" spans="1:13" s="186" customFormat="1" ht="20.25" customHeight="1">
      <c r="A28" s="184" t="s">
        <v>182</v>
      </c>
      <c r="B28" s="184"/>
      <c r="C28" s="184"/>
      <c r="D28" s="293"/>
      <c r="E28" s="293"/>
      <c r="F28" s="293"/>
      <c r="G28" s="293"/>
      <c r="H28" s="293"/>
      <c r="I28" s="293"/>
      <c r="J28" s="293"/>
      <c r="K28" s="293"/>
      <c r="L28" s="293"/>
    </row>
    <row r="29" spans="1:13" s="180" customFormat="1" ht="20.25" customHeight="1">
      <c r="A29" s="183" t="s">
        <v>181</v>
      </c>
      <c r="B29" s="183"/>
      <c r="C29" s="183"/>
      <c r="D29" s="192">
        <v>320000000</v>
      </c>
      <c r="E29" s="192"/>
      <c r="F29" s="192">
        <v>8837584990</v>
      </c>
      <c r="G29" s="192"/>
      <c r="H29" s="192">
        <v>32000000</v>
      </c>
      <c r="I29" s="192"/>
      <c r="J29" s="192">
        <v>644604308</v>
      </c>
      <c r="K29" s="192"/>
      <c r="L29" s="296">
        <f>SUM(D29:K29)</f>
        <v>9834189298</v>
      </c>
    </row>
    <row r="30" spans="1:13" s="180" customFormat="1" ht="6.95" customHeight="1">
      <c r="A30" s="200"/>
      <c r="B30" s="183"/>
      <c r="C30" s="183"/>
      <c r="D30" s="201"/>
      <c r="E30" s="202"/>
      <c r="F30" s="201"/>
      <c r="G30" s="202"/>
      <c r="H30" s="201"/>
      <c r="I30" s="202"/>
      <c r="J30" s="201"/>
      <c r="K30" s="201"/>
      <c r="L30" s="201"/>
    </row>
    <row r="31" spans="1:13" s="213" customFormat="1" ht="20.25" customHeight="1">
      <c r="A31" s="203" t="s">
        <v>69</v>
      </c>
      <c r="B31" s="204"/>
      <c r="C31" s="204"/>
      <c r="D31" s="205"/>
      <c r="E31" s="206"/>
      <c r="F31" s="205"/>
      <c r="G31" s="206"/>
      <c r="H31" s="205"/>
      <c r="I31" s="206"/>
      <c r="J31" s="205"/>
      <c r="K31" s="205"/>
      <c r="L31" s="205"/>
    </row>
    <row r="32" spans="1:13" s="213" customFormat="1" ht="23.25" customHeight="1">
      <c r="A32" s="207" t="s">
        <v>194</v>
      </c>
      <c r="B32" s="208"/>
      <c r="C32" s="209"/>
      <c r="D32" s="210"/>
      <c r="E32" s="210"/>
      <c r="F32" s="210"/>
      <c r="G32" s="211"/>
      <c r="H32" s="210"/>
      <c r="I32" s="211"/>
      <c r="J32" s="212"/>
      <c r="K32" s="212"/>
      <c r="L32" s="212"/>
    </row>
    <row r="33" spans="1:13" s="180" customFormat="1" ht="20.25" customHeight="1">
      <c r="A33" s="261" t="s">
        <v>70</v>
      </c>
      <c r="B33" s="307">
        <v>30</v>
      </c>
      <c r="C33" s="253">
        <v>30</v>
      </c>
      <c r="D33" s="304" t="s">
        <v>2</v>
      </c>
      <c r="E33" s="268"/>
      <c r="F33" s="304" t="s">
        <v>2</v>
      </c>
      <c r="G33" s="268"/>
      <c r="H33" s="220" t="s">
        <v>2</v>
      </c>
      <c r="I33" s="211"/>
      <c r="J33" s="285">
        <v>-255999920</v>
      </c>
      <c r="K33" s="210"/>
      <c r="L33" s="308">
        <f>SUM(D33:K33)</f>
        <v>-255999920</v>
      </c>
    </row>
    <row r="34" spans="1:13" s="213" customFormat="1" ht="23.25" customHeight="1">
      <c r="A34" s="219" t="s">
        <v>195</v>
      </c>
      <c r="B34" s="208"/>
      <c r="C34" s="209"/>
      <c r="D34" s="297" t="s">
        <v>2</v>
      </c>
      <c r="E34" s="221"/>
      <c r="F34" s="297" t="s">
        <v>2</v>
      </c>
      <c r="G34" s="222"/>
      <c r="H34" s="297" t="s">
        <v>2</v>
      </c>
      <c r="I34" s="223"/>
      <c r="J34" s="309">
        <f>SUM(J33)</f>
        <v>-255999920</v>
      </c>
      <c r="K34" s="205"/>
      <c r="L34" s="298">
        <f>SUM(D34:J34)</f>
        <v>-255999920</v>
      </c>
      <c r="M34" s="299"/>
    </row>
    <row r="35" spans="1:13" s="213" customFormat="1" ht="4.5" customHeight="1">
      <c r="A35" s="219"/>
      <c r="B35" s="208"/>
      <c r="C35" s="209"/>
      <c r="D35" s="236"/>
      <c r="E35" s="221"/>
      <c r="F35" s="236"/>
      <c r="G35" s="222"/>
      <c r="H35" s="236"/>
      <c r="I35" s="223"/>
      <c r="J35" s="300"/>
      <c r="K35" s="205"/>
      <c r="L35" s="301"/>
      <c r="M35" s="299"/>
    </row>
    <row r="36" spans="1:13" s="213" customFormat="1" ht="23.25" customHeight="1">
      <c r="A36" s="203" t="s">
        <v>71</v>
      </c>
      <c r="B36" s="208"/>
      <c r="C36" s="209"/>
      <c r="D36" s="286" t="s">
        <v>2</v>
      </c>
      <c r="E36" s="221"/>
      <c r="F36" s="286" t="s">
        <v>2</v>
      </c>
      <c r="G36" s="222"/>
      <c r="H36" s="286" t="str">
        <f>H34</f>
        <v>-</v>
      </c>
      <c r="I36" s="223"/>
      <c r="J36" s="246">
        <f>J34</f>
        <v>-255999920</v>
      </c>
      <c r="K36" s="205"/>
      <c r="L36" s="246">
        <f>SUM(D36:J36)</f>
        <v>-255999920</v>
      </c>
      <c r="M36" s="299"/>
    </row>
    <row r="37" spans="1:13" s="213" customFormat="1" ht="6.6" customHeight="1">
      <c r="A37" s="219"/>
      <c r="B37" s="208"/>
      <c r="C37" s="209"/>
      <c r="D37" s="226"/>
      <c r="E37" s="227"/>
      <c r="F37" s="226"/>
      <c r="G37" s="223"/>
      <c r="H37" s="226"/>
      <c r="I37" s="223"/>
      <c r="J37" s="205"/>
      <c r="K37" s="205"/>
      <c r="L37" s="205"/>
      <c r="M37" s="299"/>
    </row>
    <row r="38" spans="1:13" s="180" customFormat="1" ht="20.25" customHeight="1">
      <c r="A38" s="183" t="s">
        <v>77</v>
      </c>
      <c r="B38" s="200"/>
      <c r="C38" s="200"/>
      <c r="D38" s="247"/>
      <c r="E38" s="248"/>
      <c r="F38" s="247"/>
      <c r="G38" s="249"/>
      <c r="H38" s="247"/>
      <c r="I38" s="248"/>
      <c r="J38" s="250"/>
      <c r="K38" s="250"/>
      <c r="L38" s="250"/>
    </row>
    <row r="39" spans="1:13" s="180" customFormat="1" ht="20.25" customHeight="1">
      <c r="A39" s="253" t="s">
        <v>72</v>
      </c>
      <c r="B39" s="253"/>
      <c r="C39" s="253"/>
      <c r="D39" s="302" t="s">
        <v>2</v>
      </c>
      <c r="E39" s="270"/>
      <c r="F39" s="302" t="s">
        <v>2</v>
      </c>
      <c r="G39" s="270"/>
      <c r="H39" s="221" t="s">
        <v>2</v>
      </c>
      <c r="I39" s="211"/>
      <c r="J39" s="257">
        <v>388063666</v>
      </c>
      <c r="K39" s="212"/>
      <c r="L39" s="303">
        <f>SUM(D39:K39)</f>
        <v>388063666</v>
      </c>
    </row>
    <row r="40" spans="1:13" s="180" customFormat="1" ht="20.25" customHeight="1">
      <c r="A40" s="261" t="s">
        <v>73</v>
      </c>
      <c r="B40" s="253"/>
      <c r="C40" s="253"/>
      <c r="D40" s="304" t="s">
        <v>2</v>
      </c>
      <c r="E40" s="268"/>
      <c r="F40" s="304" t="s">
        <v>2</v>
      </c>
      <c r="G40" s="268"/>
      <c r="H40" s="220" t="s">
        <v>2</v>
      </c>
      <c r="I40" s="211"/>
      <c r="J40" s="285">
        <v>-4818036</v>
      </c>
      <c r="K40" s="210"/>
      <c r="L40" s="308">
        <f>SUM(D40:K40)</f>
        <v>-4818036</v>
      </c>
    </row>
    <row r="41" spans="1:13" s="180" customFormat="1" ht="20.25" customHeight="1">
      <c r="A41" s="183" t="s">
        <v>65</v>
      </c>
      <c r="B41" s="183"/>
      <c r="C41" s="183"/>
      <c r="D41" s="305" t="s">
        <v>2</v>
      </c>
      <c r="E41" s="268"/>
      <c r="F41" s="305" t="s">
        <v>2</v>
      </c>
      <c r="G41" s="268"/>
      <c r="H41" s="305" t="s">
        <v>2</v>
      </c>
      <c r="I41" s="268"/>
      <c r="J41" s="269">
        <f>SUM(J39:J40)</f>
        <v>383245630</v>
      </c>
      <c r="K41" s="270"/>
      <c r="L41" s="269">
        <f>SUM(L39:L40)</f>
        <v>383245630</v>
      </c>
    </row>
    <row r="42" spans="1:13" s="180" customFormat="1" ht="4.5" customHeight="1">
      <c r="A42" s="183"/>
      <c r="B42" s="183"/>
      <c r="C42" s="183"/>
      <c r="D42" s="302"/>
      <c r="E42" s="268"/>
      <c r="F42" s="302"/>
      <c r="G42" s="268"/>
      <c r="H42" s="302"/>
      <c r="I42" s="268"/>
      <c r="J42" s="270"/>
      <c r="K42" s="270"/>
      <c r="L42" s="270"/>
    </row>
    <row r="43" spans="1:13" s="180" customFormat="1" ht="3.95" customHeight="1">
      <c r="A43" s="200"/>
      <c r="B43" s="200"/>
      <c r="C43" s="200"/>
      <c r="D43" s="247"/>
      <c r="E43" s="273"/>
      <c r="F43" s="247"/>
      <c r="G43" s="273"/>
      <c r="H43" s="247"/>
      <c r="I43" s="306"/>
      <c r="J43" s="247"/>
      <c r="K43" s="306"/>
      <c r="L43" s="247"/>
    </row>
    <row r="44" spans="1:13" s="180" customFormat="1" ht="20.25" customHeight="1" thickBot="1">
      <c r="A44" s="183" t="s">
        <v>180</v>
      </c>
      <c r="B44" s="253"/>
      <c r="C44" s="200"/>
      <c r="D44" s="279">
        <f>SUM(D41,D36,D29)</f>
        <v>320000000</v>
      </c>
      <c r="F44" s="279">
        <f>SUM(F41,F36,F29)</f>
        <v>8837584990</v>
      </c>
      <c r="H44" s="279">
        <f>SUM(H41,H36,H29)</f>
        <v>32000000</v>
      </c>
      <c r="J44" s="279">
        <f>SUM(J41,J36,J29)</f>
        <v>771850018</v>
      </c>
      <c r="K44" s="281"/>
      <c r="L44" s="279">
        <f>SUM(L41,L36,L29)</f>
        <v>9961435008</v>
      </c>
    </row>
    <row r="45" spans="1:13" s="180" customFormat="1" ht="20.25" customHeight="1" thickTop="1">
      <c r="A45" s="200"/>
      <c r="B45" s="200"/>
      <c r="C45" s="200"/>
    </row>
  </sheetData>
  <mergeCells count="3">
    <mergeCell ref="D9:L9"/>
    <mergeCell ref="H5:J5"/>
    <mergeCell ref="D4:L4"/>
  </mergeCells>
  <pageMargins left="0.8" right="0.8" top="0.48" bottom="0.5" header="0.5" footer="0.5"/>
  <pageSetup paperSize="9" scale="61" firstPageNumber="11" fitToHeight="2" orientation="portrait" useFirstPageNumber="1" r:id="rId1"/>
  <headerFooter alignWithMargins="0">
    <oddFooter>&amp;L  The accompanying notes are an integral part of these financial statements.
&amp;C &amp;P</oddFooter>
  </headerFooter>
  <ignoredErrors>
    <ignoredError sqref="L15" formulaRange="1"/>
    <ignoredError sqref="L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J109"/>
  <sheetViews>
    <sheetView tabSelected="1" topLeftCell="A80" zoomScale="80" zoomScaleNormal="80" zoomScaleSheetLayoutView="80" workbookViewId="0">
      <selection activeCell="A107" sqref="A107:I107"/>
    </sheetView>
  </sheetViews>
  <sheetFormatPr defaultColWidth="9.140625" defaultRowHeight="19.5" customHeight="1"/>
  <cols>
    <col min="1" max="1" width="54.42578125" style="64" customWidth="1"/>
    <col min="2" max="2" width="5.42578125" style="64" customWidth="1"/>
    <col min="3" max="3" width="14.42578125" style="65" customWidth="1"/>
    <col min="4" max="4" width="1.140625" style="65" customWidth="1"/>
    <col min="5" max="5" width="14.42578125" style="65" customWidth="1"/>
    <col min="6" max="6" width="1.140625" style="65" customWidth="1"/>
    <col min="7" max="7" width="15.85546875" style="65" bestFit="1" customWidth="1"/>
    <col min="8" max="8" width="1.140625" style="65" customWidth="1"/>
    <col min="9" max="9" width="15.85546875" style="65" bestFit="1" customWidth="1"/>
    <col min="10" max="16384" width="9.140625" style="65"/>
  </cols>
  <sheetData>
    <row r="1" spans="1:9" ht="19.5" customHeight="1">
      <c r="A1" s="116" t="s">
        <v>102</v>
      </c>
      <c r="B1" s="35"/>
    </row>
    <row r="2" spans="1:9" ht="19.5" customHeight="1">
      <c r="A2" s="30" t="s">
        <v>109</v>
      </c>
      <c r="B2" s="35"/>
    </row>
    <row r="3" spans="1:9" ht="12.75" customHeight="1">
      <c r="A3" s="2"/>
      <c r="B3" s="35"/>
    </row>
    <row r="4" spans="1:9" s="83" customFormat="1" ht="19.5" customHeight="1">
      <c r="A4" s="31"/>
      <c r="B4" s="31"/>
      <c r="C4" s="310" t="s">
        <v>6</v>
      </c>
      <c r="D4" s="310"/>
      <c r="E4" s="310"/>
      <c r="F4" s="28"/>
      <c r="G4" s="310" t="s">
        <v>41</v>
      </c>
      <c r="H4" s="310"/>
      <c r="I4" s="310"/>
    </row>
    <row r="5" spans="1:9" s="83" customFormat="1" ht="19.5" customHeight="1">
      <c r="A5" s="84"/>
      <c r="B5" s="84"/>
      <c r="C5" s="311" t="s">
        <v>40</v>
      </c>
      <c r="D5" s="311"/>
      <c r="E5" s="311"/>
      <c r="F5" s="28"/>
      <c r="G5" s="311" t="s">
        <v>40</v>
      </c>
      <c r="H5" s="311"/>
      <c r="I5" s="311"/>
    </row>
    <row r="6" spans="1:9" s="83" customFormat="1" ht="19.5" customHeight="1">
      <c r="A6" s="84"/>
      <c r="B6" s="84"/>
      <c r="C6" s="323" t="s">
        <v>79</v>
      </c>
      <c r="D6" s="315"/>
      <c r="E6" s="315"/>
      <c r="F6" s="28"/>
      <c r="G6" s="323" t="s">
        <v>79</v>
      </c>
      <c r="H6" s="315"/>
      <c r="I6" s="315"/>
    </row>
    <row r="7" spans="1:9" s="83" customFormat="1" ht="19.5" customHeight="1">
      <c r="A7" s="84"/>
      <c r="B7" s="84"/>
      <c r="C7" s="313" t="s">
        <v>78</v>
      </c>
      <c r="D7" s="315"/>
      <c r="E7" s="315"/>
      <c r="F7" s="28"/>
      <c r="G7" s="313" t="s">
        <v>78</v>
      </c>
      <c r="H7" s="315"/>
      <c r="I7" s="315"/>
    </row>
    <row r="8" spans="1:9" s="83" customFormat="1" ht="19.5" customHeight="1">
      <c r="A8" s="84"/>
      <c r="B8" s="48" t="s">
        <v>11</v>
      </c>
      <c r="C8" s="13">
        <v>2018</v>
      </c>
      <c r="D8" s="13"/>
      <c r="E8" s="13">
        <v>2017</v>
      </c>
      <c r="F8" s="13"/>
      <c r="G8" s="13">
        <v>2018</v>
      </c>
      <c r="H8" s="13"/>
      <c r="I8" s="13">
        <v>2017</v>
      </c>
    </row>
    <row r="9" spans="1:9" s="83" customFormat="1" ht="19.5" customHeight="1">
      <c r="A9" s="84"/>
      <c r="B9" s="84"/>
      <c r="C9" s="325" t="s">
        <v>47</v>
      </c>
      <c r="D9" s="325"/>
      <c r="E9" s="325"/>
      <c r="F9" s="325"/>
      <c r="G9" s="325"/>
      <c r="H9" s="325"/>
      <c r="I9" s="325"/>
    </row>
    <row r="10" spans="1:9" ht="19.5" customHeight="1">
      <c r="A10" s="32" t="s">
        <v>21</v>
      </c>
      <c r="B10" s="32"/>
      <c r="C10" s="80"/>
      <c r="D10" s="80"/>
      <c r="E10" s="80"/>
      <c r="F10" s="80"/>
      <c r="G10" s="80"/>
      <c r="H10" s="80"/>
      <c r="I10" s="80"/>
    </row>
    <row r="11" spans="1:9" ht="19.5" customHeight="1">
      <c r="A11" s="64" t="s">
        <v>51</v>
      </c>
      <c r="C11" s="113">
        <v>728155493</v>
      </c>
      <c r="D11" s="107"/>
      <c r="E11" s="113">
        <v>497845290</v>
      </c>
      <c r="F11" s="107"/>
      <c r="G11" s="113">
        <v>388063666</v>
      </c>
      <c r="H11" s="107"/>
      <c r="I11" s="113">
        <v>353529020</v>
      </c>
    </row>
    <row r="12" spans="1:9" ht="19.5" customHeight="1">
      <c r="A12" s="33" t="s">
        <v>150</v>
      </c>
      <c r="B12" s="33"/>
      <c r="C12" s="120"/>
      <c r="D12" s="107"/>
      <c r="E12" s="120"/>
      <c r="F12" s="107"/>
      <c r="G12" s="120"/>
      <c r="H12" s="107"/>
      <c r="I12" s="120"/>
    </row>
    <row r="13" spans="1:9" ht="19.5" customHeight="1">
      <c r="A13" s="64" t="s">
        <v>140</v>
      </c>
      <c r="C13" s="158">
        <v>171615504</v>
      </c>
      <c r="D13" s="111"/>
      <c r="E13" s="158">
        <v>126005538</v>
      </c>
      <c r="F13" s="111"/>
      <c r="G13" s="135">
        <v>55013109</v>
      </c>
      <c r="H13" s="111"/>
      <c r="I13" s="135">
        <v>31661062</v>
      </c>
    </row>
    <row r="14" spans="1:9" ht="19.5" customHeight="1">
      <c r="A14" s="64" t="s">
        <v>61</v>
      </c>
      <c r="C14" s="158">
        <v>127058</v>
      </c>
      <c r="D14" s="111"/>
      <c r="E14" s="158">
        <v>1866671</v>
      </c>
      <c r="F14" s="111"/>
      <c r="G14" s="135">
        <v>4210349</v>
      </c>
      <c r="H14" s="111"/>
      <c r="I14" s="135">
        <v>4730609</v>
      </c>
    </row>
    <row r="15" spans="1:9" ht="19.5" customHeight="1">
      <c r="A15" s="64" t="s">
        <v>76</v>
      </c>
      <c r="C15" s="120">
        <v>286284804</v>
      </c>
      <c r="D15" s="107"/>
      <c r="E15" s="120">
        <v>256092532</v>
      </c>
      <c r="F15" s="107"/>
      <c r="G15" s="120">
        <v>44340511</v>
      </c>
      <c r="H15" s="107"/>
      <c r="I15" s="120">
        <v>46652645</v>
      </c>
    </row>
    <row r="16" spans="1:9" ht="19.5" customHeight="1">
      <c r="A16" s="68" t="s">
        <v>101</v>
      </c>
      <c r="C16" s="120">
        <v>29707138</v>
      </c>
      <c r="D16" s="107"/>
      <c r="E16" s="120">
        <v>28080547</v>
      </c>
      <c r="F16" s="107"/>
      <c r="G16" s="120">
        <v>10777313</v>
      </c>
      <c r="H16" s="107"/>
      <c r="I16" s="120">
        <v>5315792</v>
      </c>
    </row>
    <row r="17" spans="1:9" ht="19.5" customHeight="1">
      <c r="A17" s="68" t="s">
        <v>158</v>
      </c>
      <c r="B17" s="63">
        <v>11</v>
      </c>
      <c r="C17" s="161">
        <v>0</v>
      </c>
      <c r="D17" s="107"/>
      <c r="E17" s="161">
        <v>0</v>
      </c>
      <c r="F17" s="107"/>
      <c r="G17" s="159">
        <v>0</v>
      </c>
      <c r="H17" s="107"/>
      <c r="I17" s="120">
        <v>27280303</v>
      </c>
    </row>
    <row r="18" spans="1:9" ht="19.5" customHeight="1">
      <c r="A18" s="68" t="s">
        <v>145</v>
      </c>
      <c r="B18" s="177"/>
      <c r="C18" s="120">
        <v>9661665</v>
      </c>
      <c r="D18" s="107"/>
      <c r="E18" s="120">
        <v>9627938</v>
      </c>
      <c r="F18" s="107"/>
      <c r="G18" s="120">
        <v>4455334</v>
      </c>
      <c r="H18" s="107"/>
      <c r="I18" s="120">
        <v>4282650</v>
      </c>
    </row>
    <row r="19" spans="1:9" ht="19.5" customHeight="1">
      <c r="A19" s="68" t="s">
        <v>123</v>
      </c>
      <c r="B19" s="63">
        <v>10</v>
      </c>
      <c r="C19" s="118">
        <v>0</v>
      </c>
      <c r="D19" s="107"/>
      <c r="E19" s="120">
        <v>83000829</v>
      </c>
      <c r="F19" s="107"/>
      <c r="G19" s="161">
        <v>0</v>
      </c>
      <c r="H19" s="107"/>
      <c r="I19" s="161">
        <v>0</v>
      </c>
    </row>
    <row r="20" spans="1:9" ht="19.5" customHeight="1">
      <c r="A20" s="68" t="s">
        <v>159</v>
      </c>
      <c r="C20" s="120">
        <v>2103287</v>
      </c>
      <c r="D20" s="107"/>
      <c r="E20" s="120">
        <v>939975</v>
      </c>
      <c r="F20" s="107"/>
      <c r="G20" s="120">
        <v>1005212</v>
      </c>
      <c r="H20" s="107"/>
      <c r="I20" s="120">
        <v>1495835</v>
      </c>
    </row>
    <row r="21" spans="1:9" ht="19.5" customHeight="1">
      <c r="A21" s="68" t="s">
        <v>210</v>
      </c>
      <c r="C21" s="120">
        <v>-8361043</v>
      </c>
      <c r="D21" s="107"/>
      <c r="E21" s="120">
        <v>-4700272</v>
      </c>
      <c r="F21" s="107"/>
      <c r="G21" s="120">
        <v>-4607553</v>
      </c>
      <c r="H21" s="107"/>
      <c r="I21" s="120">
        <v>3687785</v>
      </c>
    </row>
    <row r="22" spans="1:9" ht="19.5" customHeight="1">
      <c r="A22" s="68" t="s">
        <v>172</v>
      </c>
      <c r="C22" s="118"/>
      <c r="D22" s="107"/>
      <c r="E22" s="118"/>
      <c r="F22" s="107"/>
      <c r="G22" s="120"/>
      <c r="H22" s="107"/>
      <c r="I22" s="120"/>
    </row>
    <row r="23" spans="1:9" ht="19.5" customHeight="1">
      <c r="A23" s="68" t="s">
        <v>160</v>
      </c>
      <c r="C23" s="120">
        <v>5177771</v>
      </c>
      <c r="D23" s="107"/>
      <c r="E23" s="120">
        <v>3215071</v>
      </c>
      <c r="F23" s="107"/>
      <c r="G23" s="120">
        <v>-1695299</v>
      </c>
      <c r="H23" s="107"/>
      <c r="I23" s="120">
        <v>3370396</v>
      </c>
    </row>
    <row r="24" spans="1:9" ht="19.5" customHeight="1">
      <c r="A24" s="68" t="s">
        <v>173</v>
      </c>
      <c r="C24" s="120">
        <v>-585722</v>
      </c>
      <c r="D24" s="107"/>
      <c r="E24" s="120">
        <v>372933</v>
      </c>
      <c r="F24" s="107"/>
      <c r="G24" s="120">
        <v>-22187</v>
      </c>
      <c r="H24" s="107"/>
      <c r="I24" s="120">
        <v>-67698</v>
      </c>
    </row>
    <row r="25" spans="1:9" ht="19.5" customHeight="1">
      <c r="A25" s="68" t="s">
        <v>133</v>
      </c>
      <c r="C25" s="120">
        <v>83094.699198118411</v>
      </c>
      <c r="D25" s="107"/>
      <c r="E25" s="120">
        <v>-5308771</v>
      </c>
      <c r="F25" s="107"/>
      <c r="G25" s="161">
        <v>0</v>
      </c>
      <c r="H25" s="107"/>
      <c r="I25" s="161">
        <v>0</v>
      </c>
    </row>
    <row r="26" spans="1:9" ht="19.5" customHeight="1">
      <c r="A26" s="68" t="s">
        <v>90</v>
      </c>
      <c r="C26" s="121">
        <v>-8327242</v>
      </c>
      <c r="D26" s="107"/>
      <c r="E26" s="121">
        <v>-9390676</v>
      </c>
      <c r="F26" s="107"/>
      <c r="G26" s="120">
        <v>-12973379</v>
      </c>
      <c r="H26" s="107"/>
      <c r="I26" s="120">
        <v>-12361643</v>
      </c>
    </row>
    <row r="27" spans="1:9" ht="19.5" customHeight="1">
      <c r="A27" s="64" t="s">
        <v>45</v>
      </c>
      <c r="B27" s="152">
        <v>11</v>
      </c>
      <c r="C27" s="162">
        <v>0</v>
      </c>
      <c r="D27" s="107"/>
      <c r="E27" s="162">
        <v>0</v>
      </c>
      <c r="F27" s="107"/>
      <c r="G27" s="124">
        <v>-150003158</v>
      </c>
      <c r="H27" s="107"/>
      <c r="I27" s="124">
        <v>-199999944</v>
      </c>
    </row>
    <row r="28" spans="1:9" ht="19.5" customHeight="1">
      <c r="B28" s="35"/>
      <c r="C28" s="107">
        <f>SUM(C11:C27)</f>
        <v>1215641807.699198</v>
      </c>
      <c r="D28" s="107"/>
      <c r="E28" s="107">
        <f>SUM(E11:E27)</f>
        <v>987647605</v>
      </c>
      <c r="F28" s="107"/>
      <c r="G28" s="107">
        <f>SUM(G11:G27)</f>
        <v>338563918</v>
      </c>
      <c r="H28" s="107"/>
      <c r="I28" s="107">
        <f>SUM(I11:I27)</f>
        <v>269576812</v>
      </c>
    </row>
    <row r="29" spans="1:9" ht="19.5" customHeight="1">
      <c r="A29" s="33" t="s">
        <v>28</v>
      </c>
      <c r="B29" s="33"/>
      <c r="C29" s="107"/>
      <c r="D29" s="107"/>
      <c r="E29" s="107"/>
      <c r="F29" s="107"/>
      <c r="G29" s="107"/>
      <c r="H29" s="107"/>
      <c r="I29" s="107"/>
    </row>
    <row r="30" spans="1:9" ht="19.5" customHeight="1">
      <c r="A30" s="64" t="s">
        <v>42</v>
      </c>
      <c r="C30" s="120">
        <v>-36615653</v>
      </c>
      <c r="D30" s="107"/>
      <c r="E30" s="120">
        <v>-23995301</v>
      </c>
      <c r="F30" s="107"/>
      <c r="G30" s="120">
        <v>-41602512</v>
      </c>
      <c r="H30" s="107"/>
      <c r="I30" s="120">
        <v>-6027480</v>
      </c>
    </row>
    <row r="31" spans="1:9" ht="19.5" customHeight="1">
      <c r="A31" s="68" t="s">
        <v>183</v>
      </c>
      <c r="C31" s="120">
        <v>-146282652</v>
      </c>
      <c r="D31" s="107"/>
      <c r="E31" s="120">
        <v>-102770602</v>
      </c>
      <c r="F31" s="107"/>
      <c r="G31" s="120">
        <v>-20485900</v>
      </c>
      <c r="H31" s="107"/>
      <c r="I31" s="120">
        <v>-8969910</v>
      </c>
    </row>
    <row r="32" spans="1:9" ht="19.5" customHeight="1">
      <c r="A32" s="64" t="s">
        <v>3</v>
      </c>
      <c r="C32" s="120">
        <v>-236022858</v>
      </c>
      <c r="D32" s="107"/>
      <c r="E32" s="120">
        <v>-107484834</v>
      </c>
      <c r="F32" s="107"/>
      <c r="G32" s="120">
        <v>-56488542</v>
      </c>
      <c r="H32" s="107"/>
      <c r="I32" s="120">
        <v>-62314744</v>
      </c>
    </row>
    <row r="33" spans="1:10" ht="19.5" customHeight="1">
      <c r="A33" s="68" t="s">
        <v>83</v>
      </c>
      <c r="C33" s="120">
        <v>7560365</v>
      </c>
      <c r="D33" s="107"/>
      <c r="E33" s="120">
        <v>-132618</v>
      </c>
      <c r="F33" s="107"/>
      <c r="G33" s="120">
        <v>7560365</v>
      </c>
      <c r="H33" s="107"/>
      <c r="I33" s="120">
        <v>-132618</v>
      </c>
    </row>
    <row r="34" spans="1:10" ht="19.5" customHeight="1">
      <c r="A34" s="64" t="s">
        <v>4</v>
      </c>
      <c r="C34" s="120">
        <v>26805</v>
      </c>
      <c r="D34" s="107"/>
      <c r="E34" s="120">
        <v>-32713843</v>
      </c>
      <c r="F34" s="107"/>
      <c r="G34" s="120">
        <v>5857637</v>
      </c>
      <c r="H34" s="107"/>
      <c r="I34" s="120">
        <v>-7593426</v>
      </c>
    </row>
    <row r="35" spans="1:10" ht="19.5" customHeight="1">
      <c r="A35" s="64" t="s">
        <v>43</v>
      </c>
      <c r="C35" s="122">
        <v>-64042119</v>
      </c>
      <c r="D35" s="107"/>
      <c r="E35" s="122">
        <v>34368365</v>
      </c>
      <c r="F35" s="107"/>
      <c r="G35" s="120">
        <v>-119638114</v>
      </c>
      <c r="H35" s="107"/>
      <c r="I35" s="120">
        <v>87525187</v>
      </c>
    </row>
    <row r="36" spans="1:10" ht="19.5" customHeight="1">
      <c r="A36" s="68" t="s">
        <v>184</v>
      </c>
      <c r="C36" s="122">
        <v>-39170151</v>
      </c>
      <c r="D36" s="107"/>
      <c r="E36" s="122">
        <v>-5237409</v>
      </c>
      <c r="F36" s="107"/>
      <c r="G36" s="120">
        <v>99088693</v>
      </c>
      <c r="H36" s="107"/>
      <c r="I36" s="120">
        <v>5843078</v>
      </c>
    </row>
    <row r="37" spans="1:10" ht="19.5" customHeight="1">
      <c r="A37" s="68" t="s">
        <v>134</v>
      </c>
      <c r="C37" s="124">
        <v>-3919848</v>
      </c>
      <c r="D37" s="107"/>
      <c r="E37" s="124">
        <v>-688753</v>
      </c>
      <c r="F37" s="107"/>
      <c r="G37" s="124">
        <v>-5388317</v>
      </c>
      <c r="H37" s="107"/>
      <c r="I37" s="124">
        <v>-507633</v>
      </c>
    </row>
    <row r="38" spans="1:10" ht="19.5" customHeight="1">
      <c r="A38" s="86" t="s">
        <v>141</v>
      </c>
      <c r="B38" s="35"/>
      <c r="C38" s="111">
        <f>SUM(C28:C37)</f>
        <v>697175696.69919801</v>
      </c>
      <c r="D38" s="111"/>
      <c r="E38" s="111">
        <f>SUM(E28:E37)</f>
        <v>748992610</v>
      </c>
      <c r="F38" s="111"/>
      <c r="G38" s="111">
        <f>SUM(G28:G37)</f>
        <v>207467228</v>
      </c>
      <c r="H38" s="111"/>
      <c r="I38" s="111">
        <f>SUM(I28:I37)</f>
        <v>277399266</v>
      </c>
    </row>
    <row r="39" spans="1:10" ht="19.5" customHeight="1">
      <c r="A39" s="64" t="s">
        <v>142</v>
      </c>
      <c r="C39" s="125">
        <v>-152617850</v>
      </c>
      <c r="D39" s="107"/>
      <c r="E39" s="125">
        <v>-124636199</v>
      </c>
      <c r="F39" s="107"/>
      <c r="G39" s="125">
        <v>-52828672.690000005</v>
      </c>
      <c r="H39" s="107"/>
      <c r="I39" s="125">
        <v>-31233625</v>
      </c>
    </row>
    <row r="40" spans="1:10" ht="19.5" customHeight="1">
      <c r="A40" s="35" t="s">
        <v>110</v>
      </c>
      <c r="B40" s="35"/>
      <c r="C40" s="77">
        <f>SUM(C38:C39)</f>
        <v>544557846.69919801</v>
      </c>
      <c r="D40" s="52"/>
      <c r="E40" s="77">
        <f>SUM(E38:E39)</f>
        <v>624356411</v>
      </c>
      <c r="F40" s="52"/>
      <c r="G40" s="77">
        <f>SUM(G38:G39)</f>
        <v>154638555.31</v>
      </c>
      <c r="H40" s="114"/>
      <c r="I40" s="77">
        <f>SUM(I38:I39)</f>
        <v>246165641</v>
      </c>
      <c r="J40" s="43"/>
    </row>
    <row r="41" spans="1:10" ht="13.5" customHeight="1">
      <c r="A41" s="35"/>
      <c r="B41" s="35"/>
      <c r="C41" s="43"/>
      <c r="D41" s="36"/>
      <c r="E41" s="43"/>
      <c r="F41" s="36"/>
      <c r="G41" s="43"/>
      <c r="H41" s="36"/>
      <c r="I41" s="43"/>
    </row>
    <row r="42" spans="1:10" s="85" customFormat="1" ht="19.5" customHeight="1">
      <c r="A42" s="116" t="s">
        <v>102</v>
      </c>
      <c r="B42" s="42"/>
    </row>
    <row r="43" spans="1:10" ht="19.5" customHeight="1">
      <c r="A43" s="30" t="s">
        <v>109</v>
      </c>
      <c r="B43" s="35"/>
    </row>
    <row r="44" spans="1:10" s="83" customFormat="1" ht="19.5" customHeight="1">
      <c r="A44" s="31"/>
      <c r="B44" s="31"/>
    </row>
    <row r="45" spans="1:10" s="83" customFormat="1" ht="19.5" customHeight="1">
      <c r="A45" s="84"/>
      <c r="B45" s="84"/>
      <c r="C45" s="310" t="s">
        <v>6</v>
      </c>
      <c r="D45" s="310"/>
      <c r="E45" s="310"/>
      <c r="F45" s="28"/>
      <c r="G45" s="310" t="s">
        <v>49</v>
      </c>
      <c r="H45" s="310"/>
      <c r="I45" s="310"/>
    </row>
    <row r="46" spans="1:10" s="83" customFormat="1" ht="19.5" customHeight="1">
      <c r="A46" s="84"/>
      <c r="B46" s="84"/>
      <c r="C46" s="311" t="s">
        <v>40</v>
      </c>
      <c r="D46" s="311"/>
      <c r="E46" s="311"/>
      <c r="F46" s="28"/>
      <c r="G46" s="311" t="s">
        <v>48</v>
      </c>
      <c r="H46" s="311"/>
      <c r="I46" s="311"/>
    </row>
    <row r="47" spans="1:10" s="83" customFormat="1" ht="19.5" customHeight="1">
      <c r="A47" s="84"/>
      <c r="B47" s="84"/>
      <c r="C47" s="323" t="s">
        <v>79</v>
      </c>
      <c r="D47" s="315"/>
      <c r="E47" s="315"/>
      <c r="F47" s="28"/>
      <c r="G47" s="323" t="s">
        <v>79</v>
      </c>
      <c r="H47" s="315"/>
      <c r="I47" s="315"/>
    </row>
    <row r="48" spans="1:10" s="83" customFormat="1" ht="19.5" customHeight="1">
      <c r="A48" s="84"/>
      <c r="B48" s="84"/>
      <c r="C48" s="313" t="s">
        <v>78</v>
      </c>
      <c r="D48" s="315"/>
      <c r="E48" s="315"/>
      <c r="F48" s="28"/>
      <c r="G48" s="313" t="s">
        <v>78</v>
      </c>
      <c r="H48" s="315"/>
      <c r="I48" s="315"/>
    </row>
    <row r="49" spans="1:9" s="83" customFormat="1" ht="19.5" customHeight="1">
      <c r="A49" s="84"/>
      <c r="B49" s="47" t="s">
        <v>11</v>
      </c>
      <c r="C49" s="13">
        <v>2018</v>
      </c>
      <c r="D49" s="13"/>
      <c r="E49" s="13">
        <v>2017</v>
      </c>
      <c r="F49" s="13"/>
      <c r="G49" s="13">
        <v>2018</v>
      </c>
      <c r="H49" s="13"/>
      <c r="I49" s="13">
        <v>2017</v>
      </c>
    </row>
    <row r="50" spans="1:9" s="83" customFormat="1" ht="19.5" customHeight="1">
      <c r="A50" s="84"/>
      <c r="B50" s="84"/>
      <c r="C50" s="325" t="s">
        <v>12</v>
      </c>
      <c r="D50" s="325"/>
      <c r="E50" s="325"/>
      <c r="F50" s="325"/>
      <c r="G50" s="325"/>
      <c r="H50" s="325"/>
      <c r="I50" s="325"/>
    </row>
    <row r="51" spans="1:9" ht="19.5" customHeight="1">
      <c r="A51" s="32" t="s">
        <v>29</v>
      </c>
      <c r="B51" s="32"/>
      <c r="C51" s="80"/>
      <c r="D51" s="80"/>
      <c r="E51" s="80"/>
      <c r="F51" s="80"/>
      <c r="G51" s="80"/>
      <c r="H51" s="80"/>
      <c r="I51" s="80"/>
    </row>
    <row r="52" spans="1:9" ht="19.5" customHeight="1">
      <c r="A52" s="64" t="s">
        <v>135</v>
      </c>
      <c r="B52" s="63">
        <v>4</v>
      </c>
      <c r="C52" s="159">
        <v>0</v>
      </c>
      <c r="D52" s="80"/>
      <c r="E52" s="80">
        <v>-4760232</v>
      </c>
      <c r="F52" s="80"/>
      <c r="G52" s="118">
        <v>0</v>
      </c>
      <c r="H52" s="80"/>
      <c r="I52" s="80">
        <v>22719667</v>
      </c>
    </row>
    <row r="53" spans="1:9" ht="19.5" customHeight="1">
      <c r="A53" s="64" t="s">
        <v>136</v>
      </c>
      <c r="B53" s="63">
        <v>4</v>
      </c>
      <c r="C53" s="159">
        <v>0</v>
      </c>
      <c r="D53" s="80"/>
      <c r="E53" s="80">
        <v>-2587400</v>
      </c>
      <c r="F53" s="80"/>
      <c r="G53" s="161">
        <v>0</v>
      </c>
      <c r="H53" s="80"/>
      <c r="I53" s="161">
        <v>0</v>
      </c>
    </row>
    <row r="54" spans="1:9" ht="19.5" customHeight="1">
      <c r="A54" s="68" t="s">
        <v>146</v>
      </c>
      <c r="B54" s="32"/>
      <c r="C54" s="120">
        <v>22112803</v>
      </c>
      <c r="D54" s="80"/>
      <c r="E54" s="120">
        <v>2520821</v>
      </c>
      <c r="F54" s="80"/>
      <c r="G54" s="120">
        <v>12550855</v>
      </c>
      <c r="H54" s="80"/>
      <c r="I54" s="120">
        <v>178741</v>
      </c>
    </row>
    <row r="55" spans="1:9" ht="19.5" customHeight="1">
      <c r="A55" s="64" t="s">
        <v>161</v>
      </c>
      <c r="B55" s="32"/>
      <c r="C55" s="120">
        <v>-336745767</v>
      </c>
      <c r="D55" s="80"/>
      <c r="E55" s="120">
        <v>-358788876</v>
      </c>
      <c r="F55" s="80"/>
      <c r="G55" s="120">
        <v>-29514775</v>
      </c>
      <c r="H55" s="80"/>
      <c r="I55" s="120">
        <v>-24873214</v>
      </c>
    </row>
    <row r="56" spans="1:9" ht="19.5" customHeight="1">
      <c r="A56" s="68" t="s">
        <v>199</v>
      </c>
      <c r="B56" s="32"/>
      <c r="C56" s="120">
        <v>14196732</v>
      </c>
      <c r="D56" s="80"/>
      <c r="E56" s="118">
        <v>0</v>
      </c>
      <c r="F56" s="80"/>
      <c r="G56" s="118">
        <v>0</v>
      </c>
      <c r="H56" s="80"/>
      <c r="I56" s="118">
        <v>0</v>
      </c>
    </row>
    <row r="57" spans="1:9" ht="19.5" customHeight="1">
      <c r="A57" s="68" t="s">
        <v>147</v>
      </c>
      <c r="B57" s="32"/>
      <c r="C57" s="120">
        <v>66223</v>
      </c>
      <c r="D57" s="80"/>
      <c r="E57" s="120">
        <v>14395</v>
      </c>
      <c r="F57" s="80"/>
      <c r="G57" s="175">
        <v>61828.000000000029</v>
      </c>
      <c r="H57" s="76"/>
      <c r="I57" s="161">
        <v>0</v>
      </c>
    </row>
    <row r="58" spans="1:9" ht="19.5" customHeight="1">
      <c r="A58" s="64" t="s">
        <v>148</v>
      </c>
      <c r="B58" s="32"/>
      <c r="C58" s="120">
        <v>-23624149</v>
      </c>
      <c r="D58" s="80"/>
      <c r="E58" s="120">
        <v>-44719105</v>
      </c>
      <c r="F58" s="80"/>
      <c r="G58" s="120">
        <v>-16675877</v>
      </c>
      <c r="H58" s="80"/>
      <c r="I58" s="120">
        <v>-34073545</v>
      </c>
    </row>
    <row r="59" spans="1:9" ht="19.5" customHeight="1">
      <c r="A59" s="64" t="s">
        <v>196</v>
      </c>
      <c r="B59" s="32"/>
      <c r="C59" s="161">
        <v>0</v>
      </c>
      <c r="D59" s="80"/>
      <c r="E59" s="161">
        <v>0</v>
      </c>
      <c r="F59" s="80"/>
      <c r="G59" s="127">
        <v>2585926434</v>
      </c>
      <c r="H59" s="76"/>
      <c r="I59" s="127">
        <v>2987813387</v>
      </c>
    </row>
    <row r="60" spans="1:9" ht="19.5" customHeight="1">
      <c r="A60" s="68" t="s">
        <v>197</v>
      </c>
      <c r="B60" s="32"/>
      <c r="C60" s="161">
        <v>0</v>
      </c>
      <c r="D60" s="80"/>
      <c r="E60" s="161">
        <v>0</v>
      </c>
      <c r="F60" s="80"/>
      <c r="G60" s="119">
        <v>-2607231669</v>
      </c>
      <c r="H60" s="76"/>
      <c r="I60" s="119">
        <v>-2776786215</v>
      </c>
    </row>
    <row r="61" spans="1:9" ht="19.5" customHeight="1">
      <c r="A61" s="68" t="s">
        <v>92</v>
      </c>
      <c r="B61" s="87"/>
      <c r="C61" s="120">
        <v>8330237</v>
      </c>
      <c r="D61" s="80"/>
      <c r="E61" s="120">
        <v>10076291</v>
      </c>
      <c r="F61" s="80"/>
      <c r="G61" s="120">
        <v>12946538</v>
      </c>
      <c r="H61" s="80"/>
      <c r="I61" s="120">
        <v>13474183</v>
      </c>
    </row>
    <row r="62" spans="1:9" ht="19.5" customHeight="1">
      <c r="A62" s="68" t="s">
        <v>35</v>
      </c>
      <c r="B62" s="87"/>
      <c r="C62" s="162">
        <v>0</v>
      </c>
      <c r="D62" s="80"/>
      <c r="E62" s="162">
        <v>0</v>
      </c>
      <c r="F62" s="80"/>
      <c r="G62" s="130">
        <v>150003158</v>
      </c>
      <c r="H62" s="74"/>
      <c r="I62" s="130">
        <v>199999944</v>
      </c>
    </row>
    <row r="63" spans="1:9" ht="19.5" customHeight="1">
      <c r="A63" s="35" t="s">
        <v>111</v>
      </c>
      <c r="B63" s="35"/>
      <c r="C63" s="44">
        <f>SUM(C52:C62)</f>
        <v>-315663921</v>
      </c>
      <c r="D63" s="36"/>
      <c r="E63" s="44">
        <f>SUM(E52:E62)</f>
        <v>-398244106</v>
      </c>
      <c r="F63" s="36"/>
      <c r="G63" s="44">
        <f>SUM(G52:G62)</f>
        <v>108066492</v>
      </c>
      <c r="H63" s="36"/>
      <c r="I63" s="44">
        <f>SUM(I52:I62)</f>
        <v>388452948</v>
      </c>
    </row>
    <row r="64" spans="1:9" ht="19.5" customHeight="1">
      <c r="A64" s="35"/>
      <c r="B64" s="35"/>
      <c r="C64" s="80"/>
      <c r="D64" s="80">
        <v>134941700</v>
      </c>
      <c r="E64" s="80"/>
      <c r="F64" s="80"/>
      <c r="G64" s="80"/>
      <c r="H64" s="80"/>
      <c r="I64" s="80"/>
    </row>
    <row r="65" spans="1:9" ht="19.5" customHeight="1">
      <c r="A65" s="32" t="s">
        <v>22</v>
      </c>
      <c r="B65" s="32"/>
      <c r="C65" s="80"/>
      <c r="D65" s="80"/>
      <c r="E65" s="80"/>
      <c r="F65" s="80"/>
      <c r="G65" s="80"/>
      <c r="H65" s="80"/>
      <c r="I65" s="80"/>
    </row>
    <row r="66" spans="1:9" ht="19.5" customHeight="1">
      <c r="A66" s="64" t="s">
        <v>205</v>
      </c>
      <c r="B66" s="152"/>
      <c r="C66" s="127">
        <v>9167083</v>
      </c>
      <c r="D66" s="80"/>
      <c r="E66" s="127">
        <v>175000000</v>
      </c>
      <c r="F66" s="80"/>
      <c r="G66" s="123">
        <v>0</v>
      </c>
      <c r="H66" s="80"/>
      <c r="I66" s="123">
        <v>0</v>
      </c>
    </row>
    <row r="67" spans="1:9" ht="19.5" customHeight="1">
      <c r="A67" s="68" t="s">
        <v>206</v>
      </c>
      <c r="C67" s="161">
        <v>0</v>
      </c>
      <c r="D67" s="70"/>
      <c r="E67" s="161">
        <v>0</v>
      </c>
      <c r="F67" s="70"/>
      <c r="G67" s="120">
        <v>2873626867.1600003</v>
      </c>
      <c r="H67" s="70"/>
      <c r="I67" s="120">
        <v>2980139359</v>
      </c>
    </row>
    <row r="68" spans="1:9" ht="19.5" customHeight="1">
      <c r="A68" s="68" t="s">
        <v>207</v>
      </c>
      <c r="C68" s="161">
        <v>0</v>
      </c>
      <c r="D68" s="70"/>
      <c r="E68" s="161">
        <v>0</v>
      </c>
      <c r="F68" s="70"/>
      <c r="G68" s="131">
        <v>-3068054828</v>
      </c>
      <c r="H68" s="70"/>
      <c r="I68" s="131">
        <v>-3100362751</v>
      </c>
    </row>
    <row r="69" spans="1:9" ht="19.5" customHeight="1">
      <c r="A69" s="68" t="s">
        <v>149</v>
      </c>
      <c r="C69" s="128">
        <v>0</v>
      </c>
      <c r="D69" s="70"/>
      <c r="E69" s="128">
        <v>43473914</v>
      </c>
      <c r="F69" s="70"/>
      <c r="G69" s="161">
        <v>0</v>
      </c>
      <c r="H69" s="70"/>
      <c r="I69" s="161">
        <v>0</v>
      </c>
    </row>
    <row r="70" spans="1:9" ht="19.5" customHeight="1">
      <c r="A70" s="68" t="s">
        <v>144</v>
      </c>
      <c r="B70" s="63" t="s">
        <v>164</v>
      </c>
      <c r="C70" s="128">
        <v>-255999962</v>
      </c>
      <c r="D70" s="70"/>
      <c r="E70" s="128">
        <v>-176000056</v>
      </c>
      <c r="F70" s="70"/>
      <c r="G70" s="131">
        <v>-255999920</v>
      </c>
      <c r="H70" s="70"/>
      <c r="I70" s="131">
        <v>-176000000</v>
      </c>
    </row>
    <row r="71" spans="1:9" ht="19.5" customHeight="1">
      <c r="A71" s="64" t="s">
        <v>143</v>
      </c>
      <c r="C71" s="124">
        <v>-127058</v>
      </c>
      <c r="D71" s="70"/>
      <c r="E71" s="124">
        <v>-1866671</v>
      </c>
      <c r="F71" s="70"/>
      <c r="G71" s="164">
        <v>-4312493</v>
      </c>
      <c r="H71" s="70"/>
      <c r="I71" s="164">
        <v>-4872285</v>
      </c>
    </row>
    <row r="72" spans="1:9" ht="19.5" customHeight="1">
      <c r="A72" s="35" t="s">
        <v>112</v>
      </c>
      <c r="B72" s="35"/>
      <c r="C72" s="44">
        <f>SUM(C66:C71)</f>
        <v>-246959937</v>
      </c>
      <c r="D72" s="36"/>
      <c r="E72" s="44">
        <f>SUM(E66:E71)</f>
        <v>40607187</v>
      </c>
      <c r="F72" s="36"/>
      <c r="G72" s="44">
        <f>SUM(G66:G71)</f>
        <v>-454740373.83999968</v>
      </c>
      <c r="H72" s="36"/>
      <c r="I72" s="44">
        <f>SUM(I66:I71)</f>
        <v>-301095677</v>
      </c>
    </row>
    <row r="73" spans="1:9" ht="19.5" customHeight="1">
      <c r="A73" s="35"/>
      <c r="B73" s="35"/>
      <c r="C73" s="43"/>
      <c r="D73" s="36"/>
      <c r="E73" s="43"/>
      <c r="F73" s="36"/>
      <c r="G73" s="43"/>
      <c r="H73" s="36"/>
      <c r="I73" s="43"/>
    </row>
    <row r="74" spans="1:9" ht="19.5" customHeight="1">
      <c r="A74" s="64" t="s">
        <v>137</v>
      </c>
      <c r="B74" s="35"/>
      <c r="C74" s="43"/>
      <c r="D74" s="36"/>
      <c r="E74" s="43"/>
      <c r="F74" s="36"/>
      <c r="G74" s="43"/>
      <c r="H74" s="36"/>
      <c r="I74" s="43"/>
    </row>
    <row r="75" spans="1:9" ht="19.5" customHeight="1">
      <c r="A75" s="64" t="s">
        <v>162</v>
      </c>
      <c r="B75" s="35"/>
      <c r="C75" s="75">
        <f>C40+C63+C72</f>
        <v>-18066011.300801992</v>
      </c>
      <c r="D75" s="80"/>
      <c r="E75" s="75">
        <f>E40+E63+E72</f>
        <v>266719492</v>
      </c>
      <c r="F75" s="80"/>
      <c r="G75" s="75">
        <f>G40+G63+G72</f>
        <v>-192035326.52999967</v>
      </c>
      <c r="H75" s="80"/>
      <c r="I75" s="75">
        <f>I40+I63+I72</f>
        <v>333522912</v>
      </c>
    </row>
    <row r="76" spans="1:9" ht="19.5" customHeight="1">
      <c r="A76" s="64" t="s">
        <v>138</v>
      </c>
      <c r="B76" s="35"/>
      <c r="C76" s="160">
        <v>357934</v>
      </c>
      <c r="D76" s="80"/>
      <c r="E76" s="160">
        <v>-357934</v>
      </c>
      <c r="F76" s="159"/>
      <c r="G76" s="162">
        <v>0</v>
      </c>
      <c r="H76" s="159"/>
      <c r="I76" s="162">
        <v>0</v>
      </c>
    </row>
    <row r="77" spans="1:9" ht="19.5" customHeight="1">
      <c r="A77" s="35" t="s">
        <v>174</v>
      </c>
      <c r="B77" s="35"/>
      <c r="C77" s="36">
        <f>SUM(C75:C76)</f>
        <v>-17708077.300801992</v>
      </c>
      <c r="D77" s="80"/>
      <c r="E77" s="36">
        <f>SUM(E75:E76)</f>
        <v>266361558</v>
      </c>
      <c r="F77" s="80"/>
      <c r="G77" s="36">
        <f>SUM(G75:G76)</f>
        <v>-192035326.52999967</v>
      </c>
      <c r="H77" s="80"/>
      <c r="I77" s="36">
        <f>SUM(I75:I76)</f>
        <v>333522912</v>
      </c>
    </row>
    <row r="78" spans="1:9" ht="19.5" customHeight="1">
      <c r="A78" s="68" t="s">
        <v>80</v>
      </c>
      <c r="B78" s="63"/>
      <c r="C78" s="132">
        <v>938383042.29559994</v>
      </c>
      <c r="D78" s="115"/>
      <c r="E78" s="132">
        <v>672021484</v>
      </c>
      <c r="F78" s="115"/>
      <c r="G78" s="132">
        <v>679496461</v>
      </c>
      <c r="H78" s="115"/>
      <c r="I78" s="132">
        <v>345973549</v>
      </c>
    </row>
    <row r="79" spans="1:9" ht="19.5" customHeight="1" thickBot="1">
      <c r="A79" s="35" t="s">
        <v>81</v>
      </c>
      <c r="B79" s="63" t="s">
        <v>139</v>
      </c>
      <c r="C79" s="45">
        <f>SUM(C77:C78)</f>
        <v>920674964.99479795</v>
      </c>
      <c r="D79" s="36"/>
      <c r="E79" s="45">
        <f>SUM(E77:E78)</f>
        <v>938383042</v>
      </c>
      <c r="F79" s="36"/>
      <c r="G79" s="45">
        <f>SUM(G77:G78)</f>
        <v>487461134.47000033</v>
      </c>
      <c r="H79" s="36"/>
      <c r="I79" s="45">
        <f>SUM(I77:I78)</f>
        <v>679496461</v>
      </c>
    </row>
    <row r="80" spans="1:9" ht="19.5" customHeight="1" thickTop="1">
      <c r="C80" s="75"/>
      <c r="D80" s="80"/>
      <c r="E80" s="75"/>
      <c r="F80" s="80"/>
      <c r="G80" s="75"/>
      <c r="H80" s="80"/>
      <c r="I80" s="75"/>
    </row>
    <row r="81" spans="1:9" s="85" customFormat="1" ht="19.5" hidden="1" customHeight="1">
      <c r="A81" s="116" t="s">
        <v>102</v>
      </c>
      <c r="B81" s="42"/>
    </row>
    <row r="82" spans="1:9" ht="19.5" hidden="1" customHeight="1">
      <c r="A82" s="30" t="s">
        <v>109</v>
      </c>
      <c r="B82" s="35"/>
    </row>
    <row r="83" spans="1:9" s="83" customFormat="1" ht="19.5" hidden="1" customHeight="1">
      <c r="A83" s="31"/>
      <c r="B83" s="31"/>
    </row>
    <row r="84" spans="1:9" s="83" customFormat="1" ht="19.5" hidden="1" customHeight="1">
      <c r="A84" s="165" t="s">
        <v>151</v>
      </c>
      <c r="B84" s="31"/>
    </row>
    <row r="85" spans="1:9" s="83" customFormat="1" ht="19.5" hidden="1" customHeight="1">
      <c r="A85" s="165"/>
      <c r="B85" s="31"/>
    </row>
    <row r="86" spans="1:9" ht="17.25" hidden="1" customHeight="1">
      <c r="A86" s="33" t="s">
        <v>39</v>
      </c>
      <c r="B86" s="63"/>
      <c r="C86" s="64"/>
      <c r="E86" s="64"/>
    </row>
    <row r="87" spans="1:9" ht="12.75" hidden="1" customHeight="1">
      <c r="A87" s="33"/>
      <c r="B87" s="63"/>
      <c r="C87" s="64"/>
      <c r="E87" s="64"/>
    </row>
    <row r="88" spans="1:9" s="66" customFormat="1" ht="54" hidden="1" customHeight="1">
      <c r="A88" s="321" t="s">
        <v>190</v>
      </c>
      <c r="B88" s="322"/>
      <c r="C88" s="322"/>
      <c r="D88" s="322"/>
      <c r="E88" s="322"/>
      <c r="F88" s="322"/>
      <c r="G88" s="322"/>
      <c r="H88" s="322"/>
      <c r="I88" s="322"/>
    </row>
    <row r="89" spans="1:9" s="66" customFormat="1" ht="12" hidden="1" customHeight="1">
      <c r="A89" s="101"/>
      <c r="B89" s="102"/>
      <c r="C89" s="102"/>
      <c r="D89" s="102"/>
      <c r="E89" s="166"/>
      <c r="F89" s="102"/>
      <c r="G89" s="102"/>
      <c r="H89" s="102"/>
      <c r="I89" s="166"/>
    </row>
    <row r="90" spans="1:9" s="66" customFormat="1" ht="54" hidden="1" customHeight="1">
      <c r="A90" s="321" t="s">
        <v>191</v>
      </c>
      <c r="B90" s="322"/>
      <c r="C90" s="322"/>
      <c r="D90" s="322"/>
      <c r="E90" s="322"/>
      <c r="F90" s="322"/>
      <c r="G90" s="322"/>
      <c r="H90" s="322"/>
      <c r="I90" s="322"/>
    </row>
    <row r="91" spans="1:9" s="66" customFormat="1" ht="14.25" hidden="1" customHeight="1">
      <c r="A91" s="101"/>
      <c r="B91" s="102"/>
      <c r="C91" s="102"/>
      <c r="D91" s="102"/>
      <c r="E91" s="166"/>
      <c r="F91" s="102"/>
      <c r="G91" s="102"/>
      <c r="H91" s="102"/>
      <c r="I91" s="166"/>
    </row>
    <row r="92" spans="1:9" s="66" customFormat="1" ht="18.75" hidden="1" customHeight="1">
      <c r="A92" s="103" t="s">
        <v>122</v>
      </c>
      <c r="B92" s="102"/>
      <c r="C92" s="102"/>
      <c r="D92" s="102"/>
      <c r="E92" s="166"/>
      <c r="F92" s="102"/>
      <c r="G92" s="102"/>
      <c r="H92" s="102"/>
      <c r="I92" s="166"/>
    </row>
    <row r="93" spans="1:9" s="66" customFormat="1" ht="12" hidden="1" customHeight="1">
      <c r="A93" s="103"/>
      <c r="B93" s="163"/>
      <c r="C93" s="163"/>
      <c r="D93" s="163"/>
      <c r="E93" s="166"/>
      <c r="F93" s="163"/>
      <c r="G93" s="163"/>
      <c r="H93" s="163"/>
      <c r="I93" s="166"/>
    </row>
    <row r="94" spans="1:9" s="66" customFormat="1" ht="54" hidden="1" customHeight="1">
      <c r="A94" s="321" t="s">
        <v>192</v>
      </c>
      <c r="B94" s="322"/>
      <c r="C94" s="322"/>
      <c r="D94" s="322"/>
      <c r="E94" s="322"/>
      <c r="F94" s="322"/>
      <c r="G94" s="322"/>
      <c r="H94" s="322"/>
      <c r="I94" s="322"/>
    </row>
    <row r="95" spans="1:9" s="66" customFormat="1" ht="12" hidden="1" customHeight="1">
      <c r="A95" s="101"/>
      <c r="B95" s="102"/>
      <c r="C95" s="102"/>
      <c r="D95" s="102"/>
      <c r="E95" s="166"/>
      <c r="F95" s="102"/>
      <c r="G95" s="102"/>
      <c r="H95" s="102"/>
      <c r="I95" s="166"/>
    </row>
    <row r="96" spans="1:9" s="66" customFormat="1" ht="54" hidden="1" customHeight="1">
      <c r="A96" s="321" t="s">
        <v>193</v>
      </c>
      <c r="B96" s="322"/>
      <c r="C96" s="322"/>
      <c r="D96" s="322"/>
      <c r="E96" s="322"/>
      <c r="F96" s="322"/>
      <c r="G96" s="322"/>
      <c r="H96" s="322"/>
      <c r="I96" s="322"/>
    </row>
    <row r="97" spans="1:9" s="66" customFormat="1" ht="14.25" hidden="1" customHeight="1">
      <c r="A97" s="326"/>
      <c r="B97" s="326"/>
      <c r="C97" s="326"/>
      <c r="D97" s="326"/>
      <c r="E97" s="326"/>
      <c r="F97" s="326"/>
      <c r="G97" s="326"/>
      <c r="H97" s="326"/>
    </row>
    <row r="98" spans="1:9" ht="17.25" customHeight="1">
      <c r="A98" s="324"/>
      <c r="B98" s="324"/>
      <c r="C98" s="324"/>
      <c r="D98" s="324"/>
      <c r="E98" s="324"/>
      <c r="F98" s="324"/>
      <c r="G98" s="324"/>
      <c r="H98" s="324"/>
      <c r="I98" s="324"/>
    </row>
    <row r="99" spans="1:9" ht="17.25" customHeight="1">
      <c r="A99" s="327" t="s">
        <v>151</v>
      </c>
      <c r="B99" s="327"/>
      <c r="C99" s="327"/>
      <c r="D99" s="327"/>
      <c r="E99" s="327"/>
      <c r="F99" s="327"/>
      <c r="G99" s="327"/>
      <c r="H99" s="327"/>
      <c r="I99" s="327"/>
    </row>
    <row r="100" spans="1:9" ht="17.25" customHeight="1"/>
    <row r="101" spans="1:9" ht="17.25" customHeight="1">
      <c r="A101" s="327" t="s">
        <v>39</v>
      </c>
      <c r="B101" s="327"/>
      <c r="C101" s="327"/>
      <c r="D101" s="327"/>
      <c r="E101" s="327"/>
      <c r="F101" s="327"/>
      <c r="G101" s="327"/>
      <c r="H101" s="327"/>
      <c r="I101" s="327"/>
    </row>
    <row r="102" spans="1:9" ht="51" customHeight="1">
      <c r="A102" s="327" t="s">
        <v>211</v>
      </c>
      <c r="B102" s="327"/>
      <c r="C102" s="327"/>
      <c r="D102" s="327"/>
      <c r="E102" s="327"/>
      <c r="F102" s="327"/>
      <c r="G102" s="327"/>
      <c r="H102" s="327"/>
      <c r="I102" s="327"/>
    </row>
    <row r="103" spans="1:9" ht="17.25" customHeight="1"/>
    <row r="104" spans="1:9" ht="51" customHeight="1">
      <c r="A104" s="327" t="s">
        <v>212</v>
      </c>
      <c r="B104" s="327"/>
      <c r="C104" s="327"/>
      <c r="D104" s="327"/>
      <c r="E104" s="327"/>
      <c r="F104" s="327"/>
      <c r="G104" s="327"/>
      <c r="H104" s="327"/>
      <c r="I104" s="327"/>
    </row>
    <row r="105" spans="1:9" ht="17.25" customHeight="1"/>
    <row r="106" spans="1:9" ht="17.25" customHeight="1">
      <c r="A106" s="327" t="s">
        <v>74</v>
      </c>
      <c r="B106" s="327"/>
      <c r="C106" s="327"/>
      <c r="D106" s="327"/>
      <c r="E106" s="327"/>
      <c r="F106" s="327"/>
      <c r="G106" s="327"/>
      <c r="H106" s="327"/>
      <c r="I106" s="327"/>
    </row>
    <row r="107" spans="1:9" ht="51" customHeight="1">
      <c r="A107" s="327" t="s">
        <v>213</v>
      </c>
      <c r="B107" s="327"/>
      <c r="C107" s="327"/>
      <c r="D107" s="327"/>
      <c r="E107" s="327"/>
      <c r="F107" s="327"/>
      <c r="G107" s="327"/>
      <c r="H107" s="327"/>
      <c r="I107" s="327"/>
    </row>
    <row r="108" spans="1:9" ht="17.25" customHeight="1"/>
    <row r="109" spans="1:9" ht="51" customHeight="1">
      <c r="A109" s="327" t="s">
        <v>214</v>
      </c>
      <c r="B109" s="327"/>
      <c r="C109" s="327"/>
      <c r="D109" s="327"/>
      <c r="E109" s="327"/>
      <c r="F109" s="327"/>
      <c r="G109" s="327"/>
      <c r="H109" s="327"/>
      <c r="I109" s="327"/>
    </row>
  </sheetData>
  <mergeCells count="31">
    <mergeCell ref="A107:I107"/>
    <mergeCell ref="A109:I109"/>
    <mergeCell ref="A99:I99"/>
    <mergeCell ref="A101:I101"/>
    <mergeCell ref="A102:I102"/>
    <mergeCell ref="A104:I104"/>
    <mergeCell ref="A106:I106"/>
    <mergeCell ref="A98:I98"/>
    <mergeCell ref="G7:I7"/>
    <mergeCell ref="C48:E48"/>
    <mergeCell ref="G48:I48"/>
    <mergeCell ref="C50:I50"/>
    <mergeCell ref="C46:E46"/>
    <mergeCell ref="C47:E47"/>
    <mergeCell ref="G46:I46"/>
    <mergeCell ref="G45:I45"/>
    <mergeCell ref="A90:I90"/>
    <mergeCell ref="A97:H97"/>
    <mergeCell ref="C45:E45"/>
    <mergeCell ref="A96:I96"/>
    <mergeCell ref="A94:I94"/>
    <mergeCell ref="G47:I47"/>
    <mergeCell ref="C9:I9"/>
    <mergeCell ref="G4:I4"/>
    <mergeCell ref="C4:E4"/>
    <mergeCell ref="G5:I5"/>
    <mergeCell ref="C7:E7"/>
    <mergeCell ref="A88:I88"/>
    <mergeCell ref="C5:E5"/>
    <mergeCell ref="C6:E6"/>
    <mergeCell ref="G6:I6"/>
  </mergeCells>
  <phoneticPr fontId="4" type="noConversion"/>
  <pageMargins left="0.8" right="0.57999999999999996" top="0.48" bottom="0.5" header="0.5" footer="0.5"/>
  <pageSetup paperSize="9" scale="72" firstPageNumber="12" fitToHeight="0" orientation="portrait" useFirstPageNumber="1" r:id="rId1"/>
  <headerFooter alignWithMargins="0">
    <oddFooter>&amp;L  The accompanying notes are an integral part of these financial statements.
&amp;C &amp;P</oddFooter>
  </headerFooter>
  <rowBreaks count="2" manualBreakCount="2">
    <brk id="41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SH9-10</vt:lpstr>
      <vt:lpstr>SH11</vt:lpstr>
      <vt:lpstr>CF12-13</vt:lpstr>
      <vt:lpstr>BS!Print_Area</vt:lpstr>
      <vt:lpstr>PL!Print_Area</vt:lpstr>
      <vt:lpstr>'SH11'!Print_Area</vt:lpstr>
      <vt:lpstr>'SH9-10'!Print_Area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Apisara, Jindawat</cp:lastModifiedBy>
  <cp:lastPrinted>2019-02-22T11:04:51Z</cp:lastPrinted>
  <dcterms:created xsi:type="dcterms:W3CDTF">2004-12-22T09:49:07Z</dcterms:created>
  <dcterms:modified xsi:type="dcterms:W3CDTF">2019-02-22T11:05:49Z</dcterms:modified>
</cp:coreProperties>
</file>