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G:\L\L_Siam Wellness Group\2018\Ye12'18\"/>
    </mc:Choice>
  </mc:AlternateContent>
  <bookViews>
    <workbookView xWindow="0" yWindow="0" windowWidth="21600" windowHeight="9135" activeTab="4"/>
  </bookViews>
  <sheets>
    <sheet name="BS" sheetId="2" r:id="rId1"/>
    <sheet name="PL-EN" sheetId="3" r:id="rId2"/>
    <sheet name="SCE_conso" sheetId="4" r:id="rId3"/>
    <sheet name="SCE_Company" sheetId="5" r:id="rId4"/>
    <sheet name="CF-EN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>#REF!</definedName>
    <definedName name="_____________Us2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>#REF!</definedName>
    <definedName name="____________h2">[23]เงินกู้ธนชาติ!$G$2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>#REF!</definedName>
    <definedName name="___________h2">[23]เงินกู้ธนชาติ!$G$2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'[25]TrialBalance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>'[29]Chiet tinh dz22'!#REF!</definedName>
    <definedName name="__________day2">'[30]Chiet tinh dz35'!$H$3</definedName>
    <definedName name="__________dbu1">'[27]CT Thang Mo'!#REF!</definedName>
    <definedName name="__________dbu2">'[27]CT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'[32]TrialBalance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>#REF!</definedName>
    <definedName name="_________A65700">'[5]MTO REV.2(ARMOR)'!#REF!</definedName>
    <definedName name="_________A65800">'[5]MTO REV.2(ARMOR)'!#REF!</definedName>
    <definedName name="_________A66000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'[25]TrialBalance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'[34]K-2'!$I$2:$I$13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'[34]K-2'!$I$2:$I$13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'[38]PTTAP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[39]เงินกู้ธนชาติ!$F$15</definedName>
    <definedName name="_____h1">#REF!</definedName>
    <definedName name="_____h2">[40]เงินกู้ธนชาติ!$G$2</definedName>
    <definedName name="_____J31">'[41]Trial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'[38]PTTAP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[39]เงินกู้ธนชาติ!$F$15</definedName>
    <definedName name="____h1">#REF!</definedName>
    <definedName name="____h2">[40]เงินกู้ธนชาติ!$G$2</definedName>
    <definedName name="____J31">'[41]Trial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'[5]MTO REV.2(ARMOR)'!#REF!</definedName>
    <definedName name="___A65800">'[5]MTO REV.2(ARMOR)'!#REF!</definedName>
    <definedName name="___A66000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'[34]K-2'!$I$2:$I$13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[39]เงินกู้ธนชาติ!$F$15</definedName>
    <definedName name="___h1">#REF!</definedName>
    <definedName name="___h2">[40]เงินกู้ธนชาติ!$G$2</definedName>
    <definedName name="___J31">'[41]Trial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'[25]TrialBalance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hidden="1">[43]ชื่อหุ้น!#REF!</definedName>
    <definedName name="__A1">#REF!</definedName>
    <definedName name="__A65700">'[5]MTO REV.2(ARMOR)'!#REF!</definedName>
    <definedName name="__A65800">'[5]MTO REV.2(ARMOR)'!#REF!</definedName>
    <definedName name="__A66000">'[5]MTO REV.2(ARMOR)'!#REF!</definedName>
    <definedName name="__A67000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>#REF!</definedName>
    <definedName name="__Bud1">'[33]Budget-Monthly'!$E$10:$S$36</definedName>
    <definedName name="__Bud2">'[33]Budget-YTD'!$E$11:$P$37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'[34]K-2'!$I$2:$I$13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[39]เงินกู้ธนชาติ!$F$15</definedName>
    <definedName name="__h1">#REF!</definedName>
    <definedName name="__h2">[40]เงินกู้ธนชาติ!$G$2</definedName>
    <definedName name="__J31">'[41]Trial Balance'!$A$1:$H$65536</definedName>
    <definedName name="__joy1">#REF!</definedName>
    <definedName name="__kei5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'[25]TrialBalance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'[44]#REF'!#REF!</definedName>
    <definedName name="_1000A01">#N/A</definedName>
    <definedName name="_1CAP002">[45]MTP!#REF!</definedName>
    <definedName name="_2">#N/A</definedName>
    <definedName name="_2_0DATA_DATA2_L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9_00_Depreciation_查詢">#REF!</definedName>
    <definedName name="_A1">#REF!</definedName>
    <definedName name="_A65700">'[5]MTO REV.2(ARMOR)'!#REF!</definedName>
    <definedName name="_A65800">'[5]MTO REV.2(ARMOR)'!#REF!</definedName>
    <definedName name="_a65999">'[48]TB12-42'!#REF!</definedName>
    <definedName name="_A66000">'[5]MTO REV.2(ARMOR)'!#REF!</definedName>
    <definedName name="_A67000">'[5]MTO REV.2(ARMOR)'!#REF!</definedName>
    <definedName name="_a67999">'[48]TB12-42'!#REF!</definedName>
    <definedName name="_A68000">'[5]MTO REV.2(ARMOR)'!#REF!</definedName>
    <definedName name="_a68999">'[48]TB12-42'!#REF!</definedName>
    <definedName name="_a69999">'[48]TB12-42'!#REF!</definedName>
    <definedName name="_A70000">'[5]MTO REV.2(ARMOR)'!#REF!</definedName>
    <definedName name="_a70999">'[48]TB12-42'!#REF!</definedName>
    <definedName name="_A75000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>#REF!</definedName>
    <definedName name="_Bud1">'[33]Budget-Monthly'!$E$10:$S$36</definedName>
    <definedName name="_Bud2">'[33]Budget-YTD'!$E$11:$P$37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15">[49]BMCT2003!#REF!</definedName>
    <definedName name="_DAT16">[49]BMCT2003!#REF!</definedName>
    <definedName name="_DAT17">[49]BMCT2003!#REF!</definedName>
    <definedName name="_DAT18">[49]BMCT2003!#REF!</definedName>
    <definedName name="_DAT19">[49]BMCT2003!#REF!</definedName>
    <definedName name="_DAT2">#REF!</definedName>
    <definedName name="_DAT20">[49]BMCT2003!#REF!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'[34]K-2'!$I$2:$I$13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[39]เงินกู้ธนชาติ!$F$15</definedName>
    <definedName name="_h1">#REF!</definedName>
    <definedName name="_h2">[40]เงินกู้ธนชาติ!$G$2</definedName>
    <definedName name="_J31">'[41]Trial Balance'!$A$1:$H$65536</definedName>
    <definedName name="_joy1">#REF!</definedName>
    <definedName name="_kei5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'[51]BALANCE SHEET '!$D$12</definedName>
    <definedName name="_OAC11">'[52]BALANCE SHEET '!$D$12</definedName>
    <definedName name="_OAC2">'[51]BALANCE SHEET '!$D$18</definedName>
    <definedName name="_OAC22">'[52]BALANCE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'[42]TrialBalance Q3-2002'!$A$1:$H$301</definedName>
    <definedName name="_SCB1">'[53]SCB 1 - Current'!$F$10</definedName>
    <definedName name="_SCB2">'[53]SCB 2 - Current'!$F$11</definedName>
    <definedName name="_Sort" hidden="1">#REF!</definedName>
    <definedName name="_st1">#REF!</definedName>
    <definedName name="_SU1">'[54]10-1 Media:10-cut'!$A$1:$IV$5</definedName>
    <definedName name="_SUM1">#REF!</definedName>
    <definedName name="_TB04">'[55]TB47-12'!#REF!</definedName>
    <definedName name="_tb1">'[25]TrialBalance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'[56]N-4.4'!#REF!</definedName>
    <definedName name="a">'[55]TB47-12'!#REF!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>'[57]Trial Balance'!$A$1:$H$65536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aaaaa">'[58]Trial Balance'!$A$1:$H$65536</definedName>
    <definedName name="aaaaaaa">#REF!</definedName>
    <definedName name="aaaeeeccc">#REF!</definedName>
    <definedName name="AB">#REF!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'[59]Cal Depre'!#REF!</definedName>
    <definedName name="ADDITION_TAC">#REF!</definedName>
    <definedName name="ADDITION_TIC">#REF!</definedName>
    <definedName name="ADDITION_TSC">#REF!</definedName>
    <definedName name="AdjustART">'[60]3 AR-FX rate'!$E$9,'[60]3 AR-FX rate'!$D$7</definedName>
    <definedName name="AdjustCA">'[60]3 AR-FX rate'!$D$17:$D$18,'[60]3 AR-FX rate'!$C$43</definedName>
    <definedName name="ADM">[61]detail!$C$58</definedName>
    <definedName name="advb">#REF!</definedName>
    <definedName name="afda">'[62]เงินกู้ MGC'!$B$4</definedName>
    <definedName name="afdwfrw">[63]เงินกู้ธนชาติ!$E$17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[64]CUSTOMER!$A$1:$B$30</definedName>
    <definedName name="Aging_For_Auditor_by_Crncy_Aging_Local_List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[65]ตั๋วเงินรับ!$F$1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[66]BUILD95!$AE$9:$AE$17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hidden="1">{"'Eng (page2)'!$A$1:$D$52"}</definedName>
    <definedName name="AS2DocOpenMode" hidden="1">"AS2DocumentEdit"</definedName>
    <definedName name="asdf">#REF!</definedName>
    <definedName name="asds" hidden="1">{"'Eng (page2)'!$A$1:$D$52"}</definedName>
    <definedName name="ASF">#REF!</definedName>
    <definedName name="asffa">[67]เงินกู้ธนชาติ!$F$15</definedName>
    <definedName name="ASSD">#REF!</definedName>
    <definedName name="Asset41_42">[68]Asset41_42!$A$1:$K$5880</definedName>
    <definedName name="AssetBook_T_AcquisitionDate">[69]AssetBook_ORG!$Z$1:$Z$65536</definedName>
    <definedName name="AssetBook_T_AcquisitionPrice">[69]AssetBook_ORG!$Y$1:$Y$65536</definedName>
    <definedName name="AssetBook_T_AssetGroup">[69]AssetBook_ORG!$E$1:$E$65536</definedName>
    <definedName name="AssetBook_T_AssetId">[69]AssetBook_ORG!$A$1:$A$65536</definedName>
    <definedName name="AssetBook_T_BookId">[69]AssetBook_ORG!$B$1:$B$65536</definedName>
    <definedName name="AssetBook_T_ConsumptionFactorId">[69]AssetBook_ORG!$R$1:$R$65536</definedName>
    <definedName name="AssetBook_T_ConsumptionQtyEstimated">[69]AssetBook_ORG!$U$1:$U$65536</definedName>
    <definedName name="AssetBook_T_ConsumptionUnitId">[69]AssetBook_ORG!$S$1:$S$65536</definedName>
    <definedName name="AssetBook_T_CustAccount">[69]AssetBook_ORG!$AA$1:$AA$65536</definedName>
    <definedName name="AssetBook_T_CustInvoiceId">[69]AssetBook_ORG!$AB$1:$AB$65536</definedName>
    <definedName name="AssetBook_T_Depreciation">[69]AssetBook_ORG!$L$1:$L$65536</definedName>
    <definedName name="AssetBook_T_DepreciationAmountUnit">[69]AssetBook_ORG!$T$1:$T$65536</definedName>
    <definedName name="AssetBook_T_DepreciationStartDate">[69]AssetBook_ORG!$O$1:$O$65536</definedName>
    <definedName name="AssetBook_T_Dimension">[69]AssetBook_ORG!$I$1:$I$65536</definedName>
    <definedName name="AssetBook_T_DisposalDate">[69]AssetBook_ORG!$AC$1:$AC$65536</definedName>
    <definedName name="AssetBook_T_LastDepreciationDate">[69]AssetBook_ORG!$Q$1:$Q$65536</definedName>
    <definedName name="AssetBook_T_LastDepreciationDateExtraOrd">[69]AssetBook_ORG!$AG$1:$AG$65536</definedName>
    <definedName name="AssetBook_T_LifeTime">[69]AssetBook_ORG!$M$1:$M$65536</definedName>
    <definedName name="AssetBook_T_LifeTimeRest">[69]AssetBook_ORG!$N$1:$N$65536</definedName>
    <definedName name="AssetBook_T_PostingProfile">[69]AssetBook_ORG!$C$1:$C$65536</definedName>
    <definedName name="AssetBook_T_PurchId">[69]AssetBook_ORG!$W$1:$W$65536</definedName>
    <definedName name="AssetBook_T_ReserveTypeId">[69]AssetBook_ORG!$J$1:$J$65536</definedName>
    <definedName name="AssetBook_T_RevaluationGroupId">[69]AssetBook_ORG!$K$1:$K$65536</definedName>
    <definedName name="AssetBook_T_SaleValue">[69]AssetBook_ORG!$AD$1:$AD$65536</definedName>
    <definedName name="AssetBook_T_ScrapValue">[69]AssetBook_ORG!$P$1:$P$65536</definedName>
    <definedName name="AssetBook_T_SortingId">[69]AssetBook_ORG!$D$1:$D$65536</definedName>
    <definedName name="AssetBook_T_SortingId2">[69]AssetBook_ORG!$AE$1:$AE$65536</definedName>
    <definedName name="AssetBook_T_SortingId3">[69]AssetBook_ORG!$AF$1:$AF$65536</definedName>
    <definedName name="AssetBook_T_Status">[69]AssetBook_ORG!$F$1:$F$65536</definedName>
    <definedName name="AssetBook_T_VendAccount">[69]AssetBook_ORG!$V$1:$V$65536</definedName>
    <definedName name="AssetBook_T_VendInvoiceId">[69]AssetBook_ORG!$X$1:$X$65536</definedName>
    <definedName name="AssetCode_Building">[66]BUILD95!$I$9:$I$17</definedName>
    <definedName name="Asstes">#REF!</definedName>
    <definedName name="Aug_Building">[66]BUILD95!$AI$9:$AI$17</definedName>
    <definedName name="awewert">IF(#REF!&lt;=5,INDEX(#REF!,(#REF!*5)-4),#REF!)</definedName>
    <definedName name="aws">'[70]10-1 Media:10-cut'!$A$1:$IV$5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'[71]U-7'!#REF!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'[72]ADJ - RATE'!#REF!</definedName>
    <definedName name="BBLtoLtr">158.984</definedName>
    <definedName name="BCExport">'[73]ยกมา1-1-48'!#REF!</definedName>
    <definedName name="begin">#REF!</definedName>
    <definedName name="begin1">#REF!</definedName>
    <definedName name="begin2">#REF!</definedName>
    <definedName name="belgian">#REF!</definedName>
    <definedName name="belton">'[74]Summary Sales Apr 06 _ Mar 07'!$A$1:$AV$153</definedName>
    <definedName name="BEN">[61]detail!$C$7</definedName>
    <definedName name="BFD">#REF!</definedName>
    <definedName name="BIF">#REF!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'[75]LC _ TR Listing'!#REF!</definedName>
    <definedName name="budget___0">'[76]LC _ TR Listing'!#REF!</definedName>
    <definedName name="budget___0___0">'[76]LC _ TR Listing'!#REF!</definedName>
    <definedName name="budget___0___0___0">'[77]LC _ TR Listing'!#REF!</definedName>
    <definedName name="budget___0___0___0___0">'[77]LC _ TR Listing'!#REF!</definedName>
    <definedName name="budget___0___0___0___0_3">'[78]LC _ TR Listing'!#REF!</definedName>
    <definedName name="budget___0___0___0_3">'[78]LC _ TR Listing'!#REF!</definedName>
    <definedName name="budget___0___0___0_40">'[78]LC _ TR Listing'!#REF!</definedName>
    <definedName name="budget___0___0___10">'[79]LC _ TR Listing'!#REF!</definedName>
    <definedName name="budget___0___0___10_1">'[79]LC _ TR Listing'!#REF!</definedName>
    <definedName name="budget___0___0___10_3">'[80]LC _ TR Listing'!#REF!</definedName>
    <definedName name="budget___0___0___10_40">'[78]LC _ TR Listing'!#REF!</definedName>
    <definedName name="budget___0___0___5">'[76]LC _ TR Listing'!#REF!</definedName>
    <definedName name="budget___0___0___5_3">'[81]LC _ TR Listing'!#REF!</definedName>
    <definedName name="budget___0___0___9">'[79]LC _ TR Listing'!#REF!</definedName>
    <definedName name="budget___0___0___9_1">'[79]LC _ TR Listing'!#REF!</definedName>
    <definedName name="budget___0___0___9_3">'[80]LC _ TR Listing'!#REF!</definedName>
    <definedName name="budget___0___0___9_40">'[78]LC _ TR Listing'!#REF!</definedName>
    <definedName name="budget___0___0_3">'[81]LC _ TR Listing'!#REF!</definedName>
    <definedName name="budget___0___0_40">'[81]LC _ TR Listing'!#REF!</definedName>
    <definedName name="budget___0___10">'[75]LC _ TR Listing'!#REF!</definedName>
    <definedName name="budget___0___10_1">'[75]LC _ TR Listing'!#REF!</definedName>
    <definedName name="budget___0___10_3">'[82]LC _ TR Listing'!#REF!</definedName>
    <definedName name="budget___0___10_40">'[81]LC _ TR Listing'!#REF!</definedName>
    <definedName name="budget___0___9">'[75]LC _ TR Listing'!#REF!</definedName>
    <definedName name="budget___0___9_1">'[75]LC _ TR Listing'!#REF!</definedName>
    <definedName name="budget___0___9_3">'[82]LC _ TR Listing'!#REF!</definedName>
    <definedName name="budget___0___9_40">'[81]LC _ TR Listing'!#REF!</definedName>
    <definedName name="budget___0_3">'[81]LC _ TR Listing'!#REF!</definedName>
    <definedName name="budget___10">'[75]LC _ TR Listing'!#REF!</definedName>
    <definedName name="budget___10_1">'[75]LC _ TR Listing'!#REF!</definedName>
    <definedName name="budget___10_3">'[82]LC _ TR Listing'!#REF!</definedName>
    <definedName name="budget___10_40">'[81]LC _ TR Listing'!#REF!</definedName>
    <definedName name="budget_1">'[75]LC _ TR Listing'!#REF!</definedName>
    <definedName name="budget_3">'[82]LC _ TR Listing'!#REF!</definedName>
    <definedName name="budget_40">'[81]LC _ TR Listing'!#REF!</definedName>
    <definedName name="BuiltIn_Print_Area___1">#REF!</definedName>
    <definedName name="BuiltIn_Print_Titles">#REF!</definedName>
    <definedName name="BuiltIn_Print_Titles___1">#REF!</definedName>
    <definedName name="Burn_in">[83]Exp!#REF!</definedName>
    <definedName name="Burn_in___0">'[84]Alpine1 E1 rev02'!#REF!</definedName>
    <definedName name="Burn_in___3">#REF!</definedName>
    <definedName name="BVCISUMMARY">#REF!</definedName>
    <definedName name="by_Bank">'[85]by bank'!$A$36</definedName>
    <definedName name="by_Co">'[85]by companies'!$A$42</definedName>
    <definedName name="by_Curr">'[85]by currency'!$A$39</definedName>
    <definedName name="by_Region">'[86]to Mr Chan'!#REF!</definedName>
    <definedName name="by_Type">'[85]by type'!$A$39</definedName>
    <definedName name="bz">'[87]Actual (Jan-Sep09)'!#REF!</definedName>
    <definedName name="CABLE2">'[88]MTO REV.0'!$A$1:$Q$570</definedName>
    <definedName name="cal">[89]Cal_b!$A$1:$IV$65536</definedName>
    <definedName name="CalcAgencyPrice">#REF!</definedName>
    <definedName name="cap">#REF!</definedName>
    <definedName name="cap0.7">#REF!</definedName>
    <definedName name="cas">[63]เงินกู้ธนชาติ!$F$15</definedName>
    <definedName name="cash" hidden="1">{"'Eng (page2)'!$A$1:$D$52"}</definedName>
    <definedName name="cashflows">#REF!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hidden="1">{"conso",#N/A,FALSE,"cash flow"}</definedName>
    <definedName name="ccc">#REF!</definedName>
    <definedName name="CCFF">#REF!</definedName>
    <definedName name="CCNK">[90]QMCT!#REF!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'[91]10-1 Media:10-cut'!$A$1:$IV$5</definedName>
    <definedName name="CFACTORQ1">#REF!</definedName>
    <definedName name="cfdxc">#REF!</definedName>
    <definedName name="cfe">'[92]10-1 Media:10-cut'!$A$1:$IV$5</definedName>
    <definedName name="CFF">#REF!</definedName>
    <definedName name="cfg">'[39]เงินกู้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[93]MOPSDAILY!#REF!</definedName>
    <definedName name="CIFUSD">[93]MOPSDAILY!#REF!</definedName>
    <definedName name="CL">#REF!</definedName>
    <definedName name="CLOSE">#REF!</definedName>
    <definedName name="CLTMP">[90]QMCT!#REF!</definedName>
    <definedName name="CLVC">[94]CHITIET!$D$3</definedName>
    <definedName name="cns">#REF!</definedName>
    <definedName name="cnyexAVE">'[95]pnlJul-feb05'!$AQ$7</definedName>
    <definedName name="cnyexave300604">'[96]2.FA'!#REF!</definedName>
    <definedName name="cnyexAVE300604pnl">'[97]jul03-jun04pnl'!$AM$8</definedName>
    <definedName name="cnyexAVE3011pnl">#REF!</definedName>
    <definedName name="cnyexAVE311204pnl">'[95]OHS-OthersDec04'!$AD$6</definedName>
    <definedName name="cnyexcr">'[96]4.CL'!#REF!</definedName>
    <definedName name="cnyexcr300604">'[96]2.FA'!#REF!</definedName>
    <definedName name="cnyexcr300604bs">#REF!</definedName>
    <definedName name="cnyexcr301103">'[96]2.FA'!#REF!</definedName>
    <definedName name="cnyexcr311204bs">'[95]bsJul-feb05'!$AE$5</definedName>
    <definedName name="cnyexcrpnl">'[98]jul04-dec04pnl'!$AQ$7</definedName>
    <definedName name="CO_1">[99]ใบส่งสินค้า!$V$4:$Z$17</definedName>
    <definedName name="COAT">'[1]PNT-QUOT-#3'!#REF!</definedName>
    <definedName name="CODE">'[100]CODE,NAME'!$A$1:$B$19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[61]detail!$C$13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[101]SILICATE!#REF!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[66]BUILD95!$AQ$9:$AQ$17</definedName>
    <definedName name="Cur_NBV_Building">[66]BUILD95!$AR$9:$AR$17</definedName>
    <definedName name="CURRENCY">#REF!</definedName>
    <definedName name="Current">#REF!</definedName>
    <definedName name="CUSTOMER">[102]CUSTOMER!$A$1:$B$30</definedName>
    <definedName name="CUSTOMERS">[64]CUSTOMER!$A$1:$B$30</definedName>
    <definedName name="cut" hidden="1">{"'Eng (page2)'!$A$1:$D$52"}</definedName>
    <definedName name="CUTTOMER">[102]CUSTOMER!$A$1:$B$30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'[103]K-5'!#REF!</definedName>
    <definedName name="DA">#REF!</definedName>
    <definedName name="dahsing">"'file:///C:/Kan Lai/LCTRLIST.xls'#$'LC _ TR Listing'.$#REF!$#REF!:$#REF!$#REF!"</definedName>
    <definedName name="dahsing___0">'[75]LC _ TR Listing'!#REF!</definedName>
    <definedName name="dahsing___0___0___0___0">'[104]LC _ TR Listing'!#REF!</definedName>
    <definedName name="dahsing___0___0___0___0___0">'[104]LC _ TR Listing'!#REF!</definedName>
    <definedName name="dahsing___0___0___0___0___0___0">'[104]LC _ TR Listing'!#REF!</definedName>
    <definedName name="dahsing___0___0___0___0___0___0___0">'[104]LC _ TR Listing'!#REF!</definedName>
    <definedName name="dahsing___0___0___0___0___0___0___0___0">'[104]LC _ TR Listing'!#REF!</definedName>
    <definedName name="dahsing___0___0___0___0___0___0___0___0_3">'[105]LC _ TR Listing'!#REF!</definedName>
    <definedName name="dahsing___0___0___0___0___0___0___0_3">'[105]LC _ TR Listing'!#REF!</definedName>
    <definedName name="dahsing___0___0___0___0___0___0___0_40">'[105]LC _ TR Listing'!#REF!</definedName>
    <definedName name="dahsing___0___0___0___0___0___0___10">'[79]LC _ TR Listing'!#REF!</definedName>
    <definedName name="dahsing___0___0___0___0___0___0___10_1">'[79]LC _ TR Listing'!#REF!</definedName>
    <definedName name="dahsing___0___0___0___0___0___0___10_3">'[106]LC _ TR Listing'!#REF!</definedName>
    <definedName name="dahsing___0___0___0___0___0___0___10_40">'[105]LC _ TR Listing'!#REF!</definedName>
    <definedName name="dahsing___0___0___0___0___0___0___5">'[104]LC _ TR Listing'!#REF!</definedName>
    <definedName name="dahsing___0___0___0___0___0___0___5_3">'[107]LC _ TR Listing'!#REF!</definedName>
    <definedName name="dahsing___0___0___0___0___0___0___9">'[79]LC _ TR Listing'!#REF!</definedName>
    <definedName name="dahsing___0___0___0___0___0___0___9_1">'[79]LC _ TR Listing'!#REF!</definedName>
    <definedName name="dahsing___0___0___0___0___0___0___9_3">'[106]LC _ TR Listing'!#REF!</definedName>
    <definedName name="dahsing___0___0___0___0___0___0___9_40">'[105]LC _ TR Listing'!#REF!</definedName>
    <definedName name="dahsing___0___0___0___0___0___0_3">'[107]LC _ TR Listing'!#REF!</definedName>
    <definedName name="dahsing___0___0___0___0___0___0_40">'[107]LC _ TR Listing'!#REF!</definedName>
    <definedName name="dahsing___0___0___0___0___0___10">'[79]LC _ TR Listing'!#REF!</definedName>
    <definedName name="dahsing___0___0___0___0___0___10_1">'[79]LC _ TR Listing'!#REF!</definedName>
    <definedName name="dahsing___0___0___0___0___0___10_3">'[108]LC _ TR Listing'!#REF!</definedName>
    <definedName name="dahsing___0___0___0___0___0___10_40">'[107]LC _ TR Listing'!#REF!</definedName>
    <definedName name="dahsing___0___0___0___0___0___5">'[104]LC _ TR Listing'!#REF!</definedName>
    <definedName name="dahsing___0___0___0___0___0___9">'[79]LC _ TR Listing'!#REF!</definedName>
    <definedName name="dahsing___0___0___0___0___0___9_1">'[79]LC _ TR Listing'!#REF!</definedName>
    <definedName name="dahsing___0___0___0___0___0___9_3">'[108]LC _ TR Listing'!#REF!</definedName>
    <definedName name="dahsing___0___0___0___0___0___9_40">'[107]LC _ TR Listing'!#REF!</definedName>
    <definedName name="dahsing___0___0___0___0___10">'[79]LC _ TR Listing'!#REF!</definedName>
    <definedName name="dahsing___0___0___0___0___10_1">'[79]LC _ TR Listing'!#REF!</definedName>
    <definedName name="dahsing___0___0___0___0___3">'[75]LC _ TR Listing'!#REF!</definedName>
    <definedName name="dahsing___0___0___0___0___3___0___0___0_3">'[109]LC _ TR Listing'!#REF!</definedName>
    <definedName name="dahsing___0___0___0___0___3___0___0_3">'[109]LC _ TR Listing'!#REF!</definedName>
    <definedName name="dahsing___0___0___0___0___3___0___0_40">'[109]LC _ TR Listing'!#REF!</definedName>
    <definedName name="dahsing___0___0___0___0___3___0___10">'[75]LC _ TR Listing'!#REF!</definedName>
    <definedName name="dahsing___0___0___0___0___3___0___10_1">'[75]LC _ TR Listing'!#REF!</definedName>
    <definedName name="dahsing___0___0___0___0___3___0___10_3">'[110]LC _ TR Listing'!#REF!</definedName>
    <definedName name="dahsing___0___0___0___0___3___0___10_40">'[109]LC _ TR Listing'!#REF!</definedName>
    <definedName name="dahsing___0___0___0___0___3___0___9">'[75]LC _ TR Listing'!#REF!</definedName>
    <definedName name="dahsing___0___0___0___0___3___0___9_1">'[75]LC _ TR Listing'!#REF!</definedName>
    <definedName name="dahsing___0___0___0___0___3___0___9_3">'[110]LC _ TR Listing'!#REF!</definedName>
    <definedName name="dahsing___0___0___0___0___3___0___9_40">'[109]LC _ TR Listing'!#REF!</definedName>
    <definedName name="dahsing___0___0___0___0___3___0_3">'[109]LC _ TR Listing'!#REF!</definedName>
    <definedName name="dahsing___0___0___0___0___3___10">'[75]LC _ TR Listing'!#REF!</definedName>
    <definedName name="dahsing___0___0___0___0___3___10_1">'[75]LC _ TR Listing'!#REF!</definedName>
    <definedName name="dahsing___0___0___0___0___3___10_3">'[110]LC _ TR Listing'!#REF!</definedName>
    <definedName name="dahsing___0___0___0___0___3___10_40">'[109]LC _ TR Listing'!#REF!</definedName>
    <definedName name="dahsing___0___0___0___0___3_1">'[75]LC _ TR Listing'!#REF!</definedName>
    <definedName name="dahsing___0___0___0___0___3_3">'[110]LC _ TR Listing'!#REF!</definedName>
    <definedName name="dahsing___0___0___0___0___3_40">'[109]LC _ TR Listing'!#REF!</definedName>
    <definedName name="dahsing___0___0___0___0___5">'[104]LC _ TR Listing'!#REF!</definedName>
    <definedName name="dahsing___0___0___0___0___5_3">'[111]LC _ TR Listing'!#REF!</definedName>
    <definedName name="dahsing___0___0___0___0___9">'[79]LC _ TR Listing'!#REF!</definedName>
    <definedName name="dahsing___0___0___0___0___9_1">'[79]LC _ TR Listing'!#REF!</definedName>
    <definedName name="dahsing___0___0___0___0_3">'[111]LC _ TR Listing'!#REF!</definedName>
    <definedName name="dahsing___0___0___0___0_40">'[111]LC _ TR Listing'!#REF!</definedName>
    <definedName name="dahsing___0___0___0___10">'[79]LC _ TR Listing'!#REF!</definedName>
    <definedName name="dahsing___0___0___0___10_1">'[79]LC _ TR Listing'!#REF!</definedName>
    <definedName name="dahsing___0___0___0___10_3">'[112]LC _ TR Listing'!#REF!</definedName>
    <definedName name="dahsing___0___0___0___10_40">'[111]LC _ TR Listing'!#REF!</definedName>
    <definedName name="dahsing___0___0___0___3">'[75]LC _ TR Listing'!#REF!</definedName>
    <definedName name="dahsing___0___0___0___3___0___0___0_3">'[113]LC _ TR Listing'!#REF!</definedName>
    <definedName name="dahsing___0___0___0___3___0___0_3">'[113]LC _ TR Listing'!#REF!</definedName>
    <definedName name="dahsing___0___0___0___3___0___0_40">'[113]LC _ TR Listing'!#REF!</definedName>
    <definedName name="dahsing___0___0___0___3___0___10">'[75]LC _ TR Listing'!#REF!</definedName>
    <definedName name="dahsing___0___0___0___3___0___10_1">'[75]LC _ TR Listing'!#REF!</definedName>
    <definedName name="dahsing___0___0___0___3___0___10_3">'[114]LC _ TR Listing'!#REF!</definedName>
    <definedName name="dahsing___0___0___0___3___0___10_40">'[113]LC _ TR Listing'!#REF!</definedName>
    <definedName name="dahsing___0___0___0___3___0___9">'[75]LC _ TR Listing'!#REF!</definedName>
    <definedName name="dahsing___0___0___0___3___0___9_1">'[75]LC _ TR Listing'!#REF!</definedName>
    <definedName name="dahsing___0___0___0___3___0___9_3">'[114]LC _ TR Listing'!#REF!</definedName>
    <definedName name="dahsing___0___0___0___3___0___9_40">'[113]LC _ TR Listing'!#REF!</definedName>
    <definedName name="dahsing___0___0___0___3___0_3">'[113]LC _ TR Listing'!#REF!</definedName>
    <definedName name="dahsing___0___0___0___3___10">'[75]LC _ TR Listing'!#REF!</definedName>
    <definedName name="dahsing___0___0___0___3___10_1">'[75]LC _ TR Listing'!#REF!</definedName>
    <definedName name="dahsing___0___0___0___3___10_3">'[114]LC _ TR Listing'!#REF!</definedName>
    <definedName name="dahsing___0___0___0___3___10_40">'[113]LC _ TR Listing'!#REF!</definedName>
    <definedName name="dahsing___0___0___0___3_1">'[75]LC _ TR Listing'!#REF!</definedName>
    <definedName name="dahsing___0___0___0___3_3">'[114]LC _ TR Listing'!#REF!</definedName>
    <definedName name="dahsing___0___0___0___3_40">'[113]LC _ TR Listing'!#REF!</definedName>
    <definedName name="dahsing___0___0___0___5_3">'[115]LC _ TR Listing'!#REF!</definedName>
    <definedName name="dahsing___0___0___0___9">'[79]LC _ TR Listing'!#REF!</definedName>
    <definedName name="dahsing___0___0___0___9_1">'[79]LC _ TR Listing'!#REF!</definedName>
    <definedName name="dahsing___0___0___0___9_3">'[112]LC _ TR Listing'!#REF!</definedName>
    <definedName name="dahsing___0___0___0___9_40">'[111]LC _ TR Listing'!#REF!</definedName>
    <definedName name="dahsing___0___0___0_3">'[115]LC _ TR Listing'!#REF!</definedName>
    <definedName name="dahsing___0___0___0_40">'[115]LC _ TR Listing'!#REF!</definedName>
    <definedName name="dahsing___0___0___10">'[75]LC _ TR Listing'!#REF!</definedName>
    <definedName name="dahsing___0___0___10_1">'[75]LC _ TR Listing'!#REF!</definedName>
    <definedName name="dahsing___0___0___10_3">'[116]LC _ TR Listing'!#REF!</definedName>
    <definedName name="dahsing___0___0___10_40">'[115]LC _ TR Listing'!#REF!</definedName>
    <definedName name="dahsing___0___0___3">'[75]LC _ TR Listing'!#REF!</definedName>
    <definedName name="dahsing___0___0___3___0___0___0_3">'[117]LC _ TR Listing'!#REF!</definedName>
    <definedName name="dahsing___0___0___3___0___0_3">'[117]LC _ TR Listing'!#REF!</definedName>
    <definedName name="dahsing___0___0___3___0___0_40">'[117]LC _ TR Listing'!#REF!</definedName>
    <definedName name="dahsing___0___0___3___0___10">'[75]LC _ TR Listing'!#REF!</definedName>
    <definedName name="dahsing___0___0___3___0___10_1">'[75]LC _ TR Listing'!#REF!</definedName>
    <definedName name="dahsing___0___0___3___0___10_40">'[117]LC _ TR Listing'!#REF!</definedName>
    <definedName name="dahsing___0___0___3___0___9">'[75]LC _ TR Listing'!#REF!</definedName>
    <definedName name="dahsing___0___0___3___0___9_1">'[75]LC _ TR Listing'!#REF!</definedName>
    <definedName name="dahsing___0___0___3___0___9_40">'[117]LC _ TR Listing'!#REF!</definedName>
    <definedName name="dahsing___0___0___3___0_3">'[117]LC _ TR Listing'!#REF!</definedName>
    <definedName name="dahsing___0___0___3___10">'[75]LC _ TR Listing'!#REF!</definedName>
    <definedName name="dahsing___0___0___3___10_1">'[75]LC _ TR Listing'!#REF!</definedName>
    <definedName name="dahsing___0___0___3___10_40">'[117]LC _ TR Listing'!#REF!</definedName>
    <definedName name="dahsing___0___0___3_1">'[75]LC _ TR Listing'!#REF!</definedName>
    <definedName name="dahsing___0___0___3_40">'[117]LC _ TR Listing'!#REF!</definedName>
    <definedName name="dahsing___0___0___9">'[75]LC _ TR Listing'!#REF!</definedName>
    <definedName name="dahsing___0___0___9_1">'[75]LC _ TR Listing'!#REF!</definedName>
    <definedName name="dahsing___0___0___9_3">'[116]LC _ TR Listing'!#REF!</definedName>
    <definedName name="dahsing___0___0___9_40">'[115]LC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'[115]LC _ TR Listing'!#REF!</definedName>
    <definedName name="dahsing___0___10">'[75]LC _ TR Listing'!#REF!</definedName>
    <definedName name="dahsing___0___10_1">'[75]LC _ TR Listing'!#REF!</definedName>
    <definedName name="dahsing___0___10_12">'[118]LC _ TR Listing'!#REF!</definedName>
    <definedName name="dahsing___0___10_13">'[118]LC _ TR Listing'!#REF!</definedName>
    <definedName name="dahsing___0___10_14">'[118]LC _ TR Listing'!#REF!</definedName>
    <definedName name="dahsing___0___10_15">'[118]LC _ TR Listing'!#REF!</definedName>
    <definedName name="dahsing___0___10_3">'[116]LC _ TR Listing'!#REF!</definedName>
    <definedName name="dahsing___0___10_40">'[115]LC _ TR Listing'!#REF!</definedName>
    <definedName name="dahsing___0___11">'[75]LC _ TR Listing'!#REF!</definedName>
    <definedName name="dahsing___0___11___0___0___0">'[104]LC _ TR Listing'!#REF!</definedName>
    <definedName name="dahsing___0___11___0___0___0___0">'[104]LC _ TR Listing'!#REF!</definedName>
    <definedName name="dahsing___0___11___0___0___0___0_3">'[105]LC _ TR Listing'!#REF!</definedName>
    <definedName name="dahsing___0___11___0___0___0_3">'[105]LC _ TR Listing'!#REF!</definedName>
    <definedName name="dahsing___0___11___0___0___0_40">'[105]LC _ TR Listing'!#REF!</definedName>
    <definedName name="dahsing___0___11___0___0___10">'[79]LC _ TR Listing'!#REF!</definedName>
    <definedName name="dahsing___0___11___0___0___10_1">'[79]LC _ TR Listing'!#REF!</definedName>
    <definedName name="dahsing___0___11___0___0___10_3">'[106]LC _ TR Listing'!#REF!</definedName>
    <definedName name="dahsing___0___11___0___0___10_40">'[105]LC _ TR Listing'!#REF!</definedName>
    <definedName name="dahsing___0___11___0___0___5_3">'[109]LC _ TR Listing'!#REF!</definedName>
    <definedName name="dahsing___0___11___0___0___9">'[79]LC _ TR Listing'!#REF!</definedName>
    <definedName name="dahsing___0___11___0___0___9_1">'[79]LC _ TR Listing'!#REF!</definedName>
    <definedName name="dahsing___0___11___0___0___9_3">'[106]LC _ TR Listing'!#REF!</definedName>
    <definedName name="dahsing___0___11___0___0___9_40">'[105]LC _ TR Listing'!#REF!</definedName>
    <definedName name="dahsing___0___11___0___0_3">'[109]LC _ TR Listing'!#REF!</definedName>
    <definedName name="dahsing___0___11___0___0_40">'[109]LC _ TR Listing'!#REF!</definedName>
    <definedName name="dahsing___0___11___0___10">'[75]LC _ TR Listing'!#REF!</definedName>
    <definedName name="dahsing___0___11___0___10_1">'[75]LC _ TR Listing'!#REF!</definedName>
    <definedName name="dahsing___0___11___0___10_3">'[110]LC _ TR Listing'!#REF!</definedName>
    <definedName name="dahsing___0___11___0___10_40">'[109]LC _ TR Listing'!#REF!</definedName>
    <definedName name="dahsing___0___11___0___9">'[75]LC _ TR Listing'!#REF!</definedName>
    <definedName name="dahsing___0___11___0___9_1">'[75]LC _ TR Listing'!#REF!</definedName>
    <definedName name="dahsing___0___11___0___9_3">'[110]LC _ TR Listing'!#REF!</definedName>
    <definedName name="dahsing___0___11___0___9_40">'[109]LC _ TR Listing'!#REF!</definedName>
    <definedName name="dahsing___0___11___0_3">'[109]LC _ TR Listing'!#REF!</definedName>
    <definedName name="dahsing___0___11___10">'[75]LC _ TR Listing'!#REF!</definedName>
    <definedName name="dahsing___0___11___10_1">'[75]LC _ TR Listing'!#REF!</definedName>
    <definedName name="dahsing___0___11___10_3">'[110]LC _ TR Listing'!#REF!</definedName>
    <definedName name="dahsing___0___11___10_40">'[109]LC _ TR Listing'!#REF!</definedName>
    <definedName name="dahsing___0___11_1">'[75]LC _ TR Listing'!#REF!</definedName>
    <definedName name="dahsing___0___11_12">'[118]LC _ TR Listing'!#REF!</definedName>
    <definedName name="dahsing___0___11_13">'[118]LC _ TR Listing'!#REF!</definedName>
    <definedName name="dahsing___0___11_14">'[118]LC _ TR Listing'!#REF!</definedName>
    <definedName name="dahsing___0___11_15">'[118]LC _ TR Listing'!#REF!</definedName>
    <definedName name="dahsing___0___11_3">'[110]LC _ TR Listing'!#REF!</definedName>
    <definedName name="dahsing___0___11_40">'[109]LC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'[118]LC _ TR Listing'!#REF!</definedName>
    <definedName name="dahsing___0___3_12">'[118]LC _ TR Listing'!#REF!</definedName>
    <definedName name="dahsing___0___3_13">'[118]LC _ TR Listing'!#REF!</definedName>
    <definedName name="dahsing___0___3_15">'[118]LC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'[75]LC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'[118]LC _ TR Listing'!#REF!</definedName>
    <definedName name="dahsing___0_19">"'file:///C:/DOCUME~1/KASEMY~1.BIT/LOCALS~1/Temp/C.Lotus.Notes.Data/Kan Lai/LCTRLIST.xls'#$'LC _ TR Listing'.$#REF!$#REF!:$#REF!$#REF!"</definedName>
    <definedName name="dahsing___0_3">'[116]LC _ TR Listing'!#REF!</definedName>
    <definedName name="dahsing___0_40">'[115]LC _ TR Listing'!#REF!</definedName>
    <definedName name="dahsing___11">'[119]LC _ TR Listing'!#REF!</definedName>
    <definedName name="dahsing___11___0">"'file:///D:/Documents and Settings/chatpongs.BIT_DC/Local Settings/Temp/Kan Lai/LCTRLIST.xls'#$'LC _ TR Listing'.$#REF!$#REF!:$#REF!$#REF!"</definedName>
    <definedName name="dahsing___11_12">'[119]LC _ TR Listing'!#REF!</definedName>
    <definedName name="dahsing___11_13">'[119]LC _ TR Listing'!#REF!</definedName>
    <definedName name="dahsing___11_14">'[119]LC _ TR Listing'!#REF!</definedName>
    <definedName name="dahsing___11_15">'[119]LC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'[75]LC _ TR Listing'!#REF!</definedName>
    <definedName name="dahsing___2___0___0___0">'[104]LC _ TR Listing'!#REF!</definedName>
    <definedName name="dahsing___2___0___0___0___0">'[104]LC _ TR Listing'!#REF!</definedName>
    <definedName name="dahsing___2___0___0___0___0_3">'[111]LC _ TR Listing'!#REF!</definedName>
    <definedName name="dahsing___2___0___0___0_3">'[111]LC _ TR Listing'!#REF!</definedName>
    <definedName name="dahsing___2___0___0___0_40">'[111]LC _ TR Listing'!#REF!</definedName>
    <definedName name="dahsing___2___0___0___10">'[79]LC _ TR Listing'!#REF!</definedName>
    <definedName name="dahsing___2___0___0___10_1">'[79]LC _ TR Listing'!#REF!</definedName>
    <definedName name="dahsing___2___0___0___10_3">'[112]LC _ TR Listing'!#REF!</definedName>
    <definedName name="dahsing___2___0___0___10_40">'[111]LC _ TR Listing'!#REF!</definedName>
    <definedName name="dahsing___2___0___0___5_3">'[115]LC _ TR Listing'!#REF!</definedName>
    <definedName name="dahsing___2___0___0___9">'[79]LC _ TR Listing'!#REF!</definedName>
    <definedName name="dahsing___2___0___0___9_1">'[79]LC _ TR Listing'!#REF!</definedName>
    <definedName name="dahsing___2___0___0___9_3">'[112]LC _ TR Listing'!#REF!</definedName>
    <definedName name="dahsing___2___0___0___9_40">'[111]LC _ TR Listing'!#REF!</definedName>
    <definedName name="dahsing___2___0___0_3">'[115]LC _ TR Listing'!#REF!</definedName>
    <definedName name="dahsing___2___0___0_40">'[115]LC _ TR Listing'!#REF!</definedName>
    <definedName name="dahsing___2___0___10">'[75]LC _ TR Listing'!#REF!</definedName>
    <definedName name="dahsing___2___0___10_1">'[75]LC _ TR Listing'!#REF!</definedName>
    <definedName name="dahsing___2___0___10_3">'[116]LC _ TR Listing'!#REF!</definedName>
    <definedName name="dahsing___2___0___10_40">'[115]LC _ TR Listing'!#REF!</definedName>
    <definedName name="dahsing___2___0___9">'[75]LC _ TR Listing'!#REF!</definedName>
    <definedName name="dahsing___2___0___9_1">'[75]LC _ TR Listing'!#REF!</definedName>
    <definedName name="dahsing___2___0___9_3">'[116]LC _ TR Listing'!#REF!</definedName>
    <definedName name="dahsing___2___0___9_40">'[115]LC _ TR Listing'!#REF!</definedName>
    <definedName name="dahsing___2___0_3">'[115]LC _ TR Listing'!#REF!</definedName>
    <definedName name="dahsing___2___10">'[75]LC _ TR Listing'!#REF!</definedName>
    <definedName name="dahsing___2___10_1">'[75]LC _ TR Listing'!#REF!</definedName>
    <definedName name="dahsing___2___10_3">'[116]LC _ TR Listing'!#REF!</definedName>
    <definedName name="dahsing___2___10_40">'[115]LC _ TR Listing'!#REF!</definedName>
    <definedName name="dahsing___2_1">'[75]LC _ TR Listing'!#REF!</definedName>
    <definedName name="dahsing___2_3">'[116]LC _ TR Listing'!#REF!</definedName>
    <definedName name="dahsing___2_40">'[115]LC _ TR Listing'!#REF!</definedName>
    <definedName name="dahsing___24">"'file:///C:/Kan Lai/LCTRLIST.xls'#$'LC _ TR Listing'.$#REF!$#REF!:$#REF!$#REF!"</definedName>
    <definedName name="dahsing___3">'[75]LC _ TR Listing'!#REF!</definedName>
    <definedName name="dahsing___3___0___0___0">'[104]LC _ TR Listing'!#REF!</definedName>
    <definedName name="dahsing___3___0___0___0___0">'[104]LC _ TR Listing'!#REF!</definedName>
    <definedName name="dahsing___3___0___0___0___0_3">'[111]LC _ TR Listing'!#REF!</definedName>
    <definedName name="dahsing___3___0___0___0_3">'[111]LC _ TR Listing'!#REF!</definedName>
    <definedName name="dahsing___3___0___0___0_40">'[111]LC _ TR Listing'!#REF!</definedName>
    <definedName name="dahsing___3___0___0___10">'[79]LC _ TR Listing'!#REF!</definedName>
    <definedName name="dahsing___3___0___0___10_1">'[79]LC _ TR Listing'!#REF!</definedName>
    <definedName name="dahsing___3___0___0___10_3">'[112]LC _ TR Listing'!#REF!</definedName>
    <definedName name="dahsing___3___0___0___10_40">'[111]LC _ TR Listing'!#REF!</definedName>
    <definedName name="dahsing___3___0___0___5_3">'[115]LC _ TR Listing'!#REF!</definedName>
    <definedName name="dahsing___3___0___0___9">'[79]LC _ TR Listing'!#REF!</definedName>
    <definedName name="dahsing___3___0___0___9_1">'[79]LC _ TR Listing'!#REF!</definedName>
    <definedName name="dahsing___3___0___0___9_3">'[112]LC _ TR Listing'!#REF!</definedName>
    <definedName name="dahsing___3___0___0___9_40">'[111]LC _ TR Listing'!#REF!</definedName>
    <definedName name="dahsing___3___0___0_3">'[115]LC _ TR Listing'!#REF!</definedName>
    <definedName name="dahsing___3___0___0_40">'[115]LC _ TR Listing'!#REF!</definedName>
    <definedName name="dahsing___3___0___10">'[75]LC _ TR Listing'!#REF!</definedName>
    <definedName name="dahsing___3___0___10_1">'[75]LC _ TR Listing'!#REF!</definedName>
    <definedName name="dahsing___3___0___10_3">'[116]LC _ TR Listing'!#REF!</definedName>
    <definedName name="dahsing___3___0___10_40">'[115]LC _ TR Listing'!#REF!</definedName>
    <definedName name="dahsing___3___0___9">'[75]LC _ TR Listing'!#REF!</definedName>
    <definedName name="dahsing___3___0___9_1">'[75]LC _ TR Listing'!#REF!</definedName>
    <definedName name="dahsing___3___0___9_3">'[116]LC _ TR Listing'!#REF!</definedName>
    <definedName name="dahsing___3___0___9_40">'[115]LC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'[115]LC _ TR Listing'!#REF!</definedName>
    <definedName name="dahsing___3___10">'[75]LC _ TR Listing'!#REF!</definedName>
    <definedName name="dahsing___3___10_1">'[75]LC _ TR Listing'!#REF!</definedName>
    <definedName name="dahsing___3___10_3">'[116]LC _ TR Listing'!#REF!</definedName>
    <definedName name="dahsing___3___10_40">'[115]LC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'[75]LC _ TR Listing'!#REF!</definedName>
    <definedName name="dahsing___3_12">'[118]LC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'[118]LC _ TR Listing'!#REF!</definedName>
    <definedName name="dahsing___3_15">'[118]LC _ TR Listing'!#REF!</definedName>
    <definedName name="dahsing___3_17">'[118]LC _ TR Listing'!#REF!</definedName>
    <definedName name="dahsing___3_3">'[116]LC _ TR Listing'!#REF!</definedName>
    <definedName name="dahsing___3_40">'[115]LC _ TR Listing'!#REF!</definedName>
    <definedName name="dahsing___4">'[75]LC _ TR Listing'!#REF!</definedName>
    <definedName name="dahsing___4___0___0___0">'[104]LC _ TR Listing'!#REF!</definedName>
    <definedName name="dahsing___4___0___0___0___0">'[104]LC _ TR Listing'!#REF!</definedName>
    <definedName name="dahsing___4___0___0___0___0_3">'[111]LC _ TR Listing'!#REF!</definedName>
    <definedName name="dahsing___4___0___0___0_3">'[111]LC _ TR Listing'!#REF!</definedName>
    <definedName name="dahsing___4___0___0___0_40">'[111]LC _ TR Listing'!#REF!</definedName>
    <definedName name="dahsing___4___0___0___10">'[79]LC _ TR Listing'!#REF!</definedName>
    <definedName name="dahsing___4___0___0___10_1">'[79]LC _ TR Listing'!#REF!</definedName>
    <definedName name="dahsing___4___0___0___10_3">'[112]LC _ TR Listing'!#REF!</definedName>
    <definedName name="dahsing___4___0___0___10_40">'[111]LC _ TR Listing'!#REF!</definedName>
    <definedName name="dahsing___4___0___0___5_3">'[115]LC _ TR Listing'!#REF!</definedName>
    <definedName name="dahsing___4___0___0___9">'[79]LC _ TR Listing'!#REF!</definedName>
    <definedName name="dahsing___4___0___0___9_1">'[79]LC _ TR Listing'!#REF!</definedName>
    <definedName name="dahsing___4___0___0___9_3">'[112]LC _ TR Listing'!#REF!</definedName>
    <definedName name="dahsing___4___0___0___9_40">'[111]LC _ TR Listing'!#REF!</definedName>
    <definedName name="dahsing___4___0___0_3">'[115]LC _ TR Listing'!#REF!</definedName>
    <definedName name="dahsing___4___0___0_40">'[115]LC _ TR Listing'!#REF!</definedName>
    <definedName name="dahsing___4___0___10">'[75]LC _ TR Listing'!#REF!</definedName>
    <definedName name="dahsing___4___0___10_1">'[75]LC _ TR Listing'!#REF!</definedName>
    <definedName name="dahsing___4___0___10_3">'[116]LC _ TR Listing'!#REF!</definedName>
    <definedName name="dahsing___4___0___10_40">'[115]LC _ TR Listing'!#REF!</definedName>
    <definedName name="dahsing___4___0___9">'[75]LC _ TR Listing'!#REF!</definedName>
    <definedName name="dahsing___4___0___9_1">'[75]LC _ TR Listing'!#REF!</definedName>
    <definedName name="dahsing___4___0___9_3">'[116]LC _ TR Listing'!#REF!</definedName>
    <definedName name="dahsing___4___0___9_40">'[115]LC _ TR Listing'!#REF!</definedName>
    <definedName name="dahsing___4___0_3">'[115]LC _ TR Listing'!#REF!</definedName>
    <definedName name="dahsing___4___10">'[75]LC _ TR Listing'!#REF!</definedName>
    <definedName name="dahsing___4___10_1">'[75]LC _ TR Listing'!#REF!</definedName>
    <definedName name="dahsing___4___10_3">'[116]LC _ TR Listing'!#REF!</definedName>
    <definedName name="dahsing___4___10_40">'[115]LC _ TR Listing'!#REF!</definedName>
    <definedName name="dahsing___4_1">'[75]LC _ TR Listing'!#REF!</definedName>
    <definedName name="dahsing___4_3">'[116]LC _ TR Listing'!#REF!</definedName>
    <definedName name="dahsing___4_40">'[115]LC _ TR Listing'!#REF!</definedName>
    <definedName name="dahsing___5">'[75]LC _ TR Listing'!#REF!</definedName>
    <definedName name="dahsing___5___0___0___0">'[104]LC _ TR Listing'!#REF!</definedName>
    <definedName name="dahsing___5___0___0___0___0">'[104]LC _ TR Listing'!#REF!</definedName>
    <definedName name="dahsing___5___0___0___0___0_3">'[120]LC _ TR Listing'!#REF!</definedName>
    <definedName name="dahsing___5___0___0___0_3">'[120]LC _ TR Listing'!#REF!</definedName>
    <definedName name="dahsing___5___0___0___0_40">'[120]LC _ TR Listing'!#REF!</definedName>
    <definedName name="dahsing___5___0___0___10">'[79]LC _ TR Listing'!#REF!</definedName>
    <definedName name="dahsing___5___0___0___10_1">'[79]LC _ TR Listing'!#REF!</definedName>
    <definedName name="dahsing___5___0___0___10_3">'[121]LC _ TR Listing'!#REF!</definedName>
    <definedName name="dahsing___5___0___0___10_40">'[120]LC _ TR Listing'!#REF!</definedName>
    <definedName name="dahsing___5___0___0___5_3">'[122]LC _ TR Listing'!#REF!</definedName>
    <definedName name="dahsing___5___0___0___9">'[79]LC _ TR Listing'!#REF!</definedName>
    <definedName name="dahsing___5___0___0___9_1">'[79]LC _ TR Listing'!#REF!</definedName>
    <definedName name="dahsing___5___0___0___9_3">'[121]LC _ TR Listing'!#REF!</definedName>
    <definedName name="dahsing___5___0___0___9_40">'[120]LC _ TR Listing'!#REF!</definedName>
    <definedName name="dahsing___5___0___0_3">'[122]LC _ TR Listing'!#REF!</definedName>
    <definedName name="dahsing___5___0___0_40">'[122]LC _ TR Listing'!#REF!</definedName>
    <definedName name="dahsing___5___0___10">'[75]LC _ TR Listing'!#REF!</definedName>
    <definedName name="dahsing___5___0___10_1">'[75]LC _ TR Listing'!#REF!</definedName>
    <definedName name="dahsing___5___0___10_3">'[123]LC _ TR Listing'!#REF!</definedName>
    <definedName name="dahsing___5___0___10_40">'[122]LC _ TR Listing'!#REF!</definedName>
    <definedName name="dahsing___5___0___9">'[75]LC _ TR Listing'!#REF!</definedName>
    <definedName name="dahsing___5___0___9_1">'[75]LC _ TR Listing'!#REF!</definedName>
    <definedName name="dahsing___5___0___9_3">'[123]LC _ TR Listing'!#REF!</definedName>
    <definedName name="dahsing___5___0___9_40">'[122]LC _ TR Listing'!#REF!</definedName>
    <definedName name="dahsing___5___0_3">'[122]LC _ TR Listing'!#REF!</definedName>
    <definedName name="dahsing___5___10">'[75]LC _ TR Listing'!#REF!</definedName>
    <definedName name="dahsing___5___10_1">'[75]LC _ TR Listing'!#REF!</definedName>
    <definedName name="dahsing___5___10_3">'[123]LC _ TR Listing'!#REF!</definedName>
    <definedName name="dahsing___5___10_40">'[122]LC _ TR Listing'!#REF!</definedName>
    <definedName name="dahsing___5_1">'[75]LC _ TR Listing'!#REF!</definedName>
    <definedName name="dahsing___5_3">'[123]LC _ TR Listing'!#REF!</definedName>
    <definedName name="dahsing___5_40">'[122]LC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'[75]LC _ TR Listing'!#REF!</definedName>
    <definedName name="dahsing___7___0___0___0">'[104]LC _ TR Listing'!#REF!</definedName>
    <definedName name="dahsing___7___0___0___0___0">'[104]LC _ TR Listing'!#REF!</definedName>
    <definedName name="dahsing___7___0___0___0___0_3">'[120]LC _ TR Listing'!#REF!</definedName>
    <definedName name="dahsing___7___0___0___0_3">'[120]LC _ TR Listing'!#REF!</definedName>
    <definedName name="dahsing___7___0___0___0_40">'[120]LC _ TR Listing'!#REF!</definedName>
    <definedName name="dahsing___7___0___0___10">'[79]LC _ TR Listing'!#REF!</definedName>
    <definedName name="dahsing___7___0___0___10_1">'[79]LC _ TR Listing'!#REF!</definedName>
    <definedName name="dahsing___7___0___0___10_3">'[121]LC _ TR Listing'!#REF!</definedName>
    <definedName name="dahsing___7___0___0___10_40">'[120]LC _ TR Listing'!#REF!</definedName>
    <definedName name="dahsing___7___0___0___5_3">'[122]LC _ TR Listing'!#REF!</definedName>
    <definedName name="dahsing___7___0___0___9">'[79]LC _ TR Listing'!#REF!</definedName>
    <definedName name="dahsing___7___0___0___9_1">'[79]LC _ TR Listing'!#REF!</definedName>
    <definedName name="dahsing___7___0___0___9_3">'[121]LC _ TR Listing'!#REF!</definedName>
    <definedName name="dahsing___7___0___0___9_40">'[120]LC _ TR Listing'!#REF!</definedName>
    <definedName name="dahsing___7___0___0_3">'[122]LC _ TR Listing'!#REF!</definedName>
    <definedName name="dahsing___7___0___0_40">'[122]LC _ TR Listing'!#REF!</definedName>
    <definedName name="dahsing___7___0___10">'[75]LC _ TR Listing'!#REF!</definedName>
    <definedName name="dahsing___7___0___10_1">'[75]LC _ TR Listing'!#REF!</definedName>
    <definedName name="dahsing___7___0___10_3">'[123]LC _ TR Listing'!#REF!</definedName>
    <definedName name="dahsing___7___0___10_40">'[122]LC _ TR Listing'!#REF!</definedName>
    <definedName name="dahsing___7___0___9">'[75]LC _ TR Listing'!#REF!</definedName>
    <definedName name="dahsing___7___0___9_1">'[75]LC _ TR Listing'!#REF!</definedName>
    <definedName name="dahsing___7___0___9_3">'[123]LC _ TR Listing'!#REF!</definedName>
    <definedName name="dahsing___7___0___9_40">'[122]LC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'[122]LC _ TR Listing'!#REF!</definedName>
    <definedName name="dahsing___7___10">'[75]LC _ TR Listing'!#REF!</definedName>
    <definedName name="dahsing___7___10_1">'[75]LC _ TR Listing'!#REF!</definedName>
    <definedName name="dahsing___7___10_3">'[123]LC _ TR Listing'!#REF!</definedName>
    <definedName name="dahsing___7___10_40">'[122]LC _ TR Listing'!#REF!</definedName>
    <definedName name="dahsing___7___11">'[119]LC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'[119]LC _ TR Listing'!#REF!</definedName>
    <definedName name="dahsing___7___11_13">'[119]LC _ TR Listing'!#REF!</definedName>
    <definedName name="dahsing___7___11_14">'[119]LC _ TR Listing'!#REF!</definedName>
    <definedName name="dahsing___7___11_15">'[119]LC _ TR Listing'!#REF!</definedName>
    <definedName name="dahsing___7___11_17">'[119]LC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'[119]LC _ TR Listing'!#REF!</definedName>
    <definedName name="dahsing___7___3_12">'[119]LC _ TR Listing'!#REF!</definedName>
    <definedName name="dahsing___7___3_13">'[119]LC _ TR Listing'!#REF!</definedName>
    <definedName name="dahsing___7___3_14">'[119]LC _ TR Listing'!#REF!</definedName>
    <definedName name="dahsing___7___3_15">'[119]LC _ TR Listing'!#REF!</definedName>
    <definedName name="dahsing___7___3_17">'[119]LC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'[75]LC _ TR Listing'!#REF!</definedName>
    <definedName name="dahsing___7_12">'[119]LC _ TR Listing'!#REF!</definedName>
    <definedName name="dahsing___7_13">"'file:///C:/Documents and Settings/chatpongs.BIT_DC/Local Settings/Temp/Kan Lai/LCTRLIST.xls'#$'LC _ TR Listing'.$#REF!$#REF!:$#REF!$#REF!"</definedName>
    <definedName name="dahsing___7_14">'[119]LC _ TR Listing'!#REF!</definedName>
    <definedName name="dahsing___7_15">'[119]LC _ TR Listing'!#REF!</definedName>
    <definedName name="dahsing___7_17">'[119]LC _ TR Listing'!#REF!</definedName>
    <definedName name="dahsing___7_3">'[123]LC _ TR Listing'!#REF!</definedName>
    <definedName name="dahsing___7_40">'[122]LC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'[118]LC _ TR Listing'!#REF!</definedName>
    <definedName name="dahsing_13">"'file:///C:/DOCUME~1/KASEMY~1.BIT/LOCALS~1/Temp/C.Lotus.Notes.Data/Expense Budget Engineer 2004 rev.B.xls'#$Recovered_Sheet1.$#REF!$#REF!:$#REF!$#REF!"</definedName>
    <definedName name="dahsing_14">'[118]LC _ TR Listing'!#REF!</definedName>
    <definedName name="dahsing_15">'[118]LC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'[75]LC _ TR Listing'!#REF!</definedName>
    <definedName name="daiwa___0___0___0___0">'[104]LC _ TR Listing'!#REF!</definedName>
    <definedName name="daiwa___0___0___0___0___0">'[104]LC _ TR Listing'!#REF!</definedName>
    <definedName name="daiwa___0___0___0___0___0___0">'[104]LC _ TR Listing'!#REF!</definedName>
    <definedName name="daiwa___0___0___0___0___0___0___0">'[104]LC _ TR Listing'!#REF!</definedName>
    <definedName name="daiwa___0___0___0___0___0___0___0___0">'[104]LC _ TR Listing'!#REF!</definedName>
    <definedName name="daiwa___0___0___0___0___0___0___0___0_3">'[105]LC _ TR Listing'!#REF!</definedName>
    <definedName name="daiwa___0___0___0___0___0___0___0_3">'[105]LC _ TR Listing'!#REF!</definedName>
    <definedName name="daiwa___0___0___0___0___0___0___0_40">'[105]LC _ TR Listing'!#REF!</definedName>
    <definedName name="daiwa___0___0___0___0___0___0___10">'[79]LC _ TR Listing'!#REF!</definedName>
    <definedName name="daiwa___0___0___0___0___0___0___10_1">'[79]LC _ TR Listing'!#REF!</definedName>
    <definedName name="daiwa___0___0___0___0___0___0___10_3">'[106]LC _ TR Listing'!#REF!</definedName>
    <definedName name="daiwa___0___0___0___0___0___0___10_40">'[105]LC _ TR Listing'!#REF!</definedName>
    <definedName name="daiwa___0___0___0___0___0___0___5">'[104]LC _ TR Listing'!#REF!</definedName>
    <definedName name="daiwa___0___0___0___0___0___0___5_3">'[107]LC _ TR Listing'!#REF!</definedName>
    <definedName name="daiwa___0___0___0___0___0___0___9">'[79]LC _ TR Listing'!#REF!</definedName>
    <definedName name="daiwa___0___0___0___0___0___0___9_1">'[79]LC _ TR Listing'!#REF!</definedName>
    <definedName name="daiwa___0___0___0___0___0___0___9_3">'[106]LC _ TR Listing'!#REF!</definedName>
    <definedName name="daiwa___0___0___0___0___0___0___9_40">'[105]LC _ TR Listing'!#REF!</definedName>
    <definedName name="daiwa___0___0___0___0___0___0_3">'[107]LC _ TR Listing'!#REF!</definedName>
    <definedName name="daiwa___0___0___0___0___0___0_40">'[107]LC _ TR Listing'!#REF!</definedName>
    <definedName name="daiwa___0___0___0___0___0___10">'[79]LC _ TR Listing'!#REF!</definedName>
    <definedName name="daiwa___0___0___0___0___0___10_1">'[79]LC _ TR Listing'!#REF!</definedName>
    <definedName name="daiwa___0___0___0___0___0___10_3">'[108]LC _ TR Listing'!#REF!</definedName>
    <definedName name="daiwa___0___0___0___0___0___10_40">'[107]LC _ TR Listing'!#REF!</definedName>
    <definedName name="daiwa___0___0___0___0___0___5">'[104]LC _ TR Listing'!#REF!</definedName>
    <definedName name="daiwa___0___0___0___0___0___9">'[79]LC _ TR Listing'!#REF!</definedName>
    <definedName name="daiwa___0___0___0___0___0___9_1">'[79]LC _ TR Listing'!#REF!</definedName>
    <definedName name="daiwa___0___0___0___0___0___9_3">'[108]LC _ TR Listing'!#REF!</definedName>
    <definedName name="daiwa___0___0___0___0___0___9_40">'[107]LC _ TR Listing'!#REF!</definedName>
    <definedName name="daiwa___0___0___0___0___10">'[79]LC _ TR Listing'!#REF!</definedName>
    <definedName name="daiwa___0___0___0___0___10_1">'[79]LC _ TR Listing'!#REF!</definedName>
    <definedName name="daiwa___0___0___0___0___3">'[75]LC _ TR Listing'!#REF!</definedName>
    <definedName name="daiwa___0___0___0___0___3___0___0___0_3">'[109]LC _ TR Listing'!#REF!</definedName>
    <definedName name="daiwa___0___0___0___0___3___0___0_3">'[109]LC _ TR Listing'!#REF!</definedName>
    <definedName name="daiwa___0___0___0___0___3___0___0_40">'[109]LC _ TR Listing'!#REF!</definedName>
    <definedName name="daiwa___0___0___0___0___3___0___10">'[75]LC _ TR Listing'!#REF!</definedName>
    <definedName name="daiwa___0___0___0___0___3___0___10_1">'[75]LC _ TR Listing'!#REF!</definedName>
    <definedName name="daiwa___0___0___0___0___3___0___10_3">'[110]LC _ TR Listing'!#REF!</definedName>
    <definedName name="daiwa___0___0___0___0___3___0___10_40">'[109]LC _ TR Listing'!#REF!</definedName>
    <definedName name="daiwa___0___0___0___0___3___0___9">'[75]LC _ TR Listing'!#REF!</definedName>
    <definedName name="daiwa___0___0___0___0___3___0___9_1">'[75]LC _ TR Listing'!#REF!</definedName>
    <definedName name="daiwa___0___0___0___0___3___0___9_3">'[110]LC _ TR Listing'!#REF!</definedName>
    <definedName name="daiwa___0___0___0___0___3___0___9_40">'[109]LC _ TR Listing'!#REF!</definedName>
    <definedName name="daiwa___0___0___0___0___3___0_3">'[109]LC _ TR Listing'!#REF!</definedName>
    <definedName name="daiwa___0___0___0___0___3___10">'[75]LC _ TR Listing'!#REF!</definedName>
    <definedName name="daiwa___0___0___0___0___3___10_1">'[75]LC _ TR Listing'!#REF!</definedName>
    <definedName name="daiwa___0___0___0___0___3___10_3">'[110]LC _ TR Listing'!#REF!</definedName>
    <definedName name="daiwa___0___0___0___0___3___10_40">'[109]LC _ TR Listing'!#REF!</definedName>
    <definedName name="daiwa___0___0___0___0___3_1">'[75]LC _ TR Listing'!#REF!</definedName>
    <definedName name="daiwa___0___0___0___0___3_3">'[110]LC _ TR Listing'!#REF!</definedName>
    <definedName name="daiwa___0___0___0___0___3_40">'[109]LC _ TR Listing'!#REF!</definedName>
    <definedName name="daiwa___0___0___0___0___5">'[104]LC _ TR Listing'!#REF!</definedName>
    <definedName name="daiwa___0___0___0___0___5_3">'[111]LC _ TR Listing'!#REF!</definedName>
    <definedName name="daiwa___0___0___0___0___9">'[79]LC _ TR Listing'!#REF!</definedName>
    <definedName name="daiwa___0___0___0___0___9_1">'[79]LC _ TR Listing'!#REF!</definedName>
    <definedName name="daiwa___0___0___0___0_3">'[111]LC _ TR Listing'!#REF!</definedName>
    <definedName name="daiwa___0___0___0___0_40">'[111]LC _ TR Listing'!#REF!</definedName>
    <definedName name="daiwa___0___0___0___10">'[79]LC _ TR Listing'!#REF!</definedName>
    <definedName name="daiwa___0___0___0___10_1">'[79]LC _ TR Listing'!#REF!</definedName>
    <definedName name="daiwa___0___0___0___10_3">'[112]LC _ TR Listing'!#REF!</definedName>
    <definedName name="daiwa___0___0___0___10_40">'[111]LC _ TR Listing'!#REF!</definedName>
    <definedName name="daiwa___0___0___0___3">'[75]LC _ TR Listing'!#REF!</definedName>
    <definedName name="daiwa___0___0___0___3___0___0___0_3">'[113]LC _ TR Listing'!#REF!</definedName>
    <definedName name="daiwa___0___0___0___3___0___0_3">'[113]LC _ TR Listing'!#REF!</definedName>
    <definedName name="daiwa___0___0___0___3___0___0_40">'[113]LC _ TR Listing'!#REF!</definedName>
    <definedName name="daiwa___0___0___0___3___0___10">'[75]LC _ TR Listing'!#REF!</definedName>
    <definedName name="daiwa___0___0___0___3___0___10_1">'[75]LC _ TR Listing'!#REF!</definedName>
    <definedName name="daiwa___0___0___0___3___0___10_3">'[114]LC _ TR Listing'!#REF!</definedName>
    <definedName name="daiwa___0___0___0___3___0___10_40">'[113]LC _ TR Listing'!#REF!</definedName>
    <definedName name="daiwa___0___0___0___3___0___9">'[75]LC _ TR Listing'!#REF!</definedName>
    <definedName name="daiwa___0___0___0___3___0___9_1">'[75]LC _ TR Listing'!#REF!</definedName>
    <definedName name="daiwa___0___0___0___3___0___9_3">'[114]LC _ TR Listing'!#REF!</definedName>
    <definedName name="daiwa___0___0___0___3___0___9_40">'[113]LC _ TR Listing'!#REF!</definedName>
    <definedName name="daiwa___0___0___0___3___0_3">'[113]LC _ TR Listing'!#REF!</definedName>
    <definedName name="daiwa___0___0___0___3___10">'[75]LC _ TR Listing'!#REF!</definedName>
    <definedName name="daiwa___0___0___0___3___10_1">'[75]LC _ TR Listing'!#REF!</definedName>
    <definedName name="daiwa___0___0___0___3___10_3">'[114]LC _ TR Listing'!#REF!</definedName>
    <definedName name="daiwa___0___0___0___3___10_40">'[113]LC _ TR Listing'!#REF!</definedName>
    <definedName name="daiwa___0___0___0___3_1">'[75]LC _ TR Listing'!#REF!</definedName>
    <definedName name="daiwa___0___0___0___3_3">'[114]LC _ TR Listing'!#REF!</definedName>
    <definedName name="daiwa___0___0___0___3_40">'[113]LC _ TR Listing'!#REF!</definedName>
    <definedName name="daiwa___0___0___0___5_3">'[115]LC _ TR Listing'!#REF!</definedName>
    <definedName name="daiwa___0___0___0___9">'[79]LC _ TR Listing'!#REF!</definedName>
    <definedName name="daiwa___0___0___0___9_1">'[79]LC _ TR Listing'!#REF!</definedName>
    <definedName name="daiwa___0___0___0___9_3">'[112]LC _ TR Listing'!#REF!</definedName>
    <definedName name="daiwa___0___0___0___9_40">'[111]LC _ TR Listing'!#REF!</definedName>
    <definedName name="daiwa___0___0___0_3">'[115]LC _ TR Listing'!#REF!</definedName>
    <definedName name="daiwa___0___0___0_40">'[115]LC _ TR Listing'!#REF!</definedName>
    <definedName name="daiwa___0___0___10">'[75]LC _ TR Listing'!#REF!</definedName>
    <definedName name="daiwa___0___0___10_1">'[75]LC _ TR Listing'!#REF!</definedName>
    <definedName name="daiwa___0___0___10_3">'[116]LC _ TR Listing'!#REF!</definedName>
    <definedName name="daiwa___0___0___10_40">'[115]LC _ TR Listing'!#REF!</definedName>
    <definedName name="daiwa___0___0___3">'[75]LC _ TR Listing'!#REF!</definedName>
    <definedName name="daiwa___0___0___3___0___0___0_3">'[117]LC _ TR Listing'!#REF!</definedName>
    <definedName name="daiwa___0___0___3___0___0_3">'[117]LC _ TR Listing'!#REF!</definedName>
    <definedName name="daiwa___0___0___3___0___0_40">'[117]LC _ TR Listing'!#REF!</definedName>
    <definedName name="daiwa___0___0___3___0___10">'[75]LC _ TR Listing'!#REF!</definedName>
    <definedName name="daiwa___0___0___3___0___10_1">'[75]LC _ TR Listing'!#REF!</definedName>
    <definedName name="daiwa___0___0___3___0___10_40">'[117]LC _ TR Listing'!#REF!</definedName>
    <definedName name="daiwa___0___0___3___0___9">'[75]LC _ TR Listing'!#REF!</definedName>
    <definedName name="daiwa___0___0___3___0___9_1">'[75]LC _ TR Listing'!#REF!</definedName>
    <definedName name="daiwa___0___0___3___0___9_40">'[117]LC _ TR Listing'!#REF!</definedName>
    <definedName name="daiwa___0___0___3___0_3">'[117]LC _ TR Listing'!#REF!</definedName>
    <definedName name="daiwa___0___0___3___10">'[75]LC _ TR Listing'!#REF!</definedName>
    <definedName name="daiwa___0___0___3___10_1">'[75]LC _ TR Listing'!#REF!</definedName>
    <definedName name="daiwa___0___0___3___10_40">'[117]LC _ TR Listing'!#REF!</definedName>
    <definedName name="daiwa___0___0___3_1">'[75]LC _ TR Listing'!#REF!</definedName>
    <definedName name="daiwa___0___0___3_40">'[117]LC _ TR Listing'!#REF!</definedName>
    <definedName name="daiwa___0___0___9">'[75]LC _ TR Listing'!#REF!</definedName>
    <definedName name="daiwa___0___0___9_1">'[75]LC _ TR Listing'!#REF!</definedName>
    <definedName name="daiwa___0___0___9_3">'[116]LC _ TR Listing'!#REF!</definedName>
    <definedName name="daiwa___0___0___9_40">'[115]LC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'[115]LC _ TR Listing'!#REF!</definedName>
    <definedName name="daiwa___0___10">'[75]LC _ TR Listing'!#REF!</definedName>
    <definedName name="daiwa___0___10_1">'[75]LC _ TR Listing'!#REF!</definedName>
    <definedName name="daiwa___0___10_12">'[118]LC _ TR Listing'!#REF!</definedName>
    <definedName name="daiwa___0___10_13">'[118]LC _ TR Listing'!#REF!</definedName>
    <definedName name="daiwa___0___10_14">'[118]LC _ TR Listing'!#REF!</definedName>
    <definedName name="daiwa___0___10_15">'[118]LC _ TR Listing'!#REF!</definedName>
    <definedName name="daiwa___0___10_17">'[118]LC _ TR Listing'!#REF!</definedName>
    <definedName name="daiwa___0___10_3">'[116]LC _ TR Listing'!#REF!</definedName>
    <definedName name="daiwa___0___10_40">'[115]LC _ TR Listing'!#REF!</definedName>
    <definedName name="daiwa___0___11">'[75]LC _ TR Listing'!#REF!</definedName>
    <definedName name="daiwa___0___11___0___0___0">'[104]LC _ TR Listing'!#REF!</definedName>
    <definedName name="daiwa___0___11___0___0___0___0">'[104]LC _ TR Listing'!#REF!</definedName>
    <definedName name="daiwa___0___11___0___0___0___0_3">'[105]LC _ TR Listing'!#REF!</definedName>
    <definedName name="daiwa___0___11___0___0___0_3">'[105]LC _ TR Listing'!#REF!</definedName>
    <definedName name="daiwa___0___11___0___0___0_40">'[105]LC _ TR Listing'!#REF!</definedName>
    <definedName name="daiwa___0___11___0___0___10">'[79]LC _ TR Listing'!#REF!</definedName>
    <definedName name="daiwa___0___11___0___0___10_1">'[79]LC _ TR Listing'!#REF!</definedName>
    <definedName name="daiwa___0___11___0___0___10_3">'[106]LC _ TR Listing'!#REF!</definedName>
    <definedName name="daiwa___0___11___0___0___10_40">'[105]LC _ TR Listing'!#REF!</definedName>
    <definedName name="daiwa___0___11___0___0___5_3">'[109]LC _ TR Listing'!#REF!</definedName>
    <definedName name="daiwa___0___11___0___0___9">'[79]LC _ TR Listing'!#REF!</definedName>
    <definedName name="daiwa___0___11___0___0___9_1">'[79]LC _ TR Listing'!#REF!</definedName>
    <definedName name="daiwa___0___11___0___0___9_3">'[106]LC _ TR Listing'!#REF!</definedName>
    <definedName name="daiwa___0___11___0___0___9_40">'[105]LC _ TR Listing'!#REF!</definedName>
    <definedName name="daiwa___0___11___0___0_3">'[109]LC _ TR Listing'!#REF!</definedName>
    <definedName name="daiwa___0___11___0___0_40">'[109]LC _ TR Listing'!#REF!</definedName>
    <definedName name="daiwa___0___11___0___10">'[75]LC _ TR Listing'!#REF!</definedName>
    <definedName name="daiwa___0___11___0___10_1">'[75]LC _ TR Listing'!#REF!</definedName>
    <definedName name="daiwa___0___11___0___10_3">'[110]LC _ TR Listing'!#REF!</definedName>
    <definedName name="daiwa___0___11___0___10_40">'[109]LC _ TR Listing'!#REF!</definedName>
    <definedName name="daiwa___0___11___0___9">'[75]LC _ TR Listing'!#REF!</definedName>
    <definedName name="daiwa___0___11___0___9_1">'[75]LC _ TR Listing'!#REF!</definedName>
    <definedName name="daiwa___0___11___0___9_3">'[110]LC _ TR Listing'!#REF!</definedName>
    <definedName name="daiwa___0___11___0___9_40">'[109]LC _ TR Listing'!#REF!</definedName>
    <definedName name="daiwa___0___11___0_3">'[109]LC _ TR Listing'!#REF!</definedName>
    <definedName name="daiwa___0___11___10">'[75]LC _ TR Listing'!#REF!</definedName>
    <definedName name="daiwa___0___11___10_1">'[75]LC _ TR Listing'!#REF!</definedName>
    <definedName name="daiwa___0___11___10_3">'[110]LC _ TR Listing'!#REF!</definedName>
    <definedName name="daiwa___0___11___10_40">'[109]LC _ TR Listing'!#REF!</definedName>
    <definedName name="daiwa___0___11_1">'[75]LC _ TR Listing'!#REF!</definedName>
    <definedName name="daiwa___0___11_12">'[118]LC _ TR Listing'!#REF!</definedName>
    <definedName name="daiwa___0___11_13">'[118]LC _ TR Listing'!#REF!</definedName>
    <definedName name="daiwa___0___11_14">'[118]LC _ TR Listing'!#REF!</definedName>
    <definedName name="daiwa___0___11_15">'[118]LC _ TR Listing'!#REF!</definedName>
    <definedName name="daiwa___0___11_17">'[118]LC _ TR Listing'!#REF!</definedName>
    <definedName name="daiwa___0___11_3">'[110]LC _ TR Listing'!#REF!</definedName>
    <definedName name="daiwa___0___11_40">'[109]LC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'[118]LC _ TR Listing'!#REF!</definedName>
    <definedName name="daiwa___0___3_12">'[118]LC _ TR Listing'!#REF!</definedName>
    <definedName name="daiwa___0___3_13">'[118]LC _ TR Listing'!#REF!</definedName>
    <definedName name="daiwa___0___3_14">'[118]LC _ TR Listing'!#REF!</definedName>
    <definedName name="daiwa___0___3_15">'[118]LC _ TR Listing'!#REF!</definedName>
    <definedName name="daiwa___0___3_17">'[118]LC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'[75]LC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'[116]LC _ TR Listing'!#REF!</definedName>
    <definedName name="daiwa___0_40">'[115]LC _ TR Listing'!#REF!</definedName>
    <definedName name="daiwa___11">'[119]LC _ TR Listing'!#REF!</definedName>
    <definedName name="daiwa___11___0">"'file:///D:/Documents and Settings/chatpongs.BIT_DC/Local Settings/Temp/Kan Lai/LCTRLIST.xls'#$'LC _ TR Listing'.$#REF!$#REF!:$#REF!$#REF!"</definedName>
    <definedName name="daiwa___11_12">'[119]LC _ TR Listing'!#REF!</definedName>
    <definedName name="daiwa___11_13">'[119]LC _ TR Listing'!#REF!</definedName>
    <definedName name="daiwa___11_14">'[119]LC _ TR Listing'!#REF!</definedName>
    <definedName name="daiwa___11_15">'[119]LC _ TR Listing'!#REF!</definedName>
    <definedName name="daiwa___11_17">'[119]LC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'[75]LC _ TR Listing'!#REF!</definedName>
    <definedName name="daiwa___2___0___0___0">'[104]LC _ TR Listing'!#REF!</definedName>
    <definedName name="daiwa___2___0___0___0___0">'[104]LC _ TR Listing'!#REF!</definedName>
    <definedName name="daiwa___2___0___0___0___0_3">'[111]LC _ TR Listing'!#REF!</definedName>
    <definedName name="daiwa___2___0___0___0_3">'[111]LC _ TR Listing'!#REF!</definedName>
    <definedName name="daiwa___2___0___0___0_40">'[111]LC _ TR Listing'!#REF!</definedName>
    <definedName name="daiwa___2___0___0___10">'[79]LC _ TR Listing'!#REF!</definedName>
    <definedName name="daiwa___2___0___0___10_1">'[79]LC _ TR Listing'!#REF!</definedName>
    <definedName name="daiwa___2___0___0___10_3">'[112]LC _ TR Listing'!#REF!</definedName>
    <definedName name="daiwa___2___0___0___10_40">'[111]LC _ TR Listing'!#REF!</definedName>
    <definedName name="daiwa___2___0___0___5_3">'[115]LC _ TR Listing'!#REF!</definedName>
    <definedName name="daiwa___2___0___0___9">'[79]LC _ TR Listing'!#REF!</definedName>
    <definedName name="daiwa___2___0___0___9_1">'[79]LC _ TR Listing'!#REF!</definedName>
    <definedName name="daiwa___2___0___0___9_3">'[112]LC _ TR Listing'!#REF!</definedName>
    <definedName name="daiwa___2___0___0___9_40">'[111]LC _ TR Listing'!#REF!</definedName>
    <definedName name="daiwa___2___0___0_3">'[115]LC _ TR Listing'!#REF!</definedName>
    <definedName name="daiwa___2___0___0_40">'[115]LC _ TR Listing'!#REF!</definedName>
    <definedName name="daiwa___2___0___10">'[75]LC _ TR Listing'!#REF!</definedName>
    <definedName name="daiwa___2___0___10_1">'[75]LC _ TR Listing'!#REF!</definedName>
    <definedName name="daiwa___2___0___10_3">'[116]LC _ TR Listing'!#REF!</definedName>
    <definedName name="daiwa___2___0___10_40">'[115]LC _ TR Listing'!#REF!</definedName>
    <definedName name="daiwa___2___0___9">'[75]LC _ TR Listing'!#REF!</definedName>
    <definedName name="daiwa___2___0___9_1">'[75]LC _ TR Listing'!#REF!</definedName>
    <definedName name="daiwa___2___0___9_3">'[116]LC _ TR Listing'!#REF!</definedName>
    <definedName name="daiwa___2___0___9_40">'[115]LC _ TR Listing'!#REF!</definedName>
    <definedName name="daiwa___2___0_3">'[115]LC _ TR Listing'!#REF!</definedName>
    <definedName name="daiwa___2___10">'[75]LC _ TR Listing'!#REF!</definedName>
    <definedName name="daiwa___2___10_1">'[75]LC _ TR Listing'!#REF!</definedName>
    <definedName name="daiwa___2___10_3">'[116]LC _ TR Listing'!#REF!</definedName>
    <definedName name="daiwa___2___10_40">'[115]LC _ TR Listing'!#REF!</definedName>
    <definedName name="daiwa___2_1">'[75]LC _ TR Listing'!#REF!</definedName>
    <definedName name="daiwa___2_3">'[116]LC _ TR Listing'!#REF!</definedName>
    <definedName name="daiwa___2_40">'[115]LC _ TR Listing'!#REF!</definedName>
    <definedName name="daiwa___24">"'file:///C:/Kan Lai/LCTRLIST.xls'#$'LC _ TR Listing'.$#REF!$#REF!:$#REF!$#REF!"</definedName>
    <definedName name="daiwa___3">'[75]LC _ TR Listing'!#REF!</definedName>
    <definedName name="daiwa___3___0___0___0">'[104]LC _ TR Listing'!#REF!</definedName>
    <definedName name="daiwa___3___0___0___0___0">'[104]LC _ TR Listing'!#REF!</definedName>
    <definedName name="daiwa___3___0___0___0___0_3">'[111]LC _ TR Listing'!#REF!</definedName>
    <definedName name="daiwa___3___0___0___0_3">'[111]LC _ TR Listing'!#REF!</definedName>
    <definedName name="daiwa___3___0___0___0_40">'[111]LC _ TR Listing'!#REF!</definedName>
    <definedName name="daiwa___3___0___0___10">'[79]LC _ TR Listing'!#REF!</definedName>
    <definedName name="daiwa___3___0___0___10_1">'[79]LC _ TR Listing'!#REF!</definedName>
    <definedName name="daiwa___3___0___0___10_3">'[112]LC _ TR Listing'!#REF!</definedName>
    <definedName name="daiwa___3___0___0___10_40">'[111]LC _ TR Listing'!#REF!</definedName>
    <definedName name="daiwa___3___0___0___5_3">'[115]LC _ TR Listing'!#REF!</definedName>
    <definedName name="daiwa___3___0___0___9">'[79]LC _ TR Listing'!#REF!</definedName>
    <definedName name="daiwa___3___0___0___9_1">'[79]LC _ TR Listing'!#REF!</definedName>
    <definedName name="daiwa___3___0___0___9_3">'[112]LC _ TR Listing'!#REF!</definedName>
    <definedName name="daiwa___3___0___0___9_40">'[111]LC _ TR Listing'!#REF!</definedName>
    <definedName name="daiwa___3___0___0_3">'[115]LC _ TR Listing'!#REF!</definedName>
    <definedName name="daiwa___3___0___0_40">'[115]LC _ TR Listing'!#REF!</definedName>
    <definedName name="daiwa___3___0___10">'[75]LC _ TR Listing'!#REF!</definedName>
    <definedName name="daiwa___3___0___10_1">'[75]LC _ TR Listing'!#REF!</definedName>
    <definedName name="daiwa___3___0___10_3">'[116]LC _ TR Listing'!#REF!</definedName>
    <definedName name="daiwa___3___0___10_40">'[115]LC _ TR Listing'!#REF!</definedName>
    <definedName name="daiwa___3___0___9">'[75]LC _ TR Listing'!#REF!</definedName>
    <definedName name="daiwa___3___0___9_1">'[75]LC _ TR Listing'!#REF!</definedName>
    <definedName name="daiwa___3___0___9_3">'[116]LC _ TR Listing'!#REF!</definedName>
    <definedName name="daiwa___3___0___9_40">'[115]LC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'[115]LC _ TR Listing'!#REF!</definedName>
    <definedName name="daiwa___3___10">'[75]LC _ TR Listing'!#REF!</definedName>
    <definedName name="daiwa___3___10_1">'[75]LC _ TR Listing'!#REF!</definedName>
    <definedName name="daiwa___3___10_3">'[116]LC _ TR Listing'!#REF!</definedName>
    <definedName name="daiwa___3___10_40">'[115]LC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'[75]LC _ TR Listing'!#REF!</definedName>
    <definedName name="daiwa___3_12">'[118]LC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'[118]LC _ TR Listing'!#REF!</definedName>
    <definedName name="daiwa___3_15">'[118]LC _ TR Listing'!#REF!</definedName>
    <definedName name="daiwa___3_17">'[118]LC _ TR Listing'!#REF!</definedName>
    <definedName name="daiwa___3_3">'[116]LC _ TR Listing'!#REF!</definedName>
    <definedName name="daiwa___3_40">'[115]LC _ TR Listing'!#REF!</definedName>
    <definedName name="daiwa___4">'[75]LC _ TR Listing'!#REF!</definedName>
    <definedName name="daiwa___4___0___0___0">'[104]LC _ TR Listing'!#REF!</definedName>
    <definedName name="daiwa___4___0___0___0___0">'[104]LC _ TR Listing'!#REF!</definedName>
    <definedName name="daiwa___4___0___0___0___0_3">'[111]LC _ TR Listing'!#REF!</definedName>
    <definedName name="daiwa___4___0___0___0_3">'[111]LC _ TR Listing'!#REF!</definedName>
    <definedName name="daiwa___4___0___0___0_40">'[111]LC _ TR Listing'!#REF!</definedName>
    <definedName name="daiwa___4___0___0___10">'[79]LC _ TR Listing'!#REF!</definedName>
    <definedName name="daiwa___4___0___0___10_1">'[79]LC _ TR Listing'!#REF!</definedName>
    <definedName name="daiwa___4___0___0___10_3">'[112]LC _ TR Listing'!#REF!</definedName>
    <definedName name="daiwa___4___0___0___10_40">'[111]LC _ TR Listing'!#REF!</definedName>
    <definedName name="daiwa___4___0___0___5_3">'[115]LC _ TR Listing'!#REF!</definedName>
    <definedName name="daiwa___4___0___0___9">'[79]LC _ TR Listing'!#REF!</definedName>
    <definedName name="daiwa___4___0___0___9_1">'[79]LC _ TR Listing'!#REF!</definedName>
    <definedName name="daiwa___4___0___0___9_3">'[112]LC _ TR Listing'!#REF!</definedName>
    <definedName name="daiwa___4___0___0___9_40">'[111]LC _ TR Listing'!#REF!</definedName>
    <definedName name="daiwa___4___0___0_3">'[115]LC _ TR Listing'!#REF!</definedName>
    <definedName name="daiwa___4___0___0_40">'[115]LC _ TR Listing'!#REF!</definedName>
    <definedName name="daiwa___4___0___10">'[75]LC _ TR Listing'!#REF!</definedName>
    <definedName name="daiwa___4___0___10_1">'[75]LC _ TR Listing'!#REF!</definedName>
    <definedName name="daiwa___4___0___10_3">'[116]LC _ TR Listing'!#REF!</definedName>
    <definedName name="daiwa___4___0___10_40">'[115]LC _ TR Listing'!#REF!</definedName>
    <definedName name="daiwa___4___0___9">'[75]LC _ TR Listing'!#REF!</definedName>
    <definedName name="daiwa___4___0___9_1">'[75]LC _ TR Listing'!#REF!</definedName>
    <definedName name="daiwa___4___0___9_3">'[116]LC _ TR Listing'!#REF!</definedName>
    <definedName name="daiwa___4___0___9_40">'[115]LC _ TR Listing'!#REF!</definedName>
    <definedName name="daiwa___4___0_3">'[115]LC _ TR Listing'!#REF!</definedName>
    <definedName name="daiwa___4___10">'[75]LC _ TR Listing'!#REF!</definedName>
    <definedName name="daiwa___4___10_1">'[75]LC _ TR Listing'!#REF!</definedName>
    <definedName name="daiwa___4___10_3">'[116]LC _ TR Listing'!#REF!</definedName>
    <definedName name="daiwa___4___10_40">'[115]LC _ TR Listing'!#REF!</definedName>
    <definedName name="daiwa___4_1">'[75]LC _ TR Listing'!#REF!</definedName>
    <definedName name="daiwa___4_3">'[116]LC _ TR Listing'!#REF!</definedName>
    <definedName name="daiwa___4_40">'[115]LC _ TR Listing'!#REF!</definedName>
    <definedName name="daiwa___5">'[75]LC _ TR Listing'!#REF!</definedName>
    <definedName name="daiwa___5___0___0___0">'[104]LC _ TR Listing'!#REF!</definedName>
    <definedName name="daiwa___5___0___0___0___0">'[104]LC _ TR Listing'!#REF!</definedName>
    <definedName name="daiwa___5___0___0___0___0_3">'[120]LC _ TR Listing'!#REF!</definedName>
    <definedName name="daiwa___5___0___0___0_3">'[120]LC _ TR Listing'!#REF!</definedName>
    <definedName name="daiwa___5___0___0___0_40">'[120]LC _ TR Listing'!#REF!</definedName>
    <definedName name="daiwa___5___0___0___10">'[79]LC _ TR Listing'!#REF!</definedName>
    <definedName name="daiwa___5___0___0___10_1">'[79]LC _ TR Listing'!#REF!</definedName>
    <definedName name="daiwa___5___0___0___10_3">'[121]LC _ TR Listing'!#REF!</definedName>
    <definedName name="daiwa___5___0___0___10_40">'[120]LC _ TR Listing'!#REF!</definedName>
    <definedName name="daiwa___5___0___0___5_3">'[122]LC _ TR Listing'!#REF!</definedName>
    <definedName name="daiwa___5___0___0___9">'[79]LC _ TR Listing'!#REF!</definedName>
    <definedName name="daiwa___5___0___0___9_1">'[79]LC _ TR Listing'!#REF!</definedName>
    <definedName name="daiwa___5___0___0___9_3">'[121]LC _ TR Listing'!#REF!</definedName>
    <definedName name="daiwa___5___0___0___9_40">'[120]LC _ TR Listing'!#REF!</definedName>
    <definedName name="daiwa___5___0___0_3">'[122]LC _ TR Listing'!#REF!</definedName>
    <definedName name="daiwa___5___0___0_40">'[122]LC _ TR Listing'!#REF!</definedName>
    <definedName name="daiwa___5___0___10">'[75]LC _ TR Listing'!#REF!</definedName>
    <definedName name="daiwa___5___0___10_1">'[75]LC _ TR Listing'!#REF!</definedName>
    <definedName name="daiwa___5___0___10_3">'[123]LC _ TR Listing'!#REF!</definedName>
    <definedName name="daiwa___5___0___10_40">'[122]LC _ TR Listing'!#REF!</definedName>
    <definedName name="daiwa___5___0___9">'[75]LC _ TR Listing'!#REF!</definedName>
    <definedName name="daiwa___5___0___9_1">'[75]LC _ TR Listing'!#REF!</definedName>
    <definedName name="daiwa___5___0___9_3">'[123]LC _ TR Listing'!#REF!</definedName>
    <definedName name="daiwa___5___0___9_40">'[122]LC _ TR Listing'!#REF!</definedName>
    <definedName name="daiwa___5___0_3">'[122]LC _ TR Listing'!#REF!</definedName>
    <definedName name="daiwa___5___10">'[75]LC _ TR Listing'!#REF!</definedName>
    <definedName name="daiwa___5___10_1">'[75]LC _ TR Listing'!#REF!</definedName>
    <definedName name="daiwa___5___10_3">'[123]LC _ TR Listing'!#REF!</definedName>
    <definedName name="daiwa___5___10_40">'[122]LC _ TR Listing'!#REF!</definedName>
    <definedName name="daiwa___5_1">'[75]LC _ TR Listing'!#REF!</definedName>
    <definedName name="daiwa___5_3">'[123]LC _ TR Listing'!#REF!</definedName>
    <definedName name="daiwa___5_40">'[122]LC _ TR Listing'!#REF!</definedName>
    <definedName name="daiwa___6">"'file:///C:/DOCUME~1/KASEMY~1.BIT/LOCALS~1/Temp/C.Lotus.Notes.Data/Expense Budget Engineer 2004 rev.B.xls'#$Recovered_Sheet1.$#REF!$#REF!:$#REF!$#REF!"</definedName>
    <definedName name="daiwa___7">'[75]LC _ TR Listing'!#REF!</definedName>
    <definedName name="daiwa___7___0___0___0">'[104]LC _ TR Listing'!#REF!</definedName>
    <definedName name="daiwa___7___0___0___0___0">'[104]LC _ TR Listing'!#REF!</definedName>
    <definedName name="daiwa___7___0___0___0___0_3">'[120]LC _ TR Listing'!#REF!</definedName>
    <definedName name="daiwa___7___0___0___0_3">'[120]LC _ TR Listing'!#REF!</definedName>
    <definedName name="daiwa___7___0___0___0_40">'[120]LC _ TR Listing'!#REF!</definedName>
    <definedName name="daiwa___7___0___0___10">'[79]LC _ TR Listing'!#REF!</definedName>
    <definedName name="daiwa___7___0___0___10_1">'[79]LC _ TR Listing'!#REF!</definedName>
    <definedName name="daiwa___7___0___0___10_3">'[121]LC _ TR Listing'!#REF!</definedName>
    <definedName name="daiwa___7___0___0___10_40">'[120]LC _ TR Listing'!#REF!</definedName>
    <definedName name="daiwa___7___0___0___5_3">'[122]LC _ TR Listing'!#REF!</definedName>
    <definedName name="daiwa___7___0___0___9">'[79]LC _ TR Listing'!#REF!</definedName>
    <definedName name="daiwa___7___0___0___9_1">'[79]LC _ TR Listing'!#REF!</definedName>
    <definedName name="daiwa___7___0___0___9_3">'[121]LC _ TR Listing'!#REF!</definedName>
    <definedName name="daiwa___7___0___0___9_40">'[120]LC _ TR Listing'!#REF!</definedName>
    <definedName name="daiwa___7___0___0_3">'[122]LC _ TR Listing'!#REF!</definedName>
    <definedName name="daiwa___7___0___0_40">'[122]LC _ TR Listing'!#REF!</definedName>
    <definedName name="daiwa___7___0___10">'[75]LC _ TR Listing'!#REF!</definedName>
    <definedName name="daiwa___7___0___10_1">'[75]LC _ TR Listing'!#REF!</definedName>
    <definedName name="daiwa___7___0___10_3">'[123]LC _ TR Listing'!#REF!</definedName>
    <definedName name="daiwa___7___0___10_40">'[122]LC _ TR Listing'!#REF!</definedName>
    <definedName name="daiwa___7___0___9">'[75]LC _ TR Listing'!#REF!</definedName>
    <definedName name="daiwa___7___0___9_1">'[75]LC _ TR Listing'!#REF!</definedName>
    <definedName name="daiwa___7___0___9_3">'[123]LC _ TR Listing'!#REF!</definedName>
    <definedName name="daiwa___7___0___9_40">'[122]LC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'[122]LC _ TR Listing'!#REF!</definedName>
    <definedName name="daiwa___7___10">'[75]LC _ TR Listing'!#REF!</definedName>
    <definedName name="daiwa___7___10_1">'[75]LC _ TR Listing'!#REF!</definedName>
    <definedName name="daiwa___7___10_3">'[123]LC _ TR Listing'!#REF!</definedName>
    <definedName name="daiwa___7___10_40">'[122]LC _ TR Listing'!#REF!</definedName>
    <definedName name="daiwa___7___11">'[119]LC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'[119]LC _ TR Listing'!#REF!</definedName>
    <definedName name="daiwa___7___11_13">'[119]LC _ TR Listing'!#REF!</definedName>
    <definedName name="daiwa___7___11_14">'[119]LC _ TR Listing'!#REF!</definedName>
    <definedName name="daiwa___7___11_15">'[119]LC _ TR Listing'!#REF!</definedName>
    <definedName name="daiwa___7___11_17">'[119]LC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'[119]LC _ TR Listing'!#REF!</definedName>
    <definedName name="daiwa___7___3_12">'[119]LC _ TR Listing'!#REF!</definedName>
    <definedName name="daiwa___7___3_13">'[119]LC _ TR Listing'!#REF!</definedName>
    <definedName name="daiwa___7___3_14">'[119]LC _ TR Listing'!#REF!</definedName>
    <definedName name="daiwa___7___3_15">'[119]LC _ TR Listing'!#REF!</definedName>
    <definedName name="daiwa___7___3_17">'[119]LC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'[75]LC _ TR Listing'!#REF!</definedName>
    <definedName name="daiwa___7_12">'[119]LC _ TR Listing'!#REF!</definedName>
    <definedName name="daiwa___7_13">"'file:///C:/Documents and Settings/chatpongs.BIT_DC/Local Settings/Temp/Kan Lai/LCTRLIST.xls'#$'LC _ TR Listing'.$#REF!$#REF!:$#REF!$#REF!"</definedName>
    <definedName name="daiwa___7_14">'[119]LC _ TR Listing'!#REF!</definedName>
    <definedName name="daiwa___7_15">'[119]LC _ TR Listing'!#REF!</definedName>
    <definedName name="daiwa___7_17">'[119]LC _ TR Listing'!#REF!</definedName>
    <definedName name="daiwa___7_3">'[123]LC _ TR Listing'!#REF!</definedName>
    <definedName name="daiwa___7_40">'[122]LC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'[118]LC _ TR Listing'!#REF!</definedName>
    <definedName name="daiwa_13">"'file:///C:/DOCUME~1/KASEMY~1.BIT/LOCALS~1/Temp/C.Lotus.Notes.Data/Expense Budget Engineer 2004 rev.B.xls'#$Recovered_Sheet1.$#REF!$#REF!:$#REF!$#REF!"</definedName>
    <definedName name="daiwa_14">'[118]LC _ TR Listing'!#REF!</definedName>
    <definedName name="daiwa_15">'[118]LC _ TR Listing'!#REF!</definedName>
    <definedName name="daiwa_17">'[118]LC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'[57]Trial Balance'!$A$1:$H$65536</definedName>
    <definedName name="data_1">#REF!</definedName>
    <definedName name="data_data2">'[44]#REF'!#REF!</definedName>
    <definedName name="DATA_DATA2_List">#REF!</definedName>
    <definedName name="data1">#REF!</definedName>
    <definedName name="DATA10">[124]PT!#REF!</definedName>
    <definedName name="DATA11">[124]PT!#REF!</definedName>
    <definedName name="DATA12">#REF!</definedName>
    <definedName name="DATA13">#REF!</definedName>
    <definedName name="data2">[125]database!$A$1:$IV$65536</definedName>
    <definedName name="DATA3">[124]PT!#REF!</definedName>
    <definedName name="DATA4">#REF!</definedName>
    <definedName name="DATA5">[124]PT!#REF!</definedName>
    <definedName name="DATA6">[124]PT!#REF!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[126]!DataFilter</definedName>
    <definedName name="DataSort">[126]!DataSort</definedName>
    <definedName name="Datatabell">#REF!</definedName>
    <definedName name="date">#REF!</definedName>
    <definedName name="Datee">[127]เงินกู้ธนชาติ!$G$2</definedName>
    <definedName name="dates">[128]ตั๋วเงินรับ!$F$1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daaaww">#REF!</definedName>
    <definedName name="DDAY">#REF!</definedName>
    <definedName name="ddd" hidden="1">{"'Eng (page2)'!$A$1:$D$52"}</definedName>
    <definedName name="dddd">#REF!</definedName>
    <definedName name="ddddd">#REF!</definedName>
    <definedName name="dddddd" hidden="1">{"'Eng (page2)'!$A$1:$D$52"}</definedName>
    <definedName name="ddtt1pnc">[94]CHITIET!$G$530</definedName>
    <definedName name="ddtt1pvl">[94]CHITIET!$G$526</definedName>
    <definedName name="ddtt3pnc">[94]CHITIET!$G$522</definedName>
    <definedName name="ddtt3pvl">[94]CHITIET!$G$518</definedName>
    <definedName name="Dec_Building">[66]BUILD95!$AM$9:$AM$17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[66]BUILD95!$AA$9:$AA$17</definedName>
    <definedName name="Dept">#REF!</definedName>
    <definedName name="deptLookup">#REF!</definedName>
    <definedName name="derf">'[54]10-1 Media:10-cut'!$A$1:$IV$5</definedName>
    <definedName name="derfg">'[54]10-1 Media:10-cut'!$A$1:$IV$5</definedName>
    <definedName name="desc">[129]desc!$A$1:$C$255</definedName>
    <definedName name="description">#REF!</definedName>
    <definedName name="detail">#REF!</definedName>
    <definedName name="detail_hr">#REF!</definedName>
    <definedName name="Detail10">[130]EL1!$G$388,[130]EL1!$G$394,[130]EL1!$G$91,[130]EL1!$G$30</definedName>
    <definedName name="Detail11">#REF!</definedName>
    <definedName name="Detail12">[130]EL1!$G$92,[130]EL1!$G$149,[130]EL1!$G$157,[130]EL1!$G$179,[130]EL1!$G$220,[130]EL1!$G$253,[130]EL1!$G$285,[130]EL1!$G$315,[130]EL1!$G$345</definedName>
    <definedName name="Detail13">#REF!</definedName>
    <definedName name="Detail14">#REF!</definedName>
    <definedName name="Detail15">[130]EL1!$F$317:$F$328,[130]EL1!$F$315,[130]EL1!$F$285,[130]EL1!$F$253,[130]EL1!$F$220</definedName>
    <definedName name="Detail16">#REF!</definedName>
    <definedName name="Detail17">#REF!</definedName>
    <definedName name="Detail18">#REF!</definedName>
    <definedName name="Detail2">[130]EL1!$F$7,[130]EL1!$F$35,[130]EL1!$F$77:$F$79</definedName>
    <definedName name="Detail3">#REF!</definedName>
    <definedName name="Detail4">[130]EL1!$F$106,[130]EL1!$F$141</definedName>
    <definedName name="Detail5">#REF!</definedName>
    <definedName name="Detail6">[130]EL1!$F$157,[130]EL1!$F$179,[130]EL1!$F$329</definedName>
    <definedName name="Detail7">[130]EL1!$F$386:$F$387,[130]EL1!$F$392:$F$393</definedName>
    <definedName name="Detail8">[130]EL1!$G$20:$G$29,[130]EL1!$G$49:$G$59,[130]EL1!$G$81:$G$90,[130]EL1!$G$141,[130]EL1!$G$386:$G$387,[130]EL1!$G$392:$G$393</definedName>
    <definedName name="Detail9">[130]EL1!$F$394,[130]EL1!$F$388</definedName>
    <definedName name="DETAL" hidden="1">{"'Sheet1'!$L$16"}</definedName>
    <definedName name="DFDF">'[131]TrialBalance Q3-2002'!$A$1:$H$301</definedName>
    <definedName name="dfg">#REF!</definedName>
    <definedName name="dfgh1">'[39]เงินกู้ MGC'!$B$4</definedName>
    <definedName name="dflt7">[132]Invoice!#REF!</definedName>
    <definedName name="dflt8">[133]Invoice!#REF!</definedName>
    <definedName name="dfv">#REF!</definedName>
    <definedName name="DGAS">#REF!</definedName>
    <definedName name="DGFDG">#REF!</definedName>
    <definedName name="DHGH">[134]เงินกู้ธนชาติ!$E$17</definedName>
    <definedName name="direct">'[75]LC _ TR Listing'!#REF!</definedName>
    <definedName name="direct___0">'[76]LC _ TR Listing'!#REF!</definedName>
    <definedName name="direct___0___0">'[76]LC _ TR Listing'!#REF!</definedName>
    <definedName name="direct___0___0___0">'[77]LC _ TR Listing'!#REF!</definedName>
    <definedName name="direct___0___0___0___0">'[77]LC _ TR Listing'!#REF!</definedName>
    <definedName name="direct___0___0___0___0_3">'[135]LC _ TR Listing'!#REF!</definedName>
    <definedName name="direct___0___0___0_3">'[135]LC _ TR Listing'!#REF!</definedName>
    <definedName name="direct___0___0___0_40">'[135]LC _ TR Listing'!#REF!</definedName>
    <definedName name="direct___0___0___10">'[79]LC _ TR Listing'!#REF!</definedName>
    <definedName name="direct___0___0___10_1">'[79]LC _ TR Listing'!#REF!</definedName>
    <definedName name="direct___0___0___10_3">'[136]LC _ TR Listing'!#REF!</definedName>
    <definedName name="direct___0___0___10_40">'[135]LC _ TR Listing'!#REF!</definedName>
    <definedName name="direct___0___0___5">'[76]LC _ TR Listing'!#REF!</definedName>
    <definedName name="direct___0___0___5_3">'[137]LC _ TR Listing'!#REF!</definedName>
    <definedName name="direct___0___0___9">'[79]LC _ TR Listing'!#REF!</definedName>
    <definedName name="direct___0___0___9_1">'[79]LC _ TR Listing'!#REF!</definedName>
    <definedName name="direct___0___0___9_3">'[136]LC _ TR Listing'!#REF!</definedName>
    <definedName name="direct___0___0___9_40">'[135]LC _ TR Listing'!#REF!</definedName>
    <definedName name="direct___0___0_3">'[137]LC _ TR Listing'!#REF!</definedName>
    <definedName name="direct___0___0_40">'[137]LC _ TR Listing'!#REF!</definedName>
    <definedName name="direct___0___10">'[75]LC _ TR Listing'!#REF!</definedName>
    <definedName name="direct___0___10_1">'[75]LC _ TR Listing'!#REF!</definedName>
    <definedName name="direct___0___10_3">'[138]LC _ TR Listing'!#REF!</definedName>
    <definedName name="direct___0___10_40">'[137]LC _ TR Listing'!#REF!</definedName>
    <definedName name="direct___0___9">'[75]LC _ TR Listing'!#REF!</definedName>
    <definedName name="direct___0___9_1">'[75]LC _ TR Listing'!#REF!</definedName>
    <definedName name="direct___0___9_3">'[138]LC _ TR Listing'!#REF!</definedName>
    <definedName name="direct___0___9_40">'[137]LC _ TR Listing'!#REF!</definedName>
    <definedName name="direct___0_3">'[137]LC _ TR Listing'!#REF!</definedName>
    <definedName name="direct___10">'[75]LC _ TR Listing'!#REF!</definedName>
    <definedName name="direct___10_1">'[75]LC _ TR Listing'!#REF!</definedName>
    <definedName name="direct___10_3">'[138]LC _ TR Listing'!#REF!</definedName>
    <definedName name="direct___10_40">'[137]LC _ TR Listing'!#REF!</definedName>
    <definedName name="direct_1">'[75]LC _ TR Listing'!#REF!</definedName>
    <definedName name="direct_3">'[138]LC _ TR Listing'!#REF!</definedName>
    <definedName name="direct_40">'[137]LC _ TR Listing'!#REF!</definedName>
    <definedName name="director">'[139]VariableII  period'!$E$146</definedName>
    <definedName name="DISCOUNT99">#REF!</definedName>
    <definedName name="distance">#REF!</definedName>
    <definedName name="distance10.5">[140]Sheet2!$B$35:$F$41</definedName>
    <definedName name="distance12">[140]Sheet2!$B$50:$F$56</definedName>
    <definedName name="distance7.5">[140]Sheet2!$B$4:$F$10</definedName>
    <definedName name="distance9">[140]Sheet2!$B$19:$F$25</definedName>
    <definedName name="dItemsToTest">#REF!</definedName>
    <definedName name="DKK">'[141]ADJ - RATE'!$B$4</definedName>
    <definedName name="dkl">#REF!</definedName>
    <definedName name="dks">'[54]10-1 Media:10-cut'!$A$1:$IV$5</definedName>
    <definedName name="DM">#REF!</definedName>
    <definedName name="dName">#REF!</definedName>
    <definedName name="DNN">#REF!</definedName>
    <definedName name="dobt">#REF!</definedName>
    <definedName name="Document_array">{"Thuxm2.xls","Sheet1"}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hidden="1">{"conso",#N/A,FALSE,"cash flow"}</definedName>
    <definedName name="drgs">'[142]10-1 Media:10-cut'!$A$1:$IV$5</definedName>
    <definedName name="ds">'[143]TrialBalance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'[144]เงินกู้ MGC'!$B$4</definedName>
    <definedName name="EE">#REF!</definedName>
    <definedName name="eee">#REF!</definedName>
    <definedName name="eeee" hidden="1">{"'Eng (page2)'!$A$1:$D$52"}</definedName>
    <definedName name="eeeee">'[144]เงินกู้ MGC'!$E$17</definedName>
    <definedName name="eet">'[70]10-1 Media:10-cut'!$A$1:$IV$5</definedName>
    <definedName name="eey">'[70]10-1 Media:10-cut'!$A$1:$IV$5</definedName>
    <definedName name="EffectiveDate">'[145]PRICE LIST MASTER'!$B$773</definedName>
    <definedName name="efwef">[146]เงินกู้ธนชาติ!$B$4</definedName>
    <definedName name="EGAT_elec._payment">#REF!</definedName>
    <definedName name="EgenRappPath">#REF!</definedName>
    <definedName name="Employees">#REF!</definedName>
    <definedName name="eqq" hidden="1">{"cashflow",#N/A,FALSE,"cash flow"}</definedName>
    <definedName name="er">#REF!</definedName>
    <definedName name="ert">#REF!</definedName>
    <definedName name="ertfy">[39]เงินกู้ธนชาติ!$B$4</definedName>
    <definedName name="ertyui">IF(#REF!&lt;=5,INDEX(#REF!,(#REF!*5)-4),#REF!)</definedName>
    <definedName name="euroexcr">#REF!</definedName>
    <definedName name="euroexcr2">[147]PO!$AB$5</definedName>
    <definedName name="ewae">IF(#REF!&lt;=5,INDEX(#REF!,(#REF!*5)-4),#REF!)</definedName>
    <definedName name="ewasrtdyugi">#REF!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[148]Sch_1D!#REF!</definedName>
    <definedName name="Excel_BuiltIn__FilterDatabase_22_4">#REF!</definedName>
    <definedName name="Excel_BuiltIn__FilterDatabase_23">#REF!</definedName>
    <definedName name="Excel_BuiltIn__FilterDatabase_24">'[148]Sch_1DD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'[148]Sch_1DD  _2_'!#REF!</definedName>
    <definedName name="Excel_BuiltIn__FilterDatabase_25_1">#REF!</definedName>
    <definedName name="Excel_BuiltIn__FilterDatabase_26">'[148]Sch_1DD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'[148]Sch_1DD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'[149]Register Cal Mar_04_July_05 '!#REF!</definedName>
    <definedName name="Excel_BuiltIn_Criteria_10___0___0___8___5_1">'[150]Register Cal Mar_04_July_05 '!#REF!</definedName>
    <definedName name="Excel_BuiltIn_Criteria_10___0___0___8___5_10">'[151]Register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'[149]Register Cal Mar_04_July_05 '!#REF!</definedName>
    <definedName name="Excel_BuiltIn_Criteria_10___0___8___5_1">'[150]Register Cal Mar_04_July_05 '!#REF!</definedName>
    <definedName name="Excel_BuiltIn_Criteria_10___0___8___5_10">'[151]Register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'[149]Register Cal Mar_04_July_05 '!#REF!</definedName>
    <definedName name="Excel_BuiltIn_Criteria_10___10___0___8___0___5_1">'[150]Register Cal Mar_04_July_05 '!#REF!</definedName>
    <definedName name="Excel_BuiltIn_Criteria_10___10___0___8___0___5_10">'[151]Register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'[149]Register Cal Mar_04_July_05 '!#REF!</definedName>
    <definedName name="Excel_BuiltIn_Criteria_10___10___0___8___5_1">'[150]Register Cal Mar_04_July_05 '!#REF!</definedName>
    <definedName name="Excel_BuiltIn_Criteria_10___10___0___8___5_10">'[151]Register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'[149]Register Cal Mar_04_July_05 '!#REF!</definedName>
    <definedName name="Excel_BuiltIn_Criteria_10___10___8___0___5_1">'[150]Register Cal Mar_04_July_05 '!#REF!</definedName>
    <definedName name="Excel_BuiltIn_Criteria_10___10___8___0___5_10">'[151]Register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'[149]Register Cal Mar_04_July_05 '!#REF!</definedName>
    <definedName name="Excel_BuiltIn_Criteria_10___10___8___5_1">'[150]Register Cal Mar_04_July_05 '!#REF!</definedName>
    <definedName name="Excel_BuiltIn_Criteria_10___10___8___5_10">'[151]Register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'[149]Register Cal Mar_04_July_05 '!#REF!</definedName>
    <definedName name="Excel_BuiltIn_Criteria_10___8___5_1">'[150]Register Cal Mar_04_July_05 '!#REF!</definedName>
    <definedName name="Excel_BuiltIn_Criteria_10___8___5_10">'[151]Register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'[149]Register Cal Mar_04_July_05 '!#REF!</definedName>
    <definedName name="Excel_BuiltIn_Criteria_5_1">'[150]Register Cal Mar_04_July_05 '!#REF!</definedName>
    <definedName name="Excel_BuiltIn_Criteria_5_10">'[151]Register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'[149]Register Cal Mar_04_July_05 '!#REF!</definedName>
    <definedName name="Excel_BuiltIn_Criteria_8___0___5_1">'[150]Register Cal Mar_04_July_05 '!#REF!</definedName>
    <definedName name="Excel_BuiltIn_Criteria_8___0___5_10">'[151]Register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'[149]Register Cal Mar_04_July_05 '!#REF!</definedName>
    <definedName name="Excel_BuiltIn_Criteria_8___5_1">'[150]Register Cal Mar_04_July_05 '!#REF!</definedName>
    <definedName name="Excel_BuiltIn_Criteria_8___5_10">'[151]Register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'[149]Register Cal Mar_04_July_05 '!#REF!</definedName>
    <definedName name="Excel_BuiltIn_Criteria_8___8___5_1">'[150]Register Cal Mar_04_July_05 '!#REF!</definedName>
    <definedName name="Excel_BuiltIn_Criteria_8___8___5_10">'[151]Register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'[149]Register Cal Mar_04_July_05 '!#REF!</definedName>
    <definedName name="Excel_BuiltIn_Extract_10___8___5_1">'[150]Register Cal Mar_04_July_05 '!#REF!</definedName>
    <definedName name="Excel_BuiltIn_Extract_10___8___5_10">'[151]Register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</definedName>
    <definedName name="Excel_BuiltIn_Print_Area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</definedName>
    <definedName name="Excel_BuiltIn_Print_Area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</definedName>
    <definedName name="Excel_BuiltIn_Print_Area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</definedName>
    <definedName name="Excel_BuiltIn_Print_Area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</definedName>
    <definedName name="Excel_BuiltIn_Print_Area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</definedName>
    <definedName name="Excel_BuiltIn_Print_Area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</definedName>
    <definedName name="Excel_BuiltIn_Print_Area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</definedName>
    <definedName name="Excel_BuiltIn_Print_Area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</definedName>
    <definedName name="Excel_BuiltIn_Print_Area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'!$A$1:$IV$65536,'[152]BITL '!$A$1:$J$35</definedName>
    <definedName name="Excel_BuiltIn_Print_Area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</definedName>
    <definedName name="Excel_BuiltIn_Print_Area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</definedName>
    <definedName name="Excel_BuiltIn_Print_Area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</definedName>
    <definedName name="Excel_BuiltIn_Print_Area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</definedName>
    <definedName name="Excel_BuiltIn_Print_Area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</definedName>
    <definedName name="Excel_BuiltIn_Print_Area_1_1_1_1_1_1_1_1_1_1_1_1_1_1_1_1_1_1_1_1_1_1_1_1_1_1_1_1_1_1_1_1_1_1_1_1_1_1_1_1_1_1_1_1_1_1_1_1_1_1_1_1_1_1_1_1_1_1_1_1_1_1_1_1_1_1_1_1_1_1_1">'[152]BITL '!$A$1:$IV$32005,'[152]BITL '!$A$1:$IV$32005,'[152]BITL '!$A$1:$IV$32005,'[152]BITL '!$A$1:$IV$32005</definedName>
    <definedName name="Excel_BuiltIn_Print_Area_1_1_1_1_1_1_1_1_1_1_1_1_1_1_1_1_1_1_1_1_1_1_1_1_1_1_1_1_1_1_1_1_1_1_1_1_1_1_1_1_1_1_1_1_1_1_1_1_1_1_1_1_1_1_1_1_1_1_1_1_1_1_1_1_1_1_1_1_1_1_1_1">('[152]BITL '!$A$1:$IV$32005,'[152]BITL '!$A$1:$IV$32005,'[152]BITL '!$A$1:$IV$32005,'[152]BITL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7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6_23">[155]TB!$A$1:$IV$65520,[155]TB!$A$1:$F$12</definedName>
    <definedName name="Excel_BuiltIn_Print_Area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('[156]15240000 '!$A$195:$N$225,'[156]15240000 '!$A$382:$N$407,'[156]15240000 '!$A$1739:$N$1845,'[156]15240000 '!$A$2338:$N$2348,'[156]15240000 '!$A$2411:$N$2416,'[156]15240000 '!$A$2188:$N$2282,'[156]15240000 '!$A$2188:$N$2282,'[156]15240000 '!$A$415:$N$418,'[156]15240000 '!$A$278:$N$294,'[156]15240000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6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7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8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9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'[152]BITL '!$A$1:$IV$65536,'[152]BITL '!$A$1:$IV$65536,'[152]BITL '!$A$1:$IV$65536,'[152]BITL '!$A$1:$IV$65536,'[152]BITL '!$A$1:$IV$65536,'[152]BITL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'[159]DESCRIPTION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'[159]DESCRIPTION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'[160]33260000'!$A$1:$H$5,'[160]33260000'!$A$1:$E$42</definedName>
    <definedName name="Excel_BuiltIn_Print_Area_12_1_23">'[160]33260000'!$A$1:$H$5,'[160]33260000'!$A$1:$E$42</definedName>
    <definedName name="Excel_BuiltIn_Print_Area_12_1_23_1">'[161]33260000'!$A$1:$H$5,'[161]33260000'!$A$1:$E$42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'[162]Feb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'[163]Feb 06'!#REF!</definedName>
    <definedName name="Excel_BuiltIn_Print_Area_2_1_1_7">'[164]Feb 06'!#REF!</definedName>
    <definedName name="Excel_BuiltIn_Print_Area_2_1_1_8">'[164]Feb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'[165]Feb 06'!#REF!</definedName>
    <definedName name="Excel_BuiltIn_Print_Area_2_1_5_1">'[164]Feb 06'!#REF!</definedName>
    <definedName name="Excel_BuiltIn_Print_Area_2_1_5_1_1">'[164]Feb 06'!#REF!</definedName>
    <definedName name="Excel_BuiltIn_Print_Area_2_1_5_1_1_1">'[164]Feb 06'!#REF!</definedName>
    <definedName name="Excel_BuiltIn_Print_Area_2_1_5_1_1_1_1">'[164]Feb 06'!#REF!</definedName>
    <definedName name="Excel_BuiltIn_Print_Area_2_1_5_6">'[166]Feb 06'!#REF!</definedName>
    <definedName name="Excel_BuiltIn_Print_Area_2_1_5_7">'[167]Feb 06'!#REF!</definedName>
    <definedName name="Excel_BuiltIn_Print_Area_2_1_5_8">'[167]Feb 06'!#REF!</definedName>
    <definedName name="Excel_BuiltIn_Print_Area_2_1_6">'[165]Feb 06'!#REF!</definedName>
    <definedName name="Excel_BuiltIn_Print_Area_2_1_6_1">'[164]Feb 06'!#REF!</definedName>
    <definedName name="Excel_BuiltIn_Print_Area_2_1_6_1_1">'[168]Feb 06'!#REF!</definedName>
    <definedName name="Excel_BuiltIn_Print_Area_2_1_6_6">'[163]Feb 06'!#REF!</definedName>
    <definedName name="Excel_BuiltIn_Print_Area_2_1_6_7">'[164]Feb 06'!#REF!</definedName>
    <definedName name="Excel_BuiltIn_Print_Area_2_1_6_7_1">'[164]Feb 06'!#REF!</definedName>
    <definedName name="Excel_BuiltIn_Print_Area_2_1_6_8">'[164]Feb 06'!#REF!</definedName>
    <definedName name="Excel_BuiltIn_Print_Area_2_1_7">'[169]Feb 06'!#REF!</definedName>
    <definedName name="Excel_BuiltIn_Print_Area_2_1_7_1">'[167]Feb 06'!#REF!</definedName>
    <definedName name="Excel_BuiltIn_Print_Area_2_1_8">'[169]Feb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'[162]Mar 06'!#REF!</definedName>
    <definedName name="Excel_BuiltIn_Print_Area_2_3_4">'[162]Apr 06'!#REF!</definedName>
    <definedName name="Excel_BuiltIn_Print_Area_2_3_4_5">'[162]May 06'!#REF!</definedName>
    <definedName name="Excel_BuiltIn_Print_Area_2_3_4_5_1">'[165]May 06'!#REF!</definedName>
    <definedName name="Excel_BuiltIn_Print_Area_2_3_4_5_1_1">'[164]Apr 06'!#REF!</definedName>
    <definedName name="Excel_BuiltIn_Print_Area_2_3_4_5_1_1_1">'[164]Apr 06'!#REF!</definedName>
    <definedName name="Excel_BuiltIn_Print_Area_2_3_4_5_1_1_1_1">'[164]Apr 06'!#REF!</definedName>
    <definedName name="Excel_BuiltIn_Print_Area_2_3_4_5_1_1_1_1_1">'[164]May 06'!#REF!</definedName>
    <definedName name="Excel_BuiltIn_Print_Area_2_3_4_5_1_6">'[163]May 06'!#REF!</definedName>
    <definedName name="Excel_BuiltIn_Print_Area_2_3_4_5_1_7">'[164]May 06'!#REF!</definedName>
    <definedName name="Excel_BuiltIn_Print_Area_2_3_4_5_1_7_1">'[164]May 06'!#REF!</definedName>
    <definedName name="Excel_BuiltIn_Print_Area_2_3_4_5_1_8">'[164]May 06'!#REF!</definedName>
    <definedName name="Excel_BuiltIn_Print_Area_2_3_4_5_5">'[165]May 06'!#REF!</definedName>
    <definedName name="Excel_BuiltIn_Print_Area_2_3_4_5_5_1">'[164]May 06'!#REF!</definedName>
    <definedName name="Excel_BuiltIn_Print_Area_2_3_4_5_5_1_1">'[164]May 06'!#REF!</definedName>
    <definedName name="Excel_BuiltIn_Print_Area_2_3_4_5_5_1_1_1">'[164]May 06'!#REF!</definedName>
    <definedName name="Excel_BuiltIn_Print_Area_2_3_4_5_5_1_1_1_1">'[164]May 06'!#REF!</definedName>
    <definedName name="Excel_BuiltIn_Print_Area_2_3_4_5_5_6">'[166]May 06'!#REF!</definedName>
    <definedName name="Excel_BuiltIn_Print_Area_2_3_4_5_5_7">'[167]May 06'!#REF!</definedName>
    <definedName name="Excel_BuiltIn_Print_Area_2_3_4_5_5_8">'[167]May 06'!#REF!</definedName>
    <definedName name="Excel_BuiltIn_Print_Area_2_3_4_5_6">'[162]Jun 06'!#REF!</definedName>
    <definedName name="Excel_BuiltIn_Print_Area_2_3_4_5_6_1">'[165]Jun 06'!#REF!</definedName>
    <definedName name="Excel_BuiltIn_Print_Area_2_3_4_5_6_1_1">'[164]Jun 06'!#REF!</definedName>
    <definedName name="Excel_BuiltIn_Print_Area_2_3_4_5_6_1_6">'[163]Jun 06'!#REF!</definedName>
    <definedName name="Excel_BuiltIn_Print_Area_2_3_4_5_6_1_7">'[164]Jun 06'!#REF!</definedName>
    <definedName name="Excel_BuiltIn_Print_Area_2_3_4_5_6_1_8">'[164]Jun 06'!#REF!</definedName>
    <definedName name="Excel_BuiltIn_Print_Area_2_3_4_5_6_5">'[165]Jun 06'!#REF!</definedName>
    <definedName name="Excel_BuiltIn_Print_Area_2_3_4_5_6_5_1">'[164]Jun 06'!#REF!</definedName>
    <definedName name="Excel_BuiltIn_Print_Area_2_3_4_5_6_5_1_1">'[164]Jun 06'!#REF!</definedName>
    <definedName name="Excel_BuiltIn_Print_Area_2_3_4_5_6_5_1_1_1">'[164]Jun 06'!#REF!</definedName>
    <definedName name="Excel_BuiltIn_Print_Area_2_3_4_5_6_5_1_1_1_1">'[164]Jun 06'!#REF!</definedName>
    <definedName name="Excel_BuiltIn_Print_Area_2_3_4_5_6_5_6">'[166]Jun 06'!#REF!</definedName>
    <definedName name="Excel_BuiltIn_Print_Area_2_3_4_5_6_5_7">'[167]Jun 06'!#REF!</definedName>
    <definedName name="Excel_BuiltIn_Print_Area_2_3_4_5_6_5_8">'[167]Jun 06'!#REF!</definedName>
    <definedName name="Excel_BuiltIn_Print_Area_2_3_4_5_6_6">'[165]Jun 06'!#REF!</definedName>
    <definedName name="Excel_BuiltIn_Print_Area_2_3_4_5_6_6_1">'[164]Jun 06'!#REF!</definedName>
    <definedName name="Excel_BuiltIn_Print_Area_2_3_4_5_6_6_1_1">'[168]Jun 06'!#REF!</definedName>
    <definedName name="Excel_BuiltIn_Print_Area_2_3_4_5_6_6_6">'[163]Jun 06'!#REF!</definedName>
    <definedName name="Excel_BuiltIn_Print_Area_2_3_4_5_6_6_7">'[164]Jun 06'!#REF!</definedName>
    <definedName name="Excel_BuiltIn_Print_Area_2_3_4_5_6_6_7_1">'[164]Jun 06'!#REF!</definedName>
    <definedName name="Excel_BuiltIn_Print_Area_2_3_4_5_6_6_8">'[164]Jun 06'!#REF!</definedName>
    <definedName name="Excel_BuiltIn_Print_Area_2_3_4_5_6_7">'[162]Jul 06'!#REF!</definedName>
    <definedName name="Excel_BuiltIn_Print_Area_2_3_4_5_6_7_1">'[167]Jun 06'!#REF!</definedName>
    <definedName name="Excel_BuiltIn_Print_Area_2_3_4_5_6_7_1_1">'[164]Jul 06'!#REF!</definedName>
    <definedName name="Excel_BuiltIn_Print_Area_2_3_4_5_6_7_5">'[165]Jul 06'!#REF!</definedName>
    <definedName name="Excel_BuiltIn_Print_Area_2_3_4_5_6_7_5_1">'[164]Jul 06'!#REF!</definedName>
    <definedName name="Excel_BuiltIn_Print_Area_2_3_4_5_6_7_5_1_1">'[164]Jul 06'!#REF!</definedName>
    <definedName name="Excel_BuiltIn_Print_Area_2_3_4_5_6_7_5_1_1_1">'[164]Jul 06'!#REF!</definedName>
    <definedName name="Excel_BuiltIn_Print_Area_2_3_4_5_6_7_5_1_1_1_1">'[164]Jul 06'!#REF!</definedName>
    <definedName name="Excel_BuiltIn_Print_Area_2_3_4_5_6_7_5_6">'[166]Jul 06'!#REF!</definedName>
    <definedName name="Excel_BuiltIn_Print_Area_2_3_4_5_6_7_5_7">'[167]Jul 06'!#REF!</definedName>
    <definedName name="Excel_BuiltIn_Print_Area_2_3_4_5_6_7_5_8">'[167]Jul 06'!#REF!</definedName>
    <definedName name="Excel_BuiltIn_Print_Area_2_3_4_5_6_7_6">'[165]Jul 06'!#REF!</definedName>
    <definedName name="Excel_BuiltIn_Print_Area_2_3_4_5_6_7_6_1">'[164]Jul 06'!#REF!</definedName>
    <definedName name="Excel_BuiltIn_Print_Area_2_3_4_5_6_7_6_1_1">'[168]Jul 06'!#REF!</definedName>
    <definedName name="Excel_BuiltIn_Print_Area_2_3_4_5_6_7_6_6">'[163]Jul 06'!#REF!</definedName>
    <definedName name="Excel_BuiltIn_Print_Area_2_3_4_5_6_7_6_7">'[164]Jul 06'!#REF!</definedName>
    <definedName name="Excel_BuiltIn_Print_Area_2_3_4_5_6_7_6_7_1">'[164]Jul 06'!#REF!</definedName>
    <definedName name="Excel_BuiltIn_Print_Area_2_3_4_5_6_7_6_8">'[164]Jul 06'!#REF!</definedName>
    <definedName name="Excel_BuiltIn_Print_Area_2_3_4_5_6_7_7">'[169]Jul 06'!#REF!</definedName>
    <definedName name="Excel_BuiltIn_Print_Area_2_3_4_5_6_7_7_1">'[167]Jul 06'!#REF!</definedName>
    <definedName name="Excel_BuiltIn_Print_Area_2_3_4_5_6_7_8">'[162]Aug 06 '!#REF!</definedName>
    <definedName name="Excel_BuiltIn_Print_Area_2_3_4_5_6_7_8_1">'[164]Aug 06 '!#REF!</definedName>
    <definedName name="Excel_BuiltIn_Print_Area_2_3_4_5_6_7_8_5">'[165]Aug 06 '!#REF!</definedName>
    <definedName name="Excel_BuiltIn_Print_Area_2_3_4_5_6_7_8_5_1">'[164]Aug 06 '!#REF!</definedName>
    <definedName name="Excel_BuiltIn_Print_Area_2_3_4_5_6_7_8_5_1_1">'[164]Aug 06 '!#REF!</definedName>
    <definedName name="Excel_BuiltIn_Print_Area_2_3_4_5_6_7_8_5_1_1_1">'[164]Aug 06 '!#REF!</definedName>
    <definedName name="Excel_BuiltIn_Print_Area_2_3_4_5_6_7_8_5_1_1_1_1">'[164]Aug 06 '!#REF!</definedName>
    <definedName name="Excel_BuiltIn_Print_Area_2_3_4_5_6_7_8_5_6">'[166]Aug 06 '!#REF!</definedName>
    <definedName name="Excel_BuiltIn_Print_Area_2_3_4_5_6_7_8_5_7">'[167]Aug 06 '!#REF!</definedName>
    <definedName name="Excel_BuiltIn_Print_Area_2_3_4_5_6_7_8_5_8">'[167]Aug 06 '!#REF!</definedName>
    <definedName name="Excel_BuiltIn_Print_Area_2_3_4_5_6_7_8_6">'[165]Aug 06 '!#REF!</definedName>
    <definedName name="Excel_BuiltIn_Print_Area_2_3_4_5_6_7_8_6_1">'[164]Aug 06 '!#REF!</definedName>
    <definedName name="Excel_BuiltIn_Print_Area_2_3_4_5_6_7_8_6_1_1">'[168]Aug 06 '!#REF!</definedName>
    <definedName name="Excel_BuiltIn_Print_Area_2_3_4_5_6_7_8_6_6">'[163]Aug 06 '!#REF!</definedName>
    <definedName name="Excel_BuiltIn_Print_Area_2_3_4_5_6_7_8_6_7">'[164]Aug 06 '!#REF!</definedName>
    <definedName name="Excel_BuiltIn_Print_Area_2_3_4_5_6_7_8_6_7_1">'[164]Aug 06 '!#REF!</definedName>
    <definedName name="Excel_BuiltIn_Print_Area_2_3_4_5_6_7_8_6_8">'[164]Aug 06 '!#REF!</definedName>
    <definedName name="Excel_BuiltIn_Print_Area_2_3_4_5_6_7_8_7">'[169]Aug 06 '!#REF!</definedName>
    <definedName name="Excel_BuiltIn_Print_Area_2_3_4_5_6_7_8_7_1">'[167]Aug 06 '!#REF!</definedName>
    <definedName name="Excel_BuiltIn_Print_Area_2_3_4_5_6_7_8_8">'[169]Aug 06 '!#REF!</definedName>
    <definedName name="Excel_BuiltIn_Print_Area_2_3_4_5_6_7_8_9">'[162]Sep 06'!#REF!</definedName>
    <definedName name="Excel_BuiltIn_Print_Area_2_3_4_5_6_7_8_9_1">'[170]Sep 06'!#REF!</definedName>
    <definedName name="Excel_BuiltIn_Print_Area_2_3_4_5_6_7_8_9_10">[162]Oct_06!#REF!</definedName>
    <definedName name="Excel_BuiltIn_Print_Area_2_3_4_5_6_7_8_9_10_5">[165]Oct_06!#REF!</definedName>
    <definedName name="Excel_BuiltIn_Print_Area_2_3_4_5_6_7_8_9_10_5_1">[164]Oct_06!#REF!</definedName>
    <definedName name="Excel_BuiltIn_Print_Area_2_3_4_5_6_7_8_9_10_5_1_1">[164]Oct_06!#REF!</definedName>
    <definedName name="Excel_BuiltIn_Print_Area_2_3_4_5_6_7_8_9_10_5_1_1_1">[164]Oct_06!#REF!</definedName>
    <definedName name="Excel_BuiltIn_Print_Area_2_3_4_5_6_7_8_9_10_5_1_1_1_1">[164]Oct_06!#REF!</definedName>
    <definedName name="Excel_BuiltIn_Print_Area_2_3_4_5_6_7_8_9_10_5_6">[166]Oct_06!#REF!</definedName>
    <definedName name="Excel_BuiltIn_Print_Area_2_3_4_5_6_7_8_9_10_5_7">[167]Oct_06!#REF!</definedName>
    <definedName name="Excel_BuiltIn_Print_Area_2_3_4_5_6_7_8_9_10_5_8">[167]Oct_06!#REF!</definedName>
    <definedName name="Excel_BuiltIn_Print_Area_2_3_4_5_6_7_8_9_10_6">[165]Oct_06!#REF!</definedName>
    <definedName name="Excel_BuiltIn_Print_Area_2_3_4_5_6_7_8_9_10_6_1">[164]Oct_06!#REF!</definedName>
    <definedName name="Excel_BuiltIn_Print_Area_2_3_4_5_6_7_8_9_10_6_1_1">[168]Oct_06!#REF!</definedName>
    <definedName name="Excel_BuiltIn_Print_Area_2_3_4_5_6_7_8_9_10_6_6">[163]Oct_06!#REF!</definedName>
    <definedName name="Excel_BuiltIn_Print_Area_2_3_4_5_6_7_8_9_10_6_7">[164]Oct_06!#REF!</definedName>
    <definedName name="Excel_BuiltIn_Print_Area_2_3_4_5_6_7_8_9_10_6_7_1">[164]Oct_06!#REF!</definedName>
    <definedName name="Excel_BuiltIn_Print_Area_2_3_4_5_6_7_8_9_10_6_8">[164]Oct_06!#REF!</definedName>
    <definedName name="Excel_BuiltIn_Print_Area_2_3_4_5_6_7_8_9_10_7">[169]Oct_06!#REF!</definedName>
    <definedName name="Excel_BuiltIn_Print_Area_2_3_4_5_6_7_8_9_10_7_1">[167]Oct_06!#REF!</definedName>
    <definedName name="Excel_BuiltIn_Print_Area_2_3_4_5_6_7_8_9_10_8">[169]Oct_06!#REF!</definedName>
    <definedName name="Excel_BuiltIn_Print_Area_2_3_4_5_6_7_8_9_11">[162]Nov_06!#REF!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[165]Nov_06!#REF!</definedName>
    <definedName name="Excel_BuiltIn_Print_Area_2_3_4_5_6_7_8_9_11_5_1">[164]Nov_06!#REF!</definedName>
    <definedName name="Excel_BuiltIn_Print_Area_2_3_4_5_6_7_8_9_11_5_1_1">[164]Nov_06!#REF!</definedName>
    <definedName name="Excel_BuiltIn_Print_Area_2_3_4_5_6_7_8_9_11_5_1_1_1">[164]Nov_06!#REF!</definedName>
    <definedName name="Excel_BuiltIn_Print_Area_2_3_4_5_6_7_8_9_11_5_1_1_1_1">[164]Nov_06!#REF!</definedName>
    <definedName name="Excel_BuiltIn_Print_Area_2_3_4_5_6_7_8_9_11_5_6">[166]Nov_06!#REF!</definedName>
    <definedName name="Excel_BuiltIn_Print_Area_2_3_4_5_6_7_8_9_11_5_7">[167]Nov_06!#REF!</definedName>
    <definedName name="Excel_BuiltIn_Print_Area_2_3_4_5_6_7_8_9_11_5_8">[167]Nov_06!#REF!</definedName>
    <definedName name="Excel_BuiltIn_Print_Area_2_3_4_5_6_7_8_9_11_6">[165]Nov_06!#REF!</definedName>
    <definedName name="Excel_BuiltIn_Print_Area_2_3_4_5_6_7_8_9_11_6_1">[164]Nov_06!#REF!</definedName>
    <definedName name="Excel_BuiltIn_Print_Area_2_3_4_5_6_7_8_9_11_6_1_1">[168]Nov_06!#REF!</definedName>
    <definedName name="Excel_BuiltIn_Print_Area_2_3_4_5_6_7_8_9_11_6_6">[163]Nov_06!#REF!</definedName>
    <definedName name="Excel_BuiltIn_Print_Area_2_3_4_5_6_7_8_9_11_6_7">[164]Nov_06!#REF!</definedName>
    <definedName name="Excel_BuiltIn_Print_Area_2_3_4_5_6_7_8_9_11_6_7_1">[164]Nov_06!#REF!</definedName>
    <definedName name="Excel_BuiltIn_Print_Area_2_3_4_5_6_7_8_9_11_6_8">[164]Nov_06!#REF!</definedName>
    <definedName name="Excel_BuiltIn_Print_Area_2_3_4_5_6_7_8_9_11_7">[169]Nov_06!#REF!</definedName>
    <definedName name="Excel_BuiltIn_Print_Area_2_3_4_5_6_7_8_9_11_7_1">[167]Nov_06!#REF!</definedName>
    <definedName name="Excel_BuiltIn_Print_Area_2_3_4_5_6_7_8_9_11_8">[169]Nov_06!#REF!</definedName>
    <definedName name="Excel_BuiltIn_Print_Area_2_3_4_5_6_7_8_9_5">'[165]Sep 06'!#REF!</definedName>
    <definedName name="Excel_BuiltIn_Print_Area_2_3_4_5_6_7_8_9_5_1">'[164]Sep 06'!#REF!</definedName>
    <definedName name="Excel_BuiltIn_Print_Area_2_3_4_5_6_7_8_9_5_1_1">'[164]Sep 06'!#REF!</definedName>
    <definedName name="Excel_BuiltIn_Print_Area_2_3_4_5_6_7_8_9_5_1_1_1">'[164]Sep 06'!#REF!</definedName>
    <definedName name="Excel_BuiltIn_Print_Area_2_3_4_5_6_7_8_9_5_1_1_1_1">'[164]Sep 06'!#REF!</definedName>
    <definedName name="Excel_BuiltIn_Print_Area_2_3_4_5_6_7_8_9_5_6">'[166]Sep 06'!#REF!</definedName>
    <definedName name="Excel_BuiltIn_Print_Area_2_3_4_5_6_7_8_9_5_7">'[167]Sep 06'!#REF!</definedName>
    <definedName name="Excel_BuiltIn_Print_Area_2_3_4_5_6_7_8_9_5_8">'[167]Sep 06'!#REF!</definedName>
    <definedName name="Excel_BuiltIn_Print_Area_2_3_4_5_6_7_8_9_6">'[165]Sep 06'!#REF!</definedName>
    <definedName name="Excel_BuiltIn_Print_Area_2_3_4_5_6_7_8_9_6_1">'[164]Sep 06'!#REF!</definedName>
    <definedName name="Excel_BuiltIn_Print_Area_2_3_4_5_6_7_8_9_6_1_1">'[168]Sep 06'!#REF!</definedName>
    <definedName name="Excel_BuiltIn_Print_Area_2_3_4_5_6_7_8_9_6_6">'[163]Sep 06'!#REF!</definedName>
    <definedName name="Excel_BuiltIn_Print_Area_2_3_4_5_6_7_8_9_6_7">'[164]Sep 06'!#REF!</definedName>
    <definedName name="Excel_BuiltIn_Print_Area_2_3_4_5_6_7_8_9_6_7_1">'[164]Sep 06'!#REF!</definedName>
    <definedName name="Excel_BuiltIn_Print_Area_2_3_4_5_6_7_8_9_6_8">'[164]Sep 06'!#REF!</definedName>
    <definedName name="Excel_BuiltIn_Print_Area_2_3_4_5_6_7_8_9_7">'[169]Sep 06'!#REF!</definedName>
    <definedName name="Excel_BuiltIn_Print_Area_2_3_4_5_6_7_8_9_7_1">'[167]Sep 06'!#REF!</definedName>
    <definedName name="Excel_BuiltIn_Print_Area_2_3_4_5_6_7_8_9_8">'[169]Sep 06'!#REF!</definedName>
    <definedName name="Excel_BuiltIn_Print_Area_2_3_4_5_6_8">'[169]Jun 06'!#REF!</definedName>
    <definedName name="Excel_BuiltIn_Print_Area_2_3_4_5_7">'[169]May 06'!#REF!</definedName>
    <definedName name="Excel_BuiltIn_Print_Area_2_3_4_5_7_1">'[167]May 06'!#REF!</definedName>
    <definedName name="Excel_BuiltIn_Print_Area_2_3_4_5_8">'[169]May 06'!#REF!</definedName>
    <definedName name="Excel_BuiltIn_Print_Area_2_3_4_6">'[165]Apr 06'!#REF!</definedName>
    <definedName name="Excel_BuiltIn_Print_Area_2_3_4_6_1">'[164]Apr 06'!#REF!</definedName>
    <definedName name="Excel_BuiltIn_Print_Area_2_3_4_6_1_1">'[168]Apr 06'!#REF!</definedName>
    <definedName name="Excel_BuiltIn_Print_Area_2_3_4_6_6">'[163]Apr 06'!#REF!</definedName>
    <definedName name="Excel_BuiltIn_Print_Area_2_3_4_6_7">'[164]Apr 06'!#REF!</definedName>
    <definedName name="Excel_BuiltIn_Print_Area_2_3_4_6_7_1">'[164]Apr 06'!#REF!</definedName>
    <definedName name="Excel_BuiltIn_Print_Area_2_3_4_6_8">'[164]Apr 06'!#REF!</definedName>
    <definedName name="Excel_BuiltIn_Print_Area_2_3_4_7">'[169]Apr 06'!#REF!</definedName>
    <definedName name="Excel_BuiltIn_Print_Area_2_3_4_7_1">'[167]Apr 06'!#REF!</definedName>
    <definedName name="Excel_BuiltIn_Print_Area_2_3_4_8">'[169]Apr 06'!#REF!</definedName>
    <definedName name="Excel_BuiltIn_Print_Area_2_3_5">'[165]Mar 06'!#REF!</definedName>
    <definedName name="Excel_BuiltIn_Print_Area_2_3_5_1">'[164]Mar 06'!#REF!</definedName>
    <definedName name="Excel_BuiltIn_Print_Area_2_3_5_1_1">'[164]Mar 06'!#REF!</definedName>
    <definedName name="Excel_BuiltIn_Print_Area_2_3_5_1_1_1">'[164]Mar 06'!#REF!</definedName>
    <definedName name="Excel_BuiltIn_Print_Area_2_3_5_1_1_1_1">'[164]Mar 06'!#REF!</definedName>
    <definedName name="Excel_BuiltIn_Print_Area_2_3_5_6">'[166]Mar 06'!#REF!</definedName>
    <definedName name="Excel_BuiltIn_Print_Area_2_3_5_7">'[167]Mar 06'!#REF!</definedName>
    <definedName name="Excel_BuiltIn_Print_Area_2_3_5_8">'[167]Mar 06'!#REF!</definedName>
    <definedName name="Excel_BuiltIn_Print_Area_2_3_6">'[165]Mar 06'!#REF!</definedName>
    <definedName name="Excel_BuiltIn_Print_Area_2_3_6_1">'[164]Mar 06'!#REF!</definedName>
    <definedName name="Excel_BuiltIn_Print_Area_2_3_6_1_1">'[168]Mar 06'!#REF!</definedName>
    <definedName name="Excel_BuiltIn_Print_Area_2_3_6_6">'[163]Mar 06'!#REF!</definedName>
    <definedName name="Excel_BuiltIn_Print_Area_2_3_6_7">'[164]Mar 06'!#REF!</definedName>
    <definedName name="Excel_BuiltIn_Print_Area_2_3_6_7_1">'[164]Mar 06'!#REF!</definedName>
    <definedName name="Excel_BuiltIn_Print_Area_2_3_6_8">'[164]Mar 06'!#REF!</definedName>
    <definedName name="Excel_BuiltIn_Print_Area_2_3_7">'[169]Mar 06'!#REF!</definedName>
    <definedName name="Excel_BuiltIn_Print_Area_2_3_7_1">'[167]Mar 06'!#REF!</definedName>
    <definedName name="Excel_BuiltIn_Print_Area_2_3_8">'[169]Mar 06'!#REF!</definedName>
    <definedName name="Excel_BuiltIn_Print_Area_2_6">'[165]Feb 06'!#REF!</definedName>
    <definedName name="Excel_BuiltIn_Print_Area_2_6_1">'[164]Feb 06'!#REF!</definedName>
    <definedName name="Excel_BuiltIn_Print_Area_2_6_1_1">'[168]Feb 06'!#REF!</definedName>
    <definedName name="Excel_BuiltIn_Print_Area_2_6_6">'[163]Feb 06'!#REF!</definedName>
    <definedName name="Excel_BuiltIn_Print_Area_2_6_7">'[164]Feb 06'!#REF!</definedName>
    <definedName name="Excel_BuiltIn_Print_Area_2_6_7_1">'[164]Feb 06'!#REF!</definedName>
    <definedName name="Excel_BuiltIn_Print_Area_2_6_8">'[164]Feb 06'!#REF!</definedName>
    <definedName name="Excel_BuiltIn_Print_Area_2_7">'[169]Feb 06'!#REF!</definedName>
    <definedName name="Excel_BuiltIn_Print_Area_2_7_1">'[167]Feb 06'!#REF!</definedName>
    <definedName name="Excel_BuiltIn_Print_Area_2_8">'[169]Feb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'[171]15610000'!#REF!</definedName>
    <definedName name="Excel_BuiltIn_Print_Area_20_17">'[171]15610000'!#REF!</definedName>
    <definedName name="Excel_BuiltIn_Print_Area_20_18">'[171]15610000'!#REF!</definedName>
    <definedName name="Excel_BuiltIn_Print_Area_20_19">'[171]15610000'!#REF!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'[171]1561_LOAN'!$A$1:$AG$19,'[171]1561_LOAN'!$A$1:$AH$19</definedName>
    <definedName name="Excel_BuiltIn_Print_Area_21_1_1_1_1_1_1_1_1_17">'[171]1561_LOAN'!$A$1:$AG$19,'[171]1561_LOAN'!$A$1:$AH$19</definedName>
    <definedName name="Excel_BuiltIn_Print_Area_21_1_1_1_1_1_1_1_1_18">'[171]1561_LOAN'!$A$1:$AG$19,'[171]1561_LOAN'!$A$1:$AH$19</definedName>
    <definedName name="Excel_BuiltIn_Print_Area_21_1_1_1_1_1_1_1_1_19">'[171]1561_LOAN'!$A$1:$AG$19,'[171]1561_LOAN'!$A$1:$AH$19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'[171]1561_LOAN'!$A$1:$AH$19,'[171]1561_LOAN'!$A$1:$AI$19</definedName>
    <definedName name="Excel_BuiltIn_Print_Area_21_1_1_17">'[171]1561_LOAN'!$A$1:$AH$19,'[171]1561_LOAN'!$A$1:$AI$19</definedName>
    <definedName name="Excel_BuiltIn_Print_Area_21_1_1_18">'[171]1561_LOAN'!$A$1:$AH$19,'[171]1561_LOAN'!$A$1:$AI$19</definedName>
    <definedName name="Excel_BuiltIn_Print_Area_21_1_1_19">'[171]1561_LOAN'!$A$1:$AH$19,'[171]1561_LOAN'!$A$1:$AI$19</definedName>
    <definedName name="Excel_BuiltIn_Print_Area_21_1_16">'[171]1561_LOAN'!$A$1:$AB$22,'[171]1561_LOAN'!$A$1:$AG$22,'[171]1561_LOAN'!$A$1:$AI$19</definedName>
    <definedName name="Excel_BuiltIn_Print_Area_21_1_17">'[171]1561_LOAN'!$A$1:$AB$22,'[171]1561_LOAN'!$A$1:$AG$22,'[171]1561_LOAN'!$A$1:$AI$19</definedName>
    <definedName name="Excel_BuiltIn_Print_Area_21_1_18">'[171]1561_LOAN'!$A$1:$AB$22,'[171]1561_LOAN'!$A$1:$AG$22,'[171]1561_LOAN'!$A$1:$AI$19</definedName>
    <definedName name="Excel_BuiltIn_Print_Area_21_1_19">'[171]1561_LOAN'!$A$1:$AB$22,'[171]1561_LOAN'!$A$1:$AG$22,'[171]1561_LOAN'!$A$1:$AI$19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[148]Sch_2A_1!#REF!</definedName>
    <definedName name="Excel_BuiltIn_Print_Area_32">'[148]Sch_2B _1'!#REF!</definedName>
    <definedName name="Excel_BuiltIn_Print_Area_33">[148]Sch_2C!#REF!</definedName>
    <definedName name="Excel_BuiltIn_Print_Area_34">[148]Sch_2C_1!#REF!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'[160]Summary Accured exp _OCL_revise'!$A$1:$IV$32001,'[160]Summary Accured exp _OCL_revise'!$A$1:$F$27</definedName>
    <definedName name="Excel_BuiltIn_Print_Area_4_1_23">'[160]Summary Accured exp _OCL_revise'!$A$1:$IV$32001,'[160]Summary Accured exp _OCL_revise'!$A$1:$F$27</definedName>
    <definedName name="Excel_BuiltIn_Print_Area_4_1_23_1">'[161]Summary Accured exp _OCL_revise'!$A$1:$IV$32001,'[161]Summary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[148]Sch_3C!#REF!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'[160]33110906'!$A$1:$F$20,'[160]33110906'!$A$1:$F$18,'[160]33110906'!$A$1:$F$46</definedName>
    <definedName name="Excel_BuiltIn_Print_Area_5_1_1_1_1_23">'[160]33110906'!$A$1:$F$20,'[160]33110906'!$A$1:$F$18,'[160]33110906'!$A$1:$F$46</definedName>
    <definedName name="Excel_BuiltIn_Print_Area_5_1_1_1_1_23_1">'[161]33110906'!$A$1:$F$20,'[161]33110906'!$A$1:$F$18,'[161]33110906'!$A$1:$F$46</definedName>
    <definedName name="Excel_BuiltIn_Print_Area_5_1_1_1_20">'[160]33110906'!$A$1:$F$45,'[160]33110906'!$A$1:$F$43</definedName>
    <definedName name="Excel_BuiltIn_Print_Area_5_1_1_1_23">'[160]33110906'!$A$1:$F$45,'[160]33110906'!$A$1:$F$43</definedName>
    <definedName name="Excel_BuiltIn_Print_Area_5_1_1_1_23_1">'[161]33110906'!$A$1:$F$45,'[161]33110906'!$A$1:$F$43</definedName>
    <definedName name="Excel_BuiltIn_Print_Area_5_1_1_20">'[160]33110906'!$A$1:$F$43,'[160]33110906'!$A$1:$F$25,'[160]33110906'!$A$1:$F$49</definedName>
    <definedName name="Excel_BuiltIn_Print_Area_5_1_1_23">'[160]33110906'!$A$1:$F$43,'[160]33110906'!$A$1:$F$25,'[160]33110906'!$A$1:$F$49</definedName>
    <definedName name="Excel_BuiltIn_Print_Area_5_1_1_23_1">'[161]33110906'!$A$1:$F$43,'[161]33110906'!$A$1:$F$25,'[161]33110906'!$A$1:$F$49</definedName>
    <definedName name="Excel_BuiltIn_Print_Area_5_1_1_6">'[163]May 06'!#REF!</definedName>
    <definedName name="Excel_BuiltIn_Print_Area_5_1_1_7">'[164]May 06'!#REF!</definedName>
    <definedName name="Excel_BuiltIn_Print_Area_5_1_1_8">'[164]May 06'!#REF!</definedName>
    <definedName name="Excel_BuiltIn_Print_Area_5_1_16">#REF!</definedName>
    <definedName name="Excel_BuiltIn_Print_Area_5_1_16_23">#REF!</definedName>
    <definedName name="Excel_BuiltIn_Print_Area_5_1_20">'[160]33110906'!$A$1:$F$28,'[160]33110906'!$A$1:$F$26,'[160]33110906'!$A$1:$F$28</definedName>
    <definedName name="Excel_BuiltIn_Print_Area_5_1_23">('[172]Summary OCA_CIP'!$A$1:$F$30,'[172]Summary OCA_CIP'!$A$1:$F$25)</definedName>
    <definedName name="Excel_BuiltIn_Print_Area_5_1_23_1">'[161]33110906'!$A$1:$F$28,'[161]33110906'!$A$1:$F$26,'[161]33110906'!$A$1:$F$28</definedName>
    <definedName name="Excel_BuiltIn_Print_Area_5_1_24">('[173]Summary OCA_CIP'!$A$1:$F$30,'[173]Summary OCA_CIP'!$A$1:$F$25)</definedName>
    <definedName name="Excel_BuiltIn_Print_Area_5_1_24_1">('[172]Summary OCA_CIP'!$A$1:$F$30,'[172]Summary OCA_CIP'!$A$1:$F$25)</definedName>
    <definedName name="Excel_BuiltIn_Print_Area_5_1_24_1_1">('[172]Summary OCA_CIP'!$A$1:$F$30,'[172]Summary OCA_CIP'!$A$1:$F$25)</definedName>
    <definedName name="Excel_BuiltIn_Print_Area_5_1_24_1_1_1">('[172]Summary OCA_CIP'!$A$1:$F$30,'[172]Summary OCA_CIP'!$A$1:$F$25)</definedName>
    <definedName name="Excel_BuiltIn_Print_Area_5_1_5">'[165]May 06'!#REF!</definedName>
    <definedName name="Excel_BuiltIn_Print_Area_5_1_5_1">'[164]May 06'!#REF!</definedName>
    <definedName name="Excel_BuiltIn_Print_Area_5_1_5_1_1">'[164]May 06'!#REF!</definedName>
    <definedName name="Excel_BuiltIn_Print_Area_5_1_5_1_1_1">'[164]May 06'!#REF!</definedName>
    <definedName name="Excel_BuiltIn_Print_Area_5_1_5_1_1_1_1">'[164]May 06'!#REF!</definedName>
    <definedName name="Excel_BuiltIn_Print_Area_5_1_5_6">'[166]May 06'!#REF!</definedName>
    <definedName name="Excel_BuiltIn_Print_Area_5_1_5_7">'[167]May 06'!#REF!</definedName>
    <definedName name="Excel_BuiltIn_Print_Area_5_1_5_8">'[167]May 06'!#REF!</definedName>
    <definedName name="Excel_BuiltIn_Print_Area_5_1_6">'[165]May 06'!#REF!</definedName>
    <definedName name="Excel_BuiltIn_Print_Area_5_1_6_1">'[164]May 06'!#REF!</definedName>
    <definedName name="Excel_BuiltIn_Print_Area_5_1_6_1_1">'[168]May 06'!#REF!</definedName>
    <definedName name="Excel_BuiltIn_Print_Area_5_1_6_6">'[163]May 06'!#REF!</definedName>
    <definedName name="Excel_BuiltIn_Print_Area_5_1_6_7">'[164]May 06'!#REF!</definedName>
    <definedName name="Excel_BuiltIn_Print_Area_5_1_6_7_1">'[164]May 06'!#REF!</definedName>
    <definedName name="Excel_BuiltIn_Print_Area_5_1_6_8">'[164]May 06'!#REF!</definedName>
    <definedName name="Excel_BuiltIn_Print_Area_5_1_7">'[169]May 06'!#REF!</definedName>
    <definedName name="Excel_BuiltIn_Print_Area_5_1_7_1">'[167]May 06'!#REF!</definedName>
    <definedName name="Excel_BuiltIn_Print_Area_5_1_8">'[169]May 06'!#REF!</definedName>
    <definedName name="Excel_BuiltIn_Print_Area_5_16">#REF!</definedName>
    <definedName name="Excel_BuiltIn_Print_Area_5_16_23">#REF!</definedName>
    <definedName name="Excel_BuiltIn_Print_Area_5_5">'[165]May 06'!#REF!</definedName>
    <definedName name="Excel_BuiltIn_Print_Area_5_5_6">'[166]May 06'!#REF!</definedName>
    <definedName name="Excel_BuiltIn_Print_Area_5_5_7">'[167]May 06'!#REF!</definedName>
    <definedName name="Excel_BuiltIn_Print_Area_5_5_8">'[167]May 06'!#REF!</definedName>
    <definedName name="Excel_BuiltIn_Print_Area_5_6">'[162]Jun 06'!#REF!</definedName>
    <definedName name="Excel_BuiltIn_Print_Area_5_6_1">'[165]Jun 06'!#REF!</definedName>
    <definedName name="Excel_BuiltIn_Print_Area_5_6_1_1">'[164]Jun 06'!#REF!</definedName>
    <definedName name="Excel_BuiltIn_Print_Area_5_6_1_6">'[163]Jun 06'!#REF!</definedName>
    <definedName name="Excel_BuiltIn_Print_Area_5_6_1_7">'[164]Jun 06'!#REF!</definedName>
    <definedName name="Excel_BuiltIn_Print_Area_5_6_1_8">'[164]Jun 06'!#REF!</definedName>
    <definedName name="Excel_BuiltIn_Print_Area_5_6_5">'[165]Jun 06'!#REF!</definedName>
    <definedName name="Excel_BuiltIn_Print_Area_5_6_5_1">'[164]Jun 06'!#REF!</definedName>
    <definedName name="Excel_BuiltIn_Print_Area_5_6_5_1_1">'[164]Jun 06'!#REF!</definedName>
    <definedName name="Excel_BuiltIn_Print_Area_5_6_5_1_1_1">'[164]Jun 06'!#REF!</definedName>
    <definedName name="Excel_BuiltIn_Print_Area_5_6_5_1_1_1_1">'[164]Jun 06'!#REF!</definedName>
    <definedName name="Excel_BuiltIn_Print_Area_5_6_5_6">'[166]Jun 06'!#REF!</definedName>
    <definedName name="Excel_BuiltIn_Print_Area_5_6_5_7">'[167]Jun 06'!#REF!</definedName>
    <definedName name="Excel_BuiltIn_Print_Area_5_6_5_8">'[167]Jun 06'!#REF!</definedName>
    <definedName name="Excel_BuiltIn_Print_Area_5_6_6">'[165]Jun 06'!#REF!</definedName>
    <definedName name="Excel_BuiltIn_Print_Area_5_6_6_1">'[164]Jun 06'!#REF!</definedName>
    <definedName name="Excel_BuiltIn_Print_Area_5_6_6_1_1">'[168]Jun 06'!#REF!</definedName>
    <definedName name="Excel_BuiltIn_Print_Area_5_6_6_6">'[163]Jun 06'!#REF!</definedName>
    <definedName name="Excel_BuiltIn_Print_Area_5_6_6_7">'[164]Jun 06'!#REF!</definedName>
    <definedName name="Excel_BuiltIn_Print_Area_5_6_6_7_1">'[164]Jun 06'!#REF!</definedName>
    <definedName name="Excel_BuiltIn_Print_Area_5_6_6_8">'[164]Jun 06'!#REF!</definedName>
    <definedName name="Excel_BuiltIn_Print_Area_5_6_7">'[162]Jul 06'!#REF!</definedName>
    <definedName name="Excel_BuiltIn_Print_Area_5_6_7_1">'[167]Jun 06'!#REF!</definedName>
    <definedName name="Excel_BuiltIn_Print_Area_5_6_7_1_1">'[164]Jul 06'!#REF!</definedName>
    <definedName name="Excel_BuiltIn_Print_Area_5_6_7_5">'[165]Jul 06'!#REF!</definedName>
    <definedName name="Excel_BuiltIn_Print_Area_5_6_7_5_1">'[164]Jul 06'!#REF!</definedName>
    <definedName name="Excel_BuiltIn_Print_Area_5_6_7_5_1_1">'[164]Jul 06'!#REF!</definedName>
    <definedName name="Excel_BuiltIn_Print_Area_5_6_7_5_1_1_1">'[164]Jul 06'!#REF!</definedName>
    <definedName name="Excel_BuiltIn_Print_Area_5_6_7_5_1_1_1_1">'[164]Jul 06'!#REF!</definedName>
    <definedName name="Excel_BuiltIn_Print_Area_5_6_7_5_6">'[166]Jul 06'!#REF!</definedName>
    <definedName name="Excel_BuiltIn_Print_Area_5_6_7_5_7">'[167]Jul 06'!#REF!</definedName>
    <definedName name="Excel_BuiltIn_Print_Area_5_6_7_5_8">'[167]Jul 06'!#REF!</definedName>
    <definedName name="Excel_BuiltIn_Print_Area_5_6_7_6">'[165]Jul 06'!#REF!</definedName>
    <definedName name="Excel_BuiltIn_Print_Area_5_6_7_6_1">'[164]Jul 06'!#REF!</definedName>
    <definedName name="Excel_BuiltIn_Print_Area_5_6_7_6_1_1">'[168]Jul 06'!#REF!</definedName>
    <definedName name="Excel_BuiltIn_Print_Area_5_6_7_6_6">'[163]Jul 06'!#REF!</definedName>
    <definedName name="Excel_BuiltIn_Print_Area_5_6_7_6_7">'[164]Jul 06'!#REF!</definedName>
    <definedName name="Excel_BuiltIn_Print_Area_5_6_7_6_7_1">'[164]Jul 06'!#REF!</definedName>
    <definedName name="Excel_BuiltIn_Print_Area_5_6_7_6_8">'[164]Jul 06'!#REF!</definedName>
    <definedName name="Excel_BuiltIn_Print_Area_5_6_7_7">'[169]Jul 06'!#REF!</definedName>
    <definedName name="Excel_BuiltIn_Print_Area_5_6_7_7_1">'[167]Jul 06'!#REF!</definedName>
    <definedName name="Excel_BuiltIn_Print_Area_5_6_7_8">'[162]Aug 06 '!#REF!</definedName>
    <definedName name="Excel_BuiltIn_Print_Area_5_6_7_8_1">'[164]Aug 06 '!#REF!</definedName>
    <definedName name="Excel_BuiltIn_Print_Area_5_6_7_8_5">'[165]Aug 06 '!#REF!</definedName>
    <definedName name="Excel_BuiltIn_Print_Area_5_6_7_8_5_1">'[164]Aug 06 '!#REF!</definedName>
    <definedName name="Excel_BuiltIn_Print_Area_5_6_7_8_5_1_1">'[164]Aug 06 '!#REF!</definedName>
    <definedName name="Excel_BuiltIn_Print_Area_5_6_7_8_5_1_1_1">'[164]Aug 06 '!#REF!</definedName>
    <definedName name="Excel_BuiltIn_Print_Area_5_6_7_8_5_1_1_1_1">'[164]Aug 06 '!#REF!</definedName>
    <definedName name="Excel_BuiltIn_Print_Area_5_6_7_8_5_6">'[166]Aug 06 '!#REF!</definedName>
    <definedName name="Excel_BuiltIn_Print_Area_5_6_7_8_5_7">'[167]Aug 06 '!#REF!</definedName>
    <definedName name="Excel_BuiltIn_Print_Area_5_6_7_8_5_8">'[167]Aug 06 '!#REF!</definedName>
    <definedName name="Excel_BuiltIn_Print_Area_5_6_7_8_6">'[165]Aug 06 '!#REF!</definedName>
    <definedName name="Excel_BuiltIn_Print_Area_5_6_7_8_6_1">'[164]Aug 06 '!#REF!</definedName>
    <definedName name="Excel_BuiltIn_Print_Area_5_6_7_8_6_1_1">'[168]Aug 06 '!#REF!</definedName>
    <definedName name="Excel_BuiltIn_Print_Area_5_6_7_8_6_6">'[163]Aug 06 '!#REF!</definedName>
    <definedName name="Excel_BuiltIn_Print_Area_5_6_7_8_6_7">'[164]Aug 06 '!#REF!</definedName>
    <definedName name="Excel_BuiltIn_Print_Area_5_6_7_8_6_7_1">'[164]Aug 06 '!#REF!</definedName>
    <definedName name="Excel_BuiltIn_Print_Area_5_6_7_8_6_8">'[164]Aug 06 '!#REF!</definedName>
    <definedName name="Excel_BuiltIn_Print_Area_5_6_7_8_7">'[169]Aug 06 '!#REF!</definedName>
    <definedName name="Excel_BuiltIn_Print_Area_5_6_7_8_7_1">'[167]Aug 06 '!#REF!</definedName>
    <definedName name="Excel_BuiltIn_Print_Area_5_6_7_8_8">'[169]Aug 06 '!#REF!</definedName>
    <definedName name="Excel_BuiltIn_Print_Area_5_6_7_8_9">'[162]Sep 06'!#REF!</definedName>
    <definedName name="Excel_BuiltIn_Print_Area_5_6_7_8_9_1">'[170]Sep 06'!#REF!</definedName>
    <definedName name="Excel_BuiltIn_Print_Area_5_6_7_8_9_10">[162]Oct_06!#REF!</definedName>
    <definedName name="Excel_BuiltIn_Print_Area_5_6_7_8_9_10_5">[165]Oct_06!#REF!</definedName>
    <definedName name="Excel_BuiltIn_Print_Area_5_6_7_8_9_10_5_1">[164]Oct_06!#REF!</definedName>
    <definedName name="Excel_BuiltIn_Print_Area_5_6_7_8_9_10_5_1_1">[164]Oct_06!#REF!</definedName>
    <definedName name="Excel_BuiltIn_Print_Area_5_6_7_8_9_10_5_1_1_1">[164]Oct_06!#REF!</definedName>
    <definedName name="Excel_BuiltIn_Print_Area_5_6_7_8_9_10_5_1_1_1_1">[164]Oct_06!#REF!</definedName>
    <definedName name="Excel_BuiltIn_Print_Area_5_6_7_8_9_10_5_6">[166]Oct_06!#REF!</definedName>
    <definedName name="Excel_BuiltIn_Print_Area_5_6_7_8_9_10_5_7">[167]Oct_06!#REF!</definedName>
    <definedName name="Excel_BuiltIn_Print_Area_5_6_7_8_9_10_5_8">[167]Oct_06!#REF!</definedName>
    <definedName name="Excel_BuiltIn_Print_Area_5_6_7_8_9_10_6">[165]Oct_06!#REF!</definedName>
    <definedName name="Excel_BuiltIn_Print_Area_5_6_7_8_9_10_6_1">[164]Oct_06!#REF!</definedName>
    <definedName name="Excel_BuiltIn_Print_Area_5_6_7_8_9_10_6_1_1">[168]Oct_06!#REF!</definedName>
    <definedName name="Excel_BuiltIn_Print_Area_5_6_7_8_9_10_6_6">[163]Oct_06!#REF!</definedName>
    <definedName name="Excel_BuiltIn_Print_Area_5_6_7_8_9_10_6_7">[164]Oct_06!#REF!</definedName>
    <definedName name="Excel_BuiltIn_Print_Area_5_6_7_8_9_10_6_7_1">[164]Oct_06!#REF!</definedName>
    <definedName name="Excel_BuiltIn_Print_Area_5_6_7_8_9_10_6_8">[164]Oct_06!#REF!</definedName>
    <definedName name="Excel_BuiltIn_Print_Area_5_6_7_8_9_10_7">[169]Oct_06!#REF!</definedName>
    <definedName name="Excel_BuiltIn_Print_Area_5_6_7_8_9_10_7_1">[167]Oct_06!#REF!</definedName>
    <definedName name="Excel_BuiltIn_Print_Area_5_6_7_8_9_10_8">[169]Oct_06!#REF!</definedName>
    <definedName name="Excel_BuiltIn_Print_Area_5_6_7_8_9_11">[162]Nov_06!#REF!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[165]Nov_06!#REF!</definedName>
    <definedName name="Excel_BuiltIn_Print_Area_5_6_7_8_9_11_5_1">[164]Nov_06!#REF!</definedName>
    <definedName name="Excel_BuiltIn_Print_Area_5_6_7_8_9_11_5_1_1">[164]Nov_06!#REF!</definedName>
    <definedName name="Excel_BuiltIn_Print_Area_5_6_7_8_9_11_5_1_1_1">[164]Nov_06!#REF!</definedName>
    <definedName name="Excel_BuiltIn_Print_Area_5_6_7_8_9_11_5_1_1_1_1">[164]Nov_06!#REF!</definedName>
    <definedName name="Excel_BuiltIn_Print_Area_5_6_7_8_9_11_5_6">[166]Nov_06!#REF!</definedName>
    <definedName name="Excel_BuiltIn_Print_Area_5_6_7_8_9_11_5_7">[167]Nov_06!#REF!</definedName>
    <definedName name="Excel_BuiltIn_Print_Area_5_6_7_8_9_11_5_8">[167]Nov_06!#REF!</definedName>
    <definedName name="Excel_BuiltIn_Print_Area_5_6_7_8_9_11_6">[165]Nov_06!#REF!</definedName>
    <definedName name="Excel_BuiltIn_Print_Area_5_6_7_8_9_11_6_1">[164]Nov_06!#REF!</definedName>
    <definedName name="Excel_BuiltIn_Print_Area_5_6_7_8_9_11_6_1_1">[168]Nov_06!#REF!</definedName>
    <definedName name="Excel_BuiltIn_Print_Area_5_6_7_8_9_11_6_6">[163]Nov_06!#REF!</definedName>
    <definedName name="Excel_BuiltIn_Print_Area_5_6_7_8_9_11_6_7">[164]Nov_06!#REF!</definedName>
    <definedName name="Excel_BuiltIn_Print_Area_5_6_7_8_9_11_6_7_1">[164]Nov_06!#REF!</definedName>
    <definedName name="Excel_BuiltIn_Print_Area_5_6_7_8_9_11_6_8">[164]Nov_06!#REF!</definedName>
    <definedName name="Excel_BuiltIn_Print_Area_5_6_7_8_9_11_7">[169]Nov_06!#REF!</definedName>
    <definedName name="Excel_BuiltIn_Print_Area_5_6_7_8_9_11_7_1">[167]Nov_06!#REF!</definedName>
    <definedName name="Excel_BuiltIn_Print_Area_5_6_7_8_9_11_8">[169]Nov_06!#REF!</definedName>
    <definedName name="Excel_BuiltIn_Print_Area_5_6_7_8_9_5">'[165]Sep 06'!#REF!</definedName>
    <definedName name="Excel_BuiltIn_Print_Area_5_6_7_8_9_5_1">'[164]Sep 06'!#REF!</definedName>
    <definedName name="Excel_BuiltIn_Print_Area_5_6_7_8_9_5_1_1">'[164]Sep 06'!#REF!</definedName>
    <definedName name="Excel_BuiltIn_Print_Area_5_6_7_8_9_5_1_1_1">'[164]Sep 06'!#REF!</definedName>
    <definedName name="Excel_BuiltIn_Print_Area_5_6_7_8_9_5_1_1_1_1">'[164]Sep 06'!#REF!</definedName>
    <definedName name="Excel_BuiltIn_Print_Area_5_6_7_8_9_5_6">'[166]Sep 06'!#REF!</definedName>
    <definedName name="Excel_BuiltIn_Print_Area_5_6_7_8_9_5_7">'[167]Sep 06'!#REF!</definedName>
    <definedName name="Excel_BuiltIn_Print_Area_5_6_7_8_9_5_8">'[167]Sep 06'!#REF!</definedName>
    <definedName name="Excel_BuiltIn_Print_Area_5_6_7_8_9_6">'[165]Sep 06'!#REF!</definedName>
    <definedName name="Excel_BuiltIn_Print_Area_5_6_7_8_9_6_1">'[164]Sep 06'!#REF!</definedName>
    <definedName name="Excel_BuiltIn_Print_Area_5_6_7_8_9_6_1_1">'[168]Sep 06'!#REF!</definedName>
    <definedName name="Excel_BuiltIn_Print_Area_5_6_7_8_9_6_6">'[163]Sep 06'!#REF!</definedName>
    <definedName name="Excel_BuiltIn_Print_Area_5_6_7_8_9_6_7">'[164]Sep 06'!#REF!</definedName>
    <definedName name="Excel_BuiltIn_Print_Area_5_6_7_8_9_6_7_1">'[164]Sep 06'!#REF!</definedName>
    <definedName name="Excel_BuiltIn_Print_Area_5_6_7_8_9_6_8">'[164]Sep 06'!#REF!</definedName>
    <definedName name="Excel_BuiltIn_Print_Area_5_6_7_8_9_7">'[169]Sep 06'!#REF!</definedName>
    <definedName name="Excel_BuiltIn_Print_Area_5_6_7_8_9_7_1">'[167]Sep 06'!#REF!</definedName>
    <definedName name="Excel_BuiltIn_Print_Area_5_6_7_8_9_8">'[169]Sep 06'!#REF!</definedName>
    <definedName name="Excel_BuiltIn_Print_Area_5_6_8">'[169]Jun 06'!#REF!</definedName>
    <definedName name="Excel_BuiltIn_Print_Area_5_7">'[169]May 06'!#REF!</definedName>
    <definedName name="Excel_BuiltIn_Print_Area_5_7_1">'[167]May 06'!#REF!</definedName>
    <definedName name="Excel_BuiltIn_Print_Area_5_8">'[169]May 06'!#REF!</definedName>
    <definedName name="Excel_BuiltIn_Print_Area_6">#REF!</definedName>
    <definedName name="Excel_BuiltIn_Print_Area_6___0">NA()</definedName>
    <definedName name="Excel_BuiltIn_Print_Area_6_1">('[174]15110000'!$A$1:$H$43,'[174]15110000'!$A$1:$AC$32)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'[160]33110907'!$A$1:$H$8,'[160]33110907'!$A$1:$F$20</definedName>
    <definedName name="Excel_BuiltIn_Print_Area_6_1_1_1_23">'[160]33110907'!$A$1:$H$8,'[160]33110907'!$A$1:$F$20</definedName>
    <definedName name="Excel_BuiltIn_Print_Area_6_1_1_1_23_1">'[161]33110907'!$A$1:$H$8,'[161]33110907'!$A$1:$F$20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'[160]33110907'!$A$1:$H$8,'[160]33110907'!$A$1:$F$18,'[160]33110907'!$A$1:$F$21</definedName>
    <definedName name="Excel_BuiltIn_Print_Area_6_1_23">('[172]15110000'!$A$1:$H$43,'[172]15110000'!$A$1:$AC$32)</definedName>
    <definedName name="Excel_BuiltIn_Print_Area_6_1_23_1">'[161]33110907'!$A$1:$H$8,'[161]33110907'!$A$1:$F$18,'[161]33110907'!$A$1:$F$21</definedName>
    <definedName name="Excel_BuiltIn_Print_Area_6_1_24">('[173]15110000'!$A$1:$H$43,'[173]15110000'!$A$1:$AC$32)</definedName>
    <definedName name="Excel_BuiltIn_Print_Area_6_1_24_1">('[172]15110000'!$A$1:$H$43,'[172]15110000'!$A$1:$AC$32)</definedName>
    <definedName name="Excel_BuiltIn_Print_Area_6_1_24_1_1">('[172]15110000'!$A$1:$H$43,'[172]15110000'!$A$1:$AC$32)</definedName>
    <definedName name="Excel_BuiltIn_Print_Area_6_1_24_1_1_1">('[172]15110000'!$A$1:$H$43,'[172]15110000'!$A$1:$AC$32)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'[175]Summary on movement'!#REF!</definedName>
    <definedName name="Excel_BuiltIn_Print_Area_7_1_2_6">'[175]Summary on movement'!#REF!</definedName>
    <definedName name="Excel_BuiltIn_Print_Area_7_1_6">'[176]Summary on movement'!#REF!</definedName>
    <definedName name="Excel_BuiltIn_Print_Area_7_1_7">'[177]Summary on movement'!#REF!</definedName>
    <definedName name="Excel_BuiltIn_Print_Area_7_1_8">'[177]Summary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('[174]15150000'!$A$1:$AD$44,'[174]15150000'!$A$1:$AD$44)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('[172]15150000'!$A$1:$AD$44,'[172]15150000'!$A$1:$AD$44)</definedName>
    <definedName name="Excel_BuiltIn_Print_Area_8_1_24">('[173]15150000'!$A$1:$AD$44,'[173]15150000'!$A$1:$AD$44)</definedName>
    <definedName name="Excel_BuiltIn_Print_Area_8_1_24_1">('[172]15150000'!$A$1:$AD$44,'[172]15150000'!$A$1:$AD$44)</definedName>
    <definedName name="Excel_BuiltIn_Print_Area_8_1_24_1_1">('[172]15150000'!$A$1:$AD$44,'[172]15150000'!$A$1:$AD$44)</definedName>
    <definedName name="Excel_BuiltIn_Print_Area_8_1_24_1_1_1">('[172]15150000'!$A$1:$AD$44,'[172]15150000'!$A$1:$AD$44)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'[160]33230000'!$A$1:$H$5,'[160]33230000'!$A$1:$F$12</definedName>
    <definedName name="Excel_BuiltIn_Print_Area_9_1_1_23">'[160]33230000'!$A$1:$H$5,'[160]33230000'!$A$1:$F$12</definedName>
    <definedName name="Excel_BuiltIn_Print_Area_9_1_1_23_1">'[161]33230000'!$A$1:$H$5,'[161]33230000'!$A$1:$F$12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'[178]Tooling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'[93]GRM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[179]Exp!$B$1:$AD$39</definedName>
    <definedName name="_xlnm.Extract">[101]SILICATE!#REF!</definedName>
    <definedName name="f">[144]เงินกู้ธนชาติ!$G$2</definedName>
    <definedName name="fa">IF(#REF!&lt;=5,INDEX(#REF!,(#REF!*5)-4),#REF!)</definedName>
    <definedName name="FACTOR">#REF!</definedName>
    <definedName name="falmn">[180]เงินกู้ธนชาติ!$B$4</definedName>
    <definedName name="fas">#REF!</definedName>
    <definedName name="fc_128">#REF!</definedName>
    <definedName name="FCT">[83]Exp!#REF!</definedName>
    <definedName name="FCT___0">'[84]Alpine1 E1 rev02'!#REF!</definedName>
    <definedName name="FCT___3">#REF!</definedName>
    <definedName name="fd">'[181]10-1 Media:10-cut'!$A$1:$IV$5</definedName>
    <definedName name="fdss">#REF!</definedName>
    <definedName name="fdsv">#REF!</definedName>
    <definedName name="FE">'[93]GRM (Market)'!#REF!</definedName>
    <definedName name="Feb_Building">[66]BUILD95!$AC$9:$AC$17</definedName>
    <definedName name="fef">#REF!</definedName>
    <definedName name="FEWF">#REF!</definedName>
    <definedName name="fewfw">'[146]เงินกู้ MGC'!$B$4</definedName>
    <definedName name="ff" hidden="1">{"conso",#N/A,FALSE,"cash flow"}</definedName>
    <definedName name="fff" hidden="1">{"'Eng (page2)'!$A$1:$D$52"}</definedName>
    <definedName name="fffeee">#REF!</definedName>
    <definedName name="ffff" hidden="1">{"conso",#N/A,FALSE,"cash flow"}</definedName>
    <definedName name="ffffs">'[182]10-1 Media:10-cut'!$A$1:$IV$5</definedName>
    <definedName name="ffgdg" hidden="1">#REF!</definedName>
    <definedName name="fg">#REF!</definedName>
    <definedName name="FGMGF">#REF!</definedName>
    <definedName name="file">#REF!</definedName>
    <definedName name="FIN">[61]detail!$C$16</definedName>
    <definedName name="FinancialCostAustralian">[183]Freight!$B$31</definedName>
    <definedName name="FinancialCostFE">[183]Freight!$B$29</definedName>
    <definedName name="FinancialCostME">[183]Freight!$B$30</definedName>
    <definedName name="Financialcostpakistan">[183]Freight!$B$34</definedName>
    <definedName name="Financialcostpapua">[183]Freight!$B$33</definedName>
    <definedName name="FinancialCostsakhalin">[183]Freight!$B$35</definedName>
    <definedName name="FinancialCostWA">[183]Freight!$B$32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[93]MOPSDAILY!#REF!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[90]QMCT!#REF!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'[181]10-1 Media:10-cut'!$A$1:$IV$5</definedName>
    <definedName name="g4hds">[39]เงินกู้ธนชาติ!$E$17</definedName>
    <definedName name="gch">[62]เงินกู้ธนชาติ!$F$15</definedName>
    <definedName name="gch1n">#REF!</definedName>
    <definedName name="gcm">'[184]gia vt,nc,may'!$H$7:$I$17</definedName>
    <definedName name="gd">#REF!</definedName>
    <definedName name="gdf">'[54]10-1 Media:10-cut'!$A$1:$IV$5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'[54]10-1 Media:10-cut'!$A$1:$IV$5</definedName>
    <definedName name="gggg">#REF!</definedName>
    <definedName name="gggggf">[21]เงินกู้ธนชาติ!$G$2</definedName>
    <definedName name="gh" hidden="1">{"'Eng (page2)'!$A$1:$D$52"}</definedName>
    <definedName name="ghjkl">#REF!</definedName>
    <definedName name="ghuu" hidden="1">{"'Eng (page2)'!$A$1:$D$52"}</definedName>
    <definedName name="ghvj">[185]เงินกู้ธนชาติ!$B$4</definedName>
    <definedName name="giaca">'[186]dg-VTu'!$C$6:$F$55</definedName>
    <definedName name="GIANHAP4">#REF!</definedName>
    <definedName name="GIANHAP5">#REF!</definedName>
    <definedName name="gnc">'[184]gia vt,nc,may'!$E$7:$F$12</definedName>
    <definedName name="GoBack">[126]KLHT!GoBack</definedName>
    <definedName name="GODOWN">[61]detail!$C$11</definedName>
    <definedName name="GPT_GROUNDING_PT">'[187]NEW-PANEL'!#REF!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'[188]10-1 Media:10-cut'!$A$1:$IV$5</definedName>
    <definedName name="gvt">'[184]gia vt,nc,may'!$B$7:$C$159</definedName>
    <definedName name="GW">#REF!</definedName>
    <definedName name="h">[189]เงินกู้ธนชาติ!$G$2</definedName>
    <definedName name="hasdfgh">#REF!</definedName>
    <definedName name="HDCCT">[90]QMCT!#REF!</definedName>
    <definedName name="HDCD">[90]QMCT!#REF!</definedName>
    <definedName name="HE">#REF!</definedName>
    <definedName name="Heading">#REF!</definedName>
    <definedName name="HELP">#REF!</definedName>
    <definedName name="hg">#REF!</definedName>
    <definedName name="hh" hidden="1">{"conso",#N/A,FALSE,"cash flow"}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'[190]เงินกู้ MGC'!$E$17</definedName>
    <definedName name="HOME_MANP">#REF!</definedName>
    <definedName name="HOMEOFFICE_COST">#REF!</definedName>
    <definedName name="HR">[61]detail!$C$72</definedName>
    <definedName name="hsa">'[91]10-1 Media:10-cut'!$A$1:$IV$5</definedName>
    <definedName name="HSCB">'[72]ADJ - RATE'!#REF!</definedName>
    <definedName name="HSKK">[94]CHITIET!$D$4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[191]B!#REF!</definedName>
    <definedName name="ICT">[83]Exp!#REF!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{"conso",#N/A,FALSE,"cash flow"}</definedName>
    <definedName name="IIII" hidden="1">{"cashflow",#N/A,FALSE,"cash flow"}</definedName>
    <definedName name="impair">[192]ยานพาหนะ!#REF!</definedName>
    <definedName name="income_by_month">#REF!</definedName>
    <definedName name="IncSCT">[130]EL1!$F$10:$F$16,[130]EL1!$F$39:$F$41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'[93]GRM (Market)'!#REF!</definedName>
    <definedName name="Input_SalesVol">'[193]01'!$E$527</definedName>
    <definedName name="InputBasis">#REF!</definedName>
    <definedName name="INST">#REF!</definedName>
    <definedName name="Insurance_Rate">[183]Freight!$A$36</definedName>
    <definedName name="InsuranceRate">[183]Freight!$B$36</definedName>
    <definedName name="INT">[61]detail!$C$88</definedName>
    <definedName name="INTERCONTINENTAL_COMMODITIES">'[194]CODE,NAME'!#REF!</definedName>
    <definedName name="Interest_">1.02</definedName>
    <definedName name="Interest_rate">#REF!</definedName>
    <definedName name="InterestRate">'[183]Input Price'!$B$42</definedName>
    <definedName name="IntFreeCred">#REF!</definedName>
    <definedName name="INV_C">'[51]BALANCE SHEET '!$D$11</definedName>
    <definedName name="INV_P">'[51]BALANCE SHEET '!$C$11</definedName>
    <definedName name="INVC">'[52]BALANCE SHEET '!$D$11</definedName>
    <definedName name="Inventory">#REF!</definedName>
    <definedName name="INVP">'[52]BALANCE SHEET '!$C$11</definedName>
    <definedName name="IO">'[1]COAT&amp;WRAP-QIOT-#3'!#REF!</definedName>
    <definedName name="IT">[61]detail!$C$43</definedName>
    <definedName name="iuoo">#REF!</definedName>
    <definedName name="IZCL020">#REF!</definedName>
    <definedName name="j">#REF!</definedName>
    <definedName name="Jan_Building">[66]BUILD95!$AB$9:$AB$17</definedName>
    <definedName name="jas">'[195]TrialBalance Q3-2002'!$A$1:$H$301</definedName>
    <definedName name="JBLKJ">#REF!</definedName>
    <definedName name="jfkd" hidden="1">{"'Eng (page2)'!$A$1:$D$52"}</definedName>
    <definedName name="ji">'[196]เงินกู้ MGC'!$F$15</definedName>
    <definedName name="JJ">#REF!</definedName>
    <definedName name="JJJ">#REF!</definedName>
    <definedName name="jk">'[182]10-1 Media:10-cut'!$A$1:$IV$5</definedName>
    <definedName name="jkmhcd" hidden="1">{"'Eng (page2)'!$A$1:$D$52"}</definedName>
    <definedName name="joy">'[197]Trial Balance'!$A$1:$H$65536</definedName>
    <definedName name="Jul_Building">[66]BUILD95!$AH$9:$AH$17</definedName>
    <definedName name="JULY">[198]MISC!#REF!</definedName>
    <definedName name="Jun_Building">[66]BUILD95!$AG$9:$AG$17</definedName>
    <definedName name="june">#REF!</definedName>
    <definedName name="JUNE1">#REF!</definedName>
    <definedName name="JUNE2">#REF!</definedName>
    <definedName name="JUNE3">#REF!</definedName>
    <definedName name="K">[191]B!#REF!</definedName>
    <definedName name="K_1">[199]!K_1</definedName>
    <definedName name="K_2">[199]!K_2</definedName>
    <definedName name="K2.1">'[200]Trial Balance'!$A$1:$H$65536</definedName>
    <definedName name="k2333\">#REF!</definedName>
    <definedName name="kaa">#REF!</definedName>
    <definedName name="Ken">[201]J2!$U$17</definedName>
    <definedName name="KHJGDFGFHGHJ" hidden="1">{"cashflow",#N/A,FALSE,"cash flow"}</definedName>
    <definedName name="kie" hidden="1">{"'Eng (page2)'!$A$1:$D$52"}</definedName>
    <definedName name="kjgiypbk">[202]เงินกู้ธนชาติ!$G$2</definedName>
    <definedName name="kk">#REF!</definedName>
    <definedName name="KKJ">#REF!</definedName>
    <definedName name="kkk" hidden="1">{"'Eng (page2)'!$A$1:$D$52"}</definedName>
    <definedName name="kkl">#REF!</definedName>
    <definedName name="kklk">#REF!</definedName>
    <definedName name="KKP" hidden="1">{"'Sheet1'!$L$16"}</definedName>
    <definedName name="kl">#REF!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[61]detail!$C$14</definedName>
    <definedName name="LIBC">'[51]BALANCE SHEET '!$D$23:$D$24</definedName>
    <definedName name="LIBCC">'[52]BALANCE SHEET '!$D$23:$D$24</definedName>
    <definedName name="LIBP">'[51]BALANCE SHEET '!$C$23:$C$24</definedName>
    <definedName name="LIBPP">'[52]BALANCE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'[141]ADJ - RATE'!$B$2</definedName>
    <definedName name="litt1">#REF!</definedName>
    <definedName name="litt2">#REF!</definedName>
    <definedName name="lk">#REF!</definedName>
    <definedName name="lkjh">'[203]เงินกู้ MGC'!$E$17</definedName>
    <definedName name="lkloi">#REF!</definedName>
    <definedName name="ll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[204]เงินกู้ธนชาติ!$B$4</definedName>
    <definedName name="Loan3">'[204]เงินกู้ MGC'!$B$4</definedName>
    <definedName name="Loann">[127]เงินกู้ธนชาติ!$B$4</definedName>
    <definedName name="Loann1">'[127]เงินกู้ MGC'!$B$4</definedName>
    <definedName name="Loannn">[127]เงินกู้ธนชาติ!$B$4</definedName>
    <definedName name="LOC">[129]type!$A$3:$B$125</definedName>
    <definedName name="Long">#REF!</definedName>
    <definedName name="Long1">#REF!</definedName>
    <definedName name="LonGG">[127]เงินกู้ธนชาติ!$F$15</definedName>
    <definedName name="Longg1">'[127]เงินกู้ MGC'!$F$15</definedName>
    <definedName name="Longgg">'[127]เงินกู้ MGC'!$F$15</definedName>
    <definedName name="Longggg">[127]เงินกู้ธนชาติ!$F$15</definedName>
    <definedName name="LOPPPP">#REF!</definedName>
    <definedName name="Lösenord">#REF!</definedName>
    <definedName name="LowerAmount">'[205]PM-TE'!$E$30</definedName>
    <definedName name="LT">#REF!</definedName>
    <definedName name="Lt_4">#REF!</definedName>
    <definedName name="lVC">#REF!</definedName>
    <definedName name="LWSALES">#REF!</definedName>
    <definedName name="LY_AccDepre_Building">[66]BUILD95!$AO$9:$AO$17</definedName>
    <definedName name="LY_NBV_Building">[66]BUILD95!$AP$9:$AP$17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J_CON_EQP">#REF!</definedName>
    <definedName name="Mar_Building">[66]BUILD95!$AD$9:$AD$17</definedName>
    <definedName name="MARGINPLAN">#REF!</definedName>
    <definedName name="MARGINPROJ">#REF!</definedName>
    <definedName name="Mark2">#REF!</definedName>
    <definedName name="mat">[206]Tke!$AD$10:$AR$96</definedName>
    <definedName name="Material">#REF!</definedName>
    <definedName name="mavtn6">#REF!</definedName>
    <definedName name="mavtt4">#REF!</definedName>
    <definedName name="mavtt5">#REF!</definedName>
    <definedName name="May_Building">[66]BUILD95!$AF$9:$AF$17</definedName>
    <definedName name="mb">1000000</definedName>
    <definedName name="ME">'[93]GRM (Market)'!#REF!</definedName>
    <definedName name="MF">'[1]COAT&amp;WRAP-QIOT-#3'!#REF!</definedName>
    <definedName name="MHJM">[134]เงินกู้ธนชาติ!$B$4</definedName>
    <definedName name="MJHMHJM">[134]เงินกู้ธนชาติ!$F$15</definedName>
    <definedName name="MJHMJM">#REF!</definedName>
    <definedName name="MJMGF">'[134]เงินกู้ MGC'!$E$17</definedName>
    <definedName name="mkt">#REF!</definedName>
    <definedName name="MM" hidden="1">{"conso",#N/A,FALSE,"cash flow"}</definedName>
    <definedName name="MMCover">#REF!</definedName>
    <definedName name="MMJHM">'[134]เงินกู้ MGC'!$F$15</definedName>
    <definedName name="mmm">'[207]เงินกู้ MGC'!$B$4</definedName>
    <definedName name="mnn">[39]เงินกู้ธนชาติ!$G$2</definedName>
    <definedName name="MONTH">#REF!</definedName>
    <definedName name="monthh">[208]Master!$K$2:$K$13</definedName>
    <definedName name="MOO">[185]เงินกู้ธนชาติ!$G$2</definedName>
    <definedName name="MOTOR1">#REF!</definedName>
    <definedName name="MT">#REF!</definedName>
    <definedName name="mvt">[209]Mavt!$A$3:$E$1350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'[210]เงินกู้ MGC'!$E$17</definedName>
    <definedName name="nbvc">'[211]TrialBalance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'[212]PLQ3-51'!#REF!</definedName>
    <definedName name="news">[213]MISC!#REF!</definedName>
    <definedName name="nhaslk">#REF!</definedName>
    <definedName name="ni" hidden="1">{"conso",#N/A,FALSE,"cash flow"}</definedName>
    <definedName name="nim">#REF!</definedName>
    <definedName name="nklnj">[214]เงินกู้ธนชาติ!$B$4</definedName>
    <definedName name="NL">#REF!</definedName>
    <definedName name="NMGFM">'[215]TrialBalance Q3-2002'!$A$1:$H$301</definedName>
    <definedName name="nmkl">'[210]เงินกู้ MGC'!$B$4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[66]BUILD95!$AL$9:$AL$17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[216]!NToS</definedName>
    <definedName name="nu" hidden="1">{"cashflow",#N/A,FALSE,"cash flow"}</definedName>
    <definedName name="nuc">'[57]TrialBalance Q3-2002'!$A$1:$H$301</definedName>
    <definedName name="nuch">#REF!</definedName>
    <definedName name="Number">#REF!,#REF!</definedName>
    <definedName name="o">[190]เงินกู้ธนชาติ!$F$15</definedName>
    <definedName name="o9ujoiuo">'[217]เงินกู้ MGC'!$B$4</definedName>
    <definedName name="ociuhdsoic">#REF!</definedName>
    <definedName name="oCT_bUILDING">[66]BUILD95!$AK$9:$AK$17</definedName>
    <definedName name="OF_2">'[99]OF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hidden="1">{"'Eng (page2)'!$A$1:$D$52"}</definedName>
    <definedName name="ONE" hidden="1">{"'Sheet1'!$L$16"}</definedName>
    <definedName name="ONEONE">{"Thuxm2.xls","Sheet1"}</definedName>
    <definedName name="oo" hidden="1">{"'Eng (page2)'!$A$1:$D$52"}</definedName>
    <definedName name="ooo">[21]เงินกู้ธนชาติ!$F$15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'[51]BALANCE SHEET '!$C$18</definedName>
    <definedName name="OTHER_CURRENT_ASSETS">'[51]BALANCE SHEET '!$C$12</definedName>
    <definedName name="OTHER_PANEL">'[187]NEW-PANEL'!#REF!</definedName>
    <definedName name="OTHERASSET">'[52]BALANCE SHEET '!$C$18</definedName>
    <definedName name="OtherBasis">#REF!</definedName>
    <definedName name="OTHERCURRENTASSETS">'[52]BALANCE SHEET '!$C$12</definedName>
    <definedName name="OUIH">[61]detail!$C$8</definedName>
    <definedName name="p">#REF!</definedName>
    <definedName name="P1_">#N/A</definedName>
    <definedName name="p1_4">[218]person1!$BE$6</definedName>
    <definedName name="p10_4">[218]person1!$BE$15</definedName>
    <definedName name="p11_4">[218]person1!$BE$16</definedName>
    <definedName name="p12_4">[218]person1!$BE$17</definedName>
    <definedName name="p2_4">[218]person1!$BE$7</definedName>
    <definedName name="p3_4">[218]person1!$BE$8</definedName>
    <definedName name="p4_4">[218]person1!$BE$9</definedName>
    <definedName name="p5_4">[218]person1!$BE$10</definedName>
    <definedName name="p6_4">[218]person1!$BE$11</definedName>
    <definedName name="p7_4">[218]person1!$BE$12</definedName>
    <definedName name="p8_4">[218]person1!$BE$13</definedName>
    <definedName name="p9_4">[218]person1!$BE$14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[61]detail!$C$10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'[41]Trial Balance'!$A$1:$H$65536</definedName>
    <definedName name="PBIF">[93]MOPSDAILY!#REF!</definedName>
    <definedName name="PEJM">'[1]COAT&amp;WRAP-QIOT-#3'!#REF!</definedName>
    <definedName name="PeriodInYear">#REF!</definedName>
    <definedName name="PeriodsInYear">'[219]PL_INEC Q2''53'!#REF!</definedName>
    <definedName name="PF">'[1]PNT-QUOT-#3'!#REF!</definedName>
    <definedName name="PFOBS">[93]MOPSDAILY!#REF!</definedName>
    <definedName name="PHYSICAL_SIGHT_TAC">#REF!</definedName>
    <definedName name="PHYSICAL_SIGHT_TIC">#REF!</definedName>
    <definedName name="PL">#REF!</definedName>
    <definedName name="PL_???___P.B.___REST_P.B._????">'[187]NEW-PANEL'!#REF!</definedName>
    <definedName name="PlanningAmount">'[205]PM-TE'!$J$9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'[139]VariableII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[220]IBASE!$AH$16:$AV$110</definedName>
    <definedName name="pnh">#REF!</definedName>
    <definedName name="po" hidden="1">{"'Eng (page2)'!$A$1:$D$52"}</definedName>
    <definedName name="poil">#REF!</definedName>
    <definedName name="possible">#REF!</definedName>
    <definedName name="pp">#REF!</definedName>
    <definedName name="pp1_0">[218]person1!$BI$1</definedName>
    <definedName name="pp1_1">[218]person1!$BH$1</definedName>
    <definedName name="pp1_2">[218]person1!$BG$1</definedName>
    <definedName name="pp1_3">[218]person1!$BF$1</definedName>
    <definedName name="pp1_4">[218]person1!$BE$1</definedName>
    <definedName name="pp1_9">[218]person1!$BJ$1</definedName>
    <definedName name="pp2_0">[218]person1!$BI$2</definedName>
    <definedName name="pp2_1">[218]person1!$BH$2</definedName>
    <definedName name="pp2_2">[218]person1!$BG$2</definedName>
    <definedName name="pp2_3">[218]person1!$BF$2</definedName>
    <definedName name="pp2_4">[218]person1!$BE$2</definedName>
    <definedName name="pp2_9">[218]person1!$BJ$2</definedName>
    <definedName name="pp3_0">[218]person1!$BI$3</definedName>
    <definedName name="pp3_1">[218]person1!$BH$3</definedName>
    <definedName name="pp3_2">[218]person1!$BG$3</definedName>
    <definedName name="pp3_3">[218]person1!$BF$3</definedName>
    <definedName name="pp3_4">[218]person1!$BE$3</definedName>
    <definedName name="pp3_9">[218]person1!$BJ$3</definedName>
    <definedName name="pp4_0">[218]person1!$BI$4</definedName>
    <definedName name="pp4_1">[218]person1!$BH$4</definedName>
    <definedName name="pp4_2">[218]person1!$BG$4</definedName>
    <definedName name="pp4_3">[218]person1!$BF$4</definedName>
    <definedName name="pp4_4">[218]person1!$BE$4</definedName>
    <definedName name="pp4_9">[218]person1!$BJ$4</definedName>
    <definedName name="pp5_0">[218]person1!$BI$5</definedName>
    <definedName name="pp5_1">[218]person1!$BH$5</definedName>
    <definedName name="pp5_2">[218]person1!$BG$5</definedName>
    <definedName name="pp5_3">[218]person1!$BF$5</definedName>
    <definedName name="pp5_4">[218]person1!$BE$5</definedName>
    <definedName name="pp5_9">[218]person1!$BJ$5</definedName>
    <definedName name="ppp">[21]เงินกู้ธนชาติ!$B$4</definedName>
    <definedName name="Pr_area1">"$#REF!.$#REF!$#REF!:$#REF!$#REF!"</definedName>
    <definedName name="Pr_area1___0">'[221]Seagate _share_in_units'!$A$1:$F$43</definedName>
    <definedName name="Pr_area1___0___0">'[221]Seagate _share_in_units'!$A$1:$F$43</definedName>
    <definedName name="Pr_area1___0___0___14">'[222]Seagate _share_in_units'!$A$1</definedName>
    <definedName name="Pr_area1___0___0_19">'[223]Seagate _share_in_units'!$A$1:$F$43</definedName>
    <definedName name="Pr_area1___0___0_3">'[224]Seagate _share_in_units'!$A$1:$F$43</definedName>
    <definedName name="Pr_area1___0___10">'[225]Seagate _share_in_units'!$A$1:$F$43</definedName>
    <definedName name="Pr_area1___0___10_12">'[225]Seagate _share_in_units'!$A$1:$F$43</definedName>
    <definedName name="Pr_area1___0___10_13">'[225]Seagate _share_in_units'!$A$1:$F$43</definedName>
    <definedName name="Pr_area1___0___10_14">'[225]Seagate _share_in_units'!$A$1:$F$43</definedName>
    <definedName name="Pr_area1___0___10_15">'[225]Seagate _share_in_units'!$A$1:$F$43</definedName>
    <definedName name="Pr_area1___0___10_17">'[225]Seagate _share_in_units'!$A$1:$F$43</definedName>
    <definedName name="Pr_area1___0___11">'[225]Seagate _share_in_units'!$A$1:$F$43</definedName>
    <definedName name="Pr_area1___0___11___0">'[226]Seagate _share_in_units'!$A$1:$F$43</definedName>
    <definedName name="Pr_area1___0___11_12">'[225]Seagate _share_in_units'!$A$1:$F$43</definedName>
    <definedName name="Pr_area1___0___11_13">'[225]Seagate _share_in_units'!$A$1:$F$43</definedName>
    <definedName name="Pr_area1___0___11_14">'[225]Seagate _share_in_units'!$A$1:$F$43</definedName>
    <definedName name="Pr_area1___0___11_15">'[225]Seagate _share_in_units'!$A$1:$F$43</definedName>
    <definedName name="Pr_area1___0___11_17">'[225]Seagate _share_in_units'!$A$1:$F$43</definedName>
    <definedName name="Pr_area1___0___12">'[226]Seagate _share_in_units'!$A$1:$F$43</definedName>
    <definedName name="Pr_area1___0___14">'[222]Seagate _share_in_units'!$A$1</definedName>
    <definedName name="Pr_area1___0___3">'[225]Seagate _share_in_units'!$A$1:$F$43</definedName>
    <definedName name="Pr_area1___0___3_12">'[225]Seagate _share_in_units'!$A$1:$F$43</definedName>
    <definedName name="Pr_area1___0___3_13">'[225]Seagate _share_in_units'!$A$1:$F$43</definedName>
    <definedName name="Pr_area1___0___3_14">'[225]Seagate _share_in_units'!$A$1:$F$43</definedName>
    <definedName name="Pr_area1___0___3_15">'[225]Seagate _share_in_units'!$A$1:$F$43</definedName>
    <definedName name="Pr_area1___0___3_17">'[225]Seagate _share_in_units'!$A$1:$F$43</definedName>
    <definedName name="Pr_area1___0___8">'[226]Seagate _share_in_units'!$A$1:$F$43</definedName>
    <definedName name="Pr_area1___0_12">'[227]Seagate _share_in_units'!$A$1:$F$43</definedName>
    <definedName name="Pr_area1___0_14">'[227]Seagate _share_in_units'!$A$1:$F$43</definedName>
    <definedName name="Pr_area1___0_15">'[225]Seagate _share_in_units'!$A$1:$F$43</definedName>
    <definedName name="Pr_area1___0_17">'[227]Seagate _share_in_units'!$A$1:$F$43</definedName>
    <definedName name="Pr_area1___0_19">'[223]Seagate _share_in_units'!$A$1:$F$43</definedName>
    <definedName name="Pr_area1___0_3">'[224]Seagate _share_in_units'!$A$1:$F$43</definedName>
    <definedName name="Pr_area1___11">'[228]Seagate _share_in_units'!$A$1:$F$43</definedName>
    <definedName name="Pr_area1___11___0">'[229]Seagate _share_in_units'!$A$1:$F$43</definedName>
    <definedName name="Pr_area1___11_12">'[228]Seagate _share_in_units'!$A$1:$F$43</definedName>
    <definedName name="Pr_area1___11_13">'[228]Seagate _share_in_units'!$A$1:$F$43</definedName>
    <definedName name="Pr_area1___11_14">'[228]Seagate _share_in_units'!$A$1:$F$43</definedName>
    <definedName name="Pr_area1___11_15">'[228]Seagate _share_in_units'!$A$1:$F$43</definedName>
    <definedName name="Pr_area1___11_17">'[228]Seagate _share_in_units'!$A$1:$F$43</definedName>
    <definedName name="Pr_area1___12">'[226]Seagate _share_in_units'!$A$1:$F$43</definedName>
    <definedName name="Pr_area1___14">'[222]Seagate _share_in_units'!$A$1:$F$43</definedName>
    <definedName name="Pr_area1___2">'[221]Seagate _share_in_units'!$A$1:$F$43</definedName>
    <definedName name="Pr_area1___2_3">'[224]Seagate _share_in_units'!$A$1:$F$43</definedName>
    <definedName name="Pr_area1___24">"$#REF!.$#REF!$#REF!:$#REF!$#REF!"</definedName>
    <definedName name="Pr_area1___3">'[221]Seagate _share_in_units'!$A$1:$F$43</definedName>
    <definedName name="Pr_area1___3_12">'[225]Seagate _share_in_units'!$A$1:$F$43</definedName>
    <definedName name="Pr_area1___3_13">'[225]Seagate _share_in_units'!$A$1:$F$43</definedName>
    <definedName name="Pr_area1___3_14">'[225]Seagate _share_in_units'!$A$1:$F$43</definedName>
    <definedName name="Pr_area1___3_15">'[225]Seagate _share_in_units'!$A$1:$F$43</definedName>
    <definedName name="Pr_area1___3_17">'[225]Seagate _share_in_units'!$A$1:$F$43</definedName>
    <definedName name="Pr_area1___3_3">'[224]Seagate _share_in_units'!$A$1:$F$43</definedName>
    <definedName name="Pr_area1___4">'[221]Seagate _share_in_units'!$A$1:$F$43</definedName>
    <definedName name="Pr_area1___4_3">'[224]Seagate _share_in_units'!$A$1:$F$43</definedName>
    <definedName name="Pr_area1___5">'[221]Seagate _share_in_units'!$A$1:$F$43</definedName>
    <definedName name="Pr_area1___5_3">'[224]Seagate _share_in_units'!$A$1:$F$43</definedName>
    <definedName name="Pr_area1___6">'[230]Seagate _share_in_units'!$A$1:$F$43</definedName>
    <definedName name="Pr_area1___7">'[221]Seagate _share_in_units'!$A$1:$F$43</definedName>
    <definedName name="Pr_area1___7_3">'[224]Seagate _share_in_units'!$A$1:$F$43</definedName>
    <definedName name="Pr_area1___8">'[227]Seagate _share_in_units'!$A$1:$F$43</definedName>
    <definedName name="Pr_area1___8___0">'[230]Seagate _share_in_units'!$A$1:$F$43</definedName>
    <definedName name="Pr_area1___8___11">'[230]Seagate _share_in_units'!$A$1:$F$43</definedName>
    <definedName name="Pr_area1___8___14">'[222]Seagate _share_in_units'!$A$1:$F$43</definedName>
    <definedName name="Pr_area1___8_12">'[227]Seagate _share_in_units'!$A$1:$F$43</definedName>
    <definedName name="Pr_area1___8_13">'[227]Seagate _share_in_units'!$A$1:$F$43</definedName>
    <definedName name="Pr_area1___8_14">'[227]Seagate _share_in_units'!$A$1:$F$43</definedName>
    <definedName name="Pr_area1___8_15">'[227]Seagate _share_in_units'!$A$1:$F$43</definedName>
    <definedName name="Pr_area1___8_17">'[227]Seagate _share_in_units'!$A$1:$F$43</definedName>
    <definedName name="Pr_area1___8_19">'[223]Seagate _share_in_units'!$A$1:$F$43</definedName>
    <definedName name="Pr_area1_12">'[225]Seagate _share_in_units'!$A$1:$F$43</definedName>
    <definedName name="Pr_area1_13">'[227]Seagate _share_in_units'!$A$1:$F$43</definedName>
    <definedName name="Pr_area1_14">'[225]Seagate _share_in_units'!$A$1:$F$43</definedName>
    <definedName name="Pr_area1_15">'[225]Seagate _share_in_units'!$A$1:$F$43</definedName>
    <definedName name="Pr_area1_17">'[225]Seagate _share_in_units'!$A$1:$F$43</definedName>
    <definedName name="Pr_area1_19">'[223]Seagate _share_in_units'!$A$1:$F$43</definedName>
    <definedName name="pra3___0">'[221]Seagate _share_in_units'!$H$4:$O$15</definedName>
    <definedName name="pra3___0___0">'[221]Seagate _share_in_units'!$H$4:$O$15</definedName>
    <definedName name="pra3___0___0___14">'[222]Seagate _share_in_units'!$H$4</definedName>
    <definedName name="pra3___0___0_19">'[223]Seagate _share_in_units'!$H$4:$O$15</definedName>
    <definedName name="pra3___0___0_3">'[224]Seagate _share_in_units'!$H$4:$O$15</definedName>
    <definedName name="pra3___0___10">'[225]Seagate _share_in_units'!$H$4:$O$15</definedName>
    <definedName name="pra3___0___10_12">'[225]Seagate _share_in_units'!$H$4:$O$15</definedName>
    <definedName name="pra3___0___10_13">'[225]Seagate _share_in_units'!$H$4:$O$15</definedName>
    <definedName name="pra3___0___10_14">'[225]Seagate _share_in_units'!$H$4:$O$15</definedName>
    <definedName name="pra3___0___10_15">'[225]Seagate _share_in_units'!$H$4:$O$15</definedName>
    <definedName name="pra3___0___10_17">'[225]Seagate _share_in_units'!$H$4:$O$15</definedName>
    <definedName name="pra3___0___11">'[225]Seagate _share_in_units'!$H$4:$O$15</definedName>
    <definedName name="pra3___0___11___0">'[226]Seagate _share_in_units'!$H$4:$O$15</definedName>
    <definedName name="pra3___0___11_12">'[225]Seagate _share_in_units'!$H$4:$O$15</definedName>
    <definedName name="pra3___0___11_13">'[225]Seagate _share_in_units'!$H$4:$O$15</definedName>
    <definedName name="pra3___0___11_14">'[225]Seagate _share_in_units'!$H$4:$O$15</definedName>
    <definedName name="pra3___0___11_15">'[225]Seagate _share_in_units'!$H$4:$O$15</definedName>
    <definedName name="pra3___0___11_17">'[225]Seagate _share_in_units'!$H$4:$O$15</definedName>
    <definedName name="pra3___0___12">'[226]Seagate _share_in_units'!$H$4:$O$15</definedName>
    <definedName name="pra3___0___14">'[222]Seagate _share_in_units'!$H$4</definedName>
    <definedName name="pra3___0___3">'[225]Seagate _share_in_units'!$H$4:$O$15</definedName>
    <definedName name="pra3___0___3_12">'[225]Seagate _share_in_units'!$H$4:$O$15</definedName>
    <definedName name="pra3___0___3_13">'[225]Seagate _share_in_units'!$H$4:$O$15</definedName>
    <definedName name="pra3___0___3_14">'[225]Seagate _share_in_units'!$H$4:$O$15</definedName>
    <definedName name="pra3___0___3_15">'[225]Seagate _share_in_units'!$H$4:$O$15</definedName>
    <definedName name="pra3___0___3_17">'[225]Seagate _share_in_units'!$H$4:$O$15</definedName>
    <definedName name="pra3___0___8">'[226]Seagate _share_in_units'!$H$4:$O$15</definedName>
    <definedName name="pra3___0_12">'[227]Seagate _share_in_units'!$H$4:$O$15</definedName>
    <definedName name="pra3___0_14">'[227]Seagate _share_in_units'!$H$4:$O$15</definedName>
    <definedName name="pra3___0_15">'[225]Seagate _share_in_units'!$H$4:$O$15</definedName>
    <definedName name="pra3___0_17">'[227]Seagate _share_in_units'!$H$4:$O$15</definedName>
    <definedName name="pra3___0_19">'[223]Seagate _share_in_units'!$H$4:$O$15</definedName>
    <definedName name="pra3___0_3">'[224]Seagate _share_in_units'!$H$4:$O$15</definedName>
    <definedName name="pra3___11">'[228]Seagate _share_in_units'!$H$4:$O$15</definedName>
    <definedName name="pra3___11___0">'[229]Seagate _share_in_units'!$H$4:$O$15</definedName>
    <definedName name="pra3___11_12">'[228]Seagate _share_in_units'!$H$4:$O$15</definedName>
    <definedName name="pra3___11_13">'[228]Seagate _share_in_units'!$H$4:$O$15</definedName>
    <definedName name="pra3___11_14">'[228]Seagate _share_in_units'!$H$4:$O$15</definedName>
    <definedName name="pra3___11_15">'[228]Seagate _share_in_units'!$H$4:$O$15</definedName>
    <definedName name="pra3___11_17">'[228]Seagate _share_in_units'!$H$4:$O$15</definedName>
    <definedName name="pra3___12">'[226]Seagate _share_in_units'!$H$4:$O$15</definedName>
    <definedName name="pra3___14">'[222]Seagate _share_in_units'!$H$4:$O$15</definedName>
    <definedName name="pra3___2">'[221]Seagate _share_in_units'!$H$4:$O$15</definedName>
    <definedName name="pra3___2_3">'[224]Seagate _share_in_units'!$H$4:$O$15</definedName>
    <definedName name="pra3___24">"$#REF!.$#REF!$#REF!:$#REF!$#REF!"</definedName>
    <definedName name="pra3___3">'[221]Seagate _share_in_units'!$H$4:$O$15</definedName>
    <definedName name="pra3___3_12">'[225]Seagate _share_in_units'!$H$4:$O$15</definedName>
    <definedName name="pra3___3_13">'[225]Seagate _share_in_units'!$H$4:$O$15</definedName>
    <definedName name="pra3___3_14">'[225]Seagate _share_in_units'!$H$4:$O$15</definedName>
    <definedName name="pra3___3_15">'[225]Seagate _share_in_units'!$H$4:$O$15</definedName>
    <definedName name="pra3___3_17">'[225]Seagate _share_in_units'!$H$4:$O$15</definedName>
    <definedName name="pra3___3_3">'[224]Seagate _share_in_units'!$H$4:$O$15</definedName>
    <definedName name="pra3___4">'[221]Seagate _share_in_units'!$H$4:$O$15</definedName>
    <definedName name="pra3___4_3">'[224]Seagate _share_in_units'!$H$4:$O$15</definedName>
    <definedName name="pra3___5">'[221]Seagate _share_in_units'!$H$4:$O$15</definedName>
    <definedName name="pra3___5_3">'[224]Seagate _share_in_units'!$H$4:$O$15</definedName>
    <definedName name="pra3___6">'[230]Seagate _share_in_units'!$H$4:$O$15</definedName>
    <definedName name="pra3___7">'[221]Seagate _share_in_units'!$H$4:$O$15</definedName>
    <definedName name="pra3___7_3">'[224]Seagate _share_in_units'!$H$4:$O$15</definedName>
    <definedName name="pra3___8">'[227]Seagate _share_in_units'!$H$4:$O$15</definedName>
    <definedName name="pra3___8___0">'[230]Seagate _share_in_units'!$H$4:$O$15</definedName>
    <definedName name="pra3___8___11">'[230]Seagate _share_in_units'!$H$4:$O$15</definedName>
    <definedName name="pra3___8___14">'[222]Seagate _share_in_units'!$H$4:$O$15</definedName>
    <definedName name="pra3___8_12">'[227]Seagate _share_in_units'!$H$4:$O$15</definedName>
    <definedName name="pra3___8_13">'[227]Seagate _share_in_units'!$H$4:$O$15</definedName>
    <definedName name="pra3___8_14">'[227]Seagate _share_in_units'!$H$4:$O$15</definedName>
    <definedName name="pra3___8_15">'[227]Seagate _share_in_units'!$H$4:$O$15</definedName>
    <definedName name="pra3___8_17">'[227]Seagate _share_in_units'!$H$4:$O$15</definedName>
    <definedName name="pra3___8_19">'[223]Seagate _share_in_units'!$H$4:$O$15</definedName>
    <definedName name="pra3_12">'[225]Seagate _share_in_units'!$H$4:$O$15</definedName>
    <definedName name="pra3_13">'[227]Seagate _share_in_units'!$H$4:$O$15</definedName>
    <definedName name="pra3_14">'[225]Seagate _share_in_units'!$H$4:$O$15</definedName>
    <definedName name="pra3_15">'[225]Seagate _share_in_units'!$H$4:$O$15</definedName>
    <definedName name="pra3_17">'[225]Seagate _share_in_units'!$H$4:$O$15</definedName>
    <definedName name="pra3_19">'[223]Seagate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'[145]PRICE LIST MASTER'!$D$758:$D$767</definedName>
    <definedName name="PRINT">#REF!</definedName>
    <definedName name="_xlnm.Print_Area" localSheetId="0">BS!$A$1:$K$77</definedName>
    <definedName name="_xlnm.Print_Area" localSheetId="4">'CF-EN'!$A$1:$J$85</definedName>
    <definedName name="_xlnm.Print_Area" localSheetId="1">'PL-EN'!$A$1:$J$59</definedName>
    <definedName name="_xlnm.Print_Area">#N/A</definedName>
    <definedName name="Print_Area_MI">#REF!</definedName>
    <definedName name="Print_Area_MI_1">'[231]15310000'!#REF!</definedName>
    <definedName name="Print_Area_MI_1_1">'[231]15310000'!#REF!</definedName>
    <definedName name="Print_Area_MI_1_1_16">'[171]15310000'!#REF!</definedName>
    <definedName name="Print_Area_MI_1_1_17">'[171]15310000'!#REF!</definedName>
    <definedName name="Print_Area_MI_1_1_18">'[171]15310000'!#REF!</definedName>
    <definedName name="Print_Area_MI_1_1_19">'[171]15310000'!#REF!</definedName>
    <definedName name="Print_Area_MI_1_16">'[171]15310000'!#REF!</definedName>
    <definedName name="Print_Area_MI_1_17">'[171]15310000'!#REF!</definedName>
    <definedName name="Print_Area_MI_1_18">'[171]15310000'!#REF!</definedName>
    <definedName name="Print_Area_MI_1_19">'[171]15310000'!#REF!</definedName>
    <definedName name="Print_Area_MI_1_2">'[231]15310000'!#REF!</definedName>
    <definedName name="Print_Area_MI_1_2_16">'[171]15310000'!#REF!</definedName>
    <definedName name="Print_Area_MI_1_2_17">'[171]15310000'!#REF!</definedName>
    <definedName name="Print_Area_MI_1_2_18">'[171]15310000'!#REF!</definedName>
    <definedName name="Print_Area_MI_1_2_19">'[171]15310000'!#REF!</definedName>
    <definedName name="Print_Area_MI_1_3">'[231]15310000'!#REF!</definedName>
    <definedName name="Print_Area_MI_1_3_16">'[171]15310000'!#REF!</definedName>
    <definedName name="Print_Area_MI_1_3_17">'[171]15310000'!#REF!</definedName>
    <definedName name="Print_Area_MI_1_3_18">'[171]15310000'!#REF!</definedName>
    <definedName name="Print_Area_MI_1_3_19">'[171]15310000'!#REF!</definedName>
    <definedName name="Print_Area_MI_1_4">'[231]15310000'!#REF!</definedName>
    <definedName name="Print_Area_MI_1_4_16">'[171]15310000'!#REF!</definedName>
    <definedName name="Print_Area_MI_1_4_17">'[171]15310000'!#REF!</definedName>
    <definedName name="Print_Area_MI_1_4_18">'[171]15310000'!#REF!</definedName>
    <definedName name="Print_Area_MI_1_4_19">'[171]15310000'!#REF!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hidden="1">{"'Eng (page2)'!$A$1:$D$52"}</definedName>
    <definedName name="Profit">#REF!</definedName>
    <definedName name="proforma">[232]proforma!#REF!</definedName>
    <definedName name="PROMMIS">#REF!</definedName>
    <definedName name="PROPOSAL">#REF!</definedName>
    <definedName name="PSIF">[93]MOPSDAILY!#REF!</definedName>
    <definedName name="Purchase_History">#REF!</definedName>
    <definedName name="PurCost_Building">[66]BUILD95!$Z$9:$Z$17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'[207]เงินกู้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#REF!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ry_inven_purchase">#REF!</definedName>
    <definedName name="qw" hidden="1">{"'Eng (page2)'!$A$1:$D$52"}</definedName>
    <definedName name="qwqwq" hidden="1">{"cashflow",#N/A,FALSE,"cash flow"}</definedName>
    <definedName name="qws">'[70]10-1 Media:10-cut'!$A$1:$IV$5</definedName>
    <definedName name="qwww">#REF!</definedName>
    <definedName name="R_Retention_Register">#REF!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[233]RATE!$A$1:$C$32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[234]ตั๋วเงินรับ!$F$1</definedName>
    <definedName name="_xlnm.Recorder">#REF!</definedName>
    <definedName name="RECOUT">#N/A</definedName>
    <definedName name="Report">#REF!</definedName>
    <definedName name="rer" hidden="1">{"cashflow",#N/A,FALSE,"cash flow"}</definedName>
    <definedName name="rere" hidden="1">{"conso",#N/A,FALSE,"cash flow"}</definedName>
    <definedName name="Reselects">#REF!</definedName>
    <definedName name="REUTER">[61]detail!$C$17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[62]เงินกู้ธนชาติ!$F$15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'[141]ADJ - RATE'!$B$5</definedName>
    <definedName name="rmexAVE">'[95]pnlJul-feb05'!$AJ$7</definedName>
    <definedName name="rmexave300604">'[96]2.FA'!#REF!</definedName>
    <definedName name="rmexAVE300604pnl">'[97]jul03-jun04pnl'!$AG$8</definedName>
    <definedName name="rmexAVE3011pnl">#REF!</definedName>
    <definedName name="rmexAVE311204pnl">'[95]OHS-OthersDec04'!$W$6</definedName>
    <definedName name="RMExCR">'[96]3.CA'!#REF!</definedName>
    <definedName name="RMExCR2">'[235]dir-ca'!$O$17</definedName>
    <definedName name="RMExCR3">'[235]dir-ca'!$O$27</definedName>
    <definedName name="rmexcr300604">'[96]2.FA'!#REF!</definedName>
    <definedName name="rmexcr300604bs">#REF!</definedName>
    <definedName name="rmexcr301103">'[96]2.FA'!#REF!</definedName>
    <definedName name="rmexcr3011bs">'[98]fy05bsJul-dec04'!$X$4</definedName>
    <definedName name="rmexcr3011pnl">'[97]jul03-jun04pnl'!$AG$8</definedName>
    <definedName name="rmexcr311204bs">'[95]bsJul-feb05'!$X$5</definedName>
    <definedName name="rmexcr3112bs">'[95]bsJul-feb05'!$X$5</definedName>
    <definedName name="rmexcr3112pnl">'[95]bsJul-feb05'!$X$5</definedName>
    <definedName name="rmexhist1">'[98]fy05bsJul-dec04'!#REF!</definedName>
    <definedName name="rmexhist2">'[98]fy05bsJul-dec04'!$Y$217</definedName>
    <definedName name="rmexhist3">'[98]fy05bsJul-dec04'!$Z$217</definedName>
    <definedName name="ROE">[198]MISC!#REF!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[185]เงินกู้ธนชาติ!$G$2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hidden="1">{"'Eng (page2)'!$A$1:$D$52"}</definedName>
    <definedName name="SAL">[129]type!$D$3:$E$125</definedName>
    <definedName name="sale">#REF!</definedName>
    <definedName name="SALESPLAN">#REF!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[220]IBASE!$AH$7:$AL$14</definedName>
    <definedName name="SCB">'[72]ADJ - RATE'!#REF!</definedName>
    <definedName name="SCH">#REF!</definedName>
    <definedName name="sd">'[236]TB SAP'!#REF!</definedName>
    <definedName name="SDDL">[90]QMCT!#REF!</definedName>
    <definedName name="sdds">[21]เงินกู้ธนชาติ!$G$2</definedName>
    <definedName name="sdfg">[62]เงินกู้ธนชาติ!$E$17</definedName>
    <definedName name="sdfghj">IF(#REF!&lt;=5,INDEX(#REF!,(#REF!*5)-4),#REF!)</definedName>
    <definedName name="sdisu">#REF!</definedName>
    <definedName name="sdre">'[54]10-1 Media:10-cut'!$A$1:$IV$5</definedName>
    <definedName name="sdref">'[54]10-1 Media:10-cut'!$A$1:$IV$5</definedName>
    <definedName name="sdsd">'[57]Trial Balance'!$A$1:$H$65536</definedName>
    <definedName name="sector">#REF!</definedName>
    <definedName name="sedf">'[142]10-1 Media:10-cut'!$A$1:$IV$5</definedName>
    <definedName name="sedrtfg">'[237]TrialBalance Q3-2002'!$A$1:$H$301</definedName>
    <definedName name="sefgs">'[238]10-1 Media:10-cut'!$A$1:$IV$5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[66]BUILD95!$AJ$9:$AJ$17</definedName>
    <definedName name="set">[239]set_!$A$1:$IV$65536</definedName>
    <definedName name="sf">'[240]10-1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[204]เงินกู้ธนชาติ!$E$17</definedName>
    <definedName name="Short3">'[204]เงินกู้ MGC'!$E$17</definedName>
    <definedName name="Shortt">[127]เงินกู้ธนชาติ!$E$17</definedName>
    <definedName name="shortt1">'[127]เงินกู้ MGC'!$E$17</definedName>
    <definedName name="shorttt">'[127]เงินกู้ MGC'!$E$17</definedName>
    <definedName name="SIF">#REF!</definedName>
    <definedName name="SIN">[61]detail!$C$9</definedName>
    <definedName name="SiteDB">#REF!</definedName>
    <definedName name="SIZE">#REF!</definedName>
    <definedName name="SK">[140]Sheet2!$H$7</definedName>
    <definedName name="skexAVE">'[95]pnlJul-feb05'!$AO$7</definedName>
    <definedName name="skexave300604">'[96]2.FA'!#REF!</definedName>
    <definedName name="skexAVE300604pnl">'[97]jul03-jun04pnl'!$AK$8</definedName>
    <definedName name="skexAVE3011pnl">#REF!</definedName>
    <definedName name="skexAVE311204pnl">'[95]OHS-OthersDec04'!$AB$6</definedName>
    <definedName name="SKExCR">'[96]3.CA'!#REF!</definedName>
    <definedName name="SKExCR2">'[235]dir-ca'!$T$17</definedName>
    <definedName name="SKExCR3">'[235]dir-ca'!$T$27</definedName>
    <definedName name="skexcr300604">'[96]2.FA'!#REF!</definedName>
    <definedName name="skexcr300604bs">#REF!</definedName>
    <definedName name="skexcr301103">'[96]2.FA'!#REF!</definedName>
    <definedName name="skexcr3011bs">'[98]fy05bsJul-dec04'!$AC$4</definedName>
    <definedName name="skexcr311204bs">'[95]bsJul-feb05'!$AC$5</definedName>
    <definedName name="skexhist1">'[98]fy05bsJul-dec04'!$AC$218</definedName>
    <definedName name="SKKM">#REF!</definedName>
    <definedName name="SKTR">#REF!</definedName>
    <definedName name="SLNHAP4">'[241]T_HNhapT4,5,6'!#REF!</definedName>
    <definedName name="SLNHAP5">#REF!</definedName>
    <definedName name="SLNHAP6">#REF!</definedName>
    <definedName name="sm">'[240]10-1 Media:10-cut'!$A$1:$IV$5</definedName>
    <definedName name="SMDP">#REF!</definedName>
    <definedName name="SMKM">#REF!</definedName>
    <definedName name="SMTR">#REF!</definedName>
    <definedName name="software" hidden="1">{"'Eng (page2)'!$A$1:$D$52"}</definedName>
    <definedName name="SORT">#REF!</definedName>
    <definedName name="SORT_AREA">'[242]DI-ESTI'!$A$8:$R$489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'[219]PL_INEC Q2''53'!#REF!</definedName>
    <definedName name="SPECSUMMARY">#REF!</definedName>
    <definedName name="speeee">[243]Oct_06!#REF!</definedName>
    <definedName name="SR">[244]Sheet2!$H$6</definedName>
    <definedName name="SRDP">[140]Sheet2!$I$6</definedName>
    <definedName name="SRKM">#REF!</definedName>
    <definedName name="SRTR">#REF!</definedName>
    <definedName name="ss">#REF!</definedName>
    <definedName name="SSA">[185]เงินกู้ธนชาติ!$B$4</definedName>
    <definedName name="sss">[245]เงินกู้ธนชาติ!$E$17</definedName>
    <definedName name="st">#REF!</definedName>
    <definedName name="stamp" hidden="1">{"'Eng (page2)'!$A$1:$D$52"}</definedName>
    <definedName name="Standard_Hrs">'[246]I General'!$I$23</definedName>
    <definedName name="StartDate">#REF!</definedName>
    <definedName name="STaxRptData">#REF!</definedName>
    <definedName name="steamTOC">#REF!</definedName>
    <definedName name="su">'[54]10-1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'[182]10-1 Media:10-cut'!$A$1:$IV$5</definedName>
    <definedName name="t">#REF!</definedName>
    <definedName name="t1_0">[218]person1!$BJ$6</definedName>
    <definedName name="t1_1">[218]person1!$BI$6</definedName>
    <definedName name="t1_2">[218]person1!$BH$6</definedName>
    <definedName name="t1_3">[218]person1!$BG$6</definedName>
    <definedName name="t1_4">[218]person1!$BF$6</definedName>
    <definedName name="t10_0">[218]person1!$BJ$15</definedName>
    <definedName name="t10_1">[218]person1!$BI$15</definedName>
    <definedName name="t10_2">[218]person1!$BH$15</definedName>
    <definedName name="t10_3">[218]person1!$BG$15</definedName>
    <definedName name="t10_4">[218]person1!$BF$15</definedName>
    <definedName name="t11_0">[218]person1!$BJ$16</definedName>
    <definedName name="t11_1">[218]person1!$BI$16</definedName>
    <definedName name="t11_2">[218]person1!$BH$16</definedName>
    <definedName name="t11_3">[218]person1!$BG$16</definedName>
    <definedName name="t11_4">[218]person1!$BF$16</definedName>
    <definedName name="T13_2">#REF!</definedName>
    <definedName name="t2_0">[218]person1!$BJ$7</definedName>
    <definedName name="t2_1">[218]person1!$BI$7</definedName>
    <definedName name="t2_2">[218]person1!$BH$7</definedName>
    <definedName name="t2_3">[218]person1!$BG$7</definedName>
    <definedName name="t2_4">[218]person1!$BF$7</definedName>
    <definedName name="t21_0">[218]person1!$BJ$17</definedName>
    <definedName name="t21_1">[218]person1!$BI$17</definedName>
    <definedName name="t21_2">[218]person1!$BH$17</definedName>
    <definedName name="t21_3">[218]person1!$BG$17</definedName>
    <definedName name="t21_4">[218]person1!$BF$17</definedName>
    <definedName name="t3_0">[218]person1!$BJ$8</definedName>
    <definedName name="t3_1">[218]person1!$BI$8</definedName>
    <definedName name="t3_2">[218]person1!$BH$8</definedName>
    <definedName name="t3_3">[218]person1!$BG$8</definedName>
    <definedName name="t3_4">[218]person1!$BF$8</definedName>
    <definedName name="t4_0">[218]person1!$BJ$9</definedName>
    <definedName name="t4_1">[218]person1!$BI$9</definedName>
    <definedName name="t4_2">[218]person1!$BH$9</definedName>
    <definedName name="t4_3">[218]person1!$BG$9</definedName>
    <definedName name="t4_4">[218]person1!$BF$9</definedName>
    <definedName name="t5_0">[218]person1!$BJ$10</definedName>
    <definedName name="t5_1">[218]person1!$BI$10</definedName>
    <definedName name="t5_2">[218]person1!$BH$10</definedName>
    <definedName name="t5_3">[218]person1!$BG$10</definedName>
    <definedName name="t5_4">[218]person1!$BF$10</definedName>
    <definedName name="T5B_1">#REF!</definedName>
    <definedName name="T5B_2">#REF!</definedName>
    <definedName name="T5B60_1">#REF!</definedName>
    <definedName name="t6_0">[218]person1!$BJ$11</definedName>
    <definedName name="t6_1">[218]person1!$BI$11</definedName>
    <definedName name="t6_2">[218]person1!$BH$11</definedName>
    <definedName name="t6_3">[218]person1!$BG$11</definedName>
    <definedName name="t6_4">[218]person1!$BF$11</definedName>
    <definedName name="T6B_1">'[247]TABLE 6B'!$A$4:$T$68</definedName>
    <definedName name="T6B1_1">'[248]TABLE 6B'!$A$4:$L$64</definedName>
    <definedName name="T6B86_2">'[247]TABLE 6B'!$W$4:$X$50</definedName>
    <definedName name="T6B861_2">'[248]TABLE 6B'!$N$4:$O$58</definedName>
    <definedName name="t7_0">[218]person1!$BJ$12</definedName>
    <definedName name="t7_1">[218]person1!$BI$12</definedName>
    <definedName name="t7_2">[218]person1!$BH$12</definedName>
    <definedName name="t7_3">[218]person1!$BG$12</definedName>
    <definedName name="t7_4">[218]person1!$BF$12</definedName>
    <definedName name="t8_0">[218]person1!$BJ$13</definedName>
    <definedName name="t8_1">[218]person1!$BI$13</definedName>
    <definedName name="t8_2">[218]person1!$BH$13</definedName>
    <definedName name="t8_3">[218]person1!$BG$13</definedName>
    <definedName name="t8_4">[218]person1!$BF$13</definedName>
    <definedName name="t9_0">[218]person1!$BJ$14</definedName>
    <definedName name="t9_1">[218]person1!$BI$14</definedName>
    <definedName name="t9_2">[218]person1!$BH$14</definedName>
    <definedName name="t9_3">[218]person1!$BG$14</definedName>
    <definedName name="t9_4">[218]person1!$BF$14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'[249]BS ATTACH'!#REF!</definedName>
    <definedName name="tax">#REF!</definedName>
    <definedName name="tb">'[57]TrialBalance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'[43]B&amp;S 1999'!#REF!</definedName>
    <definedName name="tdtrnc">[94]CHITIET!$G$513</definedName>
    <definedName name="tdtrvl">[94]CHITIET!$G$507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[250]KPI48!$A$2002:$F$4001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'[51]BALANCE SHEET '!$D$15</definedName>
    <definedName name="TFACC">'[52]BALANCE SHEET '!$D$15</definedName>
    <definedName name="thbexAve">'[95]OHS-OthersDec04'!$AE$6</definedName>
    <definedName name="thbexcr">'[95]bsJul-feb05'!$AF$5</definedName>
    <definedName name="thbexcr300904">'[98]fy05bsJul-dec04'!$AF$4</definedName>
    <definedName name="THI">#REF!</definedName>
    <definedName name="THK">'[1]COAT&amp;WRAP-QIOT-#3'!#REF!</definedName>
    <definedName name="time0">[218]person1!#REF!</definedName>
    <definedName name="time1">[218]person1!#REF!</definedName>
    <definedName name="time2">[218]person1!#REF!</definedName>
    <definedName name="timett">[218]person1!#REF!</definedName>
    <definedName name="TITAN">#REF!</definedName>
    <definedName name="TLB_elec_payment">#REF!</definedName>
    <definedName name="TLBsales">#REF!</definedName>
    <definedName name="TLBsteam">#REF!</definedName>
    <definedName name="tle">'[251]เงินกู้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'[51]BALANCE SHEET '!$C$15</definedName>
    <definedName name="TOTALAE">'[252]BS ATTACH'!#REF!</definedName>
    <definedName name="TOTALAP">'[252]BS ATTACH'!#REF!</definedName>
    <definedName name="totalap1">'[253]BS ATTACH'!#REF!</definedName>
    <definedName name="totalap2">'[253]BS ATTACH'!#REF!</definedName>
    <definedName name="totalapp">'[254]BS ATTACH'!#REF!</definedName>
    <definedName name="TotalDepre_Building">[66]BUILD95!$AN$9:$AN$17</definedName>
    <definedName name="TOTALFIXEDASSETS">'[52]BALANCE SHEET '!$C$15</definedName>
    <definedName name="TOTALOA">'[252]BS ATTACH'!#REF!</definedName>
    <definedName name="TOTALOL">'[252]BS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'[187]NEW-PANEL'!#REF!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'[70]10-1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[255]GIVTR00P!$AJ$3:$AM$960</definedName>
    <definedName name="U" hidden="1">{"'Eng (page2)'!$A$1:$D$52"}</definedName>
    <definedName name="uirfuy">[146]เงินกู้ธนชาติ!$F$15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">'[141]ADJ - RATE'!$B$3</definedName>
    <definedName name="usa">#REF!</definedName>
    <definedName name="USD">#REF!</definedName>
    <definedName name="USDD">#REF!</definedName>
    <definedName name="usdexAVE">'[95]pnlJul-feb05'!$AP$7</definedName>
    <definedName name="usdexave300604">'[96]2.FA'!#REF!</definedName>
    <definedName name="usdexAVE300604pnl">'[97]jul03-jun04pnl'!$AL$8</definedName>
    <definedName name="usdexAVE3011pnl">#REF!</definedName>
    <definedName name="usdexAVE311204pnl">'[95]OHS-OthersDec04'!$AC$6</definedName>
    <definedName name="usdexcr">'[96]3.CA'!#REF!</definedName>
    <definedName name="usdexcr300604">'[96]2.FA'!#REF!</definedName>
    <definedName name="usdexcr300604bs">#REF!</definedName>
    <definedName name="usdexcr301103">'[96]2.FA'!#REF!</definedName>
    <definedName name="usdexcr311204bs">'[95]bsJul-feb05'!$AD$5</definedName>
    <definedName name="usdexcrpnl">'[98]jul04-dec04pnl'!$AP$7</definedName>
    <definedName name="usexcr">#REF!</definedName>
    <definedName name="uu" hidden="1">{"'Eng (page2)'!$A$1:$D$52"}</definedName>
    <definedName name="uuuu">'[21]เงินกู้ MGC'!$F$15</definedName>
    <definedName name="uy">'[92]10-1 Media:10-cut'!$A$1:$IV$5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'[256]Chi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[90]QMCT!#REF!</definedName>
    <definedName name="vdf">[257]ตั๋วเงินรับ!$F$1</definedName>
    <definedName name="VDFV">#REF!</definedName>
    <definedName name="VDFVFV">#REF!</definedName>
    <definedName name="VEDFV">[134]เงินกู้ธนชาติ!$G$2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'[70]10-1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[201]J1!$L$10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hidden="1">{"conso",#N/A,FALSE,"cash flow"}</definedName>
    <definedName name="we">[62]เงินกู้ธนชาติ!$E$17</definedName>
    <definedName name="weasrdtfgyuij">#REF!</definedName>
    <definedName name="weee" hidden="1">{"'Eng (page2)'!$A$1:$D$52"}</definedName>
    <definedName name="werert">#REF!</definedName>
    <definedName name="werstdyugi">#REF!</definedName>
    <definedName name="wnm">'[44]#REF'!#REF!</definedName>
    <definedName name="Working">'[86]to Mr Chan'!#REF!</definedName>
    <definedName name="wp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S">#REF!</definedName>
    <definedName name="wserdtrftgy">[203]เงินกู้ธนชาติ!$E$17</definedName>
    <definedName name="WSTOOL">#REF!</definedName>
    <definedName name="WW" hidden="1">{"cashflow",#N/A,FALSE,"cash flow"}</definedName>
    <definedName name="wwqq" hidden="1">{"cashflow",#N/A,FALSE,"cash flow"}</definedName>
    <definedName name="www">'[70]10-1 Media:10-cut'!$A$1:$IV$5</definedName>
    <definedName name="www.">[258]TB!$A$1:$H$65536</definedName>
    <definedName name="www..">[258]TB!$A$1:$A$65536</definedName>
    <definedName name="X">'[259]Machine2,3''04'!#REF!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[39]เงินกู้ธนชาติ!$B$4</definedName>
    <definedName name="xfconc">[94]CHITIET!$G$173</definedName>
    <definedName name="xfcovl">[94]CHITIET!$G$169</definedName>
    <definedName name="xscvg">#REF!</definedName>
    <definedName name="xx">'[57]Trial Balance'!$A$1:$H$65536</definedName>
    <definedName name="XYZ">[260]DEP12!#REF!</definedName>
    <definedName name="Y">MATCH([261]!Input_SalesVol,Range_SaleVolume,1)</definedName>
    <definedName name="YE">#REF!</definedName>
    <definedName name="YEAR">#REF!</definedName>
    <definedName name="Year97_1st2nd">#REF!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hidden="1">{"conso",#N/A,FALSE,"cash flow"}</definedName>
    <definedName name="zaza" hidden="1">{"conso",#N/A,FALSE,"cash flow"}</definedName>
    <definedName name="ZS">[262]เงินกู้ธนชาติ!$G$2</definedName>
    <definedName name="zsdfg">#REF!</definedName>
    <definedName name="zxcvb">#REF!</definedName>
    <definedName name="zxcvbmn">'[195]TrialBalance Q3-2002'!$A$1:$H$301</definedName>
    <definedName name="Zxcvbnm">#REF!</definedName>
    <definedName name="zxv">#REF!</definedName>
    <definedName name="ZYX">#REF!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'[263]TRC98-Q2'!#REF!</definedName>
    <definedName name="แม่สอด">#REF!</definedName>
    <definedName name="โ4305">'[264]Raw Material'!#REF!</definedName>
    <definedName name="ก">#REF!</definedName>
    <definedName name="ก138">'[265]คชจ.ดำเนินงาน6-43'!#REF!</definedName>
    <definedName name="กกก" hidden="1">{"'Sheet1'!$L$16"}</definedName>
    <definedName name="กระบี่">#REF!</definedName>
    <definedName name="กห">#REF!</definedName>
    <definedName name="กากา" hidden="1">{"'Sheet1'!$L$16"}</definedName>
    <definedName name="ขอนแก่น">#REF!</definedName>
    <definedName name="คชจ.Q3">[266]Exp!$B$1:$AD$39</definedName>
    <definedName name="ค่าใช้จ่ายกรม45">'[267]TB12-42'!#REF!</definedName>
    <definedName name="ค่ารับรอง">#REF!</definedName>
    <definedName name="งบดุลหลักพัน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>[268]ห้ามลบDATA!$H$2:$H$8</definedName>
    <definedName name="ประจวบ">#REF!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hidden="1">{"'Eng (page2)'!$A$1:$D$52"}</definedName>
    <definedName name="ฟ185">#REF!</definedName>
    <definedName name="ฟ218">'[265]คชจ.ดำเนินงาน6-43'!#REF!</definedName>
    <definedName name="ฟ2544">#REF!</definedName>
    <definedName name="ฟ255">'[265]คชจ.ดำเนินงาน6-43'!#REF!</definedName>
    <definedName name="ฟ2700">#REF!</definedName>
    <definedName name="ฟ35">#REF!</definedName>
    <definedName name="ฟ420">'[265]คชจ.ดำเนินงาน6-43'!#REF!</definedName>
    <definedName name="ฟ70">'[269]S-5'!#REF!</definedName>
    <definedName name="ฟ80">#REF!</definedName>
    <definedName name="ฟฟ">#REF!</definedName>
    <definedName name="ฟาย">[270]profit!#REF!</definedName>
    <definedName name="ฟๅ">#REF!</definedName>
    <definedName name="ฟๅจ">#REF!</definedName>
    <definedName name="ภูเก็ต">#REF!</definedName>
    <definedName name="ย4312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ร199">#REF!</definedName>
    <definedName name="ร3875">#REF!</definedName>
    <definedName name="รหัสบัญชี">'[271]งบทดลอง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[272]ยานพาหนะ!#REF!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[268]ห้ามลบDATA!$J$2:$J$5</definedName>
    <definedName name="สระบุรี">#REF!</definedName>
    <definedName name="สำรองเบี้ยประกัน">#REF!</definedName>
    <definedName name="สื่อ">[268]ห้ามลบDATA!$I$1:$I$9</definedName>
    <definedName name="สุราษฎร์">#REF!</definedName>
    <definedName name="หกดเ">[273]เงินกู้ธนชาติ!$E$17</definedName>
    <definedName name="หน้าชื่อ">[268]ห้ามลบDATA!$E$2:$E$5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'[274]03中'!#REF!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" l="1"/>
  <c r="F26" i="2"/>
  <c r="J26" i="2"/>
  <c r="H26" i="2"/>
  <c r="L20" i="5" l="1"/>
  <c r="Q24" i="4" l="1"/>
  <c r="Q25" i="4" s="1"/>
  <c r="M26" i="4"/>
  <c r="J32" i="3"/>
  <c r="H32" i="3"/>
  <c r="D32" i="3"/>
  <c r="F32" i="3"/>
  <c r="M16" i="4" l="1"/>
  <c r="M20" i="4" s="1"/>
  <c r="J69" i="6" l="1"/>
  <c r="J60" i="6"/>
  <c r="F69" i="6"/>
  <c r="F60" i="6"/>
  <c r="F53" i="3"/>
  <c r="J33" i="3"/>
  <c r="J19" i="3"/>
  <c r="J13" i="3"/>
  <c r="J20" i="3" s="1"/>
  <c r="J22" i="3" s="1"/>
  <c r="J24" i="3" s="1"/>
  <c r="J34" i="3" s="1"/>
  <c r="J51" i="3" s="1"/>
  <c r="F33" i="3"/>
  <c r="F19" i="3"/>
  <c r="F13" i="3"/>
  <c r="J67" i="2"/>
  <c r="J69" i="2" s="1"/>
  <c r="J53" i="2"/>
  <c r="J46" i="2"/>
  <c r="F67" i="2"/>
  <c r="F69" i="2" s="1"/>
  <c r="F53" i="2"/>
  <c r="F46" i="2"/>
  <c r="J14" i="2"/>
  <c r="F14" i="2"/>
  <c r="F20" i="3" l="1"/>
  <c r="F22" i="3" s="1"/>
  <c r="F27" i="2"/>
  <c r="F24" i="3"/>
  <c r="F8" i="6"/>
  <c r="F24" i="6" s="1"/>
  <c r="F37" i="6" s="1"/>
  <c r="F40" i="6" s="1"/>
  <c r="F70" i="6" s="1"/>
  <c r="F72" i="6" s="1"/>
  <c r="F73" i="6" s="1"/>
  <c r="J54" i="2"/>
  <c r="J70" i="2" s="1"/>
  <c r="J8" i="6"/>
  <c r="J24" i="6" s="1"/>
  <c r="J37" i="6" s="1"/>
  <c r="J40" i="6" s="1"/>
  <c r="J70" i="6" s="1"/>
  <c r="J72" i="6" s="1"/>
  <c r="J73" i="6" s="1"/>
  <c r="F54" i="2"/>
  <c r="F70" i="2" s="1"/>
  <c r="J46" i="3"/>
  <c r="J57" i="3" s="1"/>
  <c r="J27" i="2"/>
  <c r="Q29" i="4"/>
  <c r="S29" i="4" s="1"/>
  <c r="Q19" i="4"/>
  <c r="S19" i="4" s="1"/>
  <c r="Q17" i="4"/>
  <c r="S17" i="4" s="1"/>
  <c r="Q15" i="4"/>
  <c r="Q14" i="4"/>
  <c r="S14" i="4" s="1"/>
  <c r="I25" i="4"/>
  <c r="I16" i="4"/>
  <c r="I20" i="4" s="1"/>
  <c r="I22" i="4" s="1"/>
  <c r="I30" i="4" s="1"/>
  <c r="F71" i="2" l="1"/>
  <c r="J71" i="2"/>
  <c r="F34" i="3"/>
  <c r="F46" i="3"/>
  <c r="S27" i="4"/>
  <c r="S26" i="4"/>
  <c r="S24" i="4"/>
  <c r="Q13" i="4"/>
  <c r="S13" i="4" s="1"/>
  <c r="F57" i="3" l="1"/>
  <c r="F48" i="3"/>
  <c r="K16" i="4"/>
  <c r="D69" i="6" l="1"/>
  <c r="W27" i="4"/>
  <c r="D53" i="2"/>
  <c r="H46" i="2" l="1"/>
  <c r="D46" i="2"/>
  <c r="N14" i="5" l="1"/>
  <c r="L14" i="5" l="1"/>
  <c r="L13" i="5" l="1"/>
  <c r="U14" i="4"/>
  <c r="S15" i="4"/>
  <c r="D33" i="3" l="1"/>
  <c r="W24" i="4" s="1"/>
  <c r="H33" i="3" l="1"/>
  <c r="N22" i="5"/>
  <c r="U25" i="4"/>
  <c r="O25" i="4"/>
  <c r="K20" i="4" l="1"/>
  <c r="K22" i="4" s="1"/>
  <c r="K30" i="4" s="1"/>
  <c r="E20" i="4"/>
  <c r="E22" i="4" s="1"/>
  <c r="E30" i="4" s="1"/>
  <c r="W29" i="4" l="1"/>
  <c r="W19" i="4"/>
  <c r="H69" i="6"/>
  <c r="H60" i="6"/>
  <c r="D60" i="6"/>
  <c r="P23" i="5"/>
  <c r="R23" i="5" s="1"/>
  <c r="H22" i="5"/>
  <c r="F22" i="5"/>
  <c r="P21" i="5"/>
  <c r="R21" i="5" s="1"/>
  <c r="P20" i="5"/>
  <c r="H17" i="5"/>
  <c r="H19" i="5" s="1"/>
  <c r="H25" i="5" s="1"/>
  <c r="F17" i="5"/>
  <c r="F19" i="5" s="1"/>
  <c r="F25" i="5" s="1"/>
  <c r="P16" i="5"/>
  <c r="R16" i="5" s="1"/>
  <c r="N15" i="5"/>
  <c r="N17" i="5" s="1"/>
  <c r="N19" i="5" s="1"/>
  <c r="P19" i="5" s="1"/>
  <c r="P25" i="5" s="1"/>
  <c r="L15" i="5"/>
  <c r="L17" i="5" s="1"/>
  <c r="L19" i="5" s="1"/>
  <c r="L25" i="5" s="1"/>
  <c r="J15" i="5"/>
  <c r="J17" i="5" s="1"/>
  <c r="J19" i="5" s="1"/>
  <c r="J24" i="5" s="1"/>
  <c r="J26" i="5" s="1"/>
  <c r="P14" i="5"/>
  <c r="P13" i="5"/>
  <c r="R13" i="5" s="1"/>
  <c r="P12" i="5"/>
  <c r="R12" i="5" s="1"/>
  <c r="K32" i="4"/>
  <c r="E32" i="4"/>
  <c r="U26" i="4"/>
  <c r="K31" i="4"/>
  <c r="E31" i="4"/>
  <c r="U16" i="4"/>
  <c r="O16" i="4"/>
  <c r="O20" i="4" s="1"/>
  <c r="O22" i="4" s="1"/>
  <c r="G16" i="4"/>
  <c r="G20" i="4" s="1"/>
  <c r="G22" i="4" s="1"/>
  <c r="G30" i="4" s="1"/>
  <c r="G32" i="4" s="1"/>
  <c r="H19" i="3"/>
  <c r="D19" i="3"/>
  <c r="H13" i="3"/>
  <c r="D13" i="3"/>
  <c r="H67" i="2"/>
  <c r="H69" i="2" s="1"/>
  <c r="D67" i="2"/>
  <c r="D69" i="2" s="1"/>
  <c r="H53" i="2"/>
  <c r="H54" i="2" s="1"/>
  <c r="D54" i="2"/>
  <c r="H14" i="2"/>
  <c r="H27" i="2" s="1"/>
  <c r="G14" i="2"/>
  <c r="D14" i="2"/>
  <c r="D27" i="2" s="1"/>
  <c r="P15" i="5" l="1"/>
  <c r="F24" i="5"/>
  <c r="F26" i="5" s="1"/>
  <c r="H24" i="5"/>
  <c r="H26" i="5" s="1"/>
  <c r="J25" i="5"/>
  <c r="P22" i="5"/>
  <c r="P24" i="5" s="1"/>
  <c r="P26" i="5" s="1"/>
  <c r="W17" i="4"/>
  <c r="Q16" i="4"/>
  <c r="S16" i="4" s="1"/>
  <c r="G31" i="4"/>
  <c r="W14" i="4"/>
  <c r="R14" i="5"/>
  <c r="R15" i="5" s="1"/>
  <c r="R17" i="5" s="1"/>
  <c r="N24" i="5"/>
  <c r="P17" i="5"/>
  <c r="O30" i="4"/>
  <c r="Q20" i="4"/>
  <c r="H20" i="3"/>
  <c r="H22" i="3" s="1"/>
  <c r="H8" i="6" s="1"/>
  <c r="D20" i="3"/>
  <c r="D22" i="3" s="1"/>
  <c r="R19" i="5"/>
  <c r="R25" i="5" s="1"/>
  <c r="U20" i="4"/>
  <c r="D70" i="2"/>
  <c r="D71" i="2" s="1"/>
  <c r="W15" i="4"/>
  <c r="H70" i="2"/>
  <c r="H71" i="2" s="1"/>
  <c r="W16" i="4" l="1"/>
  <c r="S20" i="4"/>
  <c r="S31" i="4" s="1"/>
  <c r="Q31" i="4"/>
  <c r="Q22" i="4"/>
  <c r="Q30" i="4" s="1"/>
  <c r="Q32" i="4" s="1"/>
  <c r="H24" i="3"/>
  <c r="H24" i="6"/>
  <c r="H37" i="6" s="1"/>
  <c r="H40" i="6" s="1"/>
  <c r="H70" i="6" s="1"/>
  <c r="H72" i="6" s="1"/>
  <c r="H73" i="6" s="1"/>
  <c r="D24" i="3"/>
  <c r="D8" i="6"/>
  <c r="D24" i="6" s="1"/>
  <c r="D37" i="6" s="1"/>
  <c r="D40" i="6" s="1"/>
  <c r="D70" i="6" s="1"/>
  <c r="D72" i="6" s="1"/>
  <c r="D73" i="6" s="1"/>
  <c r="U31" i="4"/>
  <c r="U22" i="4"/>
  <c r="U30" i="4" s="1"/>
  <c r="U32" i="4" s="1"/>
  <c r="M31" i="4"/>
  <c r="M22" i="4"/>
  <c r="S22" i="4" s="1"/>
  <c r="W13" i="4"/>
  <c r="D34" i="3" l="1"/>
  <c r="D46" i="3"/>
  <c r="H46" i="3"/>
  <c r="H57" i="3" s="1"/>
  <c r="H34" i="3"/>
  <c r="H51" i="3" s="1"/>
  <c r="R20" i="5"/>
  <c r="R22" i="5" s="1"/>
  <c r="R24" i="5" s="1"/>
  <c r="R26" i="5" s="1"/>
  <c r="D53" i="3"/>
  <c r="W22" i="4"/>
  <c r="W20" i="4"/>
  <c r="W31" i="4" s="1"/>
  <c r="D57" i="3" l="1"/>
  <c r="M23" i="4"/>
  <c r="S23" i="4" s="1"/>
  <c r="W23" i="4" s="1"/>
  <c r="L22" i="5"/>
  <c r="L24" i="5" s="1"/>
  <c r="L26" i="5" s="1"/>
  <c r="D48" i="3"/>
  <c r="M25" i="4" l="1"/>
  <c r="M30" i="4" s="1"/>
  <c r="W25" i="4"/>
  <c r="W30" i="4" s="1"/>
  <c r="W32" i="4" s="1"/>
  <c r="S25" i="4" l="1"/>
  <c r="M32" i="4"/>
  <c r="S30" i="4"/>
  <c r="S32" i="4" s="1"/>
</calcChain>
</file>

<file path=xl/sharedStrings.xml><?xml version="1.0" encoding="utf-8"?>
<sst xmlns="http://schemas.openxmlformats.org/spreadsheetml/2006/main" count="315" uniqueCount="215">
  <si>
    <t>Siam Wellness Group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</si>
  <si>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</si>
  <si>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</si>
  <si>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</si>
  <si>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</si>
  <si>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</si>
  <si>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</si>
  <si>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</si>
  <si>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</si>
  <si>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</si>
  <si>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Trade and other receivables</t>
  </si>
  <si>
    <t>7, 10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</si>
  <si>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</si>
  <si>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</si>
  <si>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</si>
  <si>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</si>
  <si>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</si>
  <si>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</si>
  <si>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Goodwill</t>
  </si>
  <si>
    <t>Intangible assets</t>
  </si>
  <si>
    <t>Deferred tax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</si>
  <si>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</si>
  <si>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</si>
  <si>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</si>
  <si>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</si>
  <si>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</si>
  <si>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</si>
  <si>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</si>
  <si>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</si>
  <si>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>Advance received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</si>
  <si>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</si>
  <si>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</si>
  <si>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</si>
  <si>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</si>
  <si>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</si>
  <si>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</si>
  <si>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</si>
  <si>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</si>
  <si>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</si>
  <si>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</si>
  <si>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</si>
  <si>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570,000,000 ordinary shares of Baht 0.25 each</t>
  </si>
  <si>
    <t xml:space="preserve">   Issued and paid-up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</si>
  <si>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</si>
  <si>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</si>
  <si>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</si>
  <si>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</si>
  <si>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</si>
  <si>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Equity attributable to shareholders' of the Company</t>
  </si>
  <si>
    <t>Non-controlling interests of the subsidiaries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</si>
  <si>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</si>
  <si>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</si>
  <si>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</si>
  <si>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</si>
  <si>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</si>
  <si>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</si>
  <si>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</si>
  <si>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</si>
  <si>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</si>
  <si>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</si>
  <si>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</si>
  <si>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</si>
  <si>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Cost of services</t>
  </si>
  <si>
    <t>Administrative 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</si>
  <si>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</si>
  <si>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</si>
  <si>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</si>
  <si>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</si>
  <si>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</si>
  <si>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Profit for the year</t>
  </si>
  <si>
    <t>Other comprehensive income:</t>
  </si>
  <si>
    <t xml:space="preserve">   profit or loss in subsequent periods:</t>
  </si>
  <si>
    <t xml:space="preserve">Other comprehensive income not to be reclassified to  </t>
  </si>
  <si>
    <t>Total other comprehensive income for the year</t>
  </si>
  <si>
    <t>Total comprehensive income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</si>
  <si>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</si>
  <si>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</si>
  <si>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</si>
  <si>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</si>
  <si>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</si>
  <si>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</si>
  <si>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Statement of changes in shareholders' equity</t>
  </si>
  <si>
    <t>Equity attributable to shareholders of the Company</t>
  </si>
  <si>
    <t>Other comprehensive</t>
  </si>
  <si>
    <t>Discount on</t>
  </si>
  <si>
    <t>income</t>
  </si>
  <si>
    <t>Total equity</t>
  </si>
  <si>
    <t>Equity attributable</t>
  </si>
  <si>
    <t>Issued and</t>
  </si>
  <si>
    <t>business</t>
  </si>
  <si>
    <t>Surplus on</t>
  </si>
  <si>
    <t>Total</t>
  </si>
  <si>
    <t>attributable to</t>
  </si>
  <si>
    <t xml:space="preserve"> to non-controlling</t>
  </si>
  <si>
    <t>Appropriated -</t>
  </si>
  <si>
    <t>combination under</t>
  </si>
  <si>
    <t>revaluation of</t>
  </si>
  <si>
    <t>other components of</t>
  </si>
  <si>
    <t>shareholders of</t>
  </si>
  <si>
    <t xml:space="preserve"> interests of</t>
  </si>
  <si>
    <t>shareholders'</t>
  </si>
  <si>
    <t>share capital</t>
  </si>
  <si>
    <t>statutory reserve</t>
  </si>
  <si>
    <t>Unappropriated</t>
  </si>
  <si>
    <t>common control</t>
  </si>
  <si>
    <t>assets</t>
  </si>
  <si>
    <t>shareholders' equity</t>
  </si>
  <si>
    <t>the Company</t>
  </si>
  <si>
    <t>the subsidiaries</t>
  </si>
  <si>
    <t>equity</t>
  </si>
  <si>
    <t>Other comprehensive income for the year</t>
  </si>
  <si>
    <t xml:space="preserve">Total comprehensive income for the year </t>
  </si>
  <si>
    <t>Appropriation of retained earnings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</si>
  <si>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</si>
  <si>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</si>
  <si>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</si>
  <si>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</si>
  <si>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 </t>
  </si>
  <si>
    <t xml:space="preserve">   Depreciation and amortisation</t>
  </si>
  <si>
    <t xml:space="preserve">     securities</t>
  </si>
  <si>
    <t xml:space="preserve">   Bad debts and allowance for doubtful accounts (reversal)</t>
  </si>
  <si>
    <t xml:space="preserve">   Long-term employee benefits expenses</t>
  </si>
  <si>
    <t xml:space="preserve">   Dividend income</t>
  </si>
  <si>
    <t xml:space="preserve">   Interest income</t>
  </si>
  <si>
    <t xml:space="preserve">   Interest expenses</t>
  </si>
  <si>
    <t>Profit from operating activities before changes</t>
  </si>
  <si>
    <t xml:space="preserve">   in operating assets and liabilities</t>
  </si>
  <si>
    <t>Decrease (increase) in operating assets</t>
  </si>
  <si>
    <t xml:space="preserve">   Current investments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</si>
  <si>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</si>
  <si>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</si>
  <si>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</si>
  <si>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</si>
  <si>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</si>
  <si>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</si>
  <si>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Advance received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</si>
  <si>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</si>
  <si>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</si>
  <si>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</si>
  <si>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</si>
  <si>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Net cash flows from operating activities</t>
  </si>
  <si>
    <t>Statement of cash flows (continued)</t>
  </si>
  <si>
    <t>Cash flows from investing activities</t>
  </si>
  <si>
    <t>Cash paid for acquisition of property, plant and equipment</t>
  </si>
  <si>
    <t>Cash paid for acquisition of intangible assets</t>
  </si>
  <si>
    <t>Proceeds from disposal of property, plant and equipment</t>
  </si>
  <si>
    <t>Cash received from interest income</t>
  </si>
  <si>
    <t>Net cash flows used in investing activities</t>
  </si>
  <si>
    <t>Cash flows from financing activities</t>
  </si>
  <si>
    <t>Cash paid for dividend</t>
  </si>
  <si>
    <t>Cash and cash equivalents at beginning of year</t>
  </si>
  <si>
    <t>Cash and cash equivalents at end of year (Note 8)</t>
  </si>
  <si>
    <t>Supplemental cash flows information</t>
  </si>
  <si>
    <t>Non-cash transactions</t>
  </si>
  <si>
    <t xml:space="preserve">      plant and equipment</t>
  </si>
  <si>
    <t xml:space="preserve">   Increase in provision for dismantling, removing and</t>
  </si>
  <si>
    <t xml:space="preserve">      restoring of leasehold improvement</t>
  </si>
  <si>
    <t>Current portion of liabilities under finance lease agreements</t>
  </si>
  <si>
    <t>Liabilities under finance lease agreements - net of current portion</t>
  </si>
  <si>
    <t>fully paid-up</t>
  </si>
  <si>
    <t xml:space="preserve">   Loss on write-off of property, plant and equipment</t>
  </si>
  <si>
    <t xml:space="preserve">   interests of subsidiaries</t>
  </si>
  <si>
    <t>Subsidiaries paid dividend to non-controlling</t>
  </si>
  <si>
    <t xml:space="preserve">   Gain on disposal of property, plant and equipment</t>
  </si>
  <si>
    <t>Statement of comprehensive income (continued)</t>
  </si>
  <si>
    <t xml:space="preserve">   profit or loss in subsequent periods - net of income tax</t>
  </si>
  <si>
    <t>Balance as at 1 January 2017</t>
  </si>
  <si>
    <t>Balance as at 31 December 2017</t>
  </si>
  <si>
    <t>2017</t>
  </si>
  <si>
    <t>Restricted deposits of financial institution</t>
  </si>
  <si>
    <t>Bank overdrafts from financial institution</t>
  </si>
  <si>
    <t>Short-term loans from and interest payable to related parties</t>
  </si>
  <si>
    <t>Increase in restricted deposits at financial institution</t>
  </si>
  <si>
    <t>Decrease in bank overdrafts from financial institution</t>
  </si>
  <si>
    <t>Cash received from long-term loans from financial institution</t>
  </si>
  <si>
    <t>Increase in non-controlling interest</t>
  </si>
  <si>
    <t xml:space="preserve">   Actuarial loss</t>
  </si>
  <si>
    <t>Deposits</t>
  </si>
  <si>
    <t>7, 19</t>
  </si>
  <si>
    <t>Actuarial loss - net of income tax</t>
  </si>
  <si>
    <t>Dividend paid (Note 24)</t>
  </si>
  <si>
    <t>Cash paid for share subscription of subsidiary</t>
  </si>
  <si>
    <t>Cash received from dividend from investment in subsidiary</t>
  </si>
  <si>
    <t xml:space="preserve">   Decrease (increase) in liabilities from acquisition of property,</t>
  </si>
  <si>
    <t xml:space="preserve">   Deposits</t>
  </si>
  <si>
    <t>Other non-current assets</t>
  </si>
  <si>
    <t>Current portion of long-term loans</t>
  </si>
  <si>
    <t>Long term loans - net of current portion</t>
  </si>
  <si>
    <t>Discount on business combintion under common control</t>
  </si>
  <si>
    <t>Increase in short-term loans from related parties</t>
  </si>
  <si>
    <t>Cash paid for repayment of long-term loans from financial institution</t>
  </si>
  <si>
    <t xml:space="preserve">   from acquisition of subsidiaries</t>
  </si>
  <si>
    <t>Net cash paid to purchase of investments in subsidiaries</t>
  </si>
  <si>
    <t xml:space="preserve">   Increase in liabilities from acquisition equipment under</t>
  </si>
  <si>
    <t xml:space="preserve">      financial lease agreements</t>
  </si>
  <si>
    <t>As at 31 December 2018</t>
  </si>
  <si>
    <t>2018</t>
  </si>
  <si>
    <t>For the year ended 31 December 2018</t>
  </si>
  <si>
    <t>Balance as at 1 January 2018</t>
  </si>
  <si>
    <t>Balance as at 31 December 2018</t>
  </si>
  <si>
    <t>Changes in revaluation of land - net of income tax</t>
  </si>
  <si>
    <t>Increase in long-term loan to subsidiary</t>
  </si>
  <si>
    <t>Cash paid for liabilities under financial lease agreements</t>
  </si>
  <si>
    <t xml:space="preserve">   Increase in surplus on revaluation of land</t>
  </si>
  <si>
    <t>Leasehold rights</t>
  </si>
  <si>
    <t>Cash paid for acquisition of leasehold rights</t>
  </si>
  <si>
    <t xml:space="preserve">   Reduction of inventories to net realisable value</t>
  </si>
  <si>
    <t>Net cash flows from (used in) financing activities</t>
  </si>
  <si>
    <t>Net increase in cash and cash equivalents</t>
  </si>
  <si>
    <t>Dividend income</t>
  </si>
  <si>
    <t>Long-term loan to and interest receivable from related party</t>
  </si>
  <si>
    <t>7, 13</t>
  </si>
  <si>
    <t>Selling and distribution expenses</t>
  </si>
  <si>
    <t xml:space="preserve">   Unrealised loss (gain) on the change in fair value of trading</t>
  </si>
  <si>
    <t xml:space="preserve">   Loss on write-off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</si>
</sst>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0_);_(* \(#,##0.0000\);_(* &quot;-&quot;??_);_(@_)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</cellStyleXfs>
  <cellXfs count="142">
    <xf numFmtId="0" fontId="0" fillId="0" borderId="0" xfId="0"/>
    <xf numFmtId="0" fontId="2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164" fontId="2" fillId="0" borderId="0" xfId="2" applyNumberFormat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38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1" xfId="2" quotePrefix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4" applyNumberFormat="1" applyFont="1" applyFill="1" applyAlignment="1">
      <alignment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center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164" fontId="3" fillId="0" borderId="4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2" fillId="0" borderId="1" xfId="1" applyNumberFormat="1" applyFont="1" applyFill="1" applyBorder="1" applyAlignment="1">
      <alignment horizontal="center" vertical="center"/>
    </xf>
    <xf numFmtId="38" fontId="2" fillId="0" borderId="1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39" fontId="2" fillId="0" borderId="0" xfId="1" applyNumberFormat="1" applyFont="1" applyFill="1" applyAlignment="1" applyProtection="1">
      <alignment horizontal="left" vertical="center"/>
    </xf>
    <xf numFmtId="38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quotePrefix="1" applyNumberFormat="1" applyFont="1" applyFill="1" applyAlignment="1" applyProtection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left" vertical="center"/>
    </xf>
    <xf numFmtId="49" fontId="7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left" vertical="center"/>
    </xf>
    <xf numFmtId="39" fontId="3" fillId="0" borderId="0" xfId="1" applyNumberFormat="1" applyFont="1" applyFill="1" applyAlignment="1">
      <alignment vertical="center"/>
    </xf>
    <xf numFmtId="39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left" vertical="center"/>
    </xf>
    <xf numFmtId="39" fontId="3" fillId="0" borderId="0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horizontal="left" vertical="center"/>
    </xf>
    <xf numFmtId="39" fontId="5" fillId="0" borderId="0" xfId="1" applyNumberFormat="1" applyFont="1" applyFill="1" applyAlignment="1">
      <alignment horizontal="center"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left" vertical="center"/>
    </xf>
    <xf numFmtId="43" fontId="3" fillId="0" borderId="4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37" fontId="3" fillId="0" borderId="0" xfId="6" applyNumberFormat="1" applyFont="1" applyFill="1" applyBorder="1" applyAlignment="1">
      <alignment vertical="center"/>
    </xf>
    <xf numFmtId="0" fontId="2" fillId="0" borderId="0" xfId="6" applyFont="1" applyFill="1" applyAlignment="1">
      <alignment vertical="center"/>
    </xf>
    <xf numFmtId="37" fontId="3" fillId="0" borderId="0" xfId="6" applyNumberFormat="1" applyFont="1" applyFill="1" applyAlignment="1">
      <alignment horizontal="centerContinuous" vertical="center"/>
    </xf>
    <xf numFmtId="37" fontId="3" fillId="0" borderId="0" xfId="6" applyNumberFormat="1" applyFont="1" applyFill="1" applyBorder="1" applyAlignment="1">
      <alignment horizontal="centerContinuous" vertical="center"/>
    </xf>
    <xf numFmtId="37" fontId="3" fillId="0" borderId="0" xfId="6" applyNumberFormat="1" applyFont="1" applyFill="1" applyAlignment="1">
      <alignment horizontal="center" vertical="center"/>
    </xf>
    <xf numFmtId="164" fontId="3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horizontal="centerContinuous" vertical="center"/>
    </xf>
    <xf numFmtId="38" fontId="3" fillId="0" borderId="0" xfId="6" applyNumberFormat="1" applyFont="1" applyFill="1" applyBorder="1" applyAlignment="1">
      <alignment horizontal="centerContinuous" vertical="center"/>
    </xf>
    <xf numFmtId="37" fontId="3" fillId="0" borderId="0" xfId="6" applyNumberFormat="1" applyFont="1" applyFill="1" applyAlignment="1">
      <alignment horizontal="right" vertical="center"/>
    </xf>
    <xf numFmtId="164" fontId="2" fillId="0" borderId="0" xfId="6" applyNumberFormat="1" applyFont="1" applyFill="1" applyAlignment="1">
      <alignment horizontal="center" vertical="center"/>
    </xf>
    <xf numFmtId="164" fontId="2" fillId="0" borderId="0" xfId="6" applyNumberFormat="1" applyFont="1" applyFill="1" applyBorder="1" applyAlignment="1">
      <alignment vertical="center"/>
    </xf>
    <xf numFmtId="164" fontId="2" fillId="0" borderId="0" xfId="6" applyNumberFormat="1" applyFont="1" applyFill="1" applyAlignment="1">
      <alignment vertical="center"/>
    </xf>
    <xf numFmtId="164" fontId="3" fillId="0" borderId="0" xfId="6" applyNumberFormat="1" applyFont="1" applyFill="1" applyBorder="1" applyAlignment="1">
      <alignment vertical="center"/>
    </xf>
    <xf numFmtId="164" fontId="2" fillId="0" borderId="0" xfId="6" applyNumberFormat="1" applyFont="1" applyFill="1" applyBorder="1" applyAlignment="1">
      <alignment horizontal="center" vertical="center"/>
    </xf>
    <xf numFmtId="164" fontId="3" fillId="0" borderId="0" xfId="6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horizontal="center" vertical="center"/>
    </xf>
    <xf numFmtId="164" fontId="3" fillId="0" borderId="1" xfId="6" applyNumberFormat="1" applyFont="1" applyFill="1" applyBorder="1" applyAlignment="1">
      <alignment horizontal="center" vertical="center"/>
    </xf>
    <xf numFmtId="164" fontId="3" fillId="0" borderId="0" xfId="6" applyNumberFormat="1" applyFont="1" applyFill="1" applyAlignment="1">
      <alignment horizontal="center" vertical="center" wrapText="1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6" applyNumberFormat="1" applyFont="1" applyAlignment="1">
      <alignment horizontal="right" vertical="center"/>
    </xf>
    <xf numFmtId="41" fontId="3" fillId="0" borderId="0" xfId="6" applyNumberFormat="1" applyFont="1" applyBorder="1" applyAlignment="1">
      <alignment horizontal="right"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horizontal="left" vertical="center"/>
    </xf>
    <xf numFmtId="41" fontId="3" fillId="0" borderId="0" xfId="6" applyNumberFormat="1" applyFont="1" applyFill="1" applyBorder="1" applyAlignment="1">
      <alignment horizontal="right" vertical="center"/>
    </xf>
    <xf numFmtId="41" fontId="3" fillId="0" borderId="6" xfId="6" applyNumberFormat="1" applyFont="1" applyFill="1" applyBorder="1" applyAlignment="1">
      <alignment horizontal="right" vertical="center"/>
    </xf>
    <xf numFmtId="41" fontId="3" fillId="0" borderId="3" xfId="6" applyNumberFormat="1" applyFont="1" applyFill="1" applyBorder="1" applyAlignment="1">
      <alignment horizontal="right" vertical="center"/>
    </xf>
    <xf numFmtId="164" fontId="3" fillId="0" borderId="0" xfId="6" quotePrefix="1" applyNumberFormat="1" applyFont="1" applyFill="1" applyAlignment="1">
      <alignment horizontal="left" vertical="center"/>
    </xf>
    <xf numFmtId="41" fontId="3" fillId="0" borderId="0" xfId="7" applyNumberFormat="1" applyFont="1" applyAlignment="1">
      <alignment horizontal="right" vertical="center"/>
    </xf>
    <xf numFmtId="41" fontId="3" fillId="0" borderId="0" xfId="7" applyNumberFormat="1" applyFont="1" applyBorder="1" applyAlignment="1">
      <alignment horizontal="right"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6" xfId="7" applyNumberFormat="1" applyFont="1" applyBorder="1" applyAlignment="1">
      <alignment horizontal="right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3" xfId="7" applyNumberFormat="1" applyFont="1" applyBorder="1" applyAlignment="1">
      <alignment horizontal="right" vertical="center"/>
    </xf>
    <xf numFmtId="37" fontId="3" fillId="0" borderId="0" xfId="7" applyNumberFormat="1" applyFont="1" applyFill="1" applyAlignment="1">
      <alignment vertical="center"/>
    </xf>
    <xf numFmtId="0" fontId="3" fillId="0" borderId="0" xfId="7" applyFont="1" applyFill="1" applyAlignment="1">
      <alignment vertical="center"/>
    </xf>
    <xf numFmtId="38" fontId="3" fillId="0" borderId="0" xfId="7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7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1" xfId="6" applyNumberFormat="1" applyFont="1" applyFill="1" applyBorder="1" applyAlignment="1">
      <alignment horizontal="left" vertical="center"/>
    </xf>
    <xf numFmtId="41" fontId="3" fillId="0" borderId="3" xfId="6" applyNumberFormat="1" applyFont="1" applyFill="1" applyBorder="1" applyAlignment="1">
      <alignment horizontal="left" vertical="center"/>
    </xf>
    <xf numFmtId="164" fontId="3" fillId="0" borderId="1" xfId="6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1" xfId="6" applyNumberFormat="1" applyFont="1" applyFill="1" applyBorder="1" applyAlignment="1">
      <alignment horizontal="center" vertical="center"/>
    </xf>
    <xf numFmtId="164" fontId="2" fillId="0" borderId="2" xfId="6" applyNumberFormat="1" applyFont="1" applyFill="1" applyBorder="1" applyAlignment="1">
      <alignment horizontal="center" vertical="center"/>
    </xf>
    <xf numFmtId="164" fontId="3" fillId="0" borderId="1" xfId="6" applyNumberFormat="1" applyFont="1" applyFill="1" applyBorder="1" applyAlignment="1">
      <alignment horizontal="center" vertical="center"/>
    </xf>
    <xf numFmtId="164" fontId="3" fillId="0" borderId="2" xfId="6" applyNumberFormat="1" applyFont="1" applyFill="1" applyBorder="1" applyAlignment="1">
      <alignment horizontal="center" vertical="center"/>
    </xf>
    <xf numFmtId="38" fontId="2" fillId="0" borderId="1" xfId="1" applyNumberFormat="1" applyFont="1" applyFill="1" applyBorder="1" applyAlignment="1">
      <alignment horizontal="center" vertical="center" wrapText="1"/>
    </xf>
  </cellXfs>
  <cellStyles count="8">
    <cellStyle name="Comma 129" xfId="3"/>
    <cellStyle name="Comma 2" xfId="2"/>
    <cellStyle name="Comma 2 2" xfId="5"/>
    <cellStyle name="Comma 2 3 7" xfId="4"/>
    <cellStyle name="Normal" xfId="0" builtinId="0"/>
    <cellStyle name="Normal 2" xfId="1"/>
    <cellStyle name="Normal 2 2" xfId="6"/>
    <cellStyle name="Normal 2 4 2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styles" Target="styles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My%20Documents/Current/2547/47-12/Audit/TB47-12_170248-PreX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wanya.Bhusiri/Desktop/Nichiyu/Nichiyu%20softfile/30.6.06/Nichiyu%20asia/CSC%202005/C230_2005_Act10/C230_2005_Act10_Section%20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%20Jobs/Dtn_2008_YE/Lead%20schedule/FS%20q2'07%20audit%20revised%2019.07.07/TICON%20Q2'07_RWA/T448_2007_Q2_Lead%20Schedul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job/ECO_Q3,05/ECO_Lead_Q2'05/ECO/30.6.05%20Eco/Working%20papers/FixAsset/Asset41-42(07-03-0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HEERA~1/LOCALS~1/Temp/d.Lotus.Notes.Data/Summary%20sales%20Ovesea%20and%20Local%20BOI,%20NON%20BOI%20Y080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~1/SIRIPA~1/LOCALS~1/Temp/C.Lotus.Notes.Data/Docume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IRIPA~1/LOCALS~1/Temp/C.Lotus.Notes.Data/Documents%20and%20Settings/suthanyak/My%20Documents/SUTHA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nts%20and%20Settings/suthany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Kan%20Lai/LCTRLIS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nts%20and%20Settings/panaratc/Local%20Settings/Temp/C.Lo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Expe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Alpi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Cash%20and%20Loan%20position%20to%20Ch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bkklo/Desktop/working/Section%20K.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~1/SIRIPA~1/LOCALS~1/Temp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Budget%202003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Budget%202003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DOCUME~1/SIRIPA~1/LOCALS~1/Temp/C.Lotus.Notes.Data/BOM/Financials%20Supporting/Business%20Review%20Package%202004/Kan%20Lai/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/SUTHANYA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/SUTHANYA/Kan%20Lai/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My%20Documents/Job/Inlife/Q2'03/Interlife/Q1'03/H/Monthly%20Report/Bond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cwo/Desktop/JOB_CWO/NPC/NPC_2005/NPC_2005_Q1/Documents%20and%20Settings/bkchp/My%20Documents/My%20Jobs@ey.com/NPC-N096/Working%20Paper/Q1'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Budget%202003/Kan%20Lai/LCTRLIS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Budget%202003/Kan%20Lai/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8/08%20-%20Business%20Review%20Package%20Dec'08/BIT%20Business%20Review_Dec%20'08%20(%20Part%201%20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FA%202005/FIASSET/Support%20Auditor%20Apr'04_Mar'05/Calculate%20Depre%20Leasehold%20In%20August'05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RITSA~2/LOCALS~1/Temp/c.lotus.notes.data/FIXASSET/FA%202006/FA%202005/FIASSET/Support%20Auditor%20A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Narapat/Amortized%20Jan'06.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Narapat/Amortized%20Jan'06.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GL/Amortization/Amortization'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Natenapa/JV%20Allocate%20Monthly/JV%20Allocate%20HR%20Regport%20Jul%20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current%20liabilities%20&amp;%20Long%20term%20Loan%20Jan%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Jan'07/Daily%20bank/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Jan'07/Daily%20bank/BIT%20C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Cash%20flow%20exposure%20USD/BITL_USD%20Apr'0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Daily%20bank/BIT%20CHEQUE%20BOOK%20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Daily%20bank/BIT%20CHEQUE%20B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Mar'07/Feb'07/Jan'07/Daily%20bank/BIT%20CHEQUE%20BOOK%20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Daily%20bank/BIT%20CHEQUE%20BOOK%2006.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aily%20bank/BIT%20CHEQUE%20BOOK%2006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Kritsana/CIP/CIP%202006/DETAIL%20SUPPORT%20FS/Reconcile%20Code%201xxx/2006/Detailed%20support%20Current%20assets%20&amp;%20CIP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ocuments%20and%20Settings/phatphongs/My%20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forex_position_&amp;_hedgin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Detailed%20support%20Current%20assets%20&amp;%20CIP%20Jan'0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DOCUME~1/KRITSA~2/LOCALS~1/Temp/c.lotus.notes.data/Local%20Settings/Temp/Local%20Setting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TAWANS~2.BIT/LOCALS~1/Temp/C.Lotus.Notes.Data/Local%20Settings/Local%20Settings/Temp/c.lotus.note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EXCEL/Management/Presentation/Seagate%20-turnover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~1/KASEMY~1.BIT/LOCALS~1/Temp/C.Lotus.Notes.D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IT%20Work/Local%20Settings/chatpongs.BIT_DC/Local%20Settings/Temp/EXCEL/Management/Presentation/Seagate%20-tu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EXCEL/Management/Presentation/Seagate%20-tur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nts%20and%20Settings/chatpongs.BIT_DC/Local%20Setti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BIT%20Work/Local%20Settings/chatpongs.BIT_DC/Local%20Sett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ychan2/My%20Documents/Yan%20Chan/personal/question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NKAN~1/LOCALS~1/Temp/c.lotus.notes.data/report/28%20may/Mar'07/Daily%20bank/BIT%20CHEQUE%20BOOK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sa.prapaitrakul/Desktop/Siam%20welling/s/W151_2015_Q1_k300_Bank%20guarantee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pa group"/>
      <sheetName val="F1 Log On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10">
          <cell r="F10">
            <v>1746.43</v>
          </cell>
        </row>
      </sheetData>
      <sheetData sheetId="145"/>
      <sheetData sheetId="146">
        <row r="10">
          <cell r="F10">
            <v>1746.43</v>
          </cell>
        </row>
      </sheetData>
      <sheetData sheetId="147"/>
      <sheetData sheetId="148"/>
      <sheetData sheetId="149"/>
      <sheetData sheetId="150"/>
      <sheetData sheetId="15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0">
          <cell r="F10">
            <v>1746.43</v>
          </cell>
        </row>
      </sheetData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FDR-Jan-99 "/>
      <sheetName val="REVENU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VariableII  period"/>
      <sheetName val="เงินกู้ธนชาติ"/>
      <sheetName val="เงินกู้ MGC"/>
      <sheetName val="P&amp;LFINAL - 44"/>
      <sheetName val="LeadQ3_2002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Tooling list T lite"/>
      <sheetName val="Master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</sheetNames>
    <sheetDataSet>
      <sheetData sheetId="0"/>
      <sheetData sheetId="1"/>
      <sheetData sheetId="2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view="pageBreakPreview" topLeftCell="A58" zoomScaleNormal="90" zoomScaleSheetLayoutView="100" workbookViewId="0">
      <selection activeCell="F25" sqref="F25"/>
    </sheetView>
  </sheetViews>
  <sheetFormatPr defaultColWidth="10.7109375" defaultRowHeight="20.25" customHeight="1"/>
  <cols>
    <col min="1" max="1" width="55.85546875" style="17" customWidth="1"/>
    <col min="2" max="2" width="6.85546875" style="17" customWidth="1"/>
    <col min="3" max="3" width="0.85546875" style="17" customWidth="1"/>
    <col min="4" max="4" width="16.28515625" style="7" customWidth="1"/>
    <col min="5" max="5" width="0.7109375" style="7" customWidth="1"/>
    <col min="6" max="6" width="16.28515625" style="7" customWidth="1"/>
    <col min="7" max="7" width="0.85546875" style="7" customWidth="1"/>
    <col min="8" max="8" width="16.28515625" style="7" customWidth="1"/>
    <col min="9" max="9" width="0.85546875" style="7" customWidth="1"/>
    <col min="10" max="10" width="16.28515625" style="7" customWidth="1"/>
    <col min="11" max="11" width="0.85546875" style="17" customWidth="1"/>
    <col min="12" max="16384" width="10.7109375" style="17"/>
  </cols>
  <sheetData>
    <row r="1" spans="1:10" s="2" customFormat="1" ht="20.25" customHeight="1">
      <c r="A1" s="1" t="s">
        <v>0</v>
      </c>
      <c r="B1" s="1"/>
      <c r="D1" s="3"/>
      <c r="E1" s="3"/>
      <c r="F1" s="3"/>
      <c r="G1" s="3"/>
      <c r="H1" s="3"/>
      <c r="I1" s="3"/>
      <c r="J1" s="3"/>
    </row>
    <row r="2" spans="1:10" s="2" customFormat="1" ht="20.25" customHeight="1">
      <c r="A2" s="1" t="s">
        <v>1</v>
      </c>
      <c r="B2" s="4"/>
      <c r="D2" s="3"/>
      <c r="E2" s="3"/>
      <c r="F2" s="3"/>
      <c r="G2" s="3"/>
      <c r="H2" s="3"/>
      <c r="I2" s="3"/>
      <c r="J2" s="3"/>
    </row>
    <row r="3" spans="1:10" s="5" customFormat="1" ht="20.25" customHeight="1">
      <c r="A3" s="1" t="s">
        <v>195</v>
      </c>
      <c r="B3" s="4"/>
      <c r="D3" s="3"/>
      <c r="E3" s="3"/>
      <c r="F3" s="3"/>
      <c r="G3" s="3"/>
      <c r="H3" s="3"/>
      <c r="I3" s="3"/>
      <c r="J3" s="3"/>
    </row>
    <row r="4" spans="1:10" s="4" customFormat="1" ht="20.25" customHeight="1">
      <c r="D4" s="6"/>
      <c r="E4" s="7"/>
      <c r="F4" s="6"/>
      <c r="G4" s="7"/>
      <c r="H4" s="7"/>
      <c r="I4" s="7"/>
      <c r="J4" s="8" t="s">
        <v>2</v>
      </c>
    </row>
    <row r="5" spans="1:10" s="11" customFormat="1" ht="21" customHeight="1">
      <c r="A5" s="9"/>
      <c r="B5" s="9"/>
      <c r="C5" s="4"/>
      <c r="D5" s="136" t="s">
        <v>3</v>
      </c>
      <c r="E5" s="136"/>
      <c r="F5" s="136"/>
      <c r="G5" s="10"/>
      <c r="H5" s="136" t="s">
        <v>4</v>
      </c>
      <c r="I5" s="136"/>
      <c r="J5" s="136"/>
    </row>
    <row r="6" spans="1:10" s="11" customFormat="1" ht="21" customHeight="1">
      <c r="A6" s="9"/>
      <c r="B6" s="12" t="s">
        <v>5</v>
      </c>
      <c r="C6" s="13"/>
      <c r="D6" s="14" t="s">
        <v>196</v>
      </c>
      <c r="E6" s="15"/>
      <c r="F6" s="14" t="s">
        <v>168</v>
      </c>
      <c r="G6" s="10"/>
      <c r="H6" s="14" t="s">
        <v>196</v>
      </c>
      <c r="I6" s="15"/>
      <c r="J6" s="14" t="s">
        <v>168</v>
      </c>
    </row>
    <row r="7" spans="1:10" ht="20.25" customHeight="1">
      <c r="A7" s="16" t="s">
        <v>6</v>
      </c>
    </row>
    <row r="8" spans="1:10" ht="20.25" customHeight="1">
      <c r="A8" s="16" t="s">
        <v>7</v>
      </c>
    </row>
    <row r="9" spans="1:10" ht="20.25" customHeight="1">
      <c r="A9" s="17" t="s">
        <v>8</v>
      </c>
      <c r="B9" s="18">
        <v>8</v>
      </c>
      <c r="D9" s="19">
        <v>79443764</v>
      </c>
      <c r="E9" s="19"/>
      <c r="F9" s="19">
        <v>66733443</v>
      </c>
      <c r="G9" s="19"/>
      <c r="H9" s="19">
        <v>67865439</v>
      </c>
      <c r="I9" s="20"/>
      <c r="J9" s="19">
        <v>53510782</v>
      </c>
    </row>
    <row r="10" spans="1:10" ht="20.25" customHeight="1">
      <c r="A10" s="17" t="s">
        <v>9</v>
      </c>
      <c r="B10" s="18">
        <v>9</v>
      </c>
      <c r="D10" s="19">
        <v>32031778</v>
      </c>
      <c r="E10" s="19"/>
      <c r="F10" s="19">
        <v>75966297</v>
      </c>
      <c r="G10" s="19"/>
      <c r="H10" s="19">
        <v>33240</v>
      </c>
      <c r="I10" s="20"/>
      <c r="J10" s="23">
        <v>47822221</v>
      </c>
    </row>
    <row r="11" spans="1:10" ht="20.25" customHeight="1">
      <c r="A11" s="17" t="s">
        <v>10</v>
      </c>
      <c r="B11" s="18" t="s">
        <v>11</v>
      </c>
      <c r="D11" s="19">
        <v>23512231</v>
      </c>
      <c r="E11" s="19"/>
      <c r="F11" s="19">
        <v>12390973</v>
      </c>
      <c r="G11" s="19"/>
      <c r="H11" s="19">
        <v>20569527</v>
      </c>
      <c r="I11" s="20"/>
      <c r="J11" s="19">
        <v>9342505</v>
      </c>
    </row>
    <row r="12" spans="1:10" ht="20.25" customHeight="1">
      <c r="A12" s="17" t="s">
        <v>12</v>
      </c>
      <c r="B12" s="21">
        <v>11</v>
      </c>
      <c r="D12" s="22">
        <v>31038539</v>
      </c>
      <c r="E12" s="22"/>
      <c r="F12" s="22">
        <v>27838122</v>
      </c>
      <c r="G12" s="22"/>
      <c r="H12" s="19">
        <v>30653123</v>
      </c>
      <c r="I12" s="20"/>
      <c r="J12" s="23">
        <v>25282303</v>
      </c>
    </row>
    <row r="13" spans="1:10" ht="20.25" customHeight="1">
      <c r="A13" s="17" t="s">
        <v>13</v>
      </c>
      <c r="B13" s="21"/>
      <c r="C13" s="24"/>
      <c r="D13" s="25">
        <v>9653107</v>
      </c>
      <c r="E13" s="26"/>
      <c r="F13" s="25">
        <v>8299366</v>
      </c>
      <c r="G13" s="22"/>
      <c r="H13" s="25">
        <v>9277106</v>
      </c>
      <c r="I13" s="20"/>
      <c r="J13" s="25">
        <v>7266402</v>
      </c>
    </row>
    <row r="14" spans="1:10" ht="20.25" customHeight="1">
      <c r="A14" s="16" t="s">
        <v>14</v>
      </c>
      <c r="B14" s="27"/>
      <c r="C14" s="27"/>
      <c r="D14" s="28">
        <f>SUM(D9:D13)</f>
        <v>175679419</v>
      </c>
      <c r="E14" s="26"/>
      <c r="F14" s="28">
        <f>SUM(F9:F13)</f>
        <v>191228201</v>
      </c>
      <c r="G14" s="22">
        <f>SUM(G9:G13)</f>
        <v>0</v>
      </c>
      <c r="H14" s="28">
        <f>SUM(H9:H13)</f>
        <v>128398435</v>
      </c>
      <c r="I14" s="22"/>
      <c r="J14" s="28">
        <f>SUM(J9:J13)</f>
        <v>143224213</v>
      </c>
    </row>
    <row r="15" spans="1:10" ht="20.25" customHeight="1">
      <c r="A15" s="16" t="s">
        <v>15</v>
      </c>
      <c r="B15" s="21"/>
      <c r="C15" s="24"/>
      <c r="D15" s="19"/>
      <c r="E15" s="29"/>
      <c r="F15" s="19"/>
      <c r="G15" s="19"/>
      <c r="H15" s="19"/>
      <c r="I15" s="19"/>
      <c r="J15" s="19"/>
    </row>
    <row r="16" spans="1:10" ht="20.25" customHeight="1">
      <c r="A16" s="17" t="s">
        <v>210</v>
      </c>
      <c r="B16" s="18">
        <v>7</v>
      </c>
      <c r="C16" s="24"/>
      <c r="D16" s="23">
        <v>0</v>
      </c>
      <c r="E16" s="29"/>
      <c r="F16" s="23">
        <v>0</v>
      </c>
      <c r="G16" s="19"/>
      <c r="H16" s="19">
        <v>8164451</v>
      </c>
      <c r="I16" s="19"/>
      <c r="J16" s="23">
        <v>0</v>
      </c>
    </row>
    <row r="17" spans="1:10" ht="20.25" customHeight="1">
      <c r="A17" s="17" t="s">
        <v>169</v>
      </c>
      <c r="B17" s="21">
        <v>12</v>
      </c>
      <c r="C17" s="24"/>
      <c r="D17" s="19">
        <v>5052985</v>
      </c>
      <c r="E17" s="29"/>
      <c r="F17" s="19">
        <v>5001000</v>
      </c>
      <c r="G17" s="19"/>
      <c r="H17" s="23">
        <v>0</v>
      </c>
      <c r="I17" s="19"/>
      <c r="J17" s="23">
        <v>0</v>
      </c>
    </row>
    <row r="18" spans="1:10" ht="20.25" customHeight="1">
      <c r="A18" s="17" t="s">
        <v>16</v>
      </c>
      <c r="B18" s="21">
        <v>13</v>
      </c>
      <c r="C18" s="24"/>
      <c r="D18" s="23">
        <v>0</v>
      </c>
      <c r="E18" s="29"/>
      <c r="F18" s="23">
        <v>0</v>
      </c>
      <c r="G18" s="19"/>
      <c r="H18" s="19">
        <v>101705464</v>
      </c>
      <c r="I18" s="30"/>
      <c r="J18" s="19">
        <v>101705464</v>
      </c>
    </row>
    <row r="19" spans="1:10" ht="20.25" customHeight="1">
      <c r="A19" s="17" t="s">
        <v>204</v>
      </c>
      <c r="B19" s="31">
        <v>14</v>
      </c>
      <c r="C19" s="27"/>
      <c r="D19" s="22">
        <v>8130842</v>
      </c>
      <c r="E19" s="26"/>
      <c r="F19" s="22">
        <v>10119949</v>
      </c>
      <c r="G19" s="22"/>
      <c r="H19" s="19">
        <v>8130842</v>
      </c>
      <c r="I19" s="20"/>
      <c r="J19" s="22">
        <v>10119949</v>
      </c>
    </row>
    <row r="20" spans="1:10" ht="20.25" customHeight="1">
      <c r="A20" s="17" t="s">
        <v>17</v>
      </c>
      <c r="B20" s="21">
        <v>15</v>
      </c>
      <c r="C20" s="24"/>
      <c r="D20" s="19">
        <v>1067091384</v>
      </c>
      <c r="E20" s="29"/>
      <c r="F20" s="19">
        <v>889258900</v>
      </c>
      <c r="G20" s="19"/>
      <c r="H20" s="19">
        <v>981130098</v>
      </c>
      <c r="I20" s="30"/>
      <c r="J20" s="32">
        <v>809366000</v>
      </c>
    </row>
    <row r="21" spans="1:10" ht="20.25" customHeight="1">
      <c r="A21" s="17" t="s">
        <v>18</v>
      </c>
      <c r="B21" s="21">
        <v>16</v>
      </c>
      <c r="C21" s="24"/>
      <c r="D21" s="19">
        <v>24535709</v>
      </c>
      <c r="E21" s="29"/>
      <c r="F21" s="19">
        <v>24535709</v>
      </c>
      <c r="G21" s="19"/>
      <c r="H21" s="19">
        <v>20340000</v>
      </c>
      <c r="I21" s="30"/>
      <c r="J21" s="32">
        <v>20340000</v>
      </c>
    </row>
    <row r="22" spans="1:10" ht="20.25" customHeight="1">
      <c r="A22" s="17" t="s">
        <v>19</v>
      </c>
      <c r="B22" s="21">
        <v>17</v>
      </c>
      <c r="C22" s="24"/>
      <c r="D22" s="19">
        <v>8962686</v>
      </c>
      <c r="E22" s="29"/>
      <c r="F22" s="19">
        <v>9244567</v>
      </c>
      <c r="G22" s="19"/>
      <c r="H22" s="19">
        <v>8772047</v>
      </c>
      <c r="I22" s="30"/>
      <c r="J22" s="19">
        <v>9012232</v>
      </c>
    </row>
    <row r="23" spans="1:10" ht="20.25" customHeight="1">
      <c r="A23" s="17" t="s">
        <v>20</v>
      </c>
      <c r="B23" s="21">
        <v>26</v>
      </c>
      <c r="C23" s="24"/>
      <c r="D23" s="19">
        <v>1391631</v>
      </c>
      <c r="E23" s="29"/>
      <c r="F23" s="19">
        <v>367950</v>
      </c>
      <c r="G23" s="19"/>
      <c r="H23" s="33">
        <v>0</v>
      </c>
      <c r="I23" s="30"/>
      <c r="J23" s="33">
        <v>0</v>
      </c>
    </row>
    <row r="24" spans="1:10" ht="20.25" customHeight="1">
      <c r="A24" s="17" t="s">
        <v>177</v>
      </c>
      <c r="B24" s="21"/>
      <c r="C24" s="24"/>
      <c r="D24" s="19">
        <v>77744900</v>
      </c>
      <c r="E24" s="29"/>
      <c r="F24" s="19">
        <v>43916648</v>
      </c>
      <c r="G24" s="19"/>
      <c r="H24" s="19">
        <v>77025401</v>
      </c>
      <c r="I24" s="30"/>
      <c r="J24" s="33">
        <v>43916648</v>
      </c>
    </row>
    <row r="25" spans="1:10" ht="20.25" customHeight="1">
      <c r="A25" s="17" t="s">
        <v>185</v>
      </c>
      <c r="B25" s="21"/>
      <c r="C25" s="24"/>
      <c r="D25" s="25">
        <v>620150</v>
      </c>
      <c r="E25" s="26"/>
      <c r="F25" s="25">
        <v>1829417</v>
      </c>
      <c r="G25" s="22"/>
      <c r="H25" s="19">
        <v>615150</v>
      </c>
      <c r="I25" s="20"/>
      <c r="J25" s="34">
        <v>1815416</v>
      </c>
    </row>
    <row r="26" spans="1:10" ht="20.25" customHeight="1">
      <c r="A26" s="16" t="s">
        <v>21</v>
      </c>
      <c r="B26" s="35"/>
      <c r="C26" s="24"/>
      <c r="D26" s="28">
        <f>SUM(D16:D25)</f>
        <v>1193530287</v>
      </c>
      <c r="E26" s="29"/>
      <c r="F26" s="28">
        <f>SUM(F16:F25)</f>
        <v>984274140</v>
      </c>
      <c r="G26" s="19"/>
      <c r="H26" s="28">
        <f>SUM(H16:H25)</f>
        <v>1205883453</v>
      </c>
      <c r="I26" s="19"/>
      <c r="J26" s="28">
        <f>SUM(J16:J25)</f>
        <v>996275709</v>
      </c>
    </row>
    <row r="27" spans="1:10" ht="20.25" customHeight="1" thickBot="1">
      <c r="A27" s="16" t="s">
        <v>22</v>
      </c>
      <c r="D27" s="36">
        <f>SUM(D14,D26)</f>
        <v>1369209706</v>
      </c>
      <c r="E27" s="17"/>
      <c r="F27" s="36">
        <f>SUM(F14,F26)</f>
        <v>1175502341</v>
      </c>
      <c r="G27" s="17"/>
      <c r="H27" s="36">
        <f>SUM(H14,H26)</f>
        <v>1334281888</v>
      </c>
      <c r="I27" s="17"/>
      <c r="J27" s="36">
        <f>SUM(J14,J26)</f>
        <v>1139499922</v>
      </c>
    </row>
    <row r="28" spans="1:10" ht="20.25" customHeight="1" thickTop="1">
      <c r="A28" s="16"/>
      <c r="D28" s="37"/>
      <c r="F28" s="37"/>
      <c r="G28" s="37"/>
      <c r="H28" s="37"/>
      <c r="J28" s="37"/>
    </row>
    <row r="29" spans="1:10" ht="20.25" customHeight="1">
      <c r="A29" s="17" t="s">
        <v>23</v>
      </c>
      <c r="D29" s="37"/>
      <c r="F29" s="37"/>
      <c r="G29" s="37"/>
      <c r="H29" s="37"/>
      <c r="J29" s="37"/>
    </row>
    <row r="30" spans="1:10" s="2" customFormat="1" ht="20.25" customHeight="1">
      <c r="A30" s="1" t="s">
        <v>0</v>
      </c>
      <c r="B30" s="1"/>
      <c r="D30" s="3"/>
      <c r="E30" s="3"/>
      <c r="F30" s="3"/>
      <c r="G30" s="3"/>
      <c r="H30" s="3"/>
      <c r="I30" s="3"/>
      <c r="J30" s="3"/>
    </row>
    <row r="31" spans="1:10" s="2" customFormat="1" ht="20.25" customHeight="1">
      <c r="A31" s="1" t="s">
        <v>24</v>
      </c>
      <c r="B31" s="4"/>
      <c r="D31" s="3"/>
      <c r="E31" s="3"/>
      <c r="F31" s="3"/>
      <c r="G31" s="3"/>
      <c r="H31" s="3"/>
      <c r="I31" s="3"/>
      <c r="J31" s="3"/>
    </row>
    <row r="32" spans="1:10" s="5" customFormat="1" ht="20.25" customHeight="1">
      <c r="A32" s="1" t="s">
        <v>195</v>
      </c>
      <c r="B32" s="4"/>
      <c r="D32" s="3"/>
      <c r="E32" s="3"/>
      <c r="F32" s="3"/>
      <c r="G32" s="3"/>
      <c r="H32" s="3"/>
      <c r="I32" s="3"/>
      <c r="J32" s="3"/>
    </row>
    <row r="33" spans="1:11" s="4" customFormat="1" ht="19.5" customHeight="1">
      <c r="D33" s="6"/>
      <c r="E33" s="7"/>
      <c r="F33" s="6"/>
      <c r="G33" s="7"/>
      <c r="H33" s="7"/>
      <c r="I33" s="7"/>
      <c r="J33" s="8" t="s">
        <v>2</v>
      </c>
    </row>
    <row r="34" spans="1:11" s="11" customFormat="1" ht="19.5" customHeight="1">
      <c r="A34" s="9"/>
      <c r="B34" s="9"/>
      <c r="C34" s="4"/>
      <c r="D34" s="136" t="s">
        <v>3</v>
      </c>
      <c r="E34" s="136"/>
      <c r="F34" s="136"/>
      <c r="G34" s="10"/>
      <c r="H34" s="136" t="s">
        <v>4</v>
      </c>
      <c r="I34" s="136"/>
      <c r="J34" s="136"/>
    </row>
    <row r="35" spans="1:11" s="11" customFormat="1" ht="19.5" customHeight="1">
      <c r="A35" s="9"/>
      <c r="B35" s="12" t="s">
        <v>5</v>
      </c>
      <c r="C35" s="13"/>
      <c r="D35" s="14" t="s">
        <v>196</v>
      </c>
      <c r="E35" s="15"/>
      <c r="F35" s="14" t="s">
        <v>168</v>
      </c>
      <c r="G35" s="10"/>
      <c r="H35" s="14" t="s">
        <v>196</v>
      </c>
      <c r="I35" s="15"/>
      <c r="J35" s="14" t="s">
        <v>168</v>
      </c>
    </row>
    <row r="36" spans="1:11" ht="20.25" customHeight="1">
      <c r="A36" s="16" t="s">
        <v>25</v>
      </c>
      <c r="D36" s="38"/>
      <c r="F36" s="38"/>
      <c r="G36" s="38"/>
      <c r="H36" s="38"/>
      <c r="I36" s="6"/>
      <c r="J36" s="38"/>
    </row>
    <row r="37" spans="1:11" ht="20.25" customHeight="1">
      <c r="A37" s="16" t="s">
        <v>26</v>
      </c>
    </row>
    <row r="38" spans="1:11" ht="20.25" customHeight="1">
      <c r="A38" s="17" t="s">
        <v>170</v>
      </c>
      <c r="B38" s="21">
        <v>18</v>
      </c>
      <c r="D38" s="7">
        <v>1341651</v>
      </c>
      <c r="F38" s="7">
        <v>3749403</v>
      </c>
      <c r="H38" s="23">
        <v>0</v>
      </c>
      <c r="J38" s="23">
        <v>0</v>
      </c>
    </row>
    <row r="39" spans="1:11" ht="20.25" customHeight="1">
      <c r="A39" s="17" t="s">
        <v>171</v>
      </c>
      <c r="B39" s="21">
        <v>7</v>
      </c>
      <c r="D39" s="7">
        <v>4415343</v>
      </c>
      <c r="F39" s="7">
        <v>4215343</v>
      </c>
      <c r="H39" s="23">
        <v>0</v>
      </c>
      <c r="J39" s="23">
        <v>0</v>
      </c>
    </row>
    <row r="40" spans="1:11" ht="20.25" customHeight="1">
      <c r="A40" s="17" t="s">
        <v>27</v>
      </c>
      <c r="B40" s="21" t="s">
        <v>178</v>
      </c>
      <c r="D40" s="39">
        <v>83385842</v>
      </c>
      <c r="E40" s="39"/>
      <c r="F40" s="39">
        <v>85881847</v>
      </c>
      <c r="G40" s="39"/>
      <c r="H40" s="39">
        <v>82313998</v>
      </c>
      <c r="I40" s="30"/>
      <c r="J40" s="39">
        <v>84414728</v>
      </c>
    </row>
    <row r="41" spans="1:11" ht="20.25" customHeight="1">
      <c r="A41" s="17" t="s">
        <v>186</v>
      </c>
      <c r="B41" s="21">
        <v>20</v>
      </c>
      <c r="D41" s="19">
        <v>84240000</v>
      </c>
      <c r="E41" s="39"/>
      <c r="F41" s="23">
        <v>68850000</v>
      </c>
      <c r="G41" s="39"/>
      <c r="H41" s="19">
        <v>84240000</v>
      </c>
      <c r="I41" s="30"/>
      <c r="J41" s="23">
        <v>68850000</v>
      </c>
    </row>
    <row r="42" spans="1:11" ht="20.25" customHeight="1">
      <c r="A42" s="17" t="s">
        <v>157</v>
      </c>
      <c r="B42" s="21">
        <v>21</v>
      </c>
      <c r="D42" s="39">
        <v>86887</v>
      </c>
      <c r="E42" s="39"/>
      <c r="F42" s="39">
        <v>310297</v>
      </c>
      <c r="G42" s="39"/>
      <c r="H42" s="39">
        <v>86887</v>
      </c>
      <c r="I42" s="30"/>
      <c r="J42" s="39">
        <v>310297</v>
      </c>
    </row>
    <row r="43" spans="1:11" ht="20.25" customHeight="1">
      <c r="A43" s="17" t="s">
        <v>28</v>
      </c>
      <c r="B43" s="21"/>
      <c r="D43" s="39">
        <v>17010330</v>
      </c>
      <c r="E43" s="19"/>
      <c r="F43" s="39">
        <v>14328517</v>
      </c>
      <c r="G43" s="19"/>
      <c r="H43" s="39">
        <v>14784479</v>
      </c>
      <c r="I43" s="30"/>
      <c r="J43" s="39">
        <v>13329368</v>
      </c>
    </row>
    <row r="44" spans="1:11" ht="20.25" customHeight="1">
      <c r="A44" s="17" t="s">
        <v>29</v>
      </c>
      <c r="B44" s="21"/>
      <c r="D44" s="39">
        <v>24961317</v>
      </c>
      <c r="E44" s="19"/>
      <c r="F44" s="39">
        <v>24153850</v>
      </c>
      <c r="G44" s="19"/>
      <c r="H44" s="39">
        <v>23204863</v>
      </c>
      <c r="I44" s="30"/>
      <c r="J44" s="39">
        <v>21758574</v>
      </c>
    </row>
    <row r="45" spans="1:11" ht="20.25" customHeight="1">
      <c r="A45" s="17" t="s">
        <v>30</v>
      </c>
      <c r="B45" s="21"/>
      <c r="D45" s="39">
        <v>8614765</v>
      </c>
      <c r="E45" s="19"/>
      <c r="F45" s="39">
        <v>5023970</v>
      </c>
      <c r="G45" s="19"/>
      <c r="H45" s="39">
        <v>7707299</v>
      </c>
      <c r="I45" s="30"/>
      <c r="J45" s="39">
        <v>4149223</v>
      </c>
    </row>
    <row r="46" spans="1:11" s="40" customFormat="1" ht="20.25" customHeight="1">
      <c r="A46" s="16" t="s">
        <v>31</v>
      </c>
      <c r="D46" s="28">
        <f>SUM(D38:D45)</f>
        <v>224056135</v>
      </c>
      <c r="E46" s="22"/>
      <c r="F46" s="28">
        <f>SUM(F38:F45)</f>
        <v>206513227</v>
      </c>
      <c r="G46" s="22"/>
      <c r="H46" s="28">
        <f>SUM(H38:H45)</f>
        <v>212337526</v>
      </c>
      <c r="I46" s="22"/>
      <c r="J46" s="28">
        <f>SUM(J38:J45)</f>
        <v>192812190</v>
      </c>
      <c r="K46" s="17"/>
    </row>
    <row r="47" spans="1:11" ht="20.25" customHeight="1">
      <c r="A47" s="16" t="s">
        <v>32</v>
      </c>
      <c r="B47" s="21"/>
      <c r="D47" s="19"/>
      <c r="E47" s="19"/>
      <c r="F47" s="19"/>
      <c r="G47" s="22"/>
      <c r="H47" s="41"/>
      <c r="I47" s="22"/>
      <c r="J47" s="41"/>
    </row>
    <row r="48" spans="1:11" ht="20.25" customHeight="1">
      <c r="A48" s="17" t="s">
        <v>187</v>
      </c>
      <c r="B48" s="21">
        <v>20</v>
      </c>
      <c r="D48" s="19">
        <v>125990000</v>
      </c>
      <c r="E48" s="30"/>
      <c r="F48" s="23">
        <v>185050000</v>
      </c>
      <c r="G48" s="30"/>
      <c r="H48" s="19">
        <v>125990000</v>
      </c>
      <c r="I48" s="20"/>
      <c r="J48" s="23">
        <v>185050000</v>
      </c>
    </row>
    <row r="49" spans="1:10" ht="20.25" customHeight="1">
      <c r="A49" s="17" t="s">
        <v>158</v>
      </c>
      <c r="B49" s="21">
        <v>21</v>
      </c>
      <c r="C49" s="40"/>
      <c r="D49" s="42">
        <v>264895</v>
      </c>
      <c r="E49" s="22"/>
      <c r="F49" s="42">
        <v>351782</v>
      </c>
      <c r="G49" s="22"/>
      <c r="H49" s="42">
        <v>264895</v>
      </c>
      <c r="I49" s="20"/>
      <c r="J49" s="42">
        <v>351782</v>
      </c>
    </row>
    <row r="50" spans="1:10" ht="20.25" customHeight="1">
      <c r="A50" s="17" t="s">
        <v>33</v>
      </c>
      <c r="B50" s="18">
        <v>22</v>
      </c>
      <c r="C50" s="40"/>
      <c r="D50" s="42">
        <v>14445712</v>
      </c>
      <c r="E50" s="22"/>
      <c r="F50" s="42">
        <v>10886219</v>
      </c>
      <c r="G50" s="22"/>
      <c r="H50" s="42">
        <v>11684749</v>
      </c>
      <c r="I50" s="20"/>
      <c r="J50" s="42">
        <v>8744399</v>
      </c>
    </row>
    <row r="51" spans="1:10" ht="20.25" customHeight="1">
      <c r="A51" s="17" t="s">
        <v>34</v>
      </c>
      <c r="B51" s="21">
        <v>26</v>
      </c>
      <c r="D51" s="22">
        <v>19583381</v>
      </c>
      <c r="E51" s="22"/>
      <c r="F51" s="22">
        <v>6043926</v>
      </c>
      <c r="G51" s="22"/>
      <c r="H51" s="22">
        <v>19583381</v>
      </c>
      <c r="I51" s="20"/>
      <c r="J51" s="22">
        <v>6068226</v>
      </c>
    </row>
    <row r="52" spans="1:10" ht="20.25" customHeight="1">
      <c r="A52" s="17" t="s">
        <v>35</v>
      </c>
      <c r="B52" s="24"/>
      <c r="D52" s="25">
        <v>14504679</v>
      </c>
      <c r="E52" s="22"/>
      <c r="F52" s="25">
        <v>11855217</v>
      </c>
      <c r="G52" s="22"/>
      <c r="H52" s="25">
        <v>13626352</v>
      </c>
      <c r="I52" s="20"/>
      <c r="J52" s="25">
        <v>11158246</v>
      </c>
    </row>
    <row r="53" spans="1:10" ht="20.25" customHeight="1">
      <c r="A53" s="16" t="s">
        <v>36</v>
      </c>
      <c r="D53" s="25">
        <f>SUM(D48:D52)</f>
        <v>174788667</v>
      </c>
      <c r="E53" s="19"/>
      <c r="F53" s="25">
        <f>SUM(F48:F52)</f>
        <v>214187144</v>
      </c>
      <c r="G53" s="22"/>
      <c r="H53" s="25">
        <f>SUM(H48:H52)</f>
        <v>171149377</v>
      </c>
      <c r="I53" s="22"/>
      <c r="J53" s="25">
        <f>SUM(J48:J52)</f>
        <v>211372653</v>
      </c>
    </row>
    <row r="54" spans="1:10" ht="20.25" customHeight="1">
      <c r="A54" s="16" t="s">
        <v>37</v>
      </c>
      <c r="D54" s="25">
        <f>SUM(D46,D53)</f>
        <v>398844802</v>
      </c>
      <c r="E54" s="19"/>
      <c r="F54" s="25">
        <f>SUM(F46,F53)</f>
        <v>420700371</v>
      </c>
      <c r="G54" s="22"/>
      <c r="H54" s="25">
        <f>SUM(H46,H53)</f>
        <v>383486903</v>
      </c>
      <c r="I54" s="19"/>
      <c r="J54" s="25">
        <f>SUM(J46,J53)</f>
        <v>404184843</v>
      </c>
    </row>
    <row r="55" spans="1:10" ht="20.25" customHeight="1">
      <c r="A55" s="16" t="s">
        <v>38</v>
      </c>
      <c r="D55" s="17"/>
      <c r="E55" s="17"/>
      <c r="F55" s="17"/>
      <c r="G55" s="17"/>
      <c r="H55" s="17"/>
      <c r="I55" s="17"/>
      <c r="J55" s="17"/>
    </row>
    <row r="56" spans="1:10" ht="20.25" customHeight="1">
      <c r="A56" s="17" t="s">
        <v>39</v>
      </c>
      <c r="B56" s="21"/>
      <c r="D56" s="17"/>
      <c r="E56" s="17"/>
      <c r="F56" s="17"/>
      <c r="G56" s="17"/>
      <c r="H56" s="17"/>
      <c r="I56" s="17"/>
      <c r="J56" s="17"/>
    </row>
    <row r="57" spans="1:10" ht="20.25" customHeight="1">
      <c r="A57" s="17" t="s">
        <v>40</v>
      </c>
      <c r="B57" s="21"/>
      <c r="D57" s="17"/>
      <c r="E57" s="17"/>
      <c r="F57" s="17"/>
      <c r="G57" s="17"/>
      <c r="H57" s="17"/>
      <c r="I57" s="17"/>
      <c r="J57" s="17"/>
    </row>
    <row r="58" spans="1:10" ht="20.25" customHeight="1" thickBot="1">
      <c r="A58" s="43" t="s">
        <v>41</v>
      </c>
      <c r="B58" s="21"/>
      <c r="D58" s="44">
        <v>142500000</v>
      </c>
      <c r="E58" s="19"/>
      <c r="F58" s="44">
        <v>142500000</v>
      </c>
      <c r="G58" s="19"/>
      <c r="H58" s="44">
        <v>142500000</v>
      </c>
      <c r="I58" s="19"/>
      <c r="J58" s="44">
        <v>142500000</v>
      </c>
    </row>
    <row r="59" spans="1:10" ht="20.25" customHeight="1" thickTop="1">
      <c r="A59" s="17" t="s">
        <v>42</v>
      </c>
      <c r="B59" s="21"/>
      <c r="D59" s="19"/>
      <c r="E59" s="19"/>
      <c r="F59" s="19"/>
      <c r="G59" s="19"/>
      <c r="H59" s="19"/>
      <c r="I59" s="19"/>
      <c r="J59" s="19"/>
    </row>
    <row r="60" spans="1:10" ht="20.25" customHeight="1">
      <c r="A60" s="43" t="s">
        <v>41</v>
      </c>
      <c r="B60" s="21"/>
      <c r="D60" s="22">
        <v>142500000</v>
      </c>
      <c r="E60" s="19"/>
      <c r="F60" s="22">
        <v>142500000</v>
      </c>
      <c r="G60" s="22"/>
      <c r="H60" s="22">
        <v>142500000</v>
      </c>
      <c r="I60" s="22"/>
      <c r="J60" s="22">
        <v>142500000</v>
      </c>
    </row>
    <row r="61" spans="1:10" ht="20.25" customHeight="1">
      <c r="A61" s="17" t="s">
        <v>43</v>
      </c>
      <c r="B61" s="21"/>
      <c r="D61" s="22">
        <v>278905854</v>
      </c>
      <c r="E61" s="19"/>
      <c r="F61" s="22">
        <v>278905854</v>
      </c>
      <c r="G61" s="22"/>
      <c r="H61" s="22">
        <v>278905854</v>
      </c>
      <c r="I61" s="22"/>
      <c r="J61" s="22">
        <v>278905854</v>
      </c>
    </row>
    <row r="62" spans="1:10" ht="20.25" customHeight="1">
      <c r="A62" s="17" t="s">
        <v>188</v>
      </c>
      <c r="B62" s="21"/>
      <c r="D62" s="22">
        <v>-46226479</v>
      </c>
      <c r="E62" s="19"/>
      <c r="F62" s="22">
        <v>-46226479</v>
      </c>
      <c r="G62" s="22"/>
      <c r="H62" s="131">
        <v>0</v>
      </c>
      <c r="I62" s="22"/>
      <c r="J62" s="131">
        <v>0</v>
      </c>
    </row>
    <row r="63" spans="1:10" ht="20.25" customHeight="1">
      <c r="A63" s="17" t="s">
        <v>44</v>
      </c>
      <c r="D63" s="41"/>
      <c r="E63" s="19"/>
      <c r="F63" s="41"/>
      <c r="G63" s="41"/>
      <c r="H63" s="41"/>
      <c r="I63" s="22"/>
      <c r="J63" s="41"/>
    </row>
    <row r="64" spans="1:10" ht="20.25" customHeight="1">
      <c r="A64" s="17" t="s">
        <v>45</v>
      </c>
      <c r="B64" s="21">
        <v>23</v>
      </c>
      <c r="D64" s="41">
        <v>16380580</v>
      </c>
      <c r="E64" s="19"/>
      <c r="F64" s="41">
        <v>14782545</v>
      </c>
      <c r="G64" s="41"/>
      <c r="H64" s="41">
        <v>14250000</v>
      </c>
      <c r="I64" s="20"/>
      <c r="J64" s="41">
        <v>14250000</v>
      </c>
    </row>
    <row r="65" spans="1:10" ht="20.25" customHeight="1">
      <c r="A65" s="17" t="s">
        <v>46</v>
      </c>
      <c r="B65" s="21"/>
      <c r="D65" s="41">
        <v>488234141</v>
      </c>
      <c r="E65" s="22"/>
      <c r="F65" s="41">
        <v>324135182</v>
      </c>
      <c r="G65" s="41"/>
      <c r="H65" s="41">
        <v>424571696</v>
      </c>
      <c r="I65" s="20"/>
      <c r="J65" s="41">
        <v>258956110</v>
      </c>
    </row>
    <row r="66" spans="1:10" ht="20.25" customHeight="1">
      <c r="A66" s="17" t="s">
        <v>47</v>
      </c>
      <c r="B66" s="21"/>
      <c r="D66" s="25">
        <v>90567435</v>
      </c>
      <c r="E66" s="22"/>
      <c r="F66" s="25">
        <v>40703115</v>
      </c>
      <c r="G66" s="22"/>
      <c r="H66" s="25">
        <v>90567435</v>
      </c>
      <c r="I66" s="20"/>
      <c r="J66" s="25">
        <v>40703115</v>
      </c>
    </row>
    <row r="67" spans="1:10" ht="20.25" customHeight="1">
      <c r="A67" s="17" t="s">
        <v>48</v>
      </c>
      <c r="B67" s="21"/>
      <c r="D67" s="22">
        <f>SUM(D60:D66)</f>
        <v>970361531</v>
      </c>
      <c r="E67" s="22"/>
      <c r="F67" s="22">
        <f>SUM(F60:F66)</f>
        <v>754800217</v>
      </c>
      <c r="G67" s="22"/>
      <c r="H67" s="22">
        <f>SUM(H60:H66)</f>
        <v>950794985</v>
      </c>
      <c r="I67" s="22"/>
      <c r="J67" s="22">
        <f>SUM(J60:J66)</f>
        <v>735315079</v>
      </c>
    </row>
    <row r="68" spans="1:10" ht="20.25" customHeight="1">
      <c r="A68" s="17" t="s">
        <v>49</v>
      </c>
      <c r="B68" s="21"/>
      <c r="D68" s="25">
        <v>3373</v>
      </c>
      <c r="E68" s="19"/>
      <c r="F68" s="25">
        <v>1753</v>
      </c>
      <c r="G68" s="22"/>
      <c r="H68" s="45">
        <v>0</v>
      </c>
      <c r="I68" s="30"/>
      <c r="J68" s="45">
        <v>0</v>
      </c>
    </row>
    <row r="69" spans="1:10" ht="20.25" customHeight="1">
      <c r="A69" s="16" t="s">
        <v>50</v>
      </c>
      <c r="B69" s="21"/>
      <c r="D69" s="25">
        <f>SUM(D67:D68)</f>
        <v>970364904</v>
      </c>
      <c r="E69" s="19"/>
      <c r="F69" s="25">
        <f>SUM(F67:F68)</f>
        <v>754801970</v>
      </c>
      <c r="G69" s="22"/>
      <c r="H69" s="25">
        <f>SUM(H67:H68)</f>
        <v>950794985</v>
      </c>
      <c r="I69" s="19"/>
      <c r="J69" s="25">
        <f>SUM(J67:J68)</f>
        <v>735315079</v>
      </c>
    </row>
    <row r="70" spans="1:10" ht="20.25" customHeight="1" thickBot="1">
      <c r="A70" s="16" t="s">
        <v>51</v>
      </c>
      <c r="B70" s="21"/>
      <c r="D70" s="44">
        <f>SUM(D69,D54)</f>
        <v>1369209706</v>
      </c>
      <c r="E70" s="19"/>
      <c r="F70" s="44">
        <f>SUM(F69,F54)</f>
        <v>1175502341</v>
      </c>
      <c r="G70" s="22"/>
      <c r="H70" s="44">
        <f>SUM(H69,H54)</f>
        <v>1334281888</v>
      </c>
      <c r="I70" s="19"/>
      <c r="J70" s="44">
        <f>SUM(J69,J54)</f>
        <v>1139499922</v>
      </c>
    </row>
    <row r="71" spans="1:10" ht="21.75" customHeight="1" thickTop="1">
      <c r="D71" s="19">
        <f>+D27-D70</f>
        <v>0</v>
      </c>
      <c r="E71" s="19"/>
      <c r="F71" s="19">
        <f>+F27-F70</f>
        <v>0</v>
      </c>
      <c r="G71" s="19"/>
      <c r="H71" s="19">
        <f>H70-H27</f>
        <v>0</v>
      </c>
      <c r="I71" s="19"/>
      <c r="J71" s="19">
        <f>J70-J27</f>
        <v>0</v>
      </c>
    </row>
    <row r="72" spans="1:10" ht="20.25" customHeight="1">
      <c r="A72" s="17" t="s">
        <v>23</v>
      </c>
    </row>
    <row r="73" spans="1:10" ht="9.75" customHeight="1"/>
    <row r="74" spans="1:10" ht="20.25" customHeight="1">
      <c r="A74" s="46"/>
    </row>
    <row r="75" spans="1:10" ht="20.25" customHeight="1">
      <c r="A75" s="40"/>
    </row>
    <row r="76" spans="1:10" ht="20.25" customHeight="1">
      <c r="B76" s="17" t="s">
        <v>52</v>
      </c>
    </row>
    <row r="77" spans="1:10" ht="20.25" customHeight="1">
      <c r="A77" s="46"/>
    </row>
  </sheetData>
  <mergeCells count="4">
    <mergeCell ref="D5:F5"/>
    <mergeCell ref="H5:J5"/>
    <mergeCell ref="D34:F34"/>
    <mergeCell ref="H34:J34"/>
  </mergeCells>
  <pageMargins left="0.62" right="0.196850393700787" top="0.57999999999999996" bottom="0.196850393700787" header="0.196850393700787" footer="0.196850393700787"/>
  <pageSetup paperSize="9" scale="72" orientation="portrait" r:id="rId1"/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GridLines="0" view="pageBreakPreview" topLeftCell="A34" zoomScaleNormal="100" zoomScaleSheetLayoutView="100" workbookViewId="0">
      <selection activeCell="H12" sqref="H12"/>
    </sheetView>
  </sheetViews>
  <sheetFormatPr defaultColWidth="10.7109375" defaultRowHeight="18.75" customHeight="1"/>
  <cols>
    <col min="1" max="1" width="47.7109375" style="84" customWidth="1"/>
    <col min="2" max="2" width="6.42578125" style="84" customWidth="1"/>
    <col min="3" max="3" width="0.85546875" style="84" customWidth="1"/>
    <col min="4" max="4" width="14.7109375" style="84" customWidth="1"/>
    <col min="5" max="5" width="1.7109375" style="84" customWidth="1"/>
    <col min="6" max="6" width="14.5703125" style="84" customWidth="1"/>
    <col min="7" max="7" width="1.7109375" style="84" customWidth="1"/>
    <col min="8" max="8" width="13.85546875" style="84" customWidth="1"/>
    <col min="9" max="9" width="1.7109375" style="84" customWidth="1"/>
    <col min="10" max="10" width="14.28515625" style="84" customWidth="1"/>
    <col min="11" max="11" width="1.5703125" style="84" customWidth="1"/>
    <col min="12" max="16384" width="10.7109375" style="84"/>
  </cols>
  <sheetData>
    <row r="1" spans="1:10" s="17" customFormat="1" ht="19.5" customHeight="1">
      <c r="A1" s="1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17" customFormat="1" ht="19.5" customHeight="1">
      <c r="A2" s="1" t="s">
        <v>53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s="4" customFormat="1" ht="19.5" customHeight="1">
      <c r="A3" s="2" t="s">
        <v>197</v>
      </c>
      <c r="B3" s="48"/>
      <c r="C3" s="48"/>
      <c r="D3" s="48"/>
      <c r="E3" s="48"/>
      <c r="F3" s="48"/>
      <c r="G3" s="47"/>
      <c r="H3" s="49"/>
      <c r="I3" s="47"/>
      <c r="J3" s="49"/>
    </row>
    <row r="4" spans="1:10" s="4" customFormat="1" ht="19.5" customHeight="1">
      <c r="D4" s="50"/>
      <c r="F4" s="50"/>
      <c r="H4" s="17"/>
      <c r="J4" s="51" t="s">
        <v>2</v>
      </c>
    </row>
    <row r="5" spans="1:10" s="11" customFormat="1" ht="19.5" customHeight="1">
      <c r="A5" s="9"/>
      <c r="B5" s="9"/>
      <c r="C5" s="4"/>
      <c r="D5" s="52"/>
      <c r="E5" s="52" t="s">
        <v>3</v>
      </c>
      <c r="F5" s="52"/>
      <c r="G5" s="9"/>
      <c r="H5" s="52"/>
      <c r="I5" s="53" t="s">
        <v>4</v>
      </c>
      <c r="J5" s="52"/>
    </row>
    <row r="6" spans="1:10" s="11" customFormat="1" ht="19.5" customHeight="1">
      <c r="B6" s="12" t="s">
        <v>5</v>
      </c>
      <c r="C6" s="4"/>
      <c r="D6" s="128" t="s">
        <v>196</v>
      </c>
      <c r="E6" s="55"/>
      <c r="F6" s="54">
        <v>2017</v>
      </c>
      <c r="G6" s="56"/>
      <c r="H6" s="128" t="s">
        <v>196</v>
      </c>
      <c r="I6" s="55"/>
      <c r="J6" s="54">
        <v>2017</v>
      </c>
    </row>
    <row r="7" spans="1:10" s="11" customFormat="1" ht="19.5" customHeight="1">
      <c r="A7" s="57" t="s">
        <v>54</v>
      </c>
      <c r="B7" s="58"/>
      <c r="C7" s="4"/>
      <c r="D7" s="59"/>
      <c r="E7" s="55"/>
      <c r="F7" s="60"/>
      <c r="G7" s="56"/>
      <c r="H7" s="59"/>
      <c r="I7" s="55"/>
      <c r="J7" s="60"/>
    </row>
    <row r="8" spans="1:10" s="17" customFormat="1" ht="19.5" customHeight="1">
      <c r="A8" s="16" t="s">
        <v>55</v>
      </c>
      <c r="B8" s="21"/>
      <c r="D8" s="13"/>
    </row>
    <row r="9" spans="1:10" s="17" customFormat="1" ht="19.5" customHeight="1">
      <c r="A9" s="17" t="s">
        <v>56</v>
      </c>
      <c r="D9" s="13">
        <v>87371042</v>
      </c>
      <c r="E9" s="33"/>
      <c r="F9" s="33">
        <v>86619169</v>
      </c>
      <c r="G9" s="33"/>
      <c r="H9" s="13">
        <v>56108183</v>
      </c>
      <c r="I9" s="33"/>
      <c r="J9" s="33">
        <v>42369442</v>
      </c>
    </row>
    <row r="10" spans="1:10" s="17" customFormat="1" ht="19.5" customHeight="1">
      <c r="A10" s="17" t="s">
        <v>57</v>
      </c>
      <c r="B10" s="21"/>
      <c r="D10" s="13">
        <v>1046879546</v>
      </c>
      <c r="E10" s="33"/>
      <c r="F10" s="33">
        <v>861025281</v>
      </c>
      <c r="G10" s="33"/>
      <c r="H10" s="13">
        <v>1009377381</v>
      </c>
      <c r="I10" s="33"/>
      <c r="J10" s="33">
        <v>828864238</v>
      </c>
    </row>
    <row r="11" spans="1:10" s="17" customFormat="1" ht="19.5" customHeight="1">
      <c r="A11" s="17" t="s">
        <v>209</v>
      </c>
      <c r="B11" s="21" t="s">
        <v>211</v>
      </c>
      <c r="D11" s="33">
        <v>0</v>
      </c>
      <c r="E11" s="33"/>
      <c r="F11" s="33">
        <v>0</v>
      </c>
      <c r="G11" s="33"/>
      <c r="H11" s="13">
        <v>25419746</v>
      </c>
      <c r="I11" s="33"/>
      <c r="J11" s="33">
        <v>0</v>
      </c>
    </row>
    <row r="12" spans="1:10" s="17" customFormat="1" ht="19.5" customHeight="1">
      <c r="A12" s="17" t="s">
        <v>58</v>
      </c>
      <c r="D12" s="13">
        <v>18239943</v>
      </c>
      <c r="E12" s="33"/>
      <c r="F12" s="33">
        <v>14746425</v>
      </c>
      <c r="G12" s="33"/>
      <c r="H12" s="13">
        <v>24791231</v>
      </c>
      <c r="I12" s="33"/>
      <c r="J12" s="33">
        <v>22031830</v>
      </c>
    </row>
    <row r="13" spans="1:10" s="17" customFormat="1" ht="19.5" customHeight="1">
      <c r="A13" s="16" t="s">
        <v>59</v>
      </c>
      <c r="D13" s="61">
        <f>SUM(D9:D12)</f>
        <v>1152490531</v>
      </c>
      <c r="E13" s="33"/>
      <c r="F13" s="61">
        <f>SUM(F9:F12)</f>
        <v>962390875</v>
      </c>
      <c r="G13" s="62"/>
      <c r="H13" s="61">
        <f>SUM(H9:H12)</f>
        <v>1115696541</v>
      </c>
      <c r="I13" s="33"/>
      <c r="J13" s="61">
        <f>SUM(J9:J12)</f>
        <v>893265510</v>
      </c>
    </row>
    <row r="14" spans="1:10" s="17" customFormat="1" ht="19.5" customHeight="1">
      <c r="A14" s="16" t="s">
        <v>60</v>
      </c>
      <c r="B14" s="21"/>
      <c r="D14" s="33"/>
      <c r="E14" s="33"/>
      <c r="F14" s="33"/>
      <c r="G14" s="33"/>
      <c r="H14" s="33"/>
      <c r="I14" s="33"/>
      <c r="J14" s="33"/>
    </row>
    <row r="15" spans="1:10" s="17" customFormat="1" ht="19.5" customHeight="1">
      <c r="A15" s="17" t="s">
        <v>61</v>
      </c>
      <c r="D15" s="13">
        <v>47573524</v>
      </c>
      <c r="E15" s="33"/>
      <c r="F15" s="33">
        <v>54715846</v>
      </c>
      <c r="G15" s="33"/>
      <c r="H15" s="13">
        <v>33140224</v>
      </c>
      <c r="I15" s="33"/>
      <c r="J15" s="33">
        <v>25877013</v>
      </c>
    </row>
    <row r="16" spans="1:10" s="17" customFormat="1" ht="19.5" customHeight="1">
      <c r="A16" s="17" t="s">
        <v>62</v>
      </c>
      <c r="D16" s="13">
        <v>702557630</v>
      </c>
      <c r="E16" s="33"/>
      <c r="F16" s="33">
        <v>564841970</v>
      </c>
      <c r="G16" s="33"/>
      <c r="H16" s="13">
        <v>703621315</v>
      </c>
      <c r="I16" s="33"/>
      <c r="J16" s="33">
        <v>560928773</v>
      </c>
    </row>
    <row r="17" spans="1:10" s="17" customFormat="1" ht="19.5" customHeight="1">
      <c r="A17" s="17" t="s">
        <v>212</v>
      </c>
      <c r="D17" s="13">
        <v>45181525</v>
      </c>
      <c r="E17" s="33"/>
      <c r="F17" s="33">
        <v>36878434</v>
      </c>
      <c r="G17" s="33"/>
      <c r="H17" s="13">
        <v>41816891</v>
      </c>
      <c r="I17" s="33"/>
      <c r="J17" s="33">
        <v>32674580</v>
      </c>
    </row>
    <row r="18" spans="1:10" s="40" customFormat="1" ht="19.5" customHeight="1">
      <c r="A18" s="40" t="s">
        <v>63</v>
      </c>
      <c r="B18" s="21"/>
      <c r="C18" s="17"/>
      <c r="D18" s="135">
        <v>107295600</v>
      </c>
      <c r="E18" s="33"/>
      <c r="F18" s="63">
        <v>93461766</v>
      </c>
      <c r="G18" s="33"/>
      <c r="H18" s="135">
        <v>90602228</v>
      </c>
      <c r="I18" s="33"/>
      <c r="J18" s="63">
        <v>79061250</v>
      </c>
    </row>
    <row r="19" spans="1:10" s="40" customFormat="1" ht="19.5" customHeight="1">
      <c r="A19" s="16" t="s">
        <v>64</v>
      </c>
      <c r="D19" s="63">
        <f>SUM(D15:D18)</f>
        <v>902608279</v>
      </c>
      <c r="E19" s="33"/>
      <c r="F19" s="63">
        <f>SUM(F15:F18)</f>
        <v>749898016</v>
      </c>
      <c r="G19" s="62"/>
      <c r="H19" s="63">
        <f>SUM(H15:H18)</f>
        <v>869180658</v>
      </c>
      <c r="I19" s="33"/>
      <c r="J19" s="63">
        <f>SUM(J15:J18)</f>
        <v>698541616</v>
      </c>
    </row>
    <row r="20" spans="1:10" s="17" customFormat="1" ht="19.5" customHeight="1">
      <c r="A20" s="16" t="s">
        <v>65</v>
      </c>
      <c r="B20" s="21"/>
      <c r="D20" s="62">
        <f>SUM(D13-D19)</f>
        <v>249882252</v>
      </c>
      <c r="E20" s="33"/>
      <c r="F20" s="62">
        <f>SUM(F13-F19)</f>
        <v>212492859</v>
      </c>
      <c r="G20" s="62"/>
      <c r="H20" s="62">
        <f>+H13-H19</f>
        <v>246515883</v>
      </c>
      <c r="I20" s="33"/>
      <c r="J20" s="62">
        <f>+J13-J19</f>
        <v>194723894</v>
      </c>
    </row>
    <row r="21" spans="1:10" s="17" customFormat="1" ht="19.5" customHeight="1">
      <c r="A21" s="17" t="s">
        <v>66</v>
      </c>
      <c r="B21" s="18"/>
      <c r="D21" s="135">
        <v>-8844006</v>
      </c>
      <c r="E21" s="33"/>
      <c r="F21" s="63">
        <v>-6572207</v>
      </c>
      <c r="G21" s="33"/>
      <c r="H21" s="135">
        <v>-8434276</v>
      </c>
      <c r="I21" s="33"/>
      <c r="J21" s="63">
        <v>-6067192</v>
      </c>
    </row>
    <row r="22" spans="1:10" s="17" customFormat="1" ht="19.5" customHeight="1">
      <c r="A22" s="16" t="s">
        <v>67</v>
      </c>
      <c r="B22" s="18"/>
      <c r="D22" s="64">
        <f>SUM(D20:D21)</f>
        <v>241038246</v>
      </c>
      <c r="E22" s="62"/>
      <c r="F22" s="64">
        <f>SUM(F20:F21)</f>
        <v>205920652</v>
      </c>
      <c r="G22" s="62"/>
      <c r="H22" s="64">
        <f>+H20+H21</f>
        <v>238081607</v>
      </c>
      <c r="I22" s="62"/>
      <c r="J22" s="64">
        <f>+J20+J21</f>
        <v>188656702</v>
      </c>
    </row>
    <row r="23" spans="1:10" s="17" customFormat="1" ht="19.5" customHeight="1">
      <c r="A23" s="17" t="s">
        <v>68</v>
      </c>
      <c r="B23" s="18">
        <v>26</v>
      </c>
      <c r="D23" s="13">
        <v>-35439378</v>
      </c>
      <c r="E23" s="33"/>
      <c r="F23" s="33">
        <v>-30752392</v>
      </c>
      <c r="G23" s="33"/>
      <c r="H23" s="13">
        <v>-32566021</v>
      </c>
      <c r="I23" s="33"/>
      <c r="J23" s="33">
        <v>-27707879</v>
      </c>
    </row>
    <row r="24" spans="1:10" s="40" customFormat="1" ht="19.5" customHeight="1">
      <c r="A24" s="65" t="s">
        <v>69</v>
      </c>
      <c r="B24" s="18"/>
      <c r="D24" s="61">
        <f>+D22+D23</f>
        <v>205598868</v>
      </c>
      <c r="E24" s="33"/>
      <c r="F24" s="61">
        <f>+F22+F23</f>
        <v>175168260</v>
      </c>
      <c r="G24" s="33"/>
      <c r="H24" s="61">
        <f>+H22+H23</f>
        <v>205515586</v>
      </c>
      <c r="I24" s="33"/>
      <c r="J24" s="61">
        <f>+J22+J23</f>
        <v>160948823</v>
      </c>
    </row>
    <row r="25" spans="1:10" s="40" customFormat="1" ht="19.5" customHeight="1">
      <c r="A25" s="65"/>
      <c r="B25" s="18"/>
      <c r="D25" s="62"/>
      <c r="E25" s="62"/>
      <c r="F25" s="62"/>
      <c r="G25" s="62"/>
      <c r="H25" s="62"/>
      <c r="I25" s="62"/>
      <c r="J25" s="62"/>
    </row>
    <row r="26" spans="1:10" s="40" customFormat="1" ht="19.5" customHeight="1">
      <c r="A26" s="65" t="s">
        <v>70</v>
      </c>
      <c r="B26" s="18"/>
      <c r="D26" s="62"/>
      <c r="E26" s="62"/>
      <c r="F26" s="62"/>
      <c r="G26" s="62"/>
      <c r="H26" s="62"/>
      <c r="I26" s="62"/>
      <c r="J26" s="62"/>
    </row>
    <row r="27" spans="1:10" s="40" customFormat="1" ht="19.5" customHeight="1">
      <c r="A27" s="66" t="s">
        <v>72</v>
      </c>
      <c r="B27" s="18"/>
      <c r="D27" s="62"/>
      <c r="E27" s="62"/>
      <c r="F27" s="62"/>
      <c r="G27" s="62"/>
      <c r="H27" s="62"/>
      <c r="I27" s="62"/>
      <c r="J27" s="62"/>
    </row>
    <row r="28" spans="1:10" s="40" customFormat="1" ht="19.5" customHeight="1">
      <c r="A28" s="66" t="s">
        <v>71</v>
      </c>
      <c r="B28" s="18"/>
      <c r="D28" s="62"/>
      <c r="E28" s="62"/>
      <c r="F28" s="62"/>
      <c r="G28" s="62"/>
      <c r="H28" s="62"/>
      <c r="I28" s="62"/>
      <c r="J28" s="62"/>
    </row>
    <row r="29" spans="1:10" s="40" customFormat="1" ht="19.5" customHeight="1">
      <c r="A29" s="67" t="s">
        <v>200</v>
      </c>
      <c r="B29" s="18"/>
      <c r="D29" s="62">
        <v>49864319.719999999</v>
      </c>
      <c r="E29" s="62"/>
      <c r="F29" s="62">
        <v>0</v>
      </c>
      <c r="G29" s="62"/>
      <c r="H29" s="62">
        <v>49864319.719999999</v>
      </c>
      <c r="I29" s="62"/>
      <c r="J29" s="62">
        <v>0</v>
      </c>
    </row>
    <row r="30" spans="1:10" s="40" customFormat="1" ht="19.5" customHeight="1">
      <c r="A30" s="67" t="s">
        <v>179</v>
      </c>
      <c r="B30" s="18"/>
      <c r="D30" s="68">
        <v>0</v>
      </c>
      <c r="E30" s="33"/>
      <c r="F30" s="68">
        <v>-2238156</v>
      </c>
      <c r="G30" s="33"/>
      <c r="H30" s="68">
        <v>0</v>
      </c>
      <c r="I30" s="33"/>
      <c r="J30" s="68">
        <v>-1528055</v>
      </c>
    </row>
    <row r="31" spans="1:10" s="40" customFormat="1" ht="19.5" customHeight="1">
      <c r="A31" s="67" t="s">
        <v>72</v>
      </c>
      <c r="B31" s="18"/>
      <c r="D31" s="62"/>
      <c r="E31" s="62"/>
      <c r="F31" s="62"/>
      <c r="G31" s="62"/>
      <c r="H31" s="62"/>
      <c r="I31" s="62"/>
      <c r="J31" s="62"/>
    </row>
    <row r="32" spans="1:10" s="40" customFormat="1" ht="19.5" customHeight="1">
      <c r="A32" s="67" t="s">
        <v>165</v>
      </c>
      <c r="B32" s="18"/>
      <c r="D32" s="63">
        <f>SUM(D29:D31)</f>
        <v>49864319.719999999</v>
      </c>
      <c r="E32" s="62"/>
      <c r="F32" s="63">
        <f>SUM(F29:F31)</f>
        <v>-2238156</v>
      </c>
      <c r="G32" s="62"/>
      <c r="H32" s="63">
        <f>SUM(H29:H31)</f>
        <v>49864319.719999999</v>
      </c>
      <c r="I32" s="62"/>
      <c r="J32" s="63">
        <f>SUM(J29:J31)</f>
        <v>-1528055</v>
      </c>
    </row>
    <row r="33" spans="1:10" s="17" customFormat="1" ht="19.5" customHeight="1">
      <c r="A33" s="69" t="s">
        <v>73</v>
      </c>
      <c r="B33" s="21"/>
      <c r="D33" s="70">
        <f>SUM(D32)</f>
        <v>49864319.719999999</v>
      </c>
      <c r="E33" s="71"/>
      <c r="F33" s="70">
        <f>SUM(F32)</f>
        <v>-2238156</v>
      </c>
      <c r="G33" s="72"/>
      <c r="H33" s="70">
        <f>SUM(H32)</f>
        <v>49864319.719999999</v>
      </c>
      <c r="I33" s="71"/>
      <c r="J33" s="70">
        <f>SUM(J32)</f>
        <v>-1528055</v>
      </c>
    </row>
    <row r="34" spans="1:10" s="17" customFormat="1" ht="19.5" customHeight="1" thickBot="1">
      <c r="A34" s="69" t="s">
        <v>74</v>
      </c>
      <c r="B34" s="21"/>
      <c r="D34" s="75">
        <f>SUM(D24,D33)</f>
        <v>255463187.72</v>
      </c>
      <c r="E34" s="71"/>
      <c r="F34" s="75">
        <f>SUM(F24,F33)</f>
        <v>172930104</v>
      </c>
      <c r="G34" s="72"/>
      <c r="H34" s="75">
        <f>SUM(H24,H33)</f>
        <v>255379905.72</v>
      </c>
      <c r="I34" s="71"/>
      <c r="J34" s="75">
        <f>SUM(J24,J33)</f>
        <v>159420768</v>
      </c>
    </row>
    <row r="35" spans="1:10" s="17" customFormat="1" ht="19.5" customHeight="1" thickTop="1">
      <c r="A35" s="69"/>
      <c r="B35" s="21"/>
      <c r="D35" s="73"/>
      <c r="E35" s="71"/>
      <c r="F35" s="73"/>
      <c r="G35" s="72"/>
      <c r="H35" s="73"/>
      <c r="I35" s="71"/>
      <c r="J35" s="73"/>
    </row>
    <row r="36" spans="1:10" s="17" customFormat="1" ht="18.75" customHeight="1">
      <c r="A36" s="4"/>
      <c r="B36" s="76"/>
      <c r="D36" s="130"/>
      <c r="E36" s="82"/>
      <c r="F36" s="130"/>
      <c r="G36" s="83"/>
      <c r="H36" s="130"/>
      <c r="I36" s="83"/>
      <c r="J36" s="130"/>
    </row>
    <row r="37" spans="1:10" s="17" customFormat="1" ht="19.5" customHeight="1">
      <c r="A37" s="56" t="s">
        <v>23</v>
      </c>
      <c r="B37" s="21"/>
    </row>
    <row r="38" spans="1:10" s="17" customFormat="1" ht="19.5" customHeight="1">
      <c r="A38" s="1" t="s">
        <v>0</v>
      </c>
      <c r="B38" s="47"/>
      <c r="C38" s="47"/>
      <c r="D38" s="47"/>
      <c r="E38" s="47"/>
      <c r="F38" s="47"/>
      <c r="G38" s="47"/>
      <c r="H38" s="47"/>
      <c r="I38" s="47"/>
      <c r="J38" s="47"/>
    </row>
    <row r="39" spans="1:10" s="17" customFormat="1" ht="19.5" customHeight="1">
      <c r="A39" s="1" t="s">
        <v>164</v>
      </c>
      <c r="B39" s="47"/>
      <c r="C39" s="47"/>
      <c r="D39" s="47"/>
      <c r="E39" s="47"/>
      <c r="F39" s="47"/>
      <c r="G39" s="47"/>
      <c r="H39" s="47"/>
      <c r="I39" s="47"/>
      <c r="J39" s="47"/>
    </row>
    <row r="40" spans="1:10" s="4" customFormat="1" ht="19.5" customHeight="1">
      <c r="A40" s="2" t="s">
        <v>197</v>
      </c>
      <c r="B40" s="48"/>
      <c r="C40" s="48"/>
      <c r="D40" s="48"/>
      <c r="E40" s="48"/>
      <c r="F40" s="48"/>
      <c r="G40" s="47"/>
      <c r="H40" s="49"/>
      <c r="I40" s="47"/>
      <c r="J40" s="49"/>
    </row>
    <row r="41" spans="1:10" s="4" customFormat="1" ht="19.5" customHeight="1">
      <c r="D41" s="50"/>
      <c r="F41" s="50"/>
      <c r="H41" s="17"/>
      <c r="J41" s="51" t="s">
        <v>2</v>
      </c>
    </row>
    <row r="42" spans="1:10" s="11" customFormat="1" ht="19.5" customHeight="1">
      <c r="A42" s="9"/>
      <c r="B42" s="9"/>
      <c r="C42" s="4"/>
      <c r="D42" s="52"/>
      <c r="E42" s="52" t="s">
        <v>3</v>
      </c>
      <c r="F42" s="52"/>
      <c r="G42" s="9"/>
      <c r="H42" s="52"/>
      <c r="I42" s="53" t="s">
        <v>4</v>
      </c>
      <c r="J42" s="52"/>
    </row>
    <row r="43" spans="1:10" s="11" customFormat="1" ht="19.5" customHeight="1">
      <c r="B43" s="12" t="s">
        <v>5</v>
      </c>
      <c r="C43" s="4"/>
      <c r="D43" s="128" t="s">
        <v>196</v>
      </c>
      <c r="E43" s="55"/>
      <c r="F43" s="54">
        <v>2017</v>
      </c>
      <c r="G43" s="56"/>
      <c r="H43" s="128" t="s">
        <v>196</v>
      </c>
      <c r="I43" s="55"/>
      <c r="J43" s="54">
        <v>2017</v>
      </c>
    </row>
    <row r="44" spans="1:10" s="17" customFormat="1" ht="19.5" customHeight="1">
      <c r="A44" s="69"/>
      <c r="B44" s="21"/>
      <c r="D44" s="73"/>
      <c r="E44" s="74"/>
      <c r="F44" s="73"/>
      <c r="G44" s="72"/>
      <c r="H44" s="73"/>
      <c r="I44" s="74"/>
      <c r="J44" s="73"/>
    </row>
    <row r="45" spans="1:10" s="17" customFormat="1" ht="18.75" customHeight="1">
      <c r="A45" s="1" t="s">
        <v>75</v>
      </c>
      <c r="B45" s="76"/>
    </row>
    <row r="46" spans="1:10" s="17" customFormat="1" ht="18.75" customHeight="1" thickBot="1">
      <c r="A46" s="4" t="s">
        <v>76</v>
      </c>
      <c r="B46" s="21"/>
      <c r="D46" s="13">
        <f>D24-D47</f>
        <v>205596994</v>
      </c>
      <c r="E46" s="13"/>
      <c r="F46" s="13">
        <f>SUM(F24-F47)</f>
        <v>175167795</v>
      </c>
      <c r="H46" s="77">
        <f>+H24</f>
        <v>205515586</v>
      </c>
      <c r="I46" s="13"/>
      <c r="J46" s="77">
        <f>+J24</f>
        <v>160948823</v>
      </c>
    </row>
    <row r="47" spans="1:10" s="17" customFormat="1" ht="18.75" customHeight="1" thickTop="1">
      <c r="A47" s="4" t="s">
        <v>49</v>
      </c>
      <c r="B47" s="76"/>
      <c r="D47" s="33">
        <v>1874</v>
      </c>
      <c r="E47" s="33"/>
      <c r="F47" s="33">
        <v>465</v>
      </c>
    </row>
    <row r="48" spans="1:10" s="17" customFormat="1" ht="18.75" customHeight="1" thickBot="1">
      <c r="A48" s="4"/>
      <c r="B48" s="76"/>
      <c r="D48" s="78">
        <f>SUM(D46:D47)</f>
        <v>205598868</v>
      </c>
      <c r="E48" s="79"/>
      <c r="F48" s="78">
        <f>SUM(F46:F47)</f>
        <v>175168260</v>
      </c>
    </row>
    <row r="49" spans="1:10" s="17" customFormat="1" ht="18.75" customHeight="1" thickTop="1">
      <c r="A49" s="4"/>
      <c r="B49" s="76"/>
      <c r="D49" s="79"/>
      <c r="E49" s="79"/>
      <c r="F49" s="79"/>
    </row>
    <row r="50" spans="1:10" s="17" customFormat="1" ht="18.75" customHeight="1">
      <c r="A50" s="1" t="s">
        <v>77</v>
      </c>
      <c r="B50" s="76"/>
      <c r="D50" s="13"/>
      <c r="E50" s="13"/>
      <c r="F50" s="13"/>
    </row>
    <row r="51" spans="1:10" s="17" customFormat="1" ht="18.75" customHeight="1" thickBot="1">
      <c r="A51" s="4" t="s">
        <v>76</v>
      </c>
      <c r="B51" s="76"/>
      <c r="D51" s="17">
        <v>255461314</v>
      </c>
      <c r="E51" s="13"/>
      <c r="F51" s="13">
        <v>172929657</v>
      </c>
      <c r="H51" s="77">
        <f>H34</f>
        <v>255379905.72</v>
      </c>
      <c r="I51" s="13"/>
      <c r="J51" s="77">
        <f>J34</f>
        <v>159420768</v>
      </c>
    </row>
    <row r="52" spans="1:10" s="17" customFormat="1" ht="18.75" customHeight="1" thickTop="1">
      <c r="A52" s="4" t="s">
        <v>49</v>
      </c>
      <c r="B52" s="76"/>
      <c r="D52" s="33">
        <v>1874</v>
      </c>
      <c r="E52" s="13"/>
      <c r="F52" s="33">
        <v>447</v>
      </c>
    </row>
    <row r="53" spans="1:10" s="17" customFormat="1" ht="18.75" customHeight="1" thickBot="1">
      <c r="A53" s="4"/>
      <c r="B53" s="76"/>
      <c r="D53" s="78">
        <f>SUM(D51:D52)</f>
        <v>255463188</v>
      </c>
      <c r="E53" s="79"/>
      <c r="F53" s="78">
        <f>SUM(F51:F52)</f>
        <v>172930104</v>
      </c>
    </row>
    <row r="54" spans="1:10" s="17" customFormat="1" ht="18.75" customHeight="1" thickTop="1">
      <c r="A54" s="80"/>
      <c r="B54" s="4"/>
      <c r="C54" s="4"/>
    </row>
    <row r="55" spans="1:10" s="17" customFormat="1" ht="18.75" customHeight="1">
      <c r="A55" s="1" t="s">
        <v>78</v>
      </c>
      <c r="B55" s="21">
        <v>27</v>
      </c>
      <c r="D55" s="62"/>
      <c r="E55" s="33"/>
      <c r="F55" s="62"/>
      <c r="G55" s="62"/>
      <c r="H55" s="62"/>
      <c r="I55" s="33"/>
      <c r="J55" s="62"/>
    </row>
    <row r="56" spans="1:10" s="17" customFormat="1" ht="18.75" customHeight="1">
      <c r="A56" s="4" t="s">
        <v>79</v>
      </c>
      <c r="B56" s="21"/>
      <c r="D56" s="62"/>
      <c r="E56" s="33"/>
      <c r="F56" s="62"/>
      <c r="G56" s="62"/>
      <c r="H56" s="62"/>
      <c r="I56" s="33"/>
      <c r="J56" s="62"/>
    </row>
    <row r="57" spans="1:10" s="17" customFormat="1" ht="18.75" customHeight="1" thickBot="1">
      <c r="A57" s="4" t="s">
        <v>80</v>
      </c>
      <c r="B57" s="76"/>
      <c r="D57" s="81">
        <f>D46/570000000</f>
        <v>0.36069648070175436</v>
      </c>
      <c r="E57" s="82"/>
      <c r="F57" s="81">
        <f>F46/570000000</f>
        <v>0.30731192105263155</v>
      </c>
      <c r="G57" s="83"/>
      <c r="H57" s="81">
        <f>H46/570000000</f>
        <v>0.36055365964912278</v>
      </c>
      <c r="I57" s="83"/>
      <c r="J57" s="81">
        <f>J46/570000000</f>
        <v>0.28236635614035088</v>
      </c>
    </row>
    <row r="58" spans="1:10" s="17" customFormat="1" ht="18.75" customHeight="1" thickTop="1">
      <c r="A58" s="4"/>
      <c r="B58" s="76"/>
      <c r="D58" s="62"/>
      <c r="E58" s="33"/>
      <c r="F58" s="62"/>
      <c r="G58" s="62"/>
      <c r="H58" s="62"/>
      <c r="I58" s="33"/>
      <c r="J58" s="62"/>
    </row>
    <row r="59" spans="1:10" s="17" customFormat="1" ht="18.75" customHeight="1">
      <c r="A59" s="56" t="s">
        <v>23</v>
      </c>
      <c r="B59" s="21"/>
      <c r="D59" s="62"/>
      <c r="E59" s="33"/>
      <c r="F59" s="62"/>
      <c r="G59" s="62"/>
      <c r="H59" s="62"/>
      <c r="I59" s="33"/>
      <c r="J59" s="62"/>
    </row>
  </sheetData>
  <printOptions gridLinesSet="0"/>
  <pageMargins left="0.79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showGridLines="0" view="pageBreakPreview" topLeftCell="A11" zoomScale="85" zoomScaleNormal="100" zoomScaleSheetLayoutView="85" workbookViewId="0">
      <selection activeCell="A17" sqref="A17:XFD17"/>
    </sheetView>
  </sheetViews>
  <sheetFormatPr defaultRowHeight="19.5" customHeight="1"/>
  <cols>
    <col min="1" max="2" width="11.140625" style="89" customWidth="1"/>
    <col min="3" max="3" width="15.42578125" style="89" customWidth="1"/>
    <col min="4" max="4" width="1.7109375" style="96" customWidth="1"/>
    <col min="5" max="5" width="13.5703125" style="89" customWidth="1"/>
    <col min="6" max="6" width="1.7109375" style="89" customWidth="1"/>
    <col min="7" max="7" width="13.5703125" style="89" customWidth="1"/>
    <col min="8" max="8" width="1.7109375" style="89" customWidth="1"/>
    <col min="9" max="9" width="16.42578125" style="89" customWidth="1"/>
    <col min="10" max="10" width="1.7109375" style="89" customWidth="1"/>
    <col min="11" max="11" width="13.5703125" style="89" customWidth="1"/>
    <col min="12" max="12" width="1.7109375" style="89" customWidth="1"/>
    <col min="13" max="13" width="13.5703125" style="89" customWidth="1"/>
    <col min="14" max="14" width="1.7109375" style="89" customWidth="1"/>
    <col min="15" max="15" width="17.5703125" style="89" customWidth="1"/>
    <col min="16" max="16" width="1.7109375" style="89" customWidth="1"/>
    <col min="17" max="17" width="15" style="89" customWidth="1"/>
    <col min="18" max="18" width="1.7109375" style="89" customWidth="1"/>
    <col min="19" max="19" width="13.5703125" style="89" customWidth="1"/>
    <col min="20" max="20" width="1.7109375" style="89" customWidth="1"/>
    <col min="21" max="21" width="13.5703125" style="89" customWidth="1"/>
    <col min="22" max="22" width="1.7109375" style="89" customWidth="1"/>
    <col min="23" max="23" width="13.5703125" style="89" customWidth="1"/>
    <col min="24" max="24" width="0.7109375" style="89" customWidth="1"/>
    <col min="25" max="16384" width="9.140625" style="89"/>
  </cols>
  <sheetData>
    <row r="1" spans="1:23" ht="19.5" customHeight="1">
      <c r="A1" s="85" t="s">
        <v>0</v>
      </c>
      <c r="B1" s="86"/>
      <c r="C1" s="86"/>
      <c r="D1" s="87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8"/>
      <c r="R1" s="86"/>
      <c r="S1" s="88"/>
      <c r="T1" s="86"/>
      <c r="U1" s="86"/>
      <c r="V1" s="86"/>
      <c r="W1" s="86"/>
    </row>
    <row r="2" spans="1:23" ht="19.5" customHeight="1">
      <c r="A2" s="85" t="s">
        <v>81</v>
      </c>
      <c r="B2" s="86"/>
      <c r="C2" s="86"/>
      <c r="D2" s="87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</row>
    <row r="3" spans="1:23" ht="19.5" customHeight="1">
      <c r="A3" s="85" t="s">
        <v>197</v>
      </c>
      <c r="B3" s="86"/>
      <c r="C3" s="86"/>
      <c r="D3" s="87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</row>
    <row r="4" spans="1:23" ht="19.5" customHeight="1">
      <c r="B4" s="90"/>
      <c r="C4" s="90"/>
      <c r="D4" s="91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2"/>
      <c r="R4" s="90"/>
      <c r="S4" s="92"/>
      <c r="T4" s="90"/>
      <c r="U4" s="90"/>
      <c r="V4" s="90"/>
      <c r="W4" s="92" t="s">
        <v>2</v>
      </c>
    </row>
    <row r="5" spans="1:23" s="95" customFormat="1" ht="19.5" customHeight="1">
      <c r="A5" s="93"/>
      <c r="B5" s="93"/>
      <c r="C5" s="93"/>
      <c r="D5" s="94"/>
      <c r="E5" s="137" t="s">
        <v>3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</row>
    <row r="6" spans="1:23" s="95" customFormat="1" ht="19.5" customHeight="1">
      <c r="A6" s="93"/>
      <c r="B6" s="93"/>
      <c r="C6" s="93"/>
      <c r="D6" s="96"/>
      <c r="E6" s="138" t="s">
        <v>82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97"/>
      <c r="U6" s="98"/>
      <c r="V6" s="97"/>
      <c r="W6" s="97"/>
    </row>
    <row r="7" spans="1:23" s="95" customFormat="1" ht="19.5" customHeight="1">
      <c r="A7" s="93"/>
      <c r="B7" s="93"/>
      <c r="C7" s="93"/>
      <c r="D7" s="96"/>
      <c r="E7" s="96"/>
      <c r="F7" s="96"/>
      <c r="G7" s="96"/>
      <c r="H7" s="96"/>
      <c r="J7" s="96"/>
      <c r="K7" s="96"/>
      <c r="L7" s="96"/>
      <c r="M7" s="96"/>
      <c r="N7" s="96"/>
      <c r="O7" s="140" t="s">
        <v>47</v>
      </c>
      <c r="P7" s="140"/>
      <c r="Q7" s="140"/>
      <c r="R7" s="96"/>
      <c r="S7" s="96"/>
      <c r="T7" s="97"/>
      <c r="U7" s="98"/>
      <c r="V7" s="97"/>
      <c r="W7" s="97"/>
    </row>
    <row r="8" spans="1:23" s="98" customFormat="1" ht="19.5" customHeight="1">
      <c r="D8" s="100"/>
      <c r="E8" s="100"/>
      <c r="N8" s="100"/>
      <c r="O8" s="100" t="s">
        <v>83</v>
      </c>
    </row>
    <row r="9" spans="1:23" s="98" customFormat="1" ht="19.5" customHeight="1">
      <c r="D9" s="100"/>
      <c r="I9" s="98" t="s">
        <v>84</v>
      </c>
      <c r="N9" s="100"/>
      <c r="O9" s="101" t="s">
        <v>85</v>
      </c>
      <c r="S9" s="98" t="s">
        <v>86</v>
      </c>
      <c r="U9" s="98" t="s">
        <v>87</v>
      </c>
    </row>
    <row r="10" spans="1:23" s="98" customFormat="1" ht="19.5" customHeight="1">
      <c r="D10" s="100"/>
      <c r="E10" s="100" t="s">
        <v>88</v>
      </c>
      <c r="I10" s="102" t="s">
        <v>89</v>
      </c>
      <c r="K10" s="139" t="s">
        <v>44</v>
      </c>
      <c r="L10" s="139"/>
      <c r="M10" s="139"/>
      <c r="N10" s="100"/>
      <c r="O10" s="98" t="s">
        <v>90</v>
      </c>
      <c r="Q10" s="98" t="s">
        <v>91</v>
      </c>
      <c r="S10" s="98" t="s">
        <v>92</v>
      </c>
      <c r="U10" s="98" t="s">
        <v>93</v>
      </c>
      <c r="W10" s="98" t="s">
        <v>91</v>
      </c>
    </row>
    <row r="11" spans="1:23" s="98" customFormat="1" ht="19.5" customHeight="1">
      <c r="D11" s="100"/>
      <c r="E11" s="100" t="s">
        <v>159</v>
      </c>
      <c r="I11" s="98" t="s">
        <v>95</v>
      </c>
      <c r="K11" s="100" t="s">
        <v>94</v>
      </c>
      <c r="L11" s="100"/>
      <c r="M11" s="100"/>
      <c r="N11" s="100"/>
      <c r="O11" s="100" t="s">
        <v>96</v>
      </c>
      <c r="Q11" s="98" t="s">
        <v>97</v>
      </c>
      <c r="S11" s="98" t="s">
        <v>98</v>
      </c>
      <c r="T11" s="100"/>
      <c r="U11" s="98" t="s">
        <v>99</v>
      </c>
      <c r="V11" s="100"/>
      <c r="W11" s="98" t="s">
        <v>100</v>
      </c>
    </row>
    <row r="12" spans="1:23" s="98" customFormat="1" ht="19.5" customHeight="1">
      <c r="D12" s="100"/>
      <c r="E12" s="101" t="s">
        <v>101</v>
      </c>
      <c r="G12" s="101" t="s">
        <v>43</v>
      </c>
      <c r="I12" s="134" t="s">
        <v>104</v>
      </c>
      <c r="K12" s="101" t="s">
        <v>102</v>
      </c>
      <c r="M12" s="101" t="s">
        <v>103</v>
      </c>
      <c r="N12" s="100"/>
      <c r="O12" s="101" t="s">
        <v>105</v>
      </c>
      <c r="Q12" s="101" t="s">
        <v>106</v>
      </c>
      <c r="S12" s="101" t="s">
        <v>107</v>
      </c>
      <c r="T12" s="100"/>
      <c r="U12" s="101" t="s">
        <v>108</v>
      </c>
      <c r="V12" s="100"/>
      <c r="W12" s="101" t="s">
        <v>109</v>
      </c>
    </row>
    <row r="13" spans="1:23" ht="19.5" customHeight="1">
      <c r="A13" s="95" t="s">
        <v>166</v>
      </c>
      <c r="D13" s="100"/>
      <c r="E13" s="104">
        <v>142500000</v>
      </c>
      <c r="F13" s="105"/>
      <c r="G13" s="104">
        <v>278905854</v>
      </c>
      <c r="H13" s="105"/>
      <c r="I13" s="104">
        <v>-46226479</v>
      </c>
      <c r="J13" s="105"/>
      <c r="K13" s="104">
        <v>14782545</v>
      </c>
      <c r="L13" s="105"/>
      <c r="M13" s="104">
        <v>208205525</v>
      </c>
      <c r="N13" s="104"/>
      <c r="O13" s="104">
        <v>40703115</v>
      </c>
      <c r="P13" s="106"/>
      <c r="Q13" s="107">
        <f>SUM(O13:P13)</f>
        <v>40703115</v>
      </c>
      <c r="R13" s="106"/>
      <c r="S13" s="107">
        <f t="shared" ref="S13:S17" si="0">SUM(E13:N13,Q13)</f>
        <v>638870560</v>
      </c>
      <c r="T13" s="106"/>
      <c r="U13" s="106">
        <v>1169</v>
      </c>
      <c r="V13" s="106"/>
      <c r="W13" s="106">
        <f>SUM(S13:U13)</f>
        <v>638871729</v>
      </c>
    </row>
    <row r="14" spans="1:23" ht="19.5" customHeight="1">
      <c r="A14" s="89" t="s">
        <v>69</v>
      </c>
      <c r="D14" s="100"/>
      <c r="E14" s="106">
        <v>0</v>
      </c>
      <c r="F14" s="108"/>
      <c r="G14" s="106">
        <v>0</v>
      </c>
      <c r="H14" s="108"/>
      <c r="I14" s="106">
        <v>0</v>
      </c>
      <c r="J14" s="108"/>
      <c r="K14" s="106">
        <v>0</v>
      </c>
      <c r="L14" s="108"/>
      <c r="M14" s="106">
        <v>175167795</v>
      </c>
      <c r="N14" s="106"/>
      <c r="O14" s="106">
        <v>0</v>
      </c>
      <c r="P14" s="106"/>
      <c r="Q14" s="107">
        <f>SUM(O14:P14)</f>
        <v>0</v>
      </c>
      <c r="R14" s="106"/>
      <c r="S14" s="107">
        <f t="shared" si="0"/>
        <v>175167795</v>
      </c>
      <c r="T14" s="106"/>
      <c r="U14" s="106">
        <f>SUM('PL-EN'!F47)</f>
        <v>465</v>
      </c>
      <c r="V14" s="106"/>
      <c r="W14" s="106">
        <f t="shared" ref="W14:W19" si="1">SUM(S14:U14)</f>
        <v>175168260</v>
      </c>
    </row>
    <row r="15" spans="1:23" ht="19.5" customHeight="1">
      <c r="A15" s="89" t="s">
        <v>110</v>
      </c>
      <c r="D15" s="100"/>
      <c r="E15" s="106">
        <v>0</v>
      </c>
      <c r="F15" s="108"/>
      <c r="G15" s="106">
        <v>0</v>
      </c>
      <c r="H15" s="108"/>
      <c r="I15" s="106">
        <v>0</v>
      </c>
      <c r="J15" s="108"/>
      <c r="K15" s="106">
        <v>0</v>
      </c>
      <c r="L15" s="108"/>
      <c r="M15" s="106">
        <v>-2238138</v>
      </c>
      <c r="N15" s="106"/>
      <c r="O15" s="106">
        <v>0</v>
      </c>
      <c r="P15" s="106"/>
      <c r="Q15" s="107">
        <f>SUM(O15:P15)</f>
        <v>0</v>
      </c>
      <c r="R15" s="106"/>
      <c r="S15" s="132">
        <f t="shared" si="0"/>
        <v>-2238138</v>
      </c>
      <c r="T15" s="106"/>
      <c r="U15" s="106">
        <v>-18</v>
      </c>
      <c r="V15" s="106"/>
      <c r="W15" s="106">
        <f t="shared" si="1"/>
        <v>-2238156</v>
      </c>
    </row>
    <row r="16" spans="1:23" ht="19.5" customHeight="1">
      <c r="A16" s="89" t="s">
        <v>111</v>
      </c>
      <c r="D16" s="100"/>
      <c r="E16" s="109">
        <v>0</v>
      </c>
      <c r="F16" s="108"/>
      <c r="G16" s="109">
        <f>SUM(G14:G15)</f>
        <v>0</v>
      </c>
      <c r="H16" s="108"/>
      <c r="I16" s="109">
        <f>SUM(I14:I15)</f>
        <v>0</v>
      </c>
      <c r="J16" s="108"/>
      <c r="K16" s="109">
        <f>SUM(K14:K15)</f>
        <v>0</v>
      </c>
      <c r="L16" s="108"/>
      <c r="M16" s="109">
        <f>SUM(M14:M15)</f>
        <v>172929657</v>
      </c>
      <c r="N16" s="106"/>
      <c r="O16" s="109">
        <f>SUM(O14:O15)</f>
        <v>0</v>
      </c>
      <c r="P16" s="106"/>
      <c r="Q16" s="109">
        <f>SUM(Q14:Q15)</f>
        <v>0</v>
      </c>
      <c r="R16" s="106"/>
      <c r="S16" s="107">
        <f t="shared" si="0"/>
        <v>172929657</v>
      </c>
      <c r="T16" s="106"/>
      <c r="U16" s="109">
        <f>SUM(U14:U15)</f>
        <v>447</v>
      </c>
      <c r="V16" s="106"/>
      <c r="W16" s="109">
        <f>SUM(W14:W15)</f>
        <v>172930104</v>
      </c>
    </row>
    <row r="17" spans="1:23" ht="19.5" customHeight="1">
      <c r="A17" s="89" t="s">
        <v>180</v>
      </c>
      <c r="D17" s="100"/>
      <c r="E17" s="105">
        <v>0</v>
      </c>
      <c r="F17" s="105"/>
      <c r="G17" s="105">
        <v>0</v>
      </c>
      <c r="H17" s="105"/>
      <c r="I17" s="105">
        <v>0</v>
      </c>
      <c r="J17" s="105"/>
      <c r="K17" s="106">
        <v>0</v>
      </c>
      <c r="L17" s="108"/>
      <c r="M17" s="106">
        <v>-57000000</v>
      </c>
      <c r="N17" s="105"/>
      <c r="O17" s="105">
        <v>0</v>
      </c>
      <c r="P17" s="105"/>
      <c r="Q17" s="107">
        <f>SUM(O17:P17)</f>
        <v>0</v>
      </c>
      <c r="R17" s="106"/>
      <c r="S17" s="107">
        <f t="shared" si="0"/>
        <v>-57000000</v>
      </c>
      <c r="T17" s="106"/>
      <c r="U17" s="108">
        <v>0</v>
      </c>
      <c r="V17" s="106"/>
      <c r="W17" s="108">
        <f t="shared" si="1"/>
        <v>-57000000</v>
      </c>
    </row>
    <row r="18" spans="1:23" ht="19.5" customHeight="1">
      <c r="A18" s="89" t="s">
        <v>175</v>
      </c>
      <c r="D18" s="100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6"/>
      <c r="S18" s="108"/>
      <c r="T18" s="106"/>
      <c r="U18" s="108"/>
      <c r="V18" s="106"/>
      <c r="W18" s="108"/>
    </row>
    <row r="19" spans="1:23" ht="19.5" customHeight="1">
      <c r="A19" s="89" t="s">
        <v>191</v>
      </c>
      <c r="D19" s="100"/>
      <c r="E19" s="105">
        <v>0</v>
      </c>
      <c r="F19" s="105"/>
      <c r="G19" s="105">
        <v>0</v>
      </c>
      <c r="H19" s="105"/>
      <c r="I19" s="105">
        <v>0</v>
      </c>
      <c r="J19" s="105"/>
      <c r="K19" s="105">
        <v>0</v>
      </c>
      <c r="L19" s="105"/>
      <c r="M19" s="105">
        <v>0</v>
      </c>
      <c r="N19" s="105"/>
      <c r="O19" s="105">
        <v>0</v>
      </c>
      <c r="P19" s="105"/>
      <c r="Q19" s="107">
        <f>SUM(O19:P19)</f>
        <v>0</v>
      </c>
      <c r="R19" s="106"/>
      <c r="S19" s="107">
        <f>SUM(E19:N19,Q19)</f>
        <v>0</v>
      </c>
      <c r="T19" s="106"/>
      <c r="U19" s="108">
        <v>137</v>
      </c>
      <c r="V19" s="106"/>
      <c r="W19" s="108">
        <f t="shared" si="1"/>
        <v>137</v>
      </c>
    </row>
    <row r="20" spans="1:23" ht="19.5" customHeight="1" thickBot="1">
      <c r="A20" s="95" t="s">
        <v>167</v>
      </c>
      <c r="D20" s="100"/>
      <c r="E20" s="110">
        <f>E13+SUM(E16:E19)</f>
        <v>142500000</v>
      </c>
      <c r="F20" s="108"/>
      <c r="G20" s="110">
        <f>G13+SUM(G16:G19)</f>
        <v>278905854</v>
      </c>
      <c r="H20" s="108"/>
      <c r="I20" s="110">
        <f>I13+SUM(I16:I19)</f>
        <v>-46226479</v>
      </c>
      <c r="J20" s="108"/>
      <c r="K20" s="110">
        <f>K13+SUM(K16:K19)</f>
        <v>14782545</v>
      </c>
      <c r="L20" s="108"/>
      <c r="M20" s="110">
        <f>M13+SUM(M16:M19)</f>
        <v>324135182</v>
      </c>
      <c r="N20" s="106"/>
      <c r="O20" s="110">
        <f>O13+SUM(O16:O19)</f>
        <v>40703115</v>
      </c>
      <c r="P20" s="106"/>
      <c r="Q20" s="110">
        <f>Q13+SUM(Q16:Q19)</f>
        <v>40703115</v>
      </c>
      <c r="R20" s="106"/>
      <c r="S20" s="133">
        <f>SUM(E20:N20,Q20)</f>
        <v>754800217</v>
      </c>
      <c r="T20" s="106"/>
      <c r="U20" s="110">
        <f>U13+SUM(U16:U19)</f>
        <v>1753</v>
      </c>
      <c r="V20" s="106"/>
      <c r="W20" s="110">
        <f>W13+SUM(W16:W19)</f>
        <v>754801970</v>
      </c>
    </row>
    <row r="21" spans="1:23" ht="19.5" customHeight="1" thickTop="1">
      <c r="A21" s="95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98"/>
      <c r="U21" s="100"/>
      <c r="V21" s="98"/>
      <c r="W21" s="100"/>
    </row>
    <row r="22" spans="1:23" ht="19.5" customHeight="1">
      <c r="A22" s="95" t="s">
        <v>198</v>
      </c>
      <c r="D22" s="100"/>
      <c r="E22" s="106">
        <f>SUM(E20)</f>
        <v>142500000</v>
      </c>
      <c r="F22" s="108"/>
      <c r="G22" s="106">
        <f>SUM(G20)</f>
        <v>278905854</v>
      </c>
      <c r="H22" s="108"/>
      <c r="I22" s="106">
        <f>SUM(I20)</f>
        <v>-46226479</v>
      </c>
      <c r="J22" s="108"/>
      <c r="K22" s="106">
        <f>SUM(K20)</f>
        <v>14782545</v>
      </c>
      <c r="L22" s="108"/>
      <c r="M22" s="106">
        <f>SUM(M20)</f>
        <v>324135182</v>
      </c>
      <c r="N22" s="106"/>
      <c r="O22" s="106">
        <f>SUM(O20)</f>
        <v>40703115</v>
      </c>
      <c r="P22" s="106"/>
      <c r="Q22" s="107">
        <f>Q20</f>
        <v>40703115</v>
      </c>
      <c r="R22" s="106"/>
      <c r="S22" s="107">
        <f t="shared" ref="S22:S27" si="2">SUM(E22:N22,Q22)</f>
        <v>754800217</v>
      </c>
      <c r="T22" s="106"/>
      <c r="U22" s="106">
        <f>SUM(U20)</f>
        <v>1753</v>
      </c>
      <c r="V22" s="106"/>
      <c r="W22" s="108">
        <f t="shared" ref="W22:W24" si="3">SUM(S22:U22)</f>
        <v>754801970</v>
      </c>
    </row>
    <row r="23" spans="1:23" ht="19.5" customHeight="1">
      <c r="A23" s="89" t="s">
        <v>69</v>
      </c>
      <c r="D23" s="100"/>
      <c r="E23" s="106">
        <v>0</v>
      </c>
      <c r="F23" s="108"/>
      <c r="G23" s="106">
        <v>0</v>
      </c>
      <c r="H23" s="108"/>
      <c r="I23" s="106">
        <v>0</v>
      </c>
      <c r="J23" s="108"/>
      <c r="K23" s="106">
        <v>0</v>
      </c>
      <c r="L23" s="108"/>
      <c r="M23" s="106">
        <f>SUM('PL-EN'!D46)</f>
        <v>205596994</v>
      </c>
      <c r="N23" s="106"/>
      <c r="O23" s="106">
        <v>0</v>
      </c>
      <c r="P23" s="106"/>
      <c r="Q23" s="107">
        <v>0</v>
      </c>
      <c r="R23" s="106"/>
      <c r="S23" s="107">
        <f t="shared" si="2"/>
        <v>205596994</v>
      </c>
      <c r="T23" s="106"/>
      <c r="U23" s="106">
        <v>1874</v>
      </c>
      <c r="V23" s="106"/>
      <c r="W23" s="108">
        <f t="shared" si="3"/>
        <v>205598868</v>
      </c>
    </row>
    <row r="24" spans="1:23" ht="19.5" customHeight="1">
      <c r="A24" s="89" t="s">
        <v>110</v>
      </c>
      <c r="D24" s="100"/>
      <c r="E24" s="106">
        <v>0</v>
      </c>
      <c r="F24" s="108"/>
      <c r="G24" s="106">
        <v>0</v>
      </c>
      <c r="H24" s="108"/>
      <c r="I24" s="106">
        <v>0</v>
      </c>
      <c r="J24" s="108"/>
      <c r="K24" s="106">
        <v>0</v>
      </c>
      <c r="L24" s="108"/>
      <c r="M24" s="106"/>
      <c r="N24" s="106"/>
      <c r="O24" s="106">
        <v>49864320</v>
      </c>
      <c r="P24" s="106"/>
      <c r="Q24" s="107">
        <f>O24</f>
        <v>49864320</v>
      </c>
      <c r="R24" s="106"/>
      <c r="S24" s="132">
        <f t="shared" si="2"/>
        <v>49864320</v>
      </c>
      <c r="T24" s="106"/>
      <c r="U24" s="106">
        <v>0</v>
      </c>
      <c r="V24" s="106"/>
      <c r="W24" s="108">
        <f t="shared" si="3"/>
        <v>49864320</v>
      </c>
    </row>
    <row r="25" spans="1:23" ht="19.5" customHeight="1">
      <c r="A25" s="89" t="s">
        <v>111</v>
      </c>
      <c r="D25" s="100"/>
      <c r="E25" s="109">
        <v>0</v>
      </c>
      <c r="F25" s="108"/>
      <c r="G25" s="109">
        <v>0</v>
      </c>
      <c r="H25" s="108"/>
      <c r="I25" s="109">
        <f>SUM(I23:I24)</f>
        <v>0</v>
      </c>
      <c r="J25" s="108"/>
      <c r="K25" s="109">
        <v>0</v>
      </c>
      <c r="L25" s="108"/>
      <c r="M25" s="109">
        <f>SUM(M23:M24)</f>
        <v>205596994</v>
      </c>
      <c r="N25" s="106"/>
      <c r="O25" s="109">
        <f>SUM(O23:O24)</f>
        <v>49864320</v>
      </c>
      <c r="P25" s="106"/>
      <c r="Q25" s="109">
        <f>SUM(Q23:Q24)</f>
        <v>49864320</v>
      </c>
      <c r="R25" s="106"/>
      <c r="S25" s="107">
        <f t="shared" si="2"/>
        <v>255461314</v>
      </c>
      <c r="T25" s="106"/>
      <c r="U25" s="109">
        <f>SUM(U23:U24)</f>
        <v>1874</v>
      </c>
      <c r="V25" s="106"/>
      <c r="W25" s="109">
        <f>SUM(W23:W24)</f>
        <v>255463188</v>
      </c>
    </row>
    <row r="26" spans="1:23" ht="19.5" customHeight="1">
      <c r="A26" s="89" t="s">
        <v>112</v>
      </c>
      <c r="D26" s="100"/>
      <c r="E26" s="108">
        <v>0</v>
      </c>
      <c r="F26" s="108"/>
      <c r="G26" s="108">
        <v>0</v>
      </c>
      <c r="H26" s="108"/>
      <c r="I26" s="108">
        <v>0</v>
      </c>
      <c r="J26" s="108"/>
      <c r="K26" s="106">
        <v>1598035</v>
      </c>
      <c r="L26" s="108"/>
      <c r="M26" s="108">
        <f>-K26</f>
        <v>-1598035</v>
      </c>
      <c r="N26" s="106"/>
      <c r="O26" s="108">
        <v>0</v>
      </c>
      <c r="P26" s="106"/>
      <c r="Q26" s="108">
        <v>0</v>
      </c>
      <c r="R26" s="106"/>
      <c r="S26" s="107">
        <f t="shared" si="2"/>
        <v>0</v>
      </c>
      <c r="T26" s="106"/>
      <c r="U26" s="108">
        <f t="shared" ref="U26" si="4">Q26+S26</f>
        <v>0</v>
      </c>
      <c r="V26" s="106"/>
      <c r="W26" s="108">
        <v>0</v>
      </c>
    </row>
    <row r="27" spans="1:23" ht="19.5" customHeight="1">
      <c r="A27" s="89" t="s">
        <v>180</v>
      </c>
      <c r="D27" s="100"/>
      <c r="E27" s="106">
        <v>0</v>
      </c>
      <c r="F27" s="108"/>
      <c r="G27" s="106">
        <v>0</v>
      </c>
      <c r="H27" s="108"/>
      <c r="I27" s="106">
        <v>0</v>
      </c>
      <c r="J27" s="108"/>
      <c r="K27" s="106">
        <v>0</v>
      </c>
      <c r="L27" s="108"/>
      <c r="M27" s="106">
        <v>-39900000</v>
      </c>
      <c r="N27" s="106"/>
      <c r="O27" s="106">
        <v>0</v>
      </c>
      <c r="P27" s="106"/>
      <c r="Q27" s="107">
        <v>0</v>
      </c>
      <c r="R27" s="106"/>
      <c r="S27" s="107">
        <f t="shared" si="2"/>
        <v>-39900000</v>
      </c>
      <c r="T27" s="106"/>
      <c r="U27" s="106">
        <v>0</v>
      </c>
      <c r="V27" s="106"/>
      <c r="W27" s="108">
        <f>SUM(S27:U27)</f>
        <v>-39900000</v>
      </c>
    </row>
    <row r="28" spans="1:23" ht="19.5" customHeight="1">
      <c r="A28" s="89" t="s">
        <v>162</v>
      </c>
      <c r="D28" s="100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6"/>
      <c r="S28" s="108"/>
      <c r="T28" s="106"/>
      <c r="U28" s="108"/>
      <c r="V28" s="106"/>
      <c r="W28" s="108"/>
    </row>
    <row r="29" spans="1:23" ht="19.5" customHeight="1">
      <c r="A29" s="89" t="s">
        <v>161</v>
      </c>
      <c r="D29" s="100"/>
      <c r="E29" s="105">
        <v>0</v>
      </c>
      <c r="F29" s="105"/>
      <c r="G29" s="105">
        <v>0</v>
      </c>
      <c r="H29" s="105"/>
      <c r="I29" s="105">
        <v>0</v>
      </c>
      <c r="J29" s="105"/>
      <c r="K29" s="105">
        <v>0</v>
      </c>
      <c r="L29" s="105"/>
      <c r="M29" s="105">
        <v>0</v>
      </c>
      <c r="N29" s="105"/>
      <c r="O29" s="105">
        <v>0</v>
      </c>
      <c r="P29" s="105"/>
      <c r="Q29" s="107">
        <f>Q27</f>
        <v>0</v>
      </c>
      <c r="R29" s="106"/>
      <c r="S29" s="107">
        <f>SUM(E29:N29,Q29)</f>
        <v>0</v>
      </c>
      <c r="T29" s="106"/>
      <c r="U29" s="108">
        <v>-254</v>
      </c>
      <c r="V29" s="106"/>
      <c r="W29" s="108">
        <f t="shared" ref="W29" si="5">SUM(S29:U29)</f>
        <v>-254</v>
      </c>
    </row>
    <row r="30" spans="1:23" ht="19.5" customHeight="1" thickBot="1">
      <c r="A30" s="95" t="s">
        <v>199</v>
      </c>
      <c r="D30" s="100"/>
      <c r="E30" s="110">
        <f>SUM(E22,E25:E29)</f>
        <v>142500000</v>
      </c>
      <c r="F30" s="108"/>
      <c r="G30" s="110">
        <f>SUM(G22,G25:G29)</f>
        <v>278905854</v>
      </c>
      <c r="H30" s="108"/>
      <c r="I30" s="110">
        <f>SUM(I22,I25:I29)</f>
        <v>-46226479</v>
      </c>
      <c r="J30" s="108"/>
      <c r="K30" s="110">
        <f>SUM(K22,K25:K29)</f>
        <v>16380580</v>
      </c>
      <c r="L30" s="108"/>
      <c r="M30" s="110">
        <f>SUM(M22,M25:M29)</f>
        <v>488234141</v>
      </c>
      <c r="N30" s="108"/>
      <c r="O30" s="110">
        <f>SUM(O22,O25:O29)</f>
        <v>90567435</v>
      </c>
      <c r="P30" s="108"/>
      <c r="Q30" s="110">
        <f>SUM(Q22,Q25:Q29)</f>
        <v>90567435</v>
      </c>
      <c r="R30" s="108"/>
      <c r="S30" s="133">
        <f>SUM(E30:N30,Q30)</f>
        <v>970361531</v>
      </c>
      <c r="T30" s="108"/>
      <c r="U30" s="110">
        <f>SUM(U22,U25:U29)</f>
        <v>3373</v>
      </c>
      <c r="V30" s="108"/>
      <c r="W30" s="110">
        <f>SUM(W22,W25:W29)</f>
        <v>970364904</v>
      </c>
    </row>
    <row r="31" spans="1:23" ht="19.5" customHeight="1" thickTop="1">
      <c r="A31" s="95"/>
      <c r="D31" s="100"/>
      <c r="E31" s="100">
        <f>E20-BS!F60</f>
        <v>0</v>
      </c>
      <c r="F31" s="100"/>
      <c r="G31" s="100">
        <f>G20-BS!F61</f>
        <v>0</v>
      </c>
      <c r="H31" s="100"/>
      <c r="I31" s="100"/>
      <c r="J31" s="100"/>
      <c r="K31" s="100">
        <f>K20-BS!F64</f>
        <v>0</v>
      </c>
      <c r="L31" s="100"/>
      <c r="M31" s="100">
        <f>M20-BS!F65</f>
        <v>0</v>
      </c>
      <c r="N31" s="100"/>
      <c r="O31" s="100"/>
      <c r="P31" s="100"/>
      <c r="Q31" s="100">
        <f>Q20-BS!F66</f>
        <v>0</v>
      </c>
      <c r="R31" s="100"/>
      <c r="S31" s="100">
        <f>S20-BS!F67</f>
        <v>0</v>
      </c>
      <c r="T31" s="98"/>
      <c r="U31" s="100">
        <f>U20-BS!F68</f>
        <v>0</v>
      </c>
      <c r="V31" s="98"/>
      <c r="W31" s="100">
        <f>W20-BS!F69</f>
        <v>0</v>
      </c>
    </row>
    <row r="32" spans="1:23" ht="19.5" customHeight="1">
      <c r="A32" s="95"/>
      <c r="D32" s="100"/>
      <c r="E32" s="100">
        <f>E30-BS!D60</f>
        <v>0</v>
      </c>
      <c r="F32" s="100"/>
      <c r="G32" s="100">
        <f>G30-BS!D61</f>
        <v>0</v>
      </c>
      <c r="H32" s="100"/>
      <c r="I32" s="100"/>
      <c r="J32" s="100"/>
      <c r="K32" s="100">
        <f>K30-BS!D64</f>
        <v>0</v>
      </c>
      <c r="L32" s="100"/>
      <c r="M32" s="100">
        <f>M30-BS!D65</f>
        <v>0</v>
      </c>
      <c r="N32" s="100"/>
      <c r="O32" s="100"/>
      <c r="P32" s="100"/>
      <c r="Q32" s="100">
        <f>Q30-BS!D66</f>
        <v>0</v>
      </c>
      <c r="R32" s="100"/>
      <c r="S32" s="100">
        <f>S30-BS!D67</f>
        <v>0</v>
      </c>
      <c r="T32" s="98"/>
      <c r="U32" s="100">
        <f>U30-BS!D68</f>
        <v>0</v>
      </c>
      <c r="V32" s="98"/>
      <c r="W32" s="100">
        <f>W30-BS!D69</f>
        <v>0</v>
      </c>
    </row>
    <row r="33" spans="1:1" ht="19.5" customHeight="1">
      <c r="A33" s="111" t="s">
        <v>23</v>
      </c>
    </row>
  </sheetData>
  <mergeCells count="4">
    <mergeCell ref="E5:W5"/>
    <mergeCell ref="E6:S6"/>
    <mergeCell ref="K10:M10"/>
    <mergeCell ref="O7:Q7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view="pageBreakPreview" topLeftCell="A16" zoomScaleNormal="100" zoomScaleSheetLayoutView="100" workbookViewId="0">
      <selection activeCell="C20" sqref="C20"/>
    </sheetView>
  </sheetViews>
  <sheetFormatPr defaultRowHeight="19.5" customHeight="1"/>
  <cols>
    <col min="1" max="2" width="11.140625" style="89" customWidth="1"/>
    <col min="3" max="3" width="14" style="89" customWidth="1"/>
    <col min="4" max="4" width="7.28515625" style="4" customWidth="1"/>
    <col min="5" max="5" width="1.7109375" style="96" customWidth="1"/>
    <col min="6" max="6" width="13.5703125" style="89" customWidth="1"/>
    <col min="7" max="7" width="1.7109375" style="89" customWidth="1"/>
    <col min="8" max="8" width="13.5703125" style="89" customWidth="1"/>
    <col min="9" max="9" width="1.7109375" style="89" customWidth="1"/>
    <col min="10" max="10" width="13.5703125" style="89" customWidth="1"/>
    <col min="11" max="11" width="1.7109375" style="89" customWidth="1"/>
    <col min="12" max="12" width="13.5703125" style="89" customWidth="1"/>
    <col min="13" max="13" width="1.7109375" style="89" customWidth="1"/>
    <col min="14" max="14" width="16.85546875" style="89" customWidth="1"/>
    <col min="15" max="15" width="1.7109375" style="89" customWidth="1"/>
    <col min="16" max="16" width="15.28515625" style="89" customWidth="1"/>
    <col min="17" max="17" width="1.7109375" style="89" customWidth="1"/>
    <col min="18" max="18" width="13.5703125" style="89" customWidth="1"/>
    <col min="19" max="19" width="0.7109375" style="89" customWidth="1"/>
    <col min="20" max="16384" width="9.140625" style="89"/>
  </cols>
  <sheetData>
    <row r="1" spans="1:18" ht="19.5" customHeight="1">
      <c r="A1" s="85" t="s">
        <v>0</v>
      </c>
      <c r="B1" s="86"/>
      <c r="C1" s="86"/>
      <c r="D1" s="86"/>
      <c r="E1" s="87"/>
      <c r="F1" s="86"/>
      <c r="G1" s="86"/>
      <c r="H1" s="86"/>
      <c r="I1" s="86"/>
      <c r="J1" s="86"/>
      <c r="K1" s="86"/>
      <c r="L1" s="86"/>
      <c r="M1" s="86"/>
      <c r="N1" s="86"/>
      <c r="O1" s="86"/>
      <c r="P1" s="88"/>
      <c r="Q1" s="86"/>
      <c r="R1" s="86"/>
    </row>
    <row r="2" spans="1:18" ht="19.5" customHeight="1">
      <c r="A2" s="85" t="s">
        <v>81</v>
      </c>
      <c r="B2" s="86"/>
      <c r="C2" s="86"/>
      <c r="D2" s="86"/>
      <c r="E2" s="87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 ht="19.5" customHeight="1">
      <c r="A3" s="85" t="s">
        <v>197</v>
      </c>
      <c r="B3" s="86"/>
      <c r="C3" s="86"/>
      <c r="D3" s="86"/>
      <c r="E3" s="87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19.5" customHeight="1">
      <c r="B4" s="90"/>
      <c r="C4" s="90"/>
      <c r="D4" s="67"/>
      <c r="E4" s="91"/>
      <c r="F4" s="90"/>
      <c r="G4" s="90"/>
      <c r="H4" s="90"/>
      <c r="I4" s="90"/>
      <c r="J4" s="90"/>
      <c r="K4" s="90"/>
      <c r="L4" s="90"/>
      <c r="M4" s="90"/>
      <c r="N4" s="90"/>
      <c r="O4" s="90"/>
      <c r="P4" s="92"/>
      <c r="Q4" s="90"/>
      <c r="R4" s="92" t="s">
        <v>2</v>
      </c>
    </row>
    <row r="5" spans="1:18" s="95" customFormat="1" ht="19.5" customHeight="1">
      <c r="A5" s="93"/>
      <c r="B5" s="93"/>
      <c r="C5" s="93"/>
      <c r="D5" s="67"/>
      <c r="E5" s="94"/>
      <c r="F5" s="137" t="s">
        <v>4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s="95" customFormat="1" ht="19.5" customHeight="1">
      <c r="A6" s="93"/>
      <c r="B6" s="93"/>
      <c r="C6" s="93"/>
      <c r="D6" s="99"/>
      <c r="E6" s="96"/>
      <c r="F6" s="96"/>
      <c r="G6" s="96"/>
      <c r="H6" s="96"/>
      <c r="I6" s="96"/>
      <c r="J6" s="96"/>
      <c r="K6" s="96"/>
      <c r="L6" s="96"/>
      <c r="M6" s="139" t="s">
        <v>47</v>
      </c>
      <c r="N6" s="139"/>
      <c r="O6" s="139"/>
      <c r="P6" s="139"/>
      <c r="Q6" s="96"/>
      <c r="R6" s="97"/>
    </row>
    <row r="7" spans="1:18" s="98" customFormat="1" ht="19.5" customHeight="1">
      <c r="D7" s="79"/>
      <c r="E7" s="100"/>
      <c r="F7" s="100"/>
      <c r="M7" s="100"/>
      <c r="N7" s="100" t="s">
        <v>83</v>
      </c>
    </row>
    <row r="8" spans="1:18" s="98" customFormat="1" ht="19.5" customHeight="1">
      <c r="D8" s="79"/>
      <c r="E8" s="100"/>
      <c r="M8" s="100"/>
      <c r="N8" s="101" t="s">
        <v>85</v>
      </c>
    </row>
    <row r="9" spans="1:18" s="98" customFormat="1" ht="19.5" customHeight="1">
      <c r="D9" s="79"/>
      <c r="E9" s="100"/>
      <c r="F9" s="100" t="s">
        <v>88</v>
      </c>
      <c r="J9" s="139" t="s">
        <v>44</v>
      </c>
      <c r="K9" s="139"/>
      <c r="L9" s="139"/>
      <c r="M9" s="100"/>
      <c r="N9" s="98" t="s">
        <v>90</v>
      </c>
      <c r="P9" s="98" t="s">
        <v>91</v>
      </c>
      <c r="R9" s="98" t="s">
        <v>91</v>
      </c>
    </row>
    <row r="10" spans="1:18" s="98" customFormat="1" ht="19.5" customHeight="1">
      <c r="D10" s="79"/>
      <c r="E10" s="100"/>
      <c r="F10" s="100" t="s">
        <v>159</v>
      </c>
      <c r="J10" s="100" t="s">
        <v>94</v>
      </c>
      <c r="K10" s="100"/>
      <c r="L10" s="100"/>
      <c r="M10" s="100"/>
      <c r="N10" s="100" t="s">
        <v>96</v>
      </c>
      <c r="P10" s="98" t="s">
        <v>97</v>
      </c>
      <c r="R10" s="98" t="s">
        <v>100</v>
      </c>
    </row>
    <row r="11" spans="1:18" s="98" customFormat="1" ht="19.5" customHeight="1">
      <c r="D11" s="67"/>
      <c r="E11" s="100"/>
      <c r="F11" s="101" t="s">
        <v>101</v>
      </c>
      <c r="H11" s="101" t="s">
        <v>43</v>
      </c>
      <c r="J11" s="101" t="s">
        <v>102</v>
      </c>
      <c r="L11" s="101" t="s">
        <v>103</v>
      </c>
      <c r="M11" s="100"/>
      <c r="N11" s="101" t="s">
        <v>105</v>
      </c>
      <c r="P11" s="101" t="s">
        <v>106</v>
      </c>
      <c r="R11" s="101" t="s">
        <v>109</v>
      </c>
    </row>
    <row r="12" spans="1:18" ht="19.5" customHeight="1">
      <c r="A12" s="85" t="s">
        <v>166</v>
      </c>
      <c r="D12" s="103"/>
      <c r="E12" s="100"/>
      <c r="F12" s="104">
        <v>142500000</v>
      </c>
      <c r="G12" s="105"/>
      <c r="H12" s="104">
        <v>278905854</v>
      </c>
      <c r="I12" s="105"/>
      <c r="J12" s="104">
        <v>14250000</v>
      </c>
      <c r="K12" s="105"/>
      <c r="L12" s="104">
        <v>156535342</v>
      </c>
      <c r="M12" s="104"/>
      <c r="N12" s="104">
        <v>40703115</v>
      </c>
      <c r="O12" s="106"/>
      <c r="P12" s="107">
        <f>N12</f>
        <v>40703115</v>
      </c>
      <c r="Q12" s="106"/>
      <c r="R12" s="106">
        <f>SUM(F12:L12,P12)</f>
        <v>632894311</v>
      </c>
    </row>
    <row r="13" spans="1:18" ht="19.5" customHeight="1">
      <c r="A13" s="129" t="s">
        <v>69</v>
      </c>
      <c r="D13" s="103"/>
      <c r="E13" s="100"/>
      <c r="F13" s="106">
        <v>0</v>
      </c>
      <c r="G13" s="108"/>
      <c r="H13" s="106">
        <v>0</v>
      </c>
      <c r="I13" s="108"/>
      <c r="J13" s="106">
        <v>0</v>
      </c>
      <c r="K13" s="108"/>
      <c r="L13" s="106">
        <f>SUM('PL-EN'!J24)</f>
        <v>160948823</v>
      </c>
      <c r="M13" s="106"/>
      <c r="N13" s="106">
        <v>0</v>
      </c>
      <c r="O13" s="106"/>
      <c r="P13" s="107">
        <f t="shared" ref="P13:P16" si="0">N13</f>
        <v>0</v>
      </c>
      <c r="Q13" s="106"/>
      <c r="R13" s="106">
        <f t="shared" ref="R13:R16" si="1">SUM(F13:L13,P13)</f>
        <v>160948823</v>
      </c>
    </row>
    <row r="14" spans="1:18" ht="19.5" customHeight="1">
      <c r="A14" s="129" t="s">
        <v>110</v>
      </c>
      <c r="D14" s="103"/>
      <c r="E14" s="100"/>
      <c r="F14" s="106">
        <v>0</v>
      </c>
      <c r="G14" s="108"/>
      <c r="H14" s="106">
        <v>0</v>
      </c>
      <c r="I14" s="108"/>
      <c r="J14" s="106">
        <v>0</v>
      </c>
      <c r="K14" s="108"/>
      <c r="L14" s="106">
        <f>SUM('PL-EN'!J32)</f>
        <v>-1528055</v>
      </c>
      <c r="M14" s="106"/>
      <c r="N14" s="106">
        <f>SUM('PL-EN'!L32)</f>
        <v>0</v>
      </c>
      <c r="O14" s="106"/>
      <c r="P14" s="107">
        <f t="shared" si="0"/>
        <v>0</v>
      </c>
      <c r="Q14" s="106"/>
      <c r="R14" s="106">
        <f t="shared" si="1"/>
        <v>-1528055</v>
      </c>
    </row>
    <row r="15" spans="1:18" ht="19.5" customHeight="1">
      <c r="A15" s="129" t="s">
        <v>111</v>
      </c>
      <c r="D15" s="103"/>
      <c r="E15" s="100"/>
      <c r="F15" s="109">
        <v>0</v>
      </c>
      <c r="G15" s="108"/>
      <c r="H15" s="109">
        <v>0</v>
      </c>
      <c r="I15" s="108"/>
      <c r="J15" s="109">
        <f>SUM(J13:J14)</f>
        <v>0</v>
      </c>
      <c r="K15" s="108"/>
      <c r="L15" s="109">
        <f>SUM(L13:L14)</f>
        <v>159420768</v>
      </c>
      <c r="M15" s="106"/>
      <c r="N15" s="109">
        <f>SUM(N13:N14)</f>
        <v>0</v>
      </c>
      <c r="O15" s="106"/>
      <c r="P15" s="109">
        <f>SUM(P13:P14)</f>
        <v>0</v>
      </c>
      <c r="Q15" s="106"/>
      <c r="R15" s="109">
        <f>SUM(R13:R14)</f>
        <v>159420768</v>
      </c>
    </row>
    <row r="16" spans="1:18" ht="19.5" customHeight="1">
      <c r="A16" s="129" t="s">
        <v>180</v>
      </c>
      <c r="D16" s="67"/>
      <c r="E16" s="100"/>
      <c r="F16" s="105">
        <v>0</v>
      </c>
      <c r="G16" s="105"/>
      <c r="H16" s="105">
        <v>0</v>
      </c>
      <c r="I16" s="105"/>
      <c r="J16" s="105">
        <v>0</v>
      </c>
      <c r="K16" s="105"/>
      <c r="L16" s="105">
        <v>-57000000</v>
      </c>
      <c r="M16" s="104"/>
      <c r="N16" s="105">
        <v>0</v>
      </c>
      <c r="O16" s="106"/>
      <c r="P16" s="108">
        <f t="shared" si="0"/>
        <v>0</v>
      </c>
      <c r="Q16" s="106"/>
      <c r="R16" s="108">
        <f t="shared" si="1"/>
        <v>-57000000</v>
      </c>
    </row>
    <row r="17" spans="1:18" ht="19.5" customHeight="1" thickBot="1">
      <c r="A17" s="85" t="s">
        <v>167</v>
      </c>
      <c r="D17" s="67"/>
      <c r="E17" s="100"/>
      <c r="F17" s="110">
        <f>F12+SUM(F15:F16)</f>
        <v>142500000</v>
      </c>
      <c r="G17" s="108"/>
      <c r="H17" s="110">
        <f>H12+SUM(H15:H16)</f>
        <v>278905854</v>
      </c>
      <c r="I17" s="108"/>
      <c r="J17" s="110">
        <f>J12+SUM(J15:J16)</f>
        <v>14250000</v>
      </c>
      <c r="K17" s="108"/>
      <c r="L17" s="110">
        <f>L12+SUM(L15:L16)</f>
        <v>258956110</v>
      </c>
      <c r="M17" s="106"/>
      <c r="N17" s="110">
        <f>N12+SUM(N15:N16)</f>
        <v>40703115</v>
      </c>
      <c r="O17" s="106"/>
      <c r="P17" s="110">
        <f>P12+SUM(P15:P16)</f>
        <v>40703115</v>
      </c>
      <c r="Q17" s="106"/>
      <c r="R17" s="110">
        <f>R12+SUM(R15:R16)</f>
        <v>735315079</v>
      </c>
    </row>
    <row r="18" spans="1:18" ht="19.5" customHeight="1" thickTop="1">
      <c r="A18" s="95"/>
      <c r="D18" s="67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</row>
    <row r="19" spans="1:18" ht="19.5" customHeight="1">
      <c r="A19" s="85" t="s">
        <v>198</v>
      </c>
      <c r="D19" s="67"/>
      <c r="E19" s="100"/>
      <c r="F19" s="112">
        <f>SUM(F17)</f>
        <v>142500000</v>
      </c>
      <c r="G19" s="113"/>
      <c r="H19" s="112">
        <f>SUM(H17)</f>
        <v>278905854</v>
      </c>
      <c r="I19" s="113"/>
      <c r="J19" s="112">
        <f>SUM(J17)</f>
        <v>14250000</v>
      </c>
      <c r="K19" s="113"/>
      <c r="L19" s="112">
        <f>SUM(L17)</f>
        <v>258956110</v>
      </c>
      <c r="M19" s="112"/>
      <c r="N19" s="112">
        <f>SUM(N17)</f>
        <v>40703115</v>
      </c>
      <c r="O19" s="112"/>
      <c r="P19" s="112">
        <f>SUM(N19)</f>
        <v>40703115</v>
      </c>
      <c r="Q19" s="112"/>
      <c r="R19" s="112">
        <f t="shared" ref="R19:R23" si="2">SUM(F19:L19,P19)</f>
        <v>735315079</v>
      </c>
    </row>
    <row r="20" spans="1:18" ht="19.5" customHeight="1">
      <c r="A20" s="129" t="s">
        <v>69</v>
      </c>
      <c r="D20" s="67"/>
      <c r="E20" s="100"/>
      <c r="F20" s="112">
        <v>0</v>
      </c>
      <c r="G20" s="113"/>
      <c r="H20" s="112">
        <v>0</v>
      </c>
      <c r="I20" s="113"/>
      <c r="J20" s="112">
        <v>0</v>
      </c>
      <c r="K20" s="113"/>
      <c r="L20" s="114">
        <f>205515586</f>
        <v>205515586</v>
      </c>
      <c r="M20" s="112"/>
      <c r="N20" s="112">
        <v>0</v>
      </c>
      <c r="O20" s="112"/>
      <c r="P20" s="112">
        <f>SUM(N20)</f>
        <v>0</v>
      </c>
      <c r="Q20" s="112"/>
      <c r="R20" s="112">
        <f t="shared" si="2"/>
        <v>205515586</v>
      </c>
    </row>
    <row r="21" spans="1:18" ht="19.5" customHeight="1">
      <c r="A21" s="129" t="s">
        <v>110</v>
      </c>
      <c r="D21" s="67"/>
      <c r="E21" s="100"/>
      <c r="F21" s="113">
        <v>0</v>
      </c>
      <c r="G21" s="113"/>
      <c r="H21" s="113">
        <v>0</v>
      </c>
      <c r="I21" s="113"/>
      <c r="J21" s="113">
        <v>0</v>
      </c>
      <c r="K21" s="113"/>
      <c r="L21" s="113">
        <v>0</v>
      </c>
      <c r="M21" s="112"/>
      <c r="N21" s="113">
        <v>49864320</v>
      </c>
      <c r="O21" s="112"/>
      <c r="P21" s="113">
        <f>SUM(N21)</f>
        <v>49864320</v>
      </c>
      <c r="Q21" s="112"/>
      <c r="R21" s="113">
        <f t="shared" si="2"/>
        <v>49864320</v>
      </c>
    </row>
    <row r="22" spans="1:18" ht="19.5" customHeight="1">
      <c r="A22" s="129" t="s">
        <v>111</v>
      </c>
      <c r="D22" s="67"/>
      <c r="E22" s="100"/>
      <c r="F22" s="115">
        <f>SUM(F20)</f>
        <v>0</v>
      </c>
      <c r="G22" s="113"/>
      <c r="H22" s="115">
        <f>SUM(H20)</f>
        <v>0</v>
      </c>
      <c r="I22" s="113"/>
      <c r="J22" s="115">
        <v>0</v>
      </c>
      <c r="K22" s="113"/>
      <c r="L22" s="115">
        <f>SUM(L20:L21)</f>
        <v>205515586</v>
      </c>
      <c r="M22" s="112"/>
      <c r="N22" s="115">
        <f>SUM(N20:N21)</f>
        <v>49864320</v>
      </c>
      <c r="O22" s="112"/>
      <c r="P22" s="115">
        <f>SUM(P20:P21)</f>
        <v>49864320</v>
      </c>
      <c r="Q22" s="112"/>
      <c r="R22" s="115">
        <f>SUM(R20:R21)</f>
        <v>255379906</v>
      </c>
    </row>
    <row r="23" spans="1:18" ht="19.5" customHeight="1">
      <c r="A23" s="129" t="s">
        <v>180</v>
      </c>
      <c r="D23" s="67"/>
      <c r="E23" s="100"/>
      <c r="F23" s="114">
        <v>0</v>
      </c>
      <c r="G23" s="116"/>
      <c r="H23" s="114">
        <v>0</v>
      </c>
      <c r="I23" s="116"/>
      <c r="J23" s="114">
        <v>0</v>
      </c>
      <c r="K23" s="116"/>
      <c r="L23" s="114">
        <v>-39900000</v>
      </c>
      <c r="M23" s="114"/>
      <c r="N23" s="114">
        <v>0</v>
      </c>
      <c r="O23" s="114"/>
      <c r="P23" s="112">
        <f>SUM(N23)</f>
        <v>0</v>
      </c>
      <c r="Q23" s="114"/>
      <c r="R23" s="112">
        <f t="shared" si="2"/>
        <v>-39900000</v>
      </c>
    </row>
    <row r="24" spans="1:18" ht="19.5" customHeight="1" thickBot="1">
      <c r="A24" s="85" t="s">
        <v>199</v>
      </c>
      <c r="D24" s="103"/>
      <c r="E24" s="100"/>
      <c r="F24" s="117">
        <f>SUM(F19,F22:F23)</f>
        <v>142500000</v>
      </c>
      <c r="G24" s="113"/>
      <c r="H24" s="117">
        <f>SUM(H19,H22:H23)</f>
        <v>278905854</v>
      </c>
      <c r="I24" s="113"/>
      <c r="J24" s="117">
        <f>SUM(J19,J22:J23)</f>
        <v>14250000</v>
      </c>
      <c r="K24" s="113"/>
      <c r="L24" s="117">
        <f>SUM(L19,L22:L23)</f>
        <v>424571696</v>
      </c>
      <c r="M24" s="113"/>
      <c r="N24" s="117">
        <f>SUM(N19,N22:N23)</f>
        <v>90567435</v>
      </c>
      <c r="O24" s="113"/>
      <c r="P24" s="117">
        <f>SUM(P19,P22:P23)</f>
        <v>90567435</v>
      </c>
      <c r="Q24" s="113"/>
      <c r="R24" s="117">
        <f>SUM(R19,R22:R23)</f>
        <v>950794985</v>
      </c>
    </row>
    <row r="25" spans="1:18" ht="19.5" customHeight="1" thickTop="1">
      <c r="A25" s="85"/>
      <c r="D25" s="103"/>
      <c r="E25" s="100"/>
      <c r="F25" s="100">
        <f>F19-BS!J60</f>
        <v>0</v>
      </c>
      <c r="G25" s="100"/>
      <c r="H25" s="100">
        <f>H19-BS!J61</f>
        <v>0</v>
      </c>
      <c r="I25" s="100"/>
      <c r="J25" s="100">
        <f>J19-BS!J64</f>
        <v>0</v>
      </c>
      <c r="K25" s="100"/>
      <c r="L25" s="100">
        <f>L19-BS!J65</f>
        <v>0</v>
      </c>
      <c r="M25" s="100"/>
      <c r="N25" s="100"/>
      <c r="O25" s="100"/>
      <c r="P25" s="100">
        <f>P19-BS!J66</f>
        <v>0</v>
      </c>
      <c r="Q25" s="100"/>
      <c r="R25" s="100">
        <f>R19-BS!J69</f>
        <v>0</v>
      </c>
    </row>
    <row r="26" spans="1:18" ht="19.5" customHeight="1">
      <c r="A26" s="95"/>
      <c r="D26" s="33"/>
      <c r="E26" s="100"/>
      <c r="F26" s="100">
        <f>F24-BS!H60</f>
        <v>0</v>
      </c>
      <c r="G26" s="100"/>
      <c r="H26" s="100">
        <f>H24-BS!H61</f>
        <v>0</v>
      </c>
      <c r="I26" s="100"/>
      <c r="J26" s="100">
        <f>J24-BS!H64</f>
        <v>0</v>
      </c>
      <c r="K26" s="100"/>
      <c r="L26" s="100">
        <f>L24-BS!H65</f>
        <v>0</v>
      </c>
      <c r="M26" s="100"/>
      <c r="N26" s="100"/>
      <c r="O26" s="100"/>
      <c r="P26" s="100">
        <f>P24-BS!H66</f>
        <v>0</v>
      </c>
      <c r="Q26" s="100"/>
      <c r="R26" s="100">
        <f>R24-BS!H69</f>
        <v>0</v>
      </c>
    </row>
    <row r="27" spans="1:18" ht="19.5" customHeight="1">
      <c r="A27" s="111" t="s">
        <v>23</v>
      </c>
      <c r="D27" s="33"/>
    </row>
    <row r="28" spans="1:18" ht="19.5" customHeight="1">
      <c r="D28" s="33"/>
    </row>
  </sheetData>
  <mergeCells count="3">
    <mergeCell ref="F5:R5"/>
    <mergeCell ref="M6:P6"/>
    <mergeCell ref="J9:L9"/>
  </mergeCells>
  <printOptions horizontalCentered="1"/>
  <pageMargins left="0.39370078740157499" right="0.196850393700787" top="0.98425196850393704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tabSelected="1" view="pageBreakPreview" topLeftCell="A10" zoomScaleNormal="100" zoomScaleSheetLayoutView="100" workbookViewId="0">
      <selection activeCell="E16" sqref="E16"/>
    </sheetView>
  </sheetViews>
  <sheetFormatPr defaultColWidth="10.7109375" defaultRowHeight="18.75" customHeight="1"/>
  <cols>
    <col min="1" max="1" width="53.140625" style="118" customWidth="1"/>
    <col min="2" max="2" width="2.5703125" style="118" customWidth="1"/>
    <col min="3" max="3" width="0.140625" style="118" customWidth="1"/>
    <col min="4" max="4" width="14.28515625" style="118" customWidth="1"/>
    <col min="5" max="5" width="1.7109375" style="118" customWidth="1"/>
    <col min="6" max="6" width="14.28515625" style="118" customWidth="1"/>
    <col min="7" max="7" width="3" style="118" customWidth="1"/>
    <col min="8" max="8" width="14.28515625" style="118" customWidth="1"/>
    <col min="9" max="9" width="1.7109375" style="118" customWidth="1"/>
    <col min="10" max="10" width="14.28515625" style="118" customWidth="1"/>
    <col min="11" max="11" width="1.5703125" style="118" customWidth="1"/>
    <col min="12" max="16384" width="10.7109375" style="118"/>
  </cols>
  <sheetData>
    <row r="1" spans="1:10" ht="19.5" customHeight="1">
      <c r="A1" s="2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9.5" customHeight="1">
      <c r="A2" s="2" t="s">
        <v>113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s="119" customFormat="1" ht="19.5" customHeight="1">
      <c r="A3" s="2" t="s">
        <v>197</v>
      </c>
      <c r="B3" s="48"/>
      <c r="C3" s="48"/>
      <c r="D3" s="48"/>
      <c r="E3" s="48"/>
      <c r="F3" s="48"/>
      <c r="G3" s="47"/>
      <c r="H3" s="49"/>
      <c r="I3" s="47"/>
      <c r="J3" s="49"/>
    </row>
    <row r="4" spans="1:10" s="119" customFormat="1" ht="19.5" customHeight="1">
      <c r="A4" s="4"/>
      <c r="B4" s="4"/>
      <c r="C4" s="4"/>
      <c r="D4" s="50"/>
      <c r="E4" s="4"/>
      <c r="F4" s="50"/>
      <c r="G4" s="4"/>
      <c r="H4" s="17"/>
      <c r="I4" s="4"/>
      <c r="J4" s="51" t="s">
        <v>2</v>
      </c>
    </row>
    <row r="5" spans="1:10" s="120" customFormat="1" ht="19.5" customHeight="1">
      <c r="A5" s="9"/>
      <c r="B5" s="9"/>
      <c r="C5" s="4"/>
      <c r="D5" s="52"/>
      <c r="E5" s="52" t="s">
        <v>3</v>
      </c>
      <c r="F5" s="52"/>
      <c r="G5" s="9"/>
      <c r="H5" s="141" t="s">
        <v>4</v>
      </c>
      <c r="I5" s="141"/>
      <c r="J5" s="141"/>
    </row>
    <row r="6" spans="1:10" s="120" customFormat="1" ht="19.5" customHeight="1">
      <c r="A6" s="11"/>
      <c r="B6" s="58"/>
      <c r="C6" s="4"/>
      <c r="D6" s="54">
        <v>2018</v>
      </c>
      <c r="E6" s="55"/>
      <c r="F6" s="54">
        <v>2017</v>
      </c>
      <c r="G6" s="56"/>
      <c r="H6" s="54">
        <v>2018</v>
      </c>
      <c r="I6" s="55"/>
      <c r="J6" s="54">
        <v>2017</v>
      </c>
    </row>
    <row r="7" spans="1:10" s="120" customFormat="1" ht="19.5" customHeight="1">
      <c r="A7" s="16" t="s">
        <v>114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9.5" customHeight="1">
      <c r="A8" s="56" t="s">
        <v>115</v>
      </c>
      <c r="B8" s="17"/>
      <c r="C8" s="17"/>
      <c r="D8" s="33">
        <f>SUM('PL-EN'!D22)</f>
        <v>241038246</v>
      </c>
      <c r="E8" s="33"/>
      <c r="F8" s="33">
        <f>SUM('PL-EN'!F22)</f>
        <v>205920652</v>
      </c>
      <c r="G8" s="33"/>
      <c r="H8" s="33">
        <f>SUM('PL-EN'!H22)</f>
        <v>238081607</v>
      </c>
      <c r="I8" s="33"/>
      <c r="J8" s="33">
        <f>SUM('PL-EN'!J22)</f>
        <v>188656702</v>
      </c>
    </row>
    <row r="9" spans="1:10" ht="19.5" customHeight="1">
      <c r="A9" s="17" t="s">
        <v>116</v>
      </c>
      <c r="B9" s="17"/>
      <c r="C9" s="17"/>
      <c r="D9" s="33"/>
      <c r="E9" s="33"/>
      <c r="F9" s="33"/>
      <c r="G9" s="33"/>
      <c r="H9" s="33"/>
      <c r="I9" s="33"/>
      <c r="J9" s="33"/>
    </row>
    <row r="10" spans="1:10" ht="19.5" customHeight="1">
      <c r="A10" s="17" t="s">
        <v>117</v>
      </c>
      <c r="B10" s="17"/>
      <c r="C10" s="17"/>
      <c r="D10" s="33"/>
      <c r="E10" s="33"/>
      <c r="F10" s="33"/>
      <c r="G10" s="33"/>
      <c r="H10" s="33"/>
      <c r="I10" s="33"/>
      <c r="J10" s="33"/>
    </row>
    <row r="11" spans="1:10" ht="19.5" customHeight="1">
      <c r="A11" s="17" t="s">
        <v>118</v>
      </c>
      <c r="B11" s="17"/>
      <c r="C11" s="17"/>
      <c r="D11" s="33">
        <v>95956711</v>
      </c>
      <c r="E11" s="33"/>
      <c r="F11" s="33">
        <v>77449313</v>
      </c>
      <c r="G11" s="33"/>
      <c r="H11" s="33">
        <v>87648013</v>
      </c>
      <c r="I11" s="33"/>
      <c r="J11" s="33">
        <v>70088731</v>
      </c>
    </row>
    <row r="12" spans="1:10" ht="19.5" customHeight="1">
      <c r="A12" s="17" t="s">
        <v>213</v>
      </c>
      <c r="B12" s="17"/>
      <c r="C12" s="17"/>
      <c r="D12" s="121"/>
      <c r="E12" s="33"/>
      <c r="F12" s="121"/>
      <c r="G12" s="33"/>
      <c r="H12" s="121"/>
      <c r="I12" s="33"/>
      <c r="J12" s="121"/>
    </row>
    <row r="13" spans="1:10" ht="19.5" customHeight="1">
      <c r="A13" s="17" t="s">
        <v>119</v>
      </c>
      <c r="B13" s="17"/>
      <c r="C13" s="17"/>
      <c r="D13" s="121">
        <v>314276</v>
      </c>
      <c r="E13" s="33"/>
      <c r="F13" s="121">
        <v>-413667</v>
      </c>
      <c r="G13" s="33"/>
      <c r="H13" s="121">
        <v>174978</v>
      </c>
      <c r="I13" s="33"/>
      <c r="J13" s="121">
        <v>-175006</v>
      </c>
    </row>
    <row r="14" spans="1:10" ht="19.5" customHeight="1">
      <c r="A14" s="17" t="s">
        <v>120</v>
      </c>
      <c r="B14" s="17"/>
      <c r="C14" s="17"/>
      <c r="D14" s="33">
        <v>406747</v>
      </c>
      <c r="E14" s="33"/>
      <c r="F14" s="33">
        <v>6131</v>
      </c>
      <c r="G14" s="33"/>
      <c r="H14" s="121">
        <v>393983</v>
      </c>
      <c r="I14" s="33"/>
      <c r="J14" s="121">
        <v>-990</v>
      </c>
    </row>
    <row r="15" spans="1:10" ht="19.5" customHeight="1">
      <c r="A15" s="56" t="s">
        <v>206</v>
      </c>
      <c r="B15" s="17"/>
      <c r="C15" s="17"/>
      <c r="D15" s="33">
        <v>703220</v>
      </c>
      <c r="E15" s="33"/>
      <c r="F15" s="33">
        <v>998014</v>
      </c>
      <c r="G15" s="33"/>
      <c r="H15" s="121">
        <v>85347</v>
      </c>
      <c r="I15" s="33"/>
      <c r="J15" s="121">
        <v>227259</v>
      </c>
    </row>
    <row r="16" spans="1:10" ht="19.5" customHeight="1">
      <c r="A16" s="56" t="s">
        <v>163</v>
      </c>
      <c r="B16" s="17"/>
      <c r="C16" s="17"/>
      <c r="D16" s="121">
        <v>-1425755</v>
      </c>
      <c r="E16" s="33"/>
      <c r="F16" s="121">
        <v>-312418</v>
      </c>
      <c r="G16" s="33"/>
      <c r="H16" s="121">
        <v>-762047</v>
      </c>
      <c r="I16" s="33"/>
      <c r="J16" s="121">
        <v>-69471</v>
      </c>
    </row>
    <row r="17" spans="1:10" ht="19.5" customHeight="1">
      <c r="A17" s="56" t="s">
        <v>160</v>
      </c>
      <c r="B17" s="17"/>
      <c r="C17" s="17"/>
      <c r="D17" s="121">
        <v>2440744</v>
      </c>
      <c r="E17" s="33"/>
      <c r="F17" s="121">
        <v>123981</v>
      </c>
      <c r="G17" s="33"/>
      <c r="H17" s="121">
        <v>1664148</v>
      </c>
      <c r="I17" s="33"/>
      <c r="J17" s="121">
        <v>123913</v>
      </c>
    </row>
    <row r="18" spans="1:10" ht="19.5" customHeight="1">
      <c r="A18" s="56" t="s">
        <v>214</v>
      </c>
      <c r="B18" s="17"/>
      <c r="C18" s="17"/>
      <c r="D18" s="121">
        <v>3824</v>
      </c>
      <c r="E18" s="33"/>
      <c r="F18" s="121">
        <v>0</v>
      </c>
      <c r="G18" s="33"/>
      <c r="H18" s="121">
        <v>0</v>
      </c>
      <c r="I18" s="33"/>
      <c r="J18" s="121">
        <v>0</v>
      </c>
    </row>
    <row r="19" spans="1:10" ht="19.5" customHeight="1">
      <c r="A19" s="4" t="s">
        <v>121</v>
      </c>
      <c r="B19" s="17"/>
      <c r="C19" s="17"/>
      <c r="D19" s="121">
        <v>3559493</v>
      </c>
      <c r="E19" s="33"/>
      <c r="F19" s="121">
        <v>2019993</v>
      </c>
      <c r="G19" s="33"/>
      <c r="H19" s="121">
        <v>2940350</v>
      </c>
      <c r="I19" s="33"/>
      <c r="J19" s="121">
        <v>1700762</v>
      </c>
    </row>
    <row r="20" spans="1:10" ht="19.5" customHeight="1">
      <c r="A20" s="4" t="s">
        <v>122</v>
      </c>
      <c r="B20" s="17"/>
      <c r="C20" s="17"/>
      <c r="D20" s="121">
        <v>0</v>
      </c>
      <c r="E20" s="33"/>
      <c r="F20" s="121">
        <v>0</v>
      </c>
      <c r="G20" s="33"/>
      <c r="H20" s="121">
        <v>-25419746</v>
      </c>
      <c r="I20" s="33"/>
      <c r="J20" s="121">
        <v>0</v>
      </c>
    </row>
    <row r="21" spans="1:10" ht="19.5" customHeight="1">
      <c r="A21" s="17" t="s">
        <v>123</v>
      </c>
      <c r="B21" s="17"/>
      <c r="C21" s="17"/>
      <c r="D21" s="73">
        <v>-398661</v>
      </c>
      <c r="E21" s="33"/>
      <c r="F21" s="73">
        <v>-289225</v>
      </c>
      <c r="G21" s="33"/>
      <c r="H21" s="103">
        <v>-445477</v>
      </c>
      <c r="I21" s="33"/>
      <c r="J21" s="103">
        <v>-257768</v>
      </c>
    </row>
    <row r="22" spans="1:10" ht="19.5" customHeight="1">
      <c r="A22" s="17" t="s">
        <v>124</v>
      </c>
      <c r="B22" s="17"/>
      <c r="C22" s="17"/>
      <c r="D22" s="68">
        <v>8844006</v>
      </c>
      <c r="E22" s="33"/>
      <c r="F22" s="68">
        <v>6572207</v>
      </c>
      <c r="G22" s="33"/>
      <c r="H22" s="122">
        <v>8434276</v>
      </c>
      <c r="I22" s="33"/>
      <c r="J22" s="122">
        <v>6067192</v>
      </c>
    </row>
    <row r="23" spans="1:10" ht="19.5" customHeight="1">
      <c r="A23" s="16" t="s">
        <v>125</v>
      </c>
      <c r="B23" s="17"/>
      <c r="C23" s="17"/>
      <c r="D23" s="123"/>
      <c r="E23" s="33"/>
      <c r="F23" s="123"/>
      <c r="G23" s="33"/>
      <c r="H23" s="103"/>
      <c r="I23" s="33"/>
      <c r="J23" s="103"/>
    </row>
    <row r="24" spans="1:10" ht="19.5" customHeight="1">
      <c r="A24" s="16" t="s">
        <v>126</v>
      </c>
      <c r="B24" s="17"/>
      <c r="C24" s="17"/>
      <c r="D24" s="124">
        <f>SUM(D8:D22)</f>
        <v>351442851</v>
      </c>
      <c r="E24" s="33"/>
      <c r="F24" s="124">
        <f>SUM(F8:F22)</f>
        <v>292074981</v>
      </c>
      <c r="G24" s="33"/>
      <c r="H24" s="124">
        <f>SUM(H8:H22)</f>
        <v>312795432</v>
      </c>
      <c r="I24" s="33"/>
      <c r="J24" s="124">
        <f>SUM(J8:J22)</f>
        <v>266361324</v>
      </c>
    </row>
    <row r="25" spans="1:10" s="125" customFormat="1" ht="19.5" customHeight="1">
      <c r="A25" s="17" t="s">
        <v>127</v>
      </c>
      <c r="B25" s="17"/>
      <c r="C25" s="17"/>
      <c r="D25" s="33"/>
      <c r="E25" s="33"/>
      <c r="F25" s="33"/>
      <c r="G25" s="33"/>
      <c r="H25" s="33"/>
      <c r="I25" s="33"/>
      <c r="J25" s="33"/>
    </row>
    <row r="26" spans="1:10" s="125" customFormat="1" ht="19.5" customHeight="1">
      <c r="A26" s="17" t="s">
        <v>128</v>
      </c>
      <c r="B26" s="17"/>
      <c r="C26" s="17"/>
      <c r="D26" s="33">
        <v>43620243</v>
      </c>
      <c r="E26" s="33"/>
      <c r="F26" s="33">
        <v>-57493412</v>
      </c>
      <c r="G26" s="33"/>
      <c r="H26" s="33">
        <v>47614003</v>
      </c>
      <c r="I26" s="33"/>
      <c r="J26" s="33">
        <v>-47647215</v>
      </c>
    </row>
    <row r="27" spans="1:10" s="125" customFormat="1" ht="19.5" customHeight="1">
      <c r="A27" s="17" t="s">
        <v>129</v>
      </c>
      <c r="B27" s="17"/>
      <c r="C27" s="17"/>
      <c r="D27" s="33">
        <v>-11528005</v>
      </c>
      <c r="E27" s="33"/>
      <c r="F27" s="33">
        <v>-3272949</v>
      </c>
      <c r="G27" s="33"/>
      <c r="H27" s="124">
        <v>-11621005</v>
      </c>
      <c r="I27" s="33"/>
      <c r="J27" s="124">
        <v>-4007734</v>
      </c>
    </row>
    <row r="28" spans="1:10" s="125" customFormat="1" ht="19.5" customHeight="1">
      <c r="A28" s="17" t="s">
        <v>130</v>
      </c>
      <c r="B28" s="17"/>
      <c r="C28" s="17"/>
      <c r="D28" s="33">
        <v>-3903637</v>
      </c>
      <c r="E28" s="33"/>
      <c r="F28" s="33">
        <v>-5462224</v>
      </c>
      <c r="G28" s="33"/>
      <c r="H28" s="124">
        <v>-5456167</v>
      </c>
      <c r="I28" s="33"/>
      <c r="J28" s="124">
        <v>-7275960</v>
      </c>
    </row>
    <row r="29" spans="1:10" ht="19.5" customHeight="1">
      <c r="A29" s="17" t="s">
        <v>131</v>
      </c>
      <c r="B29" s="17"/>
      <c r="C29" s="17"/>
      <c r="D29" s="33">
        <v>-1461835</v>
      </c>
      <c r="E29" s="33"/>
      <c r="F29" s="33">
        <v>41933</v>
      </c>
      <c r="G29" s="33"/>
      <c r="H29" s="124">
        <v>-2118798</v>
      </c>
      <c r="I29" s="33"/>
      <c r="J29" s="124">
        <v>-11359</v>
      </c>
    </row>
    <row r="30" spans="1:10" ht="19.5" customHeight="1">
      <c r="A30" s="17" t="s">
        <v>184</v>
      </c>
      <c r="B30" s="17"/>
      <c r="C30" s="17"/>
      <c r="D30" s="33">
        <v>-32232697</v>
      </c>
      <c r="E30" s="33"/>
      <c r="F30" s="33">
        <v>-7716828</v>
      </c>
      <c r="G30" s="33"/>
      <c r="H30" s="124">
        <v>-31527199</v>
      </c>
      <c r="I30" s="33"/>
      <c r="J30" s="124">
        <v>-7716828</v>
      </c>
    </row>
    <row r="31" spans="1:10" ht="19.5" customHeight="1">
      <c r="A31" s="17" t="s">
        <v>132</v>
      </c>
      <c r="B31" s="17"/>
      <c r="C31" s="17"/>
      <c r="D31" s="124">
        <v>-386288</v>
      </c>
      <c r="E31" s="33"/>
      <c r="F31" s="124">
        <v>-1326874</v>
      </c>
      <c r="G31" s="33"/>
      <c r="H31" s="33">
        <v>-381288</v>
      </c>
      <c r="I31" s="33"/>
      <c r="J31" s="33">
        <v>-1323872</v>
      </c>
    </row>
    <row r="32" spans="1:10" s="125" customFormat="1" ht="19.5" customHeight="1">
      <c r="A32" s="17" t="s">
        <v>133</v>
      </c>
      <c r="B32" s="17"/>
      <c r="C32" s="17"/>
      <c r="D32" s="33"/>
      <c r="E32" s="33"/>
      <c r="F32" s="33"/>
      <c r="G32" s="33"/>
      <c r="H32" s="33"/>
      <c r="I32" s="33"/>
      <c r="J32" s="33"/>
    </row>
    <row r="33" spans="1:10" ht="19.5" customHeight="1">
      <c r="A33" s="17" t="s">
        <v>134</v>
      </c>
      <c r="B33" s="17"/>
      <c r="C33" s="17"/>
      <c r="D33" s="33">
        <v>7372984</v>
      </c>
      <c r="E33" s="33"/>
      <c r="F33" s="33">
        <v>-2351678</v>
      </c>
      <c r="G33" s="33"/>
      <c r="H33" s="33">
        <v>8119121</v>
      </c>
      <c r="I33" s="33"/>
      <c r="J33" s="33">
        <v>868135</v>
      </c>
    </row>
    <row r="34" spans="1:10" ht="19.5" customHeight="1">
      <c r="A34" s="17" t="s">
        <v>135</v>
      </c>
      <c r="B34" s="17"/>
      <c r="C34" s="17"/>
      <c r="D34" s="33">
        <v>807467</v>
      </c>
      <c r="E34" s="33"/>
      <c r="F34" s="33">
        <v>7799155</v>
      </c>
      <c r="G34" s="33"/>
      <c r="H34" s="33">
        <v>1446289</v>
      </c>
      <c r="I34" s="33"/>
      <c r="J34" s="33">
        <v>7345168</v>
      </c>
    </row>
    <row r="35" spans="1:10" ht="19.5" customHeight="1">
      <c r="A35" s="17" t="s">
        <v>136</v>
      </c>
      <c r="B35" s="17"/>
      <c r="C35" s="17"/>
      <c r="D35" s="33">
        <v>3590795</v>
      </c>
      <c r="E35" s="33"/>
      <c r="F35" s="33">
        <v>1241334</v>
      </c>
      <c r="G35" s="33"/>
      <c r="H35" s="124">
        <v>3558076</v>
      </c>
      <c r="I35" s="33"/>
      <c r="J35" s="124">
        <v>1091327</v>
      </c>
    </row>
    <row r="36" spans="1:10" ht="19.5" customHeight="1">
      <c r="A36" s="17" t="s">
        <v>137</v>
      </c>
      <c r="B36" s="17"/>
      <c r="C36" s="17"/>
      <c r="D36" s="63">
        <v>2070093</v>
      </c>
      <c r="E36" s="33"/>
      <c r="F36" s="63">
        <v>306469</v>
      </c>
      <c r="G36" s="33"/>
      <c r="H36" s="63">
        <v>1954405</v>
      </c>
      <c r="I36" s="33"/>
      <c r="J36" s="63">
        <v>199169</v>
      </c>
    </row>
    <row r="37" spans="1:10" ht="19.5" customHeight="1">
      <c r="A37" s="16" t="s">
        <v>114</v>
      </c>
      <c r="B37" s="17"/>
      <c r="C37" s="17"/>
      <c r="D37" s="62">
        <f>SUM(D24:D36)</f>
        <v>359391971</v>
      </c>
      <c r="E37" s="62"/>
      <c r="F37" s="62">
        <f>SUM(F24:F36)</f>
        <v>223839907</v>
      </c>
      <c r="G37" s="62"/>
      <c r="H37" s="62">
        <f>SUM(H24:H36)</f>
        <v>324382869</v>
      </c>
      <c r="I37" s="62"/>
      <c r="J37" s="62">
        <f>SUM(J24:J36)</f>
        <v>207882155</v>
      </c>
    </row>
    <row r="38" spans="1:10" ht="19.5" customHeight="1">
      <c r="A38" s="17" t="s">
        <v>138</v>
      </c>
      <c r="B38" s="17"/>
      <c r="C38" s="17"/>
      <c r="D38" s="62">
        <v>-8377702</v>
      </c>
      <c r="E38" s="33"/>
      <c r="F38" s="62">
        <v>-6076206</v>
      </c>
      <c r="G38" s="33"/>
      <c r="H38" s="62">
        <v>-8171010</v>
      </c>
      <c r="I38" s="33"/>
      <c r="J38" s="62">
        <v>-5764070</v>
      </c>
    </row>
    <row r="39" spans="1:10" ht="18.75" customHeight="1">
      <c r="A39" s="17" t="s">
        <v>139</v>
      </c>
      <c r="B39" s="17"/>
      <c r="C39" s="17"/>
      <c r="D39" s="62">
        <v>-32707871</v>
      </c>
      <c r="E39" s="33"/>
      <c r="F39" s="62">
        <v>-27766181</v>
      </c>
      <c r="G39" s="33"/>
      <c r="H39" s="62">
        <v>-30061835</v>
      </c>
      <c r="I39" s="33"/>
      <c r="J39" s="62">
        <v>-25479138</v>
      </c>
    </row>
    <row r="40" spans="1:10" ht="18.75" customHeight="1">
      <c r="A40" s="16" t="s">
        <v>140</v>
      </c>
      <c r="B40" s="17"/>
      <c r="C40" s="17"/>
      <c r="D40" s="61">
        <f>SUM(D37:D39)</f>
        <v>318306398</v>
      </c>
      <c r="E40" s="62"/>
      <c r="F40" s="61">
        <f>SUM(F37:F39)</f>
        <v>189997520</v>
      </c>
      <c r="G40" s="62"/>
      <c r="H40" s="61">
        <f>SUM(H37:H39)</f>
        <v>286150024</v>
      </c>
      <c r="I40" s="62"/>
      <c r="J40" s="61">
        <f>SUM(J37:J39)</f>
        <v>176638947</v>
      </c>
    </row>
    <row r="41" spans="1:10" ht="18.75" customHeight="1">
      <c r="A41" s="17"/>
      <c r="B41" s="17"/>
      <c r="C41" s="17"/>
      <c r="D41" s="62"/>
      <c r="E41" s="62"/>
      <c r="F41" s="62"/>
      <c r="G41" s="62"/>
      <c r="H41" s="62"/>
      <c r="I41" s="4"/>
      <c r="J41" s="4"/>
    </row>
    <row r="42" spans="1:10" ht="18.75" customHeight="1">
      <c r="A42" s="17" t="s">
        <v>23</v>
      </c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8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8.75" customHeight="1">
      <c r="A44" s="2" t="s">
        <v>0</v>
      </c>
      <c r="B44" s="47"/>
      <c r="C44" s="47"/>
      <c r="D44" s="47"/>
      <c r="E44" s="47"/>
      <c r="F44" s="47"/>
      <c r="G44" s="47"/>
      <c r="H44" s="47"/>
      <c r="I44" s="47"/>
      <c r="J44" s="47"/>
    </row>
    <row r="45" spans="1:10" ht="18.75" customHeight="1">
      <c r="A45" s="2" t="s">
        <v>141</v>
      </c>
      <c r="B45" s="47"/>
      <c r="C45" s="47"/>
      <c r="D45" s="47"/>
      <c r="E45" s="47"/>
      <c r="F45" s="47"/>
      <c r="G45" s="47"/>
      <c r="H45" s="47"/>
      <c r="I45" s="47"/>
      <c r="J45" s="47"/>
    </row>
    <row r="46" spans="1:10" ht="18.75" customHeight="1">
      <c r="A46" s="2" t="s">
        <v>197</v>
      </c>
      <c r="B46" s="48"/>
      <c r="C46" s="48"/>
      <c r="D46" s="48"/>
      <c r="E46" s="48"/>
      <c r="F46" s="48"/>
      <c r="G46" s="47"/>
      <c r="H46" s="49"/>
      <c r="I46" s="47"/>
      <c r="J46" s="49"/>
    </row>
    <row r="47" spans="1:10" ht="18.75" customHeight="1">
      <c r="A47" s="4"/>
      <c r="B47" s="4"/>
      <c r="C47" s="4"/>
      <c r="D47" s="50"/>
      <c r="E47" s="4"/>
      <c r="F47" s="50"/>
      <c r="G47" s="4"/>
      <c r="H47" s="17"/>
      <c r="I47" s="4"/>
      <c r="J47" s="51" t="s">
        <v>2</v>
      </c>
    </row>
    <row r="48" spans="1:10" ht="18.75" customHeight="1">
      <c r="A48" s="9"/>
      <c r="B48" s="9"/>
      <c r="C48" s="4"/>
      <c r="D48" s="52"/>
      <c r="E48" s="52" t="s">
        <v>3</v>
      </c>
      <c r="F48" s="52"/>
      <c r="G48" s="9"/>
      <c r="H48" s="52"/>
      <c r="I48" s="53" t="s">
        <v>4</v>
      </c>
      <c r="J48" s="52"/>
    </row>
    <row r="49" spans="1:10" ht="18.75" customHeight="1">
      <c r="A49" s="11"/>
      <c r="B49" s="58"/>
      <c r="C49" s="4"/>
      <c r="D49" s="54">
        <v>2018</v>
      </c>
      <c r="E49" s="55"/>
      <c r="F49" s="54">
        <v>2017</v>
      </c>
      <c r="G49" s="56"/>
      <c r="H49" s="54">
        <v>2018</v>
      </c>
      <c r="I49" s="55"/>
      <c r="J49" s="54">
        <v>2017</v>
      </c>
    </row>
    <row r="50" spans="1:10" ht="18.75" customHeight="1">
      <c r="A50" s="16" t="s">
        <v>142</v>
      </c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5" customHeight="1">
      <c r="A51" s="17" t="s">
        <v>172</v>
      </c>
      <c r="B51" s="17"/>
      <c r="C51" s="17"/>
      <c r="D51" s="127">
        <v>-51985</v>
      </c>
      <c r="F51" s="118">
        <v>-5001000</v>
      </c>
      <c r="H51" s="121">
        <v>0</v>
      </c>
      <c r="J51" s="121">
        <v>0</v>
      </c>
    </row>
    <row r="52" spans="1:10" ht="19.5" customHeight="1">
      <c r="A52" s="17" t="s">
        <v>192</v>
      </c>
      <c r="B52" s="17"/>
      <c r="C52" s="17"/>
      <c r="D52" s="127">
        <v>0</v>
      </c>
      <c r="F52" s="118">
        <v>-217905</v>
      </c>
      <c r="H52" s="121">
        <v>0</v>
      </c>
      <c r="J52" s="121">
        <v>0</v>
      </c>
    </row>
    <row r="53" spans="1:10" ht="18.75" customHeight="1">
      <c r="A53" s="17" t="s">
        <v>181</v>
      </c>
      <c r="B53" s="17"/>
      <c r="C53" s="17"/>
      <c r="D53" s="121">
        <v>0</v>
      </c>
      <c r="E53" s="33"/>
      <c r="F53" s="121">
        <v>0</v>
      </c>
      <c r="G53" s="33"/>
      <c r="H53" s="33">
        <v>0</v>
      </c>
      <c r="I53" s="33"/>
      <c r="J53" s="33">
        <v>-4</v>
      </c>
    </row>
    <row r="54" spans="1:10" ht="18.75" customHeight="1">
      <c r="A54" s="17" t="s">
        <v>205</v>
      </c>
      <c r="B54" s="17"/>
      <c r="C54" s="17"/>
      <c r="D54" s="121">
        <v>-207785</v>
      </c>
      <c r="E54" s="33"/>
      <c r="F54" s="121">
        <v>0</v>
      </c>
      <c r="G54" s="33"/>
      <c r="H54" s="33">
        <v>-207785</v>
      </c>
      <c r="I54" s="33"/>
      <c r="J54" s="33">
        <v>0</v>
      </c>
    </row>
    <row r="55" spans="1:10" ht="18.75" customHeight="1">
      <c r="A55" s="17" t="s">
        <v>143</v>
      </c>
      <c r="B55" s="17"/>
      <c r="C55" s="17"/>
      <c r="D55" s="121">
        <v>-219807731</v>
      </c>
      <c r="E55" s="33"/>
      <c r="F55" s="121">
        <v>-245796125</v>
      </c>
      <c r="G55" s="33"/>
      <c r="H55" s="121">
        <v>-205097693</v>
      </c>
      <c r="I55" s="33"/>
      <c r="J55" s="121">
        <v>-241212303</v>
      </c>
    </row>
    <row r="56" spans="1:10" ht="18.75" customHeight="1">
      <c r="A56" s="17" t="s">
        <v>144</v>
      </c>
      <c r="B56" s="17"/>
      <c r="C56" s="17"/>
      <c r="D56" s="121">
        <v>-1141723</v>
      </c>
      <c r="E56" s="62"/>
      <c r="F56" s="121">
        <v>-2581498</v>
      </c>
      <c r="G56" s="62"/>
      <c r="H56" s="33">
        <v>-1126223</v>
      </c>
      <c r="I56" s="62"/>
      <c r="J56" s="33">
        <v>-2464696</v>
      </c>
    </row>
    <row r="57" spans="1:10" ht="18.75" customHeight="1">
      <c r="A57" s="17" t="s">
        <v>145</v>
      </c>
      <c r="B57" s="17"/>
      <c r="C57" s="17"/>
      <c r="D57" s="121">
        <v>1502789</v>
      </c>
      <c r="E57" s="62"/>
      <c r="F57" s="121">
        <v>312772</v>
      </c>
      <c r="G57" s="62"/>
      <c r="H57" s="33">
        <v>815859</v>
      </c>
      <c r="I57" s="62"/>
      <c r="J57" s="33">
        <v>67500</v>
      </c>
    </row>
    <row r="58" spans="1:10" ht="18.75" customHeight="1">
      <c r="A58" s="17" t="s">
        <v>182</v>
      </c>
      <c r="B58" s="17"/>
      <c r="C58" s="17"/>
      <c r="D58" s="121">
        <v>0</v>
      </c>
      <c r="E58" s="62"/>
      <c r="F58" s="121">
        <v>0</v>
      </c>
      <c r="G58" s="62"/>
      <c r="H58" s="33">
        <v>25419746</v>
      </c>
      <c r="I58" s="62"/>
      <c r="J58" s="33">
        <v>0</v>
      </c>
    </row>
    <row r="59" spans="1:10" ht="18.75" customHeight="1">
      <c r="A59" s="17" t="s">
        <v>146</v>
      </c>
      <c r="B59" s="17"/>
      <c r="C59" s="17"/>
      <c r="D59" s="103">
        <v>398661</v>
      </c>
      <c r="E59" s="33"/>
      <c r="F59" s="103">
        <v>289225</v>
      </c>
      <c r="G59" s="33"/>
      <c r="H59" s="122">
        <v>281026</v>
      </c>
      <c r="I59" s="33"/>
      <c r="J59" s="122">
        <v>257768</v>
      </c>
    </row>
    <row r="60" spans="1:10" ht="18.75" customHeight="1">
      <c r="A60" s="16" t="s">
        <v>147</v>
      </c>
      <c r="B60" s="17"/>
      <c r="C60" s="17"/>
      <c r="D60" s="61">
        <f>SUM(D51:D59)</f>
        <v>-219307774</v>
      </c>
      <c r="E60" s="33"/>
      <c r="F60" s="61">
        <f>SUM(F51:F59)</f>
        <v>-252994531</v>
      </c>
      <c r="G60" s="33"/>
      <c r="H60" s="63">
        <f>SUM(H51:H59)</f>
        <v>-179915070</v>
      </c>
      <c r="I60" s="33"/>
      <c r="J60" s="63">
        <f>SUM(J51:J59)</f>
        <v>-243351735</v>
      </c>
    </row>
    <row r="61" spans="1:10" ht="19.5" customHeight="1">
      <c r="A61" s="16" t="s">
        <v>148</v>
      </c>
      <c r="B61" s="17"/>
      <c r="C61" s="17"/>
      <c r="D61" s="33"/>
      <c r="E61" s="33"/>
      <c r="F61" s="33"/>
      <c r="G61" s="33"/>
      <c r="H61" s="33"/>
      <c r="I61" s="33"/>
      <c r="J61" s="33"/>
    </row>
    <row r="62" spans="1:10" ht="19.5" customHeight="1">
      <c r="A62" s="17" t="s">
        <v>173</v>
      </c>
      <c r="B62" s="17"/>
      <c r="C62" s="17"/>
      <c r="D62" s="33">
        <v>-2407752</v>
      </c>
      <c r="E62" s="33"/>
      <c r="F62" s="33">
        <v>-485063</v>
      </c>
      <c r="G62" s="33"/>
      <c r="H62" s="33">
        <v>0</v>
      </c>
      <c r="I62" s="33"/>
      <c r="J62" s="33">
        <v>0</v>
      </c>
    </row>
    <row r="63" spans="1:10" ht="19.5" customHeight="1">
      <c r="A63" s="17" t="s">
        <v>189</v>
      </c>
      <c r="B63" s="17"/>
      <c r="C63" s="17"/>
      <c r="D63" s="33">
        <v>0</v>
      </c>
      <c r="E63" s="33"/>
      <c r="F63" s="33">
        <v>1000000</v>
      </c>
      <c r="G63" s="33"/>
      <c r="H63" s="33">
        <v>0</v>
      </c>
      <c r="I63" s="33"/>
      <c r="J63" s="33">
        <v>0</v>
      </c>
    </row>
    <row r="64" spans="1:10" ht="19.5" customHeight="1">
      <c r="A64" s="17" t="s">
        <v>202</v>
      </c>
      <c r="B64" s="17"/>
      <c r="C64" s="17"/>
      <c r="D64" s="121">
        <v>-310297</v>
      </c>
      <c r="E64" s="33"/>
      <c r="F64" s="121">
        <v>-535528</v>
      </c>
      <c r="G64" s="33"/>
      <c r="H64" s="121">
        <v>-310297</v>
      </c>
      <c r="I64" s="33"/>
      <c r="J64" s="121">
        <v>-535528</v>
      </c>
    </row>
    <row r="65" spans="1:10" ht="19.5" customHeight="1">
      <c r="A65" s="17" t="s">
        <v>201</v>
      </c>
      <c r="B65" s="17"/>
      <c r="C65" s="17"/>
      <c r="D65" s="121">
        <v>0</v>
      </c>
      <c r="E65" s="33"/>
      <c r="F65" s="121">
        <v>0</v>
      </c>
      <c r="G65" s="33"/>
      <c r="H65" s="121">
        <v>-8000000</v>
      </c>
      <c r="I65" s="33"/>
      <c r="J65" s="121">
        <v>0</v>
      </c>
    </row>
    <row r="66" spans="1:10" s="119" customFormat="1" ht="19.5" customHeight="1">
      <c r="A66" s="17" t="s">
        <v>174</v>
      </c>
      <c r="B66" s="17"/>
      <c r="C66" s="17"/>
      <c r="D66" s="103">
        <v>25000000</v>
      </c>
      <c r="E66" s="33"/>
      <c r="F66" s="103">
        <v>207900000</v>
      </c>
      <c r="G66" s="33"/>
      <c r="H66" s="121">
        <v>25000000</v>
      </c>
      <c r="I66" s="33"/>
      <c r="J66" s="121">
        <v>207900000</v>
      </c>
    </row>
    <row r="67" spans="1:10" s="120" customFormat="1" ht="19.5" customHeight="1">
      <c r="A67" s="17" t="s">
        <v>190</v>
      </c>
      <c r="B67" s="17"/>
      <c r="C67" s="17"/>
      <c r="D67" s="62">
        <v>-68670000</v>
      </c>
      <c r="E67" s="33"/>
      <c r="F67" s="62">
        <v>-54000000</v>
      </c>
      <c r="G67" s="33"/>
      <c r="H67" s="73">
        <v>-68670000</v>
      </c>
      <c r="I67" s="33"/>
      <c r="J67" s="73">
        <v>-54000000</v>
      </c>
    </row>
    <row r="68" spans="1:10" s="120" customFormat="1" ht="19.5" customHeight="1">
      <c r="A68" s="17" t="s">
        <v>149</v>
      </c>
      <c r="B68" s="17"/>
      <c r="C68" s="17"/>
      <c r="D68" s="63">
        <v>-39900254</v>
      </c>
      <c r="E68" s="62"/>
      <c r="F68" s="63">
        <v>-57000000</v>
      </c>
      <c r="G68" s="62"/>
      <c r="H68" s="68">
        <v>-39900000</v>
      </c>
      <c r="I68" s="62"/>
      <c r="J68" s="68">
        <v>-57000000</v>
      </c>
    </row>
    <row r="69" spans="1:10" s="120" customFormat="1" ht="19.5" customHeight="1">
      <c r="A69" s="16" t="s">
        <v>207</v>
      </c>
      <c r="B69" s="17"/>
      <c r="C69" s="17"/>
      <c r="D69" s="63">
        <f>SUM(D62:D68)</f>
        <v>-86288303</v>
      </c>
      <c r="E69" s="33"/>
      <c r="F69" s="63">
        <f>SUM(F62:F68)</f>
        <v>96879409</v>
      </c>
      <c r="G69" s="33"/>
      <c r="H69" s="63">
        <f>SUM(H64:H68)</f>
        <v>-91880297</v>
      </c>
      <c r="I69" s="33"/>
      <c r="J69" s="63">
        <f>SUM(J64:J68)</f>
        <v>96364472</v>
      </c>
    </row>
    <row r="70" spans="1:10" s="120" customFormat="1" ht="19.5" customHeight="1">
      <c r="A70" s="16" t="s">
        <v>208</v>
      </c>
      <c r="B70" s="17"/>
      <c r="C70" s="17"/>
      <c r="D70" s="33">
        <f>+D40+D60+D69</f>
        <v>12710321</v>
      </c>
      <c r="E70" s="33"/>
      <c r="F70" s="33">
        <f>+F40+F60+F69</f>
        <v>33882398</v>
      </c>
      <c r="G70" s="33"/>
      <c r="H70" s="33">
        <f>+H40+H60+H69</f>
        <v>14354657</v>
      </c>
      <c r="I70" s="33"/>
      <c r="J70" s="33">
        <f>+J40+J60+J69</f>
        <v>29651684</v>
      </c>
    </row>
    <row r="71" spans="1:10" ht="19.5" customHeight="1">
      <c r="A71" s="17" t="s">
        <v>150</v>
      </c>
      <c r="B71" s="17"/>
      <c r="C71" s="17"/>
      <c r="D71" s="122">
        <v>66733443</v>
      </c>
      <c r="E71" s="33"/>
      <c r="F71" s="122">
        <v>32851045</v>
      </c>
      <c r="G71" s="33"/>
      <c r="H71" s="122">
        <v>53510782</v>
      </c>
      <c r="I71" s="33"/>
      <c r="J71" s="122">
        <v>23859098</v>
      </c>
    </row>
    <row r="72" spans="1:10" ht="19.5" customHeight="1" thickBot="1">
      <c r="A72" s="16" t="s">
        <v>151</v>
      </c>
      <c r="B72" s="17"/>
      <c r="C72" s="17"/>
      <c r="D72" s="126">
        <f>SUM(D70:D71)</f>
        <v>79443764</v>
      </c>
      <c r="E72" s="33"/>
      <c r="F72" s="126">
        <f>SUM(F70:F71)</f>
        <v>66733443</v>
      </c>
      <c r="G72" s="33"/>
      <c r="H72" s="126">
        <f>SUM(H70:H71)</f>
        <v>67865439</v>
      </c>
      <c r="I72" s="33"/>
      <c r="J72" s="126">
        <f>SUM(J70:J71)</f>
        <v>53510782</v>
      </c>
    </row>
    <row r="73" spans="1:10" ht="19.5" customHeight="1" thickTop="1">
      <c r="A73" s="17"/>
      <c r="B73" s="17"/>
      <c r="C73" s="17"/>
      <c r="D73" s="33">
        <f>SUM(D72-BS!D9)</f>
        <v>0</v>
      </c>
      <c r="E73" s="33"/>
      <c r="F73" s="33">
        <f>SUM(F72-BS!F9)</f>
        <v>0</v>
      </c>
      <c r="G73" s="33"/>
      <c r="H73" s="33">
        <f>SUM(H72-BS!H9)</f>
        <v>0</v>
      </c>
      <c r="I73" s="33"/>
      <c r="J73" s="33">
        <f>SUM(J72-BS!J9)</f>
        <v>0</v>
      </c>
    </row>
    <row r="74" spans="1:10" ht="19.5" customHeight="1">
      <c r="A74" s="16" t="s">
        <v>152</v>
      </c>
      <c r="B74" s="17"/>
      <c r="C74" s="17"/>
      <c r="D74" s="33"/>
      <c r="E74" s="33"/>
      <c r="F74" s="33"/>
      <c r="G74" s="33"/>
      <c r="H74" s="33"/>
      <c r="I74" s="33"/>
      <c r="J74" s="33"/>
    </row>
    <row r="75" spans="1:10" ht="19.5" customHeight="1">
      <c r="A75" s="17" t="s">
        <v>153</v>
      </c>
      <c r="B75" s="17"/>
      <c r="C75" s="17"/>
      <c r="D75" s="33"/>
      <c r="E75" s="33"/>
      <c r="F75" s="33"/>
      <c r="G75" s="33"/>
      <c r="H75" s="33"/>
      <c r="I75" s="33"/>
      <c r="J75" s="33"/>
    </row>
    <row r="76" spans="1:10" ht="19.5" customHeight="1">
      <c r="A76" s="17" t="s">
        <v>203</v>
      </c>
      <c r="B76" s="17"/>
      <c r="C76" s="17"/>
      <c r="D76" s="33">
        <v>62330400</v>
      </c>
      <c r="E76" s="33"/>
      <c r="F76" s="33">
        <v>0</v>
      </c>
      <c r="G76" s="33"/>
      <c r="H76" s="33">
        <v>62330400</v>
      </c>
      <c r="I76" s="33"/>
      <c r="J76" s="33">
        <v>0</v>
      </c>
    </row>
    <row r="77" spans="1:10" ht="19.5" customHeight="1">
      <c r="A77" s="17" t="s">
        <v>193</v>
      </c>
      <c r="B77" s="17"/>
      <c r="C77" s="17"/>
      <c r="D77" s="33"/>
      <c r="E77" s="33"/>
      <c r="F77" s="33"/>
      <c r="G77" s="33"/>
      <c r="H77" s="33"/>
      <c r="I77" s="33"/>
      <c r="J77" s="33"/>
    </row>
    <row r="78" spans="1:10" ht="19.5" customHeight="1">
      <c r="A78" s="17" t="s">
        <v>194</v>
      </c>
      <c r="B78" s="17"/>
      <c r="C78" s="17"/>
      <c r="D78" s="33">
        <v>0</v>
      </c>
      <c r="E78" s="33"/>
      <c r="F78" s="33">
        <v>450000</v>
      </c>
      <c r="G78" s="33"/>
      <c r="H78" s="33">
        <v>0</v>
      </c>
      <c r="I78" s="33"/>
      <c r="J78" s="33">
        <v>450000</v>
      </c>
    </row>
    <row r="79" spans="1:10" ht="19.5" customHeight="1">
      <c r="A79" s="17" t="s">
        <v>183</v>
      </c>
      <c r="B79" s="17"/>
      <c r="C79" s="17"/>
      <c r="D79" s="127"/>
    </row>
    <row r="80" spans="1:10" ht="19.5" customHeight="1">
      <c r="A80" s="17" t="s">
        <v>154</v>
      </c>
      <c r="B80" s="17"/>
      <c r="C80" s="17"/>
      <c r="D80" s="118">
        <v>9801166</v>
      </c>
      <c r="E80" s="127"/>
      <c r="F80" s="118">
        <v>-16983600</v>
      </c>
      <c r="G80" s="17"/>
      <c r="H80" s="118">
        <v>10152028</v>
      </c>
      <c r="I80" s="17"/>
      <c r="J80" s="118">
        <v>-17295536</v>
      </c>
    </row>
    <row r="81" spans="1:10" ht="19.5" customHeight="1">
      <c r="A81" s="17" t="s">
        <v>155</v>
      </c>
      <c r="B81" s="17"/>
      <c r="C81" s="17"/>
      <c r="D81" s="127">
        <v>0</v>
      </c>
      <c r="E81" s="127"/>
      <c r="G81" s="17"/>
      <c r="I81" s="17"/>
    </row>
    <row r="82" spans="1:10" ht="19.5" customHeight="1">
      <c r="A82" s="118" t="s">
        <v>156</v>
      </c>
      <c r="B82" s="17"/>
      <c r="C82" s="17"/>
      <c r="D82" s="17">
        <v>579369</v>
      </c>
      <c r="E82" s="33"/>
      <c r="F82" s="33">
        <v>422962.79807885131</v>
      </c>
      <c r="G82" s="33"/>
      <c r="H82" s="17">
        <v>513701</v>
      </c>
      <c r="I82" s="33"/>
      <c r="J82" s="33">
        <v>422962.79807885131</v>
      </c>
    </row>
    <row r="83" spans="1:10" ht="19.5" customHeight="1">
      <c r="A83" s="17" t="s">
        <v>176</v>
      </c>
      <c r="B83" s="17"/>
      <c r="C83" s="17"/>
      <c r="D83" s="33">
        <v>0</v>
      </c>
      <c r="E83" s="33"/>
      <c r="F83" s="33">
        <v>2792897</v>
      </c>
      <c r="G83" s="33"/>
      <c r="H83" s="33">
        <v>0</v>
      </c>
      <c r="I83" s="33"/>
      <c r="J83" s="33">
        <v>1910069</v>
      </c>
    </row>
    <row r="84" spans="1:10" ht="19.5" customHeight="1">
      <c r="A84" s="17"/>
      <c r="B84" s="17"/>
      <c r="C84" s="17"/>
      <c r="D84" s="33"/>
      <c r="E84" s="33"/>
      <c r="F84" s="33"/>
      <c r="G84" s="33"/>
      <c r="H84" s="33"/>
      <c r="I84" s="33"/>
      <c r="J84" s="33"/>
    </row>
    <row r="85" spans="1:10" ht="19.5" customHeight="1">
      <c r="A85" s="17" t="s">
        <v>23</v>
      </c>
      <c r="B85" s="17"/>
      <c r="C85" s="17"/>
      <c r="D85" s="17"/>
      <c r="E85" s="17"/>
      <c r="F85" s="17"/>
      <c r="G85" s="17"/>
      <c r="H85" s="17"/>
      <c r="I85" s="17"/>
      <c r="J85" s="17"/>
    </row>
  </sheetData>
  <mergeCells count="1">
    <mergeCell ref="H5:J5"/>
  </mergeCells>
  <printOptions gridLinesSet="0"/>
  <pageMargins left="0.79" right="0.196850393700787" top="0.78740157480314998" bottom="0.196850393700787" header="0.196850393700787" footer="0.196850393700787"/>
  <pageSetup paperSize="9" scale="76" orientation="portrait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PL-EN</vt:lpstr>
      <vt:lpstr>SCE_conso</vt:lpstr>
      <vt:lpstr>SCE_Company</vt:lpstr>
      <vt:lpstr>CF-EN</vt:lpstr>
      <vt:lpstr>BS!Print_Area</vt:lpstr>
      <vt:lpstr>'CF-EN'!Print_Area</vt:lpstr>
      <vt:lpstr>'PL-EN'!Print_Area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2019-02-21T06:31:47Z</cp:lastPrinted>
  <dcterms:created xsi:type="dcterms:W3CDTF">2017-02-10T16:49:13Z</dcterms:created>
  <dcterms:modified xsi:type="dcterms:W3CDTF">2019-02-21T06:31:48Z</dcterms:modified>
</cp:coreProperties>
</file>