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1-SET\31 Dec 2018\Final Draft\"/>
    </mc:Choice>
  </mc:AlternateContent>
  <xr:revisionPtr revIDLastSave="0" documentId="10_ncr:100000_{BF46FF9D-53B9-4A19-8535-9408953A2D41}" xr6:coauthVersionLast="31" xr6:coauthVersionMax="31" xr10:uidLastSave="{00000000-0000-0000-0000-000000000000}"/>
  <bookViews>
    <workbookView xWindow="0" yWindow="0" windowWidth="21600" windowHeight="8925" tabRatio="514" activeTab="3" xr2:uid="{00000000-000D-0000-FFFF-FFFF00000000}"/>
  </bookViews>
  <sheets>
    <sheet name="BS" sheetId="5" r:id="rId1"/>
    <sheet name="PL" sheetId="15" r:id="rId2"/>
    <sheet name="CE" sheetId="14" r:id="rId3"/>
    <sheet name="CF" sheetId="12" r:id="rId4"/>
    <sheet name="000" sheetId="2" state="veryHidden" r:id="rId5"/>
  </sheets>
  <definedNames>
    <definedName name="_xlnm.Print_Area" localSheetId="0">BS!$A$1:$G$52</definedName>
    <definedName name="_xlnm.Print_Area" localSheetId="2">CE!$A$1:$Q$26</definedName>
  </definedNames>
  <calcPr calcId="179017"/>
  <fileRecoveryPr autoRecover="0"/>
</workbook>
</file>

<file path=xl/calcChain.xml><?xml version="1.0" encoding="utf-8"?>
<calcChain xmlns="http://schemas.openxmlformats.org/spreadsheetml/2006/main">
  <c r="E13" i="14" l="1"/>
  <c r="G46" i="15" l="1"/>
  <c r="E46" i="15"/>
  <c r="M20" i="14" s="1"/>
  <c r="D46" i="15"/>
  <c r="M23" i="14" l="1"/>
  <c r="F43" i="12" l="1"/>
  <c r="D43" i="12"/>
  <c r="M15" i="14" l="1"/>
  <c r="Q15" i="14" s="1"/>
  <c r="Q23" i="14"/>
  <c r="G13" i="15"/>
  <c r="D62" i="12" l="1"/>
  <c r="E44" i="5"/>
  <c r="F62" i="12"/>
  <c r="Q22" i="14"/>
  <c r="O18" i="14"/>
  <c r="M18" i="14"/>
  <c r="Q14" i="14"/>
  <c r="Q10" i="14"/>
  <c r="G44" i="5"/>
  <c r="A41" i="12"/>
  <c r="G30" i="15"/>
  <c r="E30" i="15"/>
  <c r="A28" i="15"/>
  <c r="G20" i="15"/>
  <c r="G21" i="15" s="1"/>
  <c r="E20" i="15"/>
  <c r="G23" i="5"/>
  <c r="E23" i="5"/>
  <c r="A21" i="5"/>
  <c r="E38" i="15"/>
  <c r="E48" i="15" s="1"/>
  <c r="E13" i="15"/>
  <c r="G38" i="15"/>
  <c r="E15" i="5"/>
  <c r="K13" i="14"/>
  <c r="K16" i="14" s="1"/>
  <c r="K18" i="14"/>
  <c r="K21" i="14"/>
  <c r="I21" i="14"/>
  <c r="I24" i="14" s="1"/>
  <c r="G13" i="14"/>
  <c r="G16" i="14" s="1"/>
  <c r="G18" i="14"/>
  <c r="G21" i="14"/>
  <c r="E16" i="14"/>
  <c r="E18" i="14" s="1"/>
  <c r="E21" i="14"/>
  <c r="I13" i="14"/>
  <c r="I16" i="14" s="1"/>
  <c r="F65" i="12"/>
  <c r="D65" i="12"/>
  <c r="G15" i="5"/>
  <c r="G33" i="5"/>
  <c r="G45" i="5" s="1"/>
  <c r="E33" i="5"/>
  <c r="G24" i="14" l="1"/>
  <c r="K24" i="14"/>
  <c r="E24" i="14"/>
  <c r="O12" i="14"/>
  <c r="O13" i="14" s="1"/>
  <c r="O16" i="14" s="1"/>
  <c r="G48" i="15"/>
  <c r="O20" i="14"/>
  <c r="O21" i="14" s="1"/>
  <c r="O24" i="14" s="1"/>
  <c r="E45" i="5"/>
  <c r="Q18" i="14"/>
  <c r="E21" i="15"/>
  <c r="D7" i="12" s="1"/>
  <c r="D23" i="12" s="1"/>
  <c r="D36" i="12" s="1"/>
  <c r="D50" i="12" s="1"/>
  <c r="D66" i="12" s="1"/>
  <c r="D68" i="12" s="1"/>
  <c r="G23" i="15"/>
  <c r="F7" i="12"/>
  <c r="F23" i="12" s="1"/>
  <c r="F36" i="12" s="1"/>
  <c r="F50" i="12" s="1"/>
  <c r="F66" i="12" s="1"/>
  <c r="F68" i="12" s="1"/>
  <c r="Q12" i="14" l="1"/>
  <c r="Q20" i="14"/>
  <c r="E23" i="15"/>
  <c r="E53" i="15" s="1"/>
  <c r="M11" i="14"/>
  <c r="G50" i="15"/>
  <c r="G53" i="15"/>
  <c r="E50" i="15" l="1"/>
  <c r="M19" i="14"/>
  <c r="Q19" i="14" s="1"/>
  <c r="Q11" i="14"/>
  <c r="M13" i="14"/>
  <c r="M16" i="14" s="1"/>
  <c r="M21" i="14" l="1"/>
  <c r="M24" i="14" s="1"/>
  <c r="Q13" i="14"/>
  <c r="Q16" i="14" s="1"/>
  <c r="Q21" i="14" l="1"/>
  <c r="Q24" i="14" s="1"/>
</calcChain>
</file>

<file path=xl/sharedStrings.xml><?xml version="1.0" encoding="utf-8"?>
<sst xmlns="http://schemas.openxmlformats.org/spreadsheetml/2006/main" count="201" uniqueCount="162">
  <si>
    <t xml:space="preserve"> </t>
  </si>
  <si>
    <t>รวมสินทรัพย์</t>
  </si>
  <si>
    <t>หนี้สินอื่น</t>
  </si>
  <si>
    <t>รวมหนี้สิน</t>
  </si>
  <si>
    <t>กรรมการ</t>
  </si>
  <si>
    <t>เงินสดและรายการเทียบเท่าเงินสด</t>
  </si>
  <si>
    <t>หมายเหตุ</t>
  </si>
  <si>
    <t>กำไรสะสม</t>
  </si>
  <si>
    <t>หมายเหตุประกอบงบการเงินเป็นส่วนหนึ่งของงบการเงินนี้</t>
  </si>
  <si>
    <t>รายได้</t>
  </si>
  <si>
    <t xml:space="preserve">รวมรายได้ </t>
  </si>
  <si>
    <t xml:space="preserve">ค่าใช้จ่าย </t>
  </si>
  <si>
    <t xml:space="preserve">รวมค่าใช้จ่าย </t>
  </si>
  <si>
    <t>สำรอง</t>
  </si>
  <si>
    <t>มูลค่าเงินลงทุน</t>
  </si>
  <si>
    <t>ตามกฎหมาย</t>
  </si>
  <si>
    <t>สำรองทั่วไป</t>
  </si>
  <si>
    <t>รวม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</si>
  <si>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</si>
  <si>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</si>
  <si>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</si>
  <si>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</si>
  <si>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หนี้สิน</t>
  </si>
  <si>
    <t>สินทรัพย์</t>
  </si>
  <si>
    <t xml:space="preserve">   ยังไม่ได้จัดสรร</t>
  </si>
  <si>
    <t>ค่าธรรมเนียมและบริการจ่าย</t>
  </si>
  <si>
    <t xml:space="preserve">กำไรต่อหุ้นขั้นพื้นฐาน </t>
  </si>
  <si>
    <t>รายได้อื่น</t>
  </si>
  <si>
    <t xml:space="preserve">   ค่าเสื่อมราคาและรายจ่ายตัดบัญชี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</si>
  <si>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</si>
  <si>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</si>
  <si>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สินทรัพย์อื่น</t>
  </si>
  <si>
    <t xml:space="preserve">   หนี้สินอื่น</t>
  </si>
  <si>
    <t xml:space="preserve">สินทรัพย์ดำเนินงาน (เพิ่มขึ้น) ลดลง </t>
  </si>
  <si>
    <t xml:space="preserve">หนี้สินดำเนินงานเพิ่มขึ้น (ลดลง) 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</si>
  <si>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</si>
  <si>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</si>
  <si>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</si>
  <si>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   รายได้ดอกเบี้ยอื่น</t>
  </si>
  <si>
    <t>สินทรัพย์ภาษีเงินได้รอการตัดบัญชี</t>
  </si>
  <si>
    <t>ยังไม่ได้จัดสรร</t>
  </si>
  <si>
    <t>จัดสรรแล้ว</t>
  </si>
  <si>
    <t>หุ้นทุนซื้อคืน</t>
  </si>
  <si>
    <t xml:space="preserve">   เป็นเงินสดรับ (จ่าย) จากกิจกรรมดำเนินงาน</t>
  </si>
  <si>
    <t>บริษัทหลักทรัพย์ โนมูระ พัฒนสิน จำกัด (มหาชน)</t>
  </si>
  <si>
    <t>เงินกู้ยืมจากสถาบันการเงิน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</si>
  <si>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</si>
  <si>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</si>
  <si>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</si>
  <si>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ส่วนของเจ้าของ</t>
  </si>
  <si>
    <t xml:space="preserve">   จากการเปลี่ยนแปลงมูลค่าเงินลงทุน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</si>
  <si>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</si>
  <si>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</si>
  <si>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</si>
  <si>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กำไรก่อนภาษีเงินได้</t>
  </si>
  <si>
    <t>ภาษีเงินได้</t>
  </si>
  <si>
    <t>งบแสดงการเปลี่ยนแปลงส่วนของเจ้าของ</t>
  </si>
  <si>
    <t xml:space="preserve">   ต้นทุนทางการเงิน</t>
  </si>
  <si>
    <t>องค์ประกอบอื่นของ</t>
  </si>
  <si>
    <t xml:space="preserve">ส่วนของเจ้าของ - </t>
  </si>
  <si>
    <t>หนี้สินและส่วนของเจ้าของ</t>
  </si>
  <si>
    <t xml:space="preserve">   รายได้ดอกเบี้ยและเงินปันผล</t>
  </si>
  <si>
    <t xml:space="preserve">   รายได้ดอกเบี้ยเงินให้กู้ยืมเพื่อซื้อหลักทรัพย์</t>
  </si>
  <si>
    <t>รายการปรับกระทบกำไรก่อนภาษีเงินได้</t>
  </si>
  <si>
    <t>(หน่วย: บาท)</t>
  </si>
  <si>
    <t>เงินสดจ่ายซื้อเงินลงทุนเผื่อขาย</t>
  </si>
  <si>
    <t>เงินสดรับจากการขายเงินลงทุนเผื่อขาย</t>
  </si>
  <si>
    <t>กำไรหรือขาดทุน:</t>
  </si>
  <si>
    <t>กำไรขาดทุนเบ็ดเสร็จอื่น:</t>
  </si>
  <si>
    <t>จากการเปลี่ยนแปลง</t>
  </si>
  <si>
    <t>และชำระแล้ว</t>
  </si>
  <si>
    <t>ส่วนเกินทุน(ต่ำกว่าทุน)</t>
  </si>
  <si>
    <t>ประมาณการหนี้สิน - ผลประโยชน์ระยะยาวของพนักงาน</t>
  </si>
  <si>
    <t>ทุนเรือนหุ้นที่ออก</t>
  </si>
  <si>
    <t>ส่วนเกิน</t>
  </si>
  <si>
    <t>มูลค่าหุ้นสามัญ</t>
  </si>
  <si>
    <t xml:space="preserve">   เงินลงทุนเพื่อค้า</t>
  </si>
  <si>
    <t xml:space="preserve">   สำรองผลประโยชน์ระยะยาวของพนักงาน</t>
  </si>
  <si>
    <t xml:space="preserve">   จัดสรรแล้ว    - สำรองตามกฎหมาย</t>
  </si>
  <si>
    <t xml:space="preserve">กระแสเงินสดจากกิจกรรมจัดหาเงิน </t>
  </si>
  <si>
    <t xml:space="preserve">   หนี้สงสัยจะสูญ</t>
  </si>
  <si>
    <t>เงินสดสุทธิใช้ไปในกิจกรรมจัดหาเงิน</t>
  </si>
  <si>
    <t>งบกำไรขาดทุนเบ็ดเสร็จ (ต่อ)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</si>
  <si>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</si>
  <si>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</si>
  <si>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</si>
  <si>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อาคารและอุปกรณ์</t>
  </si>
  <si>
    <t>สินทรัพย์ไม่มีตัวตน</t>
  </si>
  <si>
    <t>สินทรัพย์อื่น</t>
  </si>
  <si>
    <t xml:space="preserve">เจ้าหนี้สำนักหักบัญชีและบริษัทหลักทรัพย์ </t>
  </si>
  <si>
    <t>เจ้าหนี้ธุรกิจหลักทรัพย์และสัญญาซื้อขายล่วงหน้า</t>
  </si>
  <si>
    <t>ภาษีเงินได้ค้างจ่าย</t>
  </si>
  <si>
    <t>ทุนที่ออกและชำระแล้ว</t>
  </si>
  <si>
    <t>ส่วนเกินมูลค่าหุ้นสามัญและหุ้นทุนซื้อคืน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</si>
  <si>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</si>
  <si>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</si>
  <si>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</si>
  <si>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กำไรและผลตอบแทนจากเครื่องมือทางการเงิน</t>
  </si>
  <si>
    <t>ค่าใช้จ่ายผลประโยชน์พนักงาน</t>
  </si>
  <si>
    <t>หนี้สูญและหนี้สงสัยจะสูญ</t>
  </si>
  <si>
    <t>ค่าใช้จ่ายอื่น</t>
  </si>
  <si>
    <t xml:space="preserve">   กำไรหรือขาดทุนในภายหลัง</t>
  </si>
  <si>
    <t xml:space="preserve">   มูลค่าเงินลงทุนเผื่อขาย</t>
  </si>
  <si>
    <t xml:space="preserve">รายการที่อาจถูกจัดประเภทรายการใหม่เข้าไปไว้ใน </t>
  </si>
  <si>
    <t xml:space="preserve">   กำไรหรือขาดทุนในภายหลัง - สุทธิจากภาษี</t>
  </si>
  <si>
    <t>และ</t>
  </si>
  <si>
    <t>ยอดคงเหลือ ณ วันที่ 1 มกราคม 2560</t>
  </si>
  <si>
    <t xml:space="preserve">      หุ้นสามัญ 2,150,469,000 หุ้น มูลค่าหุ้นละ 1 บาท  </t>
  </si>
  <si>
    <t xml:space="preserve">   เจ้าหนี้สำนักหักบัญชีและบริษัทหลักทรัพย์ </t>
  </si>
  <si>
    <t xml:space="preserve">   ลูกหนี้สำนักหักบัญชีและบริษัทหลักทรัพย์ </t>
  </si>
  <si>
    <t>กำไร(ขาดทุน)จากการวัดมูลค่าเงินลงทุนเผื่อขาย</t>
  </si>
  <si>
    <t>ภาษีเงินได้เกี่ยวกับกำไร(ขาดทุน)จากการวัด</t>
  </si>
  <si>
    <t xml:space="preserve">   กำไรจากการขายเงินลงทุน</t>
  </si>
  <si>
    <t xml:space="preserve">   เงินปันผลรับ</t>
  </si>
  <si>
    <t xml:space="preserve">   ประมาณการหนี้สิน-ผลประโยชน์ระยะยาวพนักงาน</t>
  </si>
  <si>
    <t xml:space="preserve">   ดอกเบี้ยจ่าย (รวมต้นทุนทางการเงินอื่น)</t>
  </si>
  <si>
    <t xml:space="preserve">   ดอกเบี้ยรับ</t>
  </si>
  <si>
    <t xml:space="preserve">   ดอกเบี้ยรับจากเงินให้กู้ยืมเพื่อซื้อหลักทรัพย์</t>
  </si>
  <si>
    <t xml:space="preserve">   ดอกเบี้ยรับอื่น</t>
  </si>
  <si>
    <t xml:space="preserve">   ภาษีเงินได้จ่ายออก</t>
  </si>
  <si>
    <t xml:space="preserve">   ลูกหนี้ธุรกิจหลักทรัพย์และสัญญาซื้อขายล่วงหน้า</t>
  </si>
  <si>
    <t xml:space="preserve">   เงินกู้ยืมจากสถาบันการเงิน</t>
  </si>
  <si>
    <t xml:space="preserve">   เจ้าหนี้ธุรกิจหลักทรัพย์และสัญญาซื้อขายล่วงหน้า</t>
  </si>
  <si>
    <t>เงินสดรับจากการขายเงินลงทุนทั่วไป</t>
  </si>
  <si>
    <t>เงินปันผลจ่าย</t>
  </si>
  <si>
    <t>ดอกเบี้ยรับ</t>
  </si>
  <si>
    <t>เงินปันผลรับ</t>
  </si>
  <si>
    <t>เงินสดรับ (จ่าย) จากการดำเนินงาน</t>
  </si>
  <si>
    <t>2560</t>
  </si>
  <si>
    <t>ยอดคงเหลือ ณ วันที่ 31 ธันวาคม 2560</t>
  </si>
  <si>
    <t>กำไรขาดทุนเบ็ดเสร็จอื่น (ขาดทุน) สำหรับปี</t>
  </si>
  <si>
    <t>กำไรสำหรับปี</t>
  </si>
  <si>
    <t>กำไรขาดทุนเบ็ดเสร็จรวมสำหรับปี</t>
  </si>
  <si>
    <t>กำไรขาดทุนสำหรับปี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</si>
  <si>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</si>
  <si>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</si>
  <si>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                          - สำรองทั่วไป</t>
  </si>
  <si>
    <t>ณ วันที่ 31 ธันวาคม 2561</t>
  </si>
  <si>
    <t>2561</t>
  </si>
  <si>
    <t>ตราสารหนี้ที่ออกและเงินกู้ยืมอื่น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</si>
  <si>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</si>
  <si>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</si>
  <si>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</si>
  <si>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ตราสารหนี้ที่ออกและเงินกู้ยืมอื่น</t>
  </si>
  <si>
    <t>24, 29</t>
  </si>
  <si>
    <t>เงินปันผลจ่าย (หมายเหตุ 28)</t>
  </si>
  <si>
    <t>สำรองตามกฎหมาย (หมายเหตุ 21)</t>
  </si>
  <si>
    <t xml:space="preserve">รายการที่จะไม่ถูกจัดประเภทรายการใหม่เข้าไปไว้ใน </t>
  </si>
  <si>
    <t xml:space="preserve">   ตามหลักคณิตศาสตร์ประกันภัย</t>
  </si>
  <si>
    <t>กำไรจากการประมาณการตามหลักคณิตศาสตร์ประกันภัย</t>
  </si>
  <si>
    <t xml:space="preserve">   (กำไร) ขาดทุนจากการเปลี่ยนแปลงมูลค่ายุติธรรมในเงินลงทุน</t>
  </si>
  <si>
    <t xml:space="preserve">   ขาดทุนจากการจำหน่ายและตัดจำหน่ายอุปกรณ์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</si>
  <si>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</si>
  <si>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</si>
  <si>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 xml:space="preserve">องค์ประกอบอื่นของส่วนของเจ้าของ - ส่วนเกินทุน </t>
  </si>
  <si>
    <t>ภาษีเงินได้เกี่ยวกับกำไรจากการประมาณการ</t>
  </si>
  <si>
    <t>กำไรขาดทุนเบ็ดเสร็จอื่นสำหรับปี</t>
  </si>
  <si>
    <t xml:space="preserve">   (กำไร) ขาดทุนจากการเปลี่ยนแปลงมูลค่ายุติธรรม</t>
  </si>
  <si>
    <t xml:space="preserve">      ในตราสารอนุพันธ์ / อัตราแลกเปลี่ยน</t>
  </si>
  <si>
    <t>เงินสดจ่ายซื้อเงินลงทุนทั่วไป</t>
  </si>
  <si>
    <t>เงินสดรับ (จ่าย) สุทธิจากเงินลงทุนตราสารหนี้ที่ถือจนครบกำหนด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</si>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</sst>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#,##0;\(#,##0\)"/>
    <numFmt numFmtId="168" formatCode="_(* #,##0.00_);_(* \(#,##0.00\);_(* &quot;-     &quot;??_);_(@_)"/>
    <numFmt numFmtId="169" formatCode="#,##0;\-\(\,##0\)"/>
  </numFmts>
  <fonts count="14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8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80">
    <xf numFmtId="0" fontId="0" fillId="0" borderId="0" xfId="0"/>
    <xf numFmtId="38" fontId="9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8" fontId="10" fillId="0" borderId="3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10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41" fontId="10" fillId="0" borderId="3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41" fontId="10" fillId="0" borderId="5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10" fillId="0" borderId="0" xfId="10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43" fontId="10" fillId="0" borderId="0" xfId="1" applyNumberFormat="1" applyFont="1" applyFill="1" applyBorder="1" applyAlignment="1">
      <alignment vertical="center"/>
    </xf>
    <xf numFmtId="169" fontId="10" fillId="0" borderId="0" xfId="0" applyNumberFormat="1" applyFont="1" applyFill="1" applyAlignment="1">
      <alignment vertical="center"/>
    </xf>
    <xf numFmtId="38" fontId="10" fillId="0" borderId="6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Continuous" vertical="center"/>
    </xf>
    <xf numFmtId="38" fontId="10" fillId="0" borderId="0" xfId="0" applyNumberFormat="1" applyFont="1" applyFill="1" applyAlignment="1">
      <alignment horizontal="centerContinuous" vertical="center"/>
    </xf>
    <xf numFmtId="0" fontId="9" fillId="0" borderId="0" xfId="11" applyFont="1" applyFill="1" applyAlignment="1">
      <alignment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vertical="center"/>
    </xf>
    <xf numFmtId="43" fontId="10" fillId="0" borderId="5" xfId="1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centerContinuous" vertical="center"/>
    </xf>
    <xf numFmtId="168" fontId="10" fillId="0" borderId="0" xfId="10" applyNumberFormat="1" applyFont="1" applyFill="1" applyAlignment="1">
      <alignment horizontal="centerContinuous" vertical="center"/>
    </xf>
    <xf numFmtId="0" fontId="10" fillId="0" borderId="0" xfId="10" applyFont="1" applyFill="1" applyAlignment="1">
      <alignment horizontal="center" vertical="center"/>
    </xf>
    <xf numFmtId="37" fontId="10" fillId="0" borderId="0" xfId="10" applyNumberFormat="1" applyFont="1" applyFill="1" applyAlignment="1">
      <alignment horizontal="center" vertical="center"/>
    </xf>
    <xf numFmtId="37" fontId="10" fillId="0" borderId="0" xfId="10" applyNumberFormat="1" applyFont="1" applyFill="1" applyBorder="1" applyAlignment="1">
      <alignment horizontal="center" vertical="center"/>
    </xf>
    <xf numFmtId="37" fontId="10" fillId="0" borderId="3" xfId="10" applyNumberFormat="1" applyFont="1" applyFill="1" applyBorder="1" applyAlignment="1">
      <alignment horizontal="center" vertical="center"/>
    </xf>
    <xf numFmtId="0" fontId="9" fillId="0" borderId="0" xfId="10" applyFont="1" applyFill="1" applyAlignment="1">
      <alignment vertical="center"/>
    </xf>
    <xf numFmtId="41" fontId="10" fillId="0" borderId="0" xfId="3" applyNumberFormat="1" applyFont="1" applyFill="1" applyAlignment="1">
      <alignment vertical="center"/>
    </xf>
    <xf numFmtId="41" fontId="13" fillId="0" borderId="0" xfId="10" applyNumberFormat="1" applyFont="1" applyFill="1" applyAlignment="1">
      <alignment vertical="center"/>
    </xf>
    <xf numFmtId="41" fontId="10" fillId="0" borderId="0" xfId="3" applyNumberFormat="1" applyFont="1" applyFill="1" applyBorder="1" applyAlignment="1">
      <alignment vertical="center"/>
    </xf>
    <xf numFmtId="41" fontId="10" fillId="0" borderId="7" xfId="3" applyNumberFormat="1" applyFont="1" applyFill="1" applyBorder="1" applyAlignment="1">
      <alignment vertical="center"/>
    </xf>
    <xf numFmtId="41" fontId="10" fillId="0" borderId="0" xfId="10" applyNumberFormat="1" applyFont="1" applyFill="1" applyAlignment="1">
      <alignment vertical="center"/>
    </xf>
    <xf numFmtId="41" fontId="10" fillId="0" borderId="8" xfId="3" applyNumberFormat="1" applyFont="1" applyFill="1" applyBorder="1" applyAlignment="1">
      <alignment vertical="center"/>
    </xf>
    <xf numFmtId="0" fontId="10" fillId="0" borderId="0" xfId="10" applyFont="1" applyFill="1" applyBorder="1" applyAlignment="1">
      <alignment vertical="center"/>
    </xf>
    <xf numFmtId="41" fontId="10" fillId="0" borderId="0" xfId="10" applyNumberFormat="1" applyFont="1" applyFill="1" applyBorder="1" applyAlignment="1">
      <alignment vertical="center"/>
    </xf>
    <xf numFmtId="41" fontId="10" fillId="0" borderId="9" xfId="3" applyNumberFormat="1" applyFont="1" applyFill="1" applyBorder="1" applyAlignment="1">
      <alignment horizontal="right" vertical="center"/>
    </xf>
    <xf numFmtId="41" fontId="10" fillId="0" borderId="0" xfId="10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43" fontId="10" fillId="0" borderId="0" xfId="3" applyNumberFormat="1" applyFont="1" applyFill="1" applyBorder="1" applyAlignment="1">
      <alignment horizontal="right" vertical="center"/>
    </xf>
    <xf numFmtId="37" fontId="10" fillId="0" borderId="0" xfId="1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horizontal="right" vertical="center"/>
    </xf>
    <xf numFmtId="41" fontId="10" fillId="0" borderId="10" xfId="0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left" vertical="center"/>
    </xf>
    <xf numFmtId="0" fontId="9" fillId="0" borderId="0" xfId="11" applyFont="1" applyFill="1" applyAlignment="1">
      <alignment horizontal="left" vertical="center"/>
    </xf>
    <xf numFmtId="37" fontId="10" fillId="0" borderId="3" xfId="10" applyNumberFormat="1" applyFont="1" applyFill="1" applyBorder="1" applyAlignment="1">
      <alignment horizontal="center" vertical="center"/>
    </xf>
    <xf numFmtId="37" fontId="10" fillId="0" borderId="4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omma_CE-Thai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-Thai" xfId="10" xr:uid="{00000000-0005-0000-0000-00000A000000}"/>
    <cellStyle name="Normal_CE-Thai 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19</xdr:row>
      <xdr:rowOff>38100</xdr:rowOff>
    </xdr:from>
    <xdr:to>
      <xdr:col>6</xdr:col>
      <xdr:colOff>685800</xdr:colOff>
      <xdr:row>22</xdr:row>
      <xdr:rowOff>66675</xdr:rowOff>
    </xdr:to>
    <xdr:pic>
      <xdr:nvPicPr>
        <xdr:cNvPr id="4058" name="Picture 1" hidden="1">
          <a:extLst>
            <a:ext uri="{FF2B5EF4-FFF2-40B4-BE49-F238E27FC236}">
              <a16:creationId xmlns:a16="http://schemas.microsoft.com/office/drawing/2014/main" id="{9CA6CF70-BF91-48B5-9E19-A8E7B178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54673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276225</xdr:colOff>
      <xdr:row>0</xdr:row>
      <xdr:rowOff>152400</xdr:rowOff>
    </xdr:from>
    <xdr:to>
      <xdr:col>6</xdr:col>
      <xdr:colOff>666750</xdr:colOff>
      <xdr:row>3</xdr:row>
      <xdr:rowOff>180975</xdr:rowOff>
    </xdr:to>
    <xdr:pic>
      <xdr:nvPicPr>
        <xdr:cNvPr id="4059" name="Picture 2" hidden="1">
          <a:extLst>
            <a:ext uri="{FF2B5EF4-FFF2-40B4-BE49-F238E27FC236}">
              <a16:creationId xmlns:a16="http://schemas.microsoft.com/office/drawing/2014/main" id="{287F4DFF-CB20-47B0-B9C6-DFAB31CB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152400"/>
          <a:ext cx="21812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I53"/>
  <sheetViews>
    <sheetView showGridLines="0" view="pageBreakPreview" topLeftCell="A9" zoomScaleNormal="130" zoomScaleSheetLayoutView="100" workbookViewId="0">
      <selection activeCell="G55" sqref="G55"/>
    </sheetView>
  </sheetViews>
  <sheetFormatPr defaultColWidth="10.7109375" defaultRowHeight="24" customHeight="1"/>
  <cols>
    <col min="1" max="1" width="49.140625" style="4" customWidth="1"/>
    <col min="2" max="2" width="5.7109375" style="4" customWidth="1"/>
    <col min="3" max="3" width="9" style="4" customWidth="1"/>
    <col min="4" max="4" width="1.5703125" style="4" customWidth="1"/>
    <col min="5" max="5" width="14.7109375" style="13" customWidth="1"/>
    <col min="6" max="6" width="1.5703125" style="13" customWidth="1"/>
    <col min="7" max="7" width="14.7109375" style="13" customWidth="1"/>
    <col min="8" max="11" width="10.7109375" style="4"/>
    <col min="12" max="12" width="14.140625" style="4" bestFit="1" customWidth="1"/>
    <col min="13" max="16384" width="10.7109375" style="4"/>
  </cols>
  <sheetData>
    <row r="1" spans="1:9" ht="24" customHeight="1">
      <c r="A1" s="1" t="s">
        <v>44</v>
      </c>
      <c r="B1" s="1"/>
      <c r="C1" s="2"/>
      <c r="D1" s="2"/>
      <c r="E1" s="3"/>
      <c r="F1" s="3"/>
      <c r="G1" s="3"/>
    </row>
    <row r="2" spans="1:9" ht="24" customHeight="1">
      <c r="A2" s="1" t="s">
        <v>46</v>
      </c>
      <c r="B2" s="1"/>
      <c r="C2" s="2"/>
      <c r="D2" s="2"/>
      <c r="E2" s="3"/>
      <c r="F2" s="3"/>
      <c r="G2" s="3"/>
    </row>
    <row r="3" spans="1:9" ht="24" customHeight="1">
      <c r="A3" s="1" t="s">
        <v>137</v>
      </c>
      <c r="B3" s="1"/>
      <c r="C3" s="2"/>
      <c r="D3" s="2"/>
      <c r="E3" s="3"/>
      <c r="F3" s="3"/>
      <c r="G3" s="3"/>
    </row>
    <row r="4" spans="1:9" ht="24" customHeight="1">
      <c r="A4" s="5" t="s">
        <v>0</v>
      </c>
      <c r="B4" s="5"/>
      <c r="C4" s="5"/>
      <c r="D4" s="5"/>
      <c r="E4" s="6"/>
      <c r="F4" s="6"/>
      <c r="G4" s="6" t="s">
        <v>64</v>
      </c>
      <c r="I4" s="7"/>
    </row>
    <row r="5" spans="1:9" ht="24" customHeight="1">
      <c r="C5" s="8" t="s">
        <v>6</v>
      </c>
      <c r="D5" s="9"/>
      <c r="E5" s="10" t="s">
        <v>138</v>
      </c>
      <c r="F5" s="11"/>
      <c r="G5" s="10" t="s">
        <v>128</v>
      </c>
    </row>
    <row r="6" spans="1:9" ht="24" customHeight="1">
      <c r="A6" s="1" t="s">
        <v>23</v>
      </c>
      <c r="B6" s="1"/>
      <c r="C6" s="12"/>
    </row>
    <row r="7" spans="1:9" ht="24" customHeight="1">
      <c r="A7" s="4" t="s">
        <v>5</v>
      </c>
      <c r="C7" s="14">
        <v>6</v>
      </c>
      <c r="D7" s="15"/>
      <c r="E7" s="16">
        <v>388056406</v>
      </c>
      <c r="F7" s="16"/>
      <c r="G7" s="16">
        <v>280286527</v>
      </c>
    </row>
    <row r="8" spans="1:9" ht="24" customHeight="1">
      <c r="A8" s="4" t="s">
        <v>83</v>
      </c>
      <c r="C8" s="14">
        <v>7</v>
      </c>
      <c r="D8" s="15"/>
      <c r="E8" s="16">
        <v>29377403</v>
      </c>
      <c r="F8" s="17"/>
      <c r="G8" s="16">
        <v>778929544</v>
      </c>
    </row>
    <row r="9" spans="1:9" ht="24" customHeight="1">
      <c r="A9" s="4" t="s">
        <v>84</v>
      </c>
      <c r="C9" s="14">
        <v>8</v>
      </c>
      <c r="D9" s="15"/>
      <c r="E9" s="16">
        <v>8347760863</v>
      </c>
      <c r="F9" s="16"/>
      <c r="G9" s="16">
        <v>10701902950</v>
      </c>
    </row>
    <row r="10" spans="1:9" ht="24" customHeight="1">
      <c r="A10" s="4" t="s">
        <v>85</v>
      </c>
      <c r="C10" s="14">
        <v>10</v>
      </c>
      <c r="D10" s="15"/>
      <c r="E10" s="16">
        <v>702610769</v>
      </c>
      <c r="F10" s="16"/>
      <c r="G10" s="16">
        <v>624254089</v>
      </c>
    </row>
    <row r="11" spans="1:9" ht="24" customHeight="1">
      <c r="A11" s="4" t="s">
        <v>86</v>
      </c>
      <c r="C11" s="14">
        <v>11</v>
      </c>
      <c r="D11" s="15"/>
      <c r="E11" s="17">
        <v>88899381</v>
      </c>
      <c r="F11" s="16"/>
      <c r="G11" s="17">
        <v>115390413</v>
      </c>
    </row>
    <row r="12" spans="1:9" ht="24" customHeight="1">
      <c r="A12" s="4" t="s">
        <v>87</v>
      </c>
      <c r="C12" s="14">
        <v>12</v>
      </c>
      <c r="D12" s="15"/>
      <c r="E12" s="17">
        <v>26520898</v>
      </c>
      <c r="F12" s="16"/>
      <c r="G12" s="17">
        <v>12927428</v>
      </c>
    </row>
    <row r="13" spans="1:9" ht="24" customHeight="1">
      <c r="A13" s="4" t="s">
        <v>39</v>
      </c>
      <c r="C13" s="14">
        <v>13</v>
      </c>
      <c r="D13" s="18"/>
      <c r="E13" s="17">
        <v>83881699</v>
      </c>
      <c r="F13" s="16"/>
      <c r="G13" s="17">
        <v>72761438</v>
      </c>
    </row>
    <row r="14" spans="1:9" ht="24" customHeight="1">
      <c r="A14" s="4" t="s">
        <v>88</v>
      </c>
      <c r="C14" s="14">
        <v>14</v>
      </c>
      <c r="D14" s="15"/>
      <c r="E14" s="19">
        <v>285106411</v>
      </c>
      <c r="F14" s="16"/>
      <c r="G14" s="19">
        <v>279708424</v>
      </c>
    </row>
    <row r="15" spans="1:9" ht="24" customHeight="1" thickBot="1">
      <c r="A15" s="20" t="s">
        <v>1</v>
      </c>
      <c r="B15" s="20"/>
      <c r="C15" s="14"/>
      <c r="D15" s="15"/>
      <c r="E15" s="21">
        <f>SUM(E7:E14)</f>
        <v>9952213830</v>
      </c>
      <c r="F15" s="16"/>
      <c r="G15" s="21">
        <f>SUM(G7:G14)</f>
        <v>12866160813</v>
      </c>
    </row>
    <row r="16" spans="1:9" ht="24" customHeight="1" thickTop="1">
      <c r="C16" s="15"/>
      <c r="D16" s="15"/>
      <c r="E16" s="22"/>
      <c r="F16" s="23"/>
      <c r="G16" s="22"/>
    </row>
    <row r="17" spans="1:9" ht="24" customHeight="1">
      <c r="A17" s="24" t="s">
        <v>8</v>
      </c>
      <c r="B17" s="24"/>
      <c r="E17" s="22"/>
      <c r="F17" s="23"/>
      <c r="G17" s="22"/>
    </row>
    <row r="18" spans="1:9" ht="24" customHeight="1">
      <c r="A18" s="24"/>
      <c r="B18" s="24"/>
      <c r="E18" s="22"/>
      <c r="F18" s="23"/>
      <c r="G18" s="22"/>
    </row>
    <row r="19" spans="1:9" ht="24" customHeight="1">
      <c r="A19" s="1" t="s">
        <v>44</v>
      </c>
      <c r="B19" s="1"/>
      <c r="C19" s="2"/>
      <c r="D19" s="2"/>
      <c r="E19" s="25"/>
      <c r="F19" s="25"/>
      <c r="G19" s="25"/>
    </row>
    <row r="20" spans="1:9" ht="24" customHeight="1">
      <c r="A20" s="1" t="s">
        <v>47</v>
      </c>
      <c r="B20" s="1"/>
      <c r="C20" s="2"/>
      <c r="D20" s="2"/>
      <c r="E20" s="25"/>
      <c r="F20" s="25"/>
      <c r="G20" s="25"/>
    </row>
    <row r="21" spans="1:9" ht="24" customHeight="1">
      <c r="A21" s="1" t="str">
        <f>+A3</f>
        <v>ณ วันที่ 31 ธันวาคม 2561</v>
      </c>
      <c r="B21" s="1"/>
      <c r="C21" s="2"/>
      <c r="D21" s="2"/>
      <c r="E21" s="25"/>
      <c r="F21" s="25"/>
      <c r="G21" s="25"/>
      <c r="I21" s="7"/>
    </row>
    <row r="22" spans="1:9" ht="24" customHeight="1">
      <c r="A22" s="5" t="s">
        <v>0</v>
      </c>
      <c r="B22" s="5"/>
      <c r="C22" s="5"/>
      <c r="D22" s="5"/>
      <c r="E22" s="16"/>
      <c r="F22" s="16"/>
      <c r="G22" s="6" t="s">
        <v>64</v>
      </c>
    </row>
    <row r="23" spans="1:9" ht="24" customHeight="1">
      <c r="C23" s="8" t="s">
        <v>6</v>
      </c>
      <c r="D23" s="9"/>
      <c r="E23" s="10" t="str">
        <f>+E5</f>
        <v>2561</v>
      </c>
      <c r="F23" s="11"/>
      <c r="G23" s="10" t="str">
        <f>+G5</f>
        <v>2560</v>
      </c>
    </row>
    <row r="24" spans="1:9" ht="24" customHeight="1">
      <c r="A24" s="20" t="s">
        <v>60</v>
      </c>
      <c r="B24" s="20"/>
      <c r="E24" s="25"/>
      <c r="F24" s="25"/>
      <c r="G24" s="25"/>
    </row>
    <row r="25" spans="1:9" ht="24" customHeight="1">
      <c r="A25" s="20" t="s">
        <v>22</v>
      </c>
      <c r="B25" s="20"/>
      <c r="E25" s="25"/>
      <c r="F25" s="25"/>
      <c r="G25" s="25"/>
    </row>
    <row r="26" spans="1:9" ht="24" customHeight="1">
      <c r="A26" s="4" t="s">
        <v>45</v>
      </c>
      <c r="C26" s="15">
        <v>15</v>
      </c>
      <c r="E26" s="17">
        <v>1250000000</v>
      </c>
      <c r="F26" s="25"/>
      <c r="G26" s="17">
        <v>3800000000</v>
      </c>
    </row>
    <row r="27" spans="1:9" ht="24" customHeight="1">
      <c r="A27" s="4" t="s">
        <v>89</v>
      </c>
      <c r="C27" s="15">
        <v>16</v>
      </c>
      <c r="E27" s="17">
        <v>478196476</v>
      </c>
      <c r="F27" s="25"/>
      <c r="G27" s="17">
        <v>642983634</v>
      </c>
    </row>
    <row r="28" spans="1:9" ht="24" customHeight="1">
      <c r="A28" s="4" t="s">
        <v>90</v>
      </c>
      <c r="C28" s="15">
        <v>17</v>
      </c>
      <c r="D28" s="15"/>
      <c r="E28" s="22">
        <v>2157293769</v>
      </c>
      <c r="F28" s="26"/>
      <c r="G28" s="22">
        <v>2376692900</v>
      </c>
    </row>
    <row r="29" spans="1:9" ht="24" customHeight="1">
      <c r="A29" s="4" t="s">
        <v>91</v>
      </c>
      <c r="C29" s="15"/>
      <c r="D29" s="15"/>
      <c r="E29" s="22">
        <v>37867940</v>
      </c>
      <c r="F29" s="26"/>
      <c r="G29" s="22">
        <v>53217273</v>
      </c>
    </row>
    <row r="30" spans="1:9" ht="24" customHeight="1">
      <c r="A30" s="4" t="s">
        <v>139</v>
      </c>
      <c r="C30" s="15">
        <v>18</v>
      </c>
      <c r="D30" s="15"/>
      <c r="E30" s="22">
        <v>299532046</v>
      </c>
      <c r="F30" s="26"/>
      <c r="G30" s="22">
        <v>0</v>
      </c>
    </row>
    <row r="31" spans="1:9" ht="24" customHeight="1">
      <c r="A31" s="4" t="s">
        <v>72</v>
      </c>
      <c r="C31" s="15">
        <v>19</v>
      </c>
      <c r="D31" s="15"/>
      <c r="E31" s="22">
        <v>97412287</v>
      </c>
      <c r="F31" s="26"/>
      <c r="G31" s="22">
        <v>100043281</v>
      </c>
    </row>
    <row r="32" spans="1:9" ht="24" customHeight="1">
      <c r="A32" s="4" t="s">
        <v>2</v>
      </c>
      <c r="C32" s="15">
        <v>20</v>
      </c>
      <c r="D32" s="15"/>
      <c r="E32" s="22">
        <v>321648018</v>
      </c>
      <c r="F32" s="22"/>
      <c r="G32" s="22">
        <v>318085120</v>
      </c>
    </row>
    <row r="33" spans="1:7" ht="24" customHeight="1">
      <c r="A33" s="20" t="s">
        <v>3</v>
      </c>
      <c r="B33" s="20"/>
      <c r="C33" s="2"/>
      <c r="D33" s="2"/>
      <c r="E33" s="27">
        <f>SUM(E26:E32)</f>
        <v>4641950536</v>
      </c>
      <c r="F33" s="22"/>
      <c r="G33" s="27">
        <f>SUM(G26:G32)</f>
        <v>7291022208</v>
      </c>
    </row>
    <row r="34" spans="1:7" ht="24" customHeight="1">
      <c r="A34" s="20" t="s">
        <v>49</v>
      </c>
      <c r="B34" s="20"/>
      <c r="C34" s="2"/>
      <c r="D34" s="2"/>
      <c r="E34" s="22"/>
      <c r="F34" s="22"/>
      <c r="G34" s="22"/>
    </row>
    <row r="35" spans="1:7" ht="24" customHeight="1">
      <c r="A35" s="4" t="s">
        <v>92</v>
      </c>
      <c r="B35" s="20"/>
      <c r="C35" s="2"/>
      <c r="D35" s="2"/>
      <c r="E35" s="22"/>
      <c r="F35" s="22"/>
      <c r="G35" s="22"/>
    </row>
    <row r="36" spans="1:7" ht="24" customHeight="1">
      <c r="A36" s="4" t="s">
        <v>107</v>
      </c>
      <c r="C36" s="15"/>
      <c r="D36" s="15"/>
      <c r="E36" s="22">
        <v>2150469000</v>
      </c>
      <c r="F36" s="22"/>
      <c r="G36" s="22">
        <v>2150469000</v>
      </c>
    </row>
    <row r="37" spans="1:7" ht="24" customHeight="1">
      <c r="A37" s="4" t="s">
        <v>93</v>
      </c>
      <c r="C37" s="14"/>
      <c r="D37" s="7"/>
      <c r="E37" s="22">
        <v>2133320850</v>
      </c>
      <c r="F37" s="22"/>
      <c r="G37" s="22">
        <v>2133320850</v>
      </c>
    </row>
    <row r="38" spans="1:7" ht="24" customHeight="1">
      <c r="A38" s="4" t="s">
        <v>7</v>
      </c>
      <c r="C38" s="15"/>
      <c r="D38" s="7"/>
      <c r="E38" s="22"/>
      <c r="F38" s="22"/>
      <c r="G38" s="22"/>
    </row>
    <row r="39" spans="1:7" ht="24" customHeight="1">
      <c r="A39" s="4" t="s">
        <v>78</v>
      </c>
      <c r="C39" s="15">
        <v>21</v>
      </c>
      <c r="D39" s="7"/>
      <c r="E39" s="22">
        <v>187700000</v>
      </c>
      <c r="F39" s="22"/>
      <c r="G39" s="22">
        <v>178800000</v>
      </c>
    </row>
    <row r="40" spans="1:7" ht="24" customHeight="1">
      <c r="A40" s="4" t="s">
        <v>136</v>
      </c>
      <c r="C40" s="15"/>
      <c r="D40" s="7"/>
      <c r="E40" s="22">
        <v>215000000</v>
      </c>
      <c r="F40" s="22"/>
      <c r="G40" s="22">
        <v>215000000</v>
      </c>
    </row>
    <row r="41" spans="1:7" ht="24" customHeight="1">
      <c r="A41" s="4" t="s">
        <v>24</v>
      </c>
      <c r="C41" s="15"/>
      <c r="D41" s="7"/>
      <c r="E41" s="22">
        <v>623773444</v>
      </c>
      <c r="F41" s="22"/>
      <c r="G41" s="22">
        <v>897521441</v>
      </c>
    </row>
    <row r="42" spans="1:7" s="28" customFormat="1" ht="24" customHeight="1">
      <c r="A42" s="28" t="s">
        <v>154</v>
      </c>
      <c r="C42" s="18">
        <v>10.3</v>
      </c>
      <c r="D42" s="29"/>
      <c r="E42" s="22"/>
      <c r="F42" s="22"/>
      <c r="G42" s="22"/>
    </row>
    <row r="43" spans="1:7" s="28" customFormat="1" ht="24" customHeight="1">
      <c r="A43" s="28" t="s">
        <v>50</v>
      </c>
      <c r="C43" s="18"/>
      <c r="D43" s="29"/>
      <c r="E43" s="30">
        <v>0</v>
      </c>
      <c r="F43" s="22"/>
      <c r="G43" s="30">
        <v>27314</v>
      </c>
    </row>
    <row r="44" spans="1:7" ht="24" customHeight="1">
      <c r="A44" s="20" t="s">
        <v>51</v>
      </c>
      <c r="B44" s="20"/>
      <c r="C44" s="2"/>
      <c r="D44" s="2"/>
      <c r="E44" s="30">
        <f>SUM(E36:E43)</f>
        <v>5310263294</v>
      </c>
      <c r="F44" s="22"/>
      <c r="G44" s="30">
        <f>SUM(G36:G43)</f>
        <v>5575138605</v>
      </c>
    </row>
    <row r="45" spans="1:7" ht="24" customHeight="1" thickBot="1">
      <c r="A45" s="20" t="s">
        <v>52</v>
      </c>
      <c r="B45" s="20"/>
      <c r="E45" s="31">
        <f>SUM(E33,E44)</f>
        <v>9952213830</v>
      </c>
      <c r="F45" s="22"/>
      <c r="G45" s="31">
        <f>SUM(G33,G44)</f>
        <v>12866160813</v>
      </c>
    </row>
    <row r="46" spans="1:7" ht="24" customHeight="1" thickTop="1">
      <c r="E46" s="32"/>
      <c r="F46" s="32"/>
      <c r="G46" s="32"/>
    </row>
    <row r="47" spans="1:7" ht="24" customHeight="1">
      <c r="A47" s="24" t="s">
        <v>8</v>
      </c>
      <c r="B47" s="24"/>
      <c r="E47" s="33"/>
      <c r="F47" s="33"/>
      <c r="G47" s="33"/>
    </row>
    <row r="49" spans="1:7" ht="24" customHeight="1">
      <c r="A49" s="34"/>
      <c r="B49" s="28"/>
    </row>
    <row r="50" spans="1:7" ht="24" customHeight="1">
      <c r="A50" s="28"/>
      <c r="B50" s="28"/>
    </row>
    <row r="51" spans="1:7" ht="24" customHeight="1">
      <c r="A51" s="28"/>
      <c r="B51" s="28" t="s">
        <v>4</v>
      </c>
      <c r="E51" s="4"/>
    </row>
    <row r="52" spans="1:7" ht="24" customHeight="1">
      <c r="A52" s="34"/>
      <c r="B52" s="28"/>
    </row>
    <row r="53" spans="1:7" ht="24" customHeight="1">
      <c r="A53" s="28"/>
      <c r="B53" s="28"/>
      <c r="G53" s="6"/>
    </row>
  </sheetData>
  <phoneticPr fontId="8" type="noConversion"/>
  <printOptions gridLinesSet="0"/>
  <pageMargins left="0.86614173228346458" right="0.55118110236220474" top="0.9055118110236221" bottom="0" header="0" footer="0"/>
  <pageSetup paperSize="9" scale="90" fitToHeight="0" orientation="portrait" r:id="rId1"/>
  <headerFooter alignWithMargins="0"/>
  <rowBreaks count="1" manualBreakCount="1">
    <brk id="1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5"/>
  <sheetViews>
    <sheetView showGridLines="0" view="pageBreakPreview" topLeftCell="A32" zoomScale="130" zoomScaleNormal="100" zoomScaleSheetLayoutView="130" workbookViewId="0">
      <selection activeCell="G55" sqref="G55"/>
    </sheetView>
  </sheetViews>
  <sheetFormatPr defaultColWidth="10.7109375" defaultRowHeight="24" customHeight="1"/>
  <cols>
    <col min="1" max="1" width="42.42578125" style="4" customWidth="1"/>
    <col min="2" max="2" width="10.7109375" style="4" customWidth="1"/>
    <col min="3" max="3" width="8.5703125" style="4" bestFit="1" customWidth="1"/>
    <col min="4" max="4" width="1.140625" style="13" customWidth="1"/>
    <col min="5" max="5" width="15.7109375" style="4" customWidth="1"/>
    <col min="6" max="6" width="1.140625" style="4" customWidth="1"/>
    <col min="7" max="7" width="15.7109375" style="4" customWidth="1"/>
    <col min="8" max="16384" width="10.7109375" style="4"/>
  </cols>
  <sheetData>
    <row r="1" spans="1:7" ht="24" customHeight="1">
      <c r="A1" s="1" t="s">
        <v>44</v>
      </c>
      <c r="B1" s="1"/>
      <c r="C1" s="35"/>
      <c r="D1" s="36"/>
      <c r="E1" s="35"/>
      <c r="F1" s="35"/>
      <c r="G1" s="35"/>
    </row>
    <row r="2" spans="1:7" ht="24" customHeight="1">
      <c r="A2" s="20" t="s">
        <v>48</v>
      </c>
      <c r="B2" s="20"/>
      <c r="C2" s="35"/>
      <c r="D2" s="36"/>
      <c r="E2" s="35"/>
      <c r="F2" s="35"/>
      <c r="G2" s="35"/>
    </row>
    <row r="3" spans="1:7" ht="24" customHeight="1">
      <c r="A3" s="37" t="s">
        <v>140</v>
      </c>
      <c r="B3" s="37"/>
      <c r="C3" s="37"/>
      <c r="D3" s="37"/>
      <c r="E3" s="37"/>
      <c r="F3" s="37"/>
      <c r="G3" s="37"/>
    </row>
    <row r="4" spans="1:7" ht="24" customHeight="1">
      <c r="C4" s="13"/>
      <c r="D4" s="4"/>
      <c r="E4" s="6"/>
      <c r="F4" s="13"/>
      <c r="G4" s="6" t="s">
        <v>64</v>
      </c>
    </row>
    <row r="5" spans="1:7" ht="24" customHeight="1">
      <c r="C5" s="8" t="s">
        <v>6</v>
      </c>
      <c r="D5" s="9"/>
      <c r="E5" s="38">
        <v>2561</v>
      </c>
      <c r="F5" s="39"/>
      <c r="G5" s="38">
        <v>2560</v>
      </c>
    </row>
    <row r="6" spans="1:7" ht="24" customHeight="1">
      <c r="A6" s="20" t="s">
        <v>67</v>
      </c>
      <c r="B6" s="20"/>
      <c r="C6" s="40"/>
      <c r="D6" s="9"/>
      <c r="E6" s="41"/>
      <c r="F6" s="39"/>
      <c r="G6" s="41"/>
    </row>
    <row r="7" spans="1:7" ht="24" customHeight="1">
      <c r="A7" s="20" t="s">
        <v>9</v>
      </c>
      <c r="B7" s="20"/>
      <c r="C7" s="42"/>
      <c r="D7" s="43"/>
      <c r="E7" s="42"/>
      <c r="G7" s="42"/>
    </row>
    <row r="8" spans="1:7" ht="24" customHeight="1">
      <c r="A8" s="4" t="s">
        <v>94</v>
      </c>
      <c r="C8" s="29">
        <v>23</v>
      </c>
      <c r="D8" s="43"/>
      <c r="E8" s="22">
        <v>730825750</v>
      </c>
      <c r="F8" s="22"/>
      <c r="G8" s="22">
        <v>812777363</v>
      </c>
    </row>
    <row r="9" spans="1:7" ht="24" customHeight="1">
      <c r="A9" s="4" t="s">
        <v>95</v>
      </c>
      <c r="C9" s="29" t="s">
        <v>144</v>
      </c>
      <c r="D9" s="43"/>
      <c r="E9" s="22">
        <v>385962691</v>
      </c>
      <c r="F9" s="22"/>
      <c r="G9" s="22">
        <v>428600278</v>
      </c>
    </row>
    <row r="10" spans="1:7" ht="24" customHeight="1">
      <c r="A10" s="4" t="s">
        <v>96</v>
      </c>
      <c r="C10" s="44"/>
      <c r="D10" s="43"/>
      <c r="E10" s="22">
        <v>367035287</v>
      </c>
      <c r="F10" s="22"/>
      <c r="G10" s="22">
        <v>363877762</v>
      </c>
    </row>
    <row r="11" spans="1:7" ht="24" customHeight="1">
      <c r="A11" s="4" t="s">
        <v>97</v>
      </c>
      <c r="C11" s="29">
        <v>25</v>
      </c>
      <c r="D11" s="43"/>
      <c r="E11" s="22">
        <v>88116411</v>
      </c>
      <c r="F11" s="22"/>
      <c r="G11" s="22">
        <v>240270046</v>
      </c>
    </row>
    <row r="12" spans="1:7" ht="24" customHeight="1">
      <c r="A12" s="4" t="s">
        <v>27</v>
      </c>
      <c r="C12" s="45"/>
      <c r="E12" s="30">
        <v>12682996</v>
      </c>
      <c r="F12" s="22"/>
      <c r="G12" s="30">
        <v>6831994</v>
      </c>
    </row>
    <row r="13" spans="1:7" ht="24" customHeight="1">
      <c r="A13" s="20" t="s">
        <v>10</v>
      </c>
      <c r="B13" s="20"/>
      <c r="C13" s="45"/>
      <c r="E13" s="30">
        <f>SUM(E8:E12)</f>
        <v>1584623135</v>
      </c>
      <c r="F13" s="23"/>
      <c r="G13" s="30">
        <f>SUM(G8:G12)</f>
        <v>1852357443</v>
      </c>
    </row>
    <row r="14" spans="1:7" ht="24" customHeight="1">
      <c r="A14" s="20" t="s">
        <v>11</v>
      </c>
      <c r="B14" s="20"/>
      <c r="C14" s="45"/>
      <c r="E14" s="22"/>
      <c r="F14" s="23"/>
      <c r="G14" s="22"/>
    </row>
    <row r="15" spans="1:7" ht="24" customHeight="1">
      <c r="A15" s="4" t="s">
        <v>98</v>
      </c>
      <c r="C15" s="45"/>
      <c r="E15" s="22">
        <v>651483597</v>
      </c>
      <c r="F15" s="23"/>
      <c r="G15" s="22">
        <v>641971421</v>
      </c>
    </row>
    <row r="16" spans="1:7" ht="24" customHeight="1">
      <c r="A16" s="4" t="s">
        <v>25</v>
      </c>
      <c r="C16" s="45"/>
      <c r="E16" s="22">
        <v>203289539</v>
      </c>
      <c r="F16" s="23"/>
      <c r="G16" s="22">
        <v>263592804</v>
      </c>
    </row>
    <row r="17" spans="1:7" ht="24" customHeight="1">
      <c r="A17" s="4" t="s">
        <v>53</v>
      </c>
      <c r="C17" s="45"/>
      <c r="E17" s="22">
        <v>88763445</v>
      </c>
      <c r="F17" s="23"/>
      <c r="G17" s="22">
        <v>82088345</v>
      </c>
    </row>
    <row r="18" spans="1:7" ht="24" customHeight="1">
      <c r="A18" s="4" t="s">
        <v>99</v>
      </c>
      <c r="C18" s="15"/>
      <c r="E18" s="22">
        <v>106221776</v>
      </c>
      <c r="F18" s="23"/>
      <c r="G18" s="22">
        <v>635344</v>
      </c>
    </row>
    <row r="19" spans="1:7" ht="24" customHeight="1">
      <c r="A19" s="4" t="s">
        <v>100</v>
      </c>
      <c r="C19" s="15"/>
      <c r="E19" s="22">
        <v>317115233</v>
      </c>
      <c r="F19" s="23"/>
      <c r="G19" s="22">
        <v>273720676</v>
      </c>
    </row>
    <row r="20" spans="1:7" ht="24" customHeight="1">
      <c r="A20" s="20" t="s">
        <v>12</v>
      </c>
      <c r="B20" s="20"/>
      <c r="C20" s="45"/>
      <c r="E20" s="27">
        <f>SUM(E15:E19)</f>
        <v>1366873590</v>
      </c>
      <c r="F20" s="23"/>
      <c r="G20" s="27">
        <f>SUM(G15:G19)</f>
        <v>1262008590</v>
      </c>
    </row>
    <row r="21" spans="1:7" ht="24" customHeight="1">
      <c r="A21" s="20" t="s">
        <v>54</v>
      </c>
      <c r="B21" s="20"/>
      <c r="C21" s="45"/>
      <c r="E21" s="22">
        <f>SUM(E13-E20)</f>
        <v>217749545</v>
      </c>
      <c r="F21" s="23"/>
      <c r="G21" s="22">
        <f>SUM(G13-G20)</f>
        <v>590348853</v>
      </c>
    </row>
    <row r="22" spans="1:7" ht="24" customHeight="1">
      <c r="A22" s="4" t="s">
        <v>55</v>
      </c>
      <c r="C22" s="15">
        <v>13</v>
      </c>
      <c r="D22" s="46"/>
      <c r="E22" s="22">
        <v>-40232276</v>
      </c>
      <c r="F22" s="23"/>
      <c r="G22" s="22">
        <v>-114909515</v>
      </c>
    </row>
    <row r="23" spans="1:7" ht="24" customHeight="1">
      <c r="A23" s="20" t="s">
        <v>131</v>
      </c>
      <c r="B23" s="20"/>
      <c r="C23" s="45"/>
      <c r="D23" s="23"/>
      <c r="E23" s="27">
        <f>SUM(E21:E22)</f>
        <v>177517269</v>
      </c>
      <c r="F23" s="23"/>
      <c r="G23" s="27">
        <f>SUM(G21:G22)</f>
        <v>475439338</v>
      </c>
    </row>
    <row r="24" spans="1:7" ht="24" customHeight="1">
      <c r="A24" s="20"/>
      <c r="B24" s="20"/>
      <c r="C24" s="45"/>
      <c r="D24" s="23"/>
      <c r="E24" s="22"/>
      <c r="F24" s="23"/>
      <c r="G24" s="22"/>
    </row>
    <row r="25" spans="1:7" ht="24" customHeight="1">
      <c r="A25" s="24" t="s">
        <v>8</v>
      </c>
      <c r="B25" s="24"/>
      <c r="C25" s="45"/>
      <c r="E25" s="22"/>
      <c r="F25" s="23"/>
      <c r="G25" s="22"/>
    </row>
    <row r="26" spans="1:7" ht="24" customHeight="1">
      <c r="A26" s="1" t="s">
        <v>44</v>
      </c>
      <c r="B26" s="1"/>
      <c r="C26" s="35"/>
      <c r="D26" s="36"/>
      <c r="E26" s="35"/>
      <c r="F26" s="35"/>
      <c r="G26" s="35"/>
    </row>
    <row r="27" spans="1:7" ht="24" customHeight="1">
      <c r="A27" s="20" t="s">
        <v>82</v>
      </c>
      <c r="B27" s="20"/>
      <c r="C27" s="35"/>
      <c r="D27" s="36"/>
      <c r="E27" s="35"/>
      <c r="F27" s="35"/>
      <c r="G27" s="35"/>
    </row>
    <row r="28" spans="1:7" ht="24" customHeight="1">
      <c r="A28" s="37" t="str">
        <f>+A3</f>
        <v>สำหรับปีสิ้นสุดวันที่ 31 ธันวาคม 2561</v>
      </c>
      <c r="B28" s="37"/>
      <c r="C28" s="37"/>
      <c r="D28" s="37"/>
      <c r="E28" s="37"/>
      <c r="F28" s="37"/>
      <c r="G28" s="37"/>
    </row>
    <row r="29" spans="1:7" ht="24" customHeight="1">
      <c r="C29" s="13"/>
      <c r="D29" s="4"/>
      <c r="E29" s="6"/>
      <c r="F29" s="13"/>
      <c r="G29" s="6" t="s">
        <v>64</v>
      </c>
    </row>
    <row r="30" spans="1:7" ht="24" customHeight="1">
      <c r="C30" s="8" t="s">
        <v>6</v>
      </c>
      <c r="D30" s="9"/>
      <c r="E30" s="38">
        <f>+E5</f>
        <v>2561</v>
      </c>
      <c r="F30" s="39"/>
      <c r="G30" s="38">
        <f>+G5</f>
        <v>2560</v>
      </c>
    </row>
    <row r="31" spans="1:7" ht="24" customHeight="1">
      <c r="A31" s="20" t="s">
        <v>68</v>
      </c>
      <c r="B31" s="20"/>
      <c r="C31" s="45"/>
      <c r="E31" s="22"/>
      <c r="F31" s="23"/>
      <c r="G31" s="22"/>
    </row>
    <row r="32" spans="1:7" ht="24" customHeight="1">
      <c r="A32" s="4" t="s">
        <v>103</v>
      </c>
      <c r="C32" s="45"/>
      <c r="E32" s="22"/>
      <c r="F32" s="23"/>
      <c r="G32" s="22"/>
    </row>
    <row r="33" spans="1:7" ht="24" customHeight="1">
      <c r="A33" s="4" t="s">
        <v>101</v>
      </c>
      <c r="C33" s="45"/>
      <c r="E33" s="22"/>
      <c r="F33" s="23"/>
      <c r="G33" s="22"/>
    </row>
    <row r="34" spans="1:7" ht="24" customHeight="1">
      <c r="A34" s="4" t="s">
        <v>110</v>
      </c>
      <c r="C34" s="45"/>
      <c r="E34" s="22">
        <v>-34143</v>
      </c>
      <c r="F34" s="45"/>
      <c r="G34" s="22">
        <v>1898914</v>
      </c>
    </row>
    <row r="35" spans="1:7" ht="24" customHeight="1">
      <c r="A35" s="4" t="s">
        <v>111</v>
      </c>
      <c r="C35" s="15">
        <v>13</v>
      </c>
      <c r="E35" s="22"/>
      <c r="F35" s="45"/>
      <c r="G35" s="22"/>
    </row>
    <row r="36" spans="1:7" ht="24" customHeight="1">
      <c r="A36" s="4" t="s">
        <v>102</v>
      </c>
      <c r="C36" s="15"/>
      <c r="E36" s="30">
        <v>6829</v>
      </c>
      <c r="F36" s="45"/>
      <c r="G36" s="30">
        <v>-379783</v>
      </c>
    </row>
    <row r="37" spans="1:7" ht="24" customHeight="1">
      <c r="A37" s="4" t="s">
        <v>103</v>
      </c>
      <c r="C37" s="45"/>
      <c r="E37" s="22"/>
      <c r="F37" s="45"/>
      <c r="G37" s="22"/>
    </row>
    <row r="38" spans="1:7" ht="24" customHeight="1">
      <c r="A38" s="4" t="s">
        <v>104</v>
      </c>
      <c r="C38" s="45"/>
      <c r="E38" s="30">
        <f>+E34+E36</f>
        <v>-27314</v>
      </c>
      <c r="F38" s="45"/>
      <c r="G38" s="30">
        <f>+G34+G36</f>
        <v>1519131</v>
      </c>
    </row>
    <row r="39" spans="1:7" ht="24" customHeight="1">
      <c r="C39" s="45"/>
      <c r="E39" s="22"/>
      <c r="F39" s="45"/>
      <c r="G39" s="22"/>
    </row>
    <row r="40" spans="1:7" ht="24" customHeight="1">
      <c r="A40" s="4" t="s">
        <v>147</v>
      </c>
      <c r="C40" s="45"/>
      <c r="E40" s="22"/>
      <c r="F40" s="45"/>
      <c r="G40" s="22"/>
    </row>
    <row r="41" spans="1:7" ht="24" customHeight="1">
      <c r="A41" s="4" t="s">
        <v>101</v>
      </c>
      <c r="D41" s="22"/>
    </row>
    <row r="42" spans="1:7" ht="24" customHeight="1">
      <c r="A42" s="4" t="s">
        <v>149</v>
      </c>
      <c r="C42" s="15">
        <v>19</v>
      </c>
      <c r="D42" s="13">
        <v>-4414425.9000000004</v>
      </c>
      <c r="E42" s="22">
        <v>11541530</v>
      </c>
      <c r="F42" s="45"/>
      <c r="G42" s="22">
        <v>0</v>
      </c>
    </row>
    <row r="43" spans="1:7" ht="24" customHeight="1">
      <c r="A43" s="4" t="s">
        <v>155</v>
      </c>
      <c r="C43" s="15">
        <v>13</v>
      </c>
      <c r="D43" s="22"/>
    </row>
    <row r="44" spans="1:7" ht="24" customHeight="1">
      <c r="A44" s="4" t="s">
        <v>148</v>
      </c>
      <c r="C44" s="15"/>
      <c r="D44" s="13">
        <v>882885.18000000017</v>
      </c>
      <c r="E44" s="30">
        <v>-2308306</v>
      </c>
      <c r="F44" s="45"/>
      <c r="G44" s="30">
        <v>0</v>
      </c>
    </row>
    <row r="45" spans="1:7" ht="24" customHeight="1">
      <c r="A45" s="4" t="s">
        <v>147</v>
      </c>
      <c r="D45" s="22"/>
    </row>
    <row r="46" spans="1:7" ht="24" customHeight="1">
      <c r="A46" s="4" t="s">
        <v>104</v>
      </c>
      <c r="C46" s="45"/>
      <c r="D46" s="13">
        <f>+D42+D44</f>
        <v>-3531540.72</v>
      </c>
      <c r="E46" s="30">
        <f>SUM(E42:E44)</f>
        <v>9233224</v>
      </c>
      <c r="F46" s="45"/>
      <c r="G46" s="30">
        <f>SUM(G42:G44)</f>
        <v>0</v>
      </c>
    </row>
    <row r="47" spans="1:7" ht="24" customHeight="1">
      <c r="C47" s="15"/>
      <c r="D47" s="47"/>
      <c r="E47" s="22"/>
      <c r="F47" s="48"/>
      <c r="G47" s="22"/>
    </row>
    <row r="48" spans="1:7" ht="24" customHeight="1">
      <c r="A48" s="4" t="s">
        <v>156</v>
      </c>
      <c r="E48" s="30">
        <f>+E38+E46</f>
        <v>9205910</v>
      </c>
      <c r="G48" s="30">
        <f>+G38+G46</f>
        <v>1519131</v>
      </c>
    </row>
    <row r="49" spans="1:7" ht="24" customHeight="1">
      <c r="C49" s="45"/>
      <c r="E49" s="22"/>
      <c r="G49" s="22"/>
    </row>
    <row r="50" spans="1:7" ht="24" customHeight="1" thickBot="1">
      <c r="A50" s="20" t="s">
        <v>132</v>
      </c>
      <c r="B50" s="20"/>
      <c r="C50" s="45"/>
      <c r="E50" s="31">
        <f>SUM(E23,E48)</f>
        <v>186723179</v>
      </c>
      <c r="F50" s="13"/>
      <c r="G50" s="31">
        <f>SUM(G23,G48)</f>
        <v>476958469</v>
      </c>
    </row>
    <row r="51" spans="1:7" ht="24" customHeight="1" thickTop="1">
      <c r="A51" s="20"/>
      <c r="B51" s="20"/>
      <c r="C51" s="45"/>
      <c r="E51" s="22"/>
      <c r="F51" s="13"/>
      <c r="G51" s="22"/>
    </row>
    <row r="52" spans="1:7" ht="24" customHeight="1">
      <c r="A52" s="20" t="s">
        <v>26</v>
      </c>
      <c r="B52" s="20"/>
      <c r="C52" s="15"/>
      <c r="E52" s="47"/>
      <c r="G52" s="47"/>
    </row>
    <row r="53" spans="1:7" ht="24" customHeight="1" thickBot="1">
      <c r="A53" s="4" t="s">
        <v>131</v>
      </c>
      <c r="C53" s="15">
        <v>27</v>
      </c>
      <c r="D53" s="4"/>
      <c r="E53" s="49">
        <f>E23/2150469000</f>
        <v>8.2548164609673513E-2</v>
      </c>
      <c r="F53" s="13"/>
      <c r="G53" s="49">
        <f>G23/2150469000</f>
        <v>0.22108634814080091</v>
      </c>
    </row>
    <row r="54" spans="1:7" ht="24" customHeight="1" thickTop="1">
      <c r="C54" s="47"/>
      <c r="D54" s="4"/>
      <c r="E54" s="47"/>
      <c r="F54" s="47"/>
      <c r="G54" s="47"/>
    </row>
    <row r="55" spans="1:7" ht="24" customHeight="1">
      <c r="A55" s="24" t="s">
        <v>8</v>
      </c>
      <c r="B55" s="24"/>
      <c r="C55" s="13"/>
      <c r="D55" s="4"/>
      <c r="E55" s="13"/>
      <c r="F55" s="13"/>
      <c r="G55" s="13"/>
    </row>
  </sheetData>
  <pageMargins left="0.86614173228346458" right="0.55118110236220474" top="0.9055118110236221" bottom="0" header="0" footer="0"/>
  <pageSetup paperSize="9" scale="90" fitToWidth="0" fitToHeight="0" orientation="portrait" r:id="rId1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S29"/>
  <sheetViews>
    <sheetView showGridLines="0" view="pageBreakPreview" zoomScaleNormal="90" zoomScaleSheetLayoutView="100" workbookViewId="0">
      <selection activeCell="G55" sqref="G55"/>
    </sheetView>
  </sheetViews>
  <sheetFormatPr defaultColWidth="9.28515625" defaultRowHeight="24" customHeight="1"/>
  <cols>
    <col min="1" max="1" width="15.7109375" style="24" customWidth="1"/>
    <col min="2" max="2" width="9.28515625" style="24" customWidth="1"/>
    <col min="3" max="3" width="7" style="24" customWidth="1"/>
    <col min="4" max="4" width="6.85546875" style="24" customWidth="1"/>
    <col min="5" max="5" width="17.7109375" style="69" customWidth="1"/>
    <col min="6" max="6" width="1.7109375" style="69" customWidth="1"/>
    <col min="7" max="7" width="17.7109375" style="69" customWidth="1"/>
    <col min="8" max="8" width="1.7109375" style="69" customWidth="1"/>
    <col min="9" max="9" width="17.7109375" style="69" customWidth="1"/>
    <col min="10" max="10" width="1.7109375" style="69" customWidth="1"/>
    <col min="11" max="11" width="17.7109375" style="69" customWidth="1"/>
    <col min="12" max="12" width="1.7109375" style="69" customWidth="1"/>
    <col min="13" max="13" width="17.7109375" style="69" customWidth="1"/>
    <col min="14" max="14" width="1.7109375" style="69" customWidth="1"/>
    <col min="15" max="15" width="17.7109375" style="69" customWidth="1"/>
    <col min="16" max="16" width="1.7109375" style="69" customWidth="1"/>
    <col min="17" max="17" width="17.7109375" style="69" customWidth="1"/>
    <col min="18" max="18" width="3.5703125" style="24" bestFit="1" customWidth="1"/>
    <col min="19" max="16384" width="9.28515625" style="24"/>
  </cols>
  <sheetData>
    <row r="1" spans="1:19" ht="24" customHeight="1">
      <c r="A1" s="76" t="s">
        <v>44</v>
      </c>
      <c r="B1" s="76"/>
      <c r="C1" s="76"/>
      <c r="D1" s="76"/>
      <c r="E1" s="76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9" ht="24" customHeight="1">
      <c r="A2" s="1" t="s">
        <v>56</v>
      </c>
      <c r="B2" s="51"/>
      <c r="C2" s="51"/>
      <c r="D2" s="51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9" ht="24" customHeight="1">
      <c r="A3" s="77" t="s">
        <v>140</v>
      </c>
      <c r="B3" s="77"/>
      <c r="C3" s="77"/>
      <c r="D3" s="77"/>
      <c r="E3" s="77"/>
      <c r="F3" s="77"/>
      <c r="G3" s="77"/>
      <c r="H3" s="50"/>
      <c r="I3" s="50"/>
      <c r="J3" s="50"/>
      <c r="K3" s="50"/>
      <c r="L3" s="50"/>
      <c r="M3" s="50"/>
      <c r="N3" s="50"/>
      <c r="O3" s="50"/>
      <c r="P3" s="50"/>
      <c r="Q3" s="24"/>
    </row>
    <row r="4" spans="1:19" ht="24" customHeight="1">
      <c r="A4" s="1"/>
      <c r="B4" s="51"/>
      <c r="C4" s="51"/>
      <c r="D4" s="51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6" t="s">
        <v>64</v>
      </c>
    </row>
    <row r="5" spans="1:19" s="52" customFormat="1" ht="24" customHeight="1">
      <c r="E5" s="53"/>
      <c r="F5" s="53"/>
      <c r="G5" s="54"/>
      <c r="H5" s="53"/>
      <c r="N5" s="53"/>
      <c r="O5" s="53" t="s">
        <v>58</v>
      </c>
      <c r="P5" s="53"/>
      <c r="Q5" s="53"/>
      <c r="S5" s="7"/>
    </row>
    <row r="6" spans="1:19" s="52" customFormat="1" ht="24" customHeight="1">
      <c r="E6" s="53"/>
      <c r="F6" s="53"/>
      <c r="G6" s="54" t="s">
        <v>74</v>
      </c>
      <c r="H6" s="53"/>
      <c r="I6" s="78" t="s">
        <v>7</v>
      </c>
      <c r="J6" s="78"/>
      <c r="K6" s="78"/>
      <c r="L6" s="78"/>
      <c r="M6" s="78"/>
      <c r="N6" s="53"/>
      <c r="O6" s="53" t="s">
        <v>59</v>
      </c>
      <c r="P6" s="53"/>
      <c r="Q6" s="53"/>
      <c r="S6" s="7"/>
    </row>
    <row r="7" spans="1:19" s="52" customFormat="1" ht="24" customHeight="1">
      <c r="E7" s="53"/>
      <c r="F7" s="53"/>
      <c r="G7" s="54" t="s">
        <v>75</v>
      </c>
      <c r="H7" s="53"/>
      <c r="I7" s="79" t="s">
        <v>41</v>
      </c>
      <c r="J7" s="79"/>
      <c r="K7" s="79"/>
      <c r="L7" s="79"/>
      <c r="M7" s="53"/>
      <c r="N7" s="53"/>
      <c r="O7" s="52" t="s">
        <v>71</v>
      </c>
      <c r="P7" s="53"/>
      <c r="Q7" s="53"/>
    </row>
    <row r="8" spans="1:19" s="52" customFormat="1" ht="24" customHeight="1">
      <c r="E8" s="54" t="s">
        <v>73</v>
      </c>
      <c r="F8" s="53"/>
      <c r="G8" s="54" t="s">
        <v>105</v>
      </c>
      <c r="H8" s="53"/>
      <c r="I8" s="53" t="s">
        <v>13</v>
      </c>
      <c r="J8" s="53"/>
      <c r="K8" s="53"/>
      <c r="L8" s="53"/>
      <c r="M8" s="53"/>
      <c r="N8" s="53"/>
      <c r="O8" s="54" t="s">
        <v>69</v>
      </c>
      <c r="P8" s="53"/>
      <c r="Q8" s="53"/>
    </row>
    <row r="9" spans="1:19" s="52" customFormat="1" ht="24" customHeight="1">
      <c r="E9" s="55" t="s">
        <v>70</v>
      </c>
      <c r="F9" s="53"/>
      <c r="G9" s="55" t="s">
        <v>42</v>
      </c>
      <c r="H9" s="53"/>
      <c r="I9" s="55" t="s">
        <v>15</v>
      </c>
      <c r="J9" s="53"/>
      <c r="K9" s="55" t="s">
        <v>16</v>
      </c>
      <c r="L9" s="53"/>
      <c r="M9" s="55" t="s">
        <v>40</v>
      </c>
      <c r="N9" s="53"/>
      <c r="O9" s="55" t="s">
        <v>14</v>
      </c>
      <c r="P9" s="53"/>
      <c r="Q9" s="55" t="s">
        <v>17</v>
      </c>
    </row>
    <row r="10" spans="1:19" ht="24" customHeight="1">
      <c r="A10" s="56" t="s">
        <v>106</v>
      </c>
      <c r="E10" s="57">
        <v>2150469000</v>
      </c>
      <c r="F10" s="58"/>
      <c r="G10" s="57">
        <v>2133320850</v>
      </c>
      <c r="H10" s="58"/>
      <c r="I10" s="57">
        <v>155000000</v>
      </c>
      <c r="J10" s="58"/>
      <c r="K10" s="57">
        <v>215000000</v>
      </c>
      <c r="L10" s="58"/>
      <c r="M10" s="59">
        <v>832966523</v>
      </c>
      <c r="N10" s="58"/>
      <c r="O10" s="57">
        <v>-1491817</v>
      </c>
      <c r="P10" s="58"/>
      <c r="Q10" s="59">
        <f t="shared" ref="Q10:Q15" si="0">SUM(E10:P10)</f>
        <v>5485264556</v>
      </c>
      <c r="R10" s="58"/>
    </row>
    <row r="11" spans="1:19" ht="24" customHeight="1">
      <c r="A11" s="24" t="s">
        <v>133</v>
      </c>
      <c r="E11" s="60">
        <v>0</v>
      </c>
      <c r="F11" s="61"/>
      <c r="G11" s="60">
        <v>0</v>
      </c>
      <c r="H11" s="61"/>
      <c r="I11" s="60">
        <v>0</v>
      </c>
      <c r="J11" s="61"/>
      <c r="K11" s="60">
        <v>0</v>
      </c>
      <c r="L11" s="61"/>
      <c r="M11" s="60">
        <f>+PL!G23</f>
        <v>475439338</v>
      </c>
      <c r="N11" s="61"/>
      <c r="O11" s="60">
        <v>0</v>
      </c>
      <c r="P11" s="61"/>
      <c r="Q11" s="60">
        <f t="shared" si="0"/>
        <v>475439338</v>
      </c>
    </row>
    <row r="12" spans="1:19" ht="24" customHeight="1">
      <c r="A12" s="24" t="s">
        <v>130</v>
      </c>
      <c r="E12" s="62">
        <v>0</v>
      </c>
      <c r="F12" s="61"/>
      <c r="G12" s="62">
        <v>0</v>
      </c>
      <c r="H12" s="61"/>
      <c r="I12" s="62">
        <v>0</v>
      </c>
      <c r="J12" s="61"/>
      <c r="K12" s="62">
        <v>0</v>
      </c>
      <c r="L12" s="61"/>
      <c r="M12" s="62">
        <v>0</v>
      </c>
      <c r="N12" s="61"/>
      <c r="O12" s="62">
        <f>+PL!G38</f>
        <v>1519131</v>
      </c>
      <c r="P12" s="61"/>
      <c r="Q12" s="62">
        <f t="shared" si="0"/>
        <v>1519131</v>
      </c>
    </row>
    <row r="13" spans="1:19" s="63" customFormat="1" ht="24" customHeight="1">
      <c r="A13" s="63" t="s">
        <v>132</v>
      </c>
      <c r="E13" s="59">
        <f>SUM(E11:E12)</f>
        <v>0</v>
      </c>
      <c r="F13" s="64"/>
      <c r="G13" s="59">
        <f>SUM(G11:G12)</f>
        <v>0</v>
      </c>
      <c r="H13" s="64"/>
      <c r="I13" s="59">
        <f>SUM(I11:I12)</f>
        <v>0</v>
      </c>
      <c r="J13" s="64"/>
      <c r="K13" s="59">
        <f>SUM(K11:K12)</f>
        <v>0</v>
      </c>
      <c r="L13" s="64"/>
      <c r="M13" s="59">
        <f>SUM(M11:M12)</f>
        <v>475439338</v>
      </c>
      <c r="N13" s="64"/>
      <c r="O13" s="59">
        <f>SUM(O11:O12)</f>
        <v>1519131</v>
      </c>
      <c r="P13" s="64"/>
      <c r="Q13" s="59">
        <f t="shared" si="0"/>
        <v>476958469</v>
      </c>
    </row>
    <row r="14" spans="1:19" s="63" customFormat="1" ht="24" customHeight="1">
      <c r="A14" s="63" t="s">
        <v>145</v>
      </c>
      <c r="E14" s="59">
        <v>0</v>
      </c>
      <c r="F14" s="64"/>
      <c r="G14" s="59">
        <v>0</v>
      </c>
      <c r="H14" s="64"/>
      <c r="I14" s="59">
        <v>0</v>
      </c>
      <c r="J14" s="64"/>
      <c r="K14" s="59">
        <v>0</v>
      </c>
      <c r="L14" s="64"/>
      <c r="M14" s="59">
        <v>-387084420</v>
      </c>
      <c r="N14" s="64"/>
      <c r="O14" s="59">
        <v>0</v>
      </c>
      <c r="P14" s="58"/>
      <c r="Q14" s="59">
        <f t="shared" si="0"/>
        <v>-387084420</v>
      </c>
      <c r="R14" s="58"/>
    </row>
    <row r="15" spans="1:19" s="63" customFormat="1" ht="24" customHeight="1">
      <c r="A15" s="63" t="s">
        <v>146</v>
      </c>
      <c r="E15" s="59">
        <v>0</v>
      </c>
      <c r="F15" s="64"/>
      <c r="G15" s="59">
        <v>0</v>
      </c>
      <c r="H15" s="64"/>
      <c r="I15" s="59">
        <v>23800000</v>
      </c>
      <c r="J15" s="64"/>
      <c r="K15" s="59">
        <v>0</v>
      </c>
      <c r="L15" s="64"/>
      <c r="M15" s="59">
        <f>-I15</f>
        <v>-23800000</v>
      </c>
      <c r="N15" s="64"/>
      <c r="O15" s="59">
        <v>0</v>
      </c>
      <c r="P15" s="58"/>
      <c r="Q15" s="59">
        <f t="shared" si="0"/>
        <v>0</v>
      </c>
      <c r="R15" s="58"/>
    </row>
    <row r="16" spans="1:19" s="63" customFormat="1" ht="24" customHeight="1" thickBot="1">
      <c r="A16" s="56" t="s">
        <v>129</v>
      </c>
      <c r="B16" s="24"/>
      <c r="C16" s="24"/>
      <c r="D16" s="24"/>
      <c r="E16" s="65">
        <f>SUM(E10,E13:E15)</f>
        <v>2150469000</v>
      </c>
      <c r="F16" s="66"/>
      <c r="G16" s="65">
        <f>SUM(G10,G13:G15)</f>
        <v>2133320850</v>
      </c>
      <c r="H16" s="66"/>
      <c r="I16" s="65">
        <f>SUM(I10,I13:I15)</f>
        <v>178800000</v>
      </c>
      <c r="J16" s="66"/>
      <c r="K16" s="65">
        <f>SUM(K10,K13:K15)</f>
        <v>215000000</v>
      </c>
      <c r="L16" s="66"/>
      <c r="M16" s="65">
        <f>SUM(M10,M13:M15)</f>
        <v>897521441</v>
      </c>
      <c r="N16" s="66"/>
      <c r="O16" s="65">
        <f>SUM(O10,O13:O15)</f>
        <v>27314</v>
      </c>
      <c r="P16" s="66"/>
      <c r="Q16" s="65">
        <f>SUM(Q10,Q13:Q15)</f>
        <v>5575138605</v>
      </c>
      <c r="S16" s="64"/>
    </row>
    <row r="17" spans="1:19" s="63" customFormat="1" ht="24" customHeight="1" thickTop="1">
      <c r="A17" s="56"/>
      <c r="B17" s="24"/>
      <c r="C17" s="24"/>
      <c r="D17" s="24"/>
      <c r="E17" s="67"/>
      <c r="F17" s="66"/>
      <c r="G17" s="67"/>
      <c r="H17" s="66"/>
      <c r="I17" s="67"/>
      <c r="J17" s="66"/>
      <c r="K17" s="67"/>
      <c r="L17" s="66"/>
      <c r="M17" s="68"/>
      <c r="N17" s="66"/>
      <c r="O17" s="67"/>
      <c r="P17" s="66"/>
      <c r="Q17" s="67"/>
      <c r="S17" s="64"/>
    </row>
    <row r="18" spans="1:19" ht="24" customHeight="1">
      <c r="A18" s="56" t="s">
        <v>141</v>
      </c>
      <c r="E18" s="57">
        <f>E16</f>
        <v>2150469000</v>
      </c>
      <c r="F18" s="58"/>
      <c r="G18" s="57">
        <f>G16</f>
        <v>2133320850</v>
      </c>
      <c r="H18" s="58"/>
      <c r="I18" s="57">
        <v>178800000</v>
      </c>
      <c r="J18" s="58"/>
      <c r="K18" s="57">
        <f>K16</f>
        <v>215000000</v>
      </c>
      <c r="L18" s="58"/>
      <c r="M18" s="57">
        <f>+BS!G41</f>
        <v>897521441</v>
      </c>
      <c r="N18" s="58"/>
      <c r="O18" s="57">
        <f>+BS!G43</f>
        <v>27314</v>
      </c>
      <c r="P18" s="58"/>
      <c r="Q18" s="59">
        <f t="shared" ref="Q18:Q23" si="1">SUM(E18:P18)</f>
        <v>5575138605</v>
      </c>
      <c r="R18" s="58"/>
    </row>
    <row r="19" spans="1:19" ht="24" customHeight="1">
      <c r="A19" s="24" t="s">
        <v>133</v>
      </c>
      <c r="E19" s="60">
        <v>0</v>
      </c>
      <c r="F19" s="61"/>
      <c r="G19" s="60">
        <v>0</v>
      </c>
      <c r="H19" s="61"/>
      <c r="I19" s="60">
        <v>0</v>
      </c>
      <c r="J19" s="61"/>
      <c r="K19" s="60">
        <v>0</v>
      </c>
      <c r="L19" s="61"/>
      <c r="M19" s="60">
        <f>+PL!E23</f>
        <v>177517269</v>
      </c>
      <c r="N19" s="61"/>
      <c r="O19" s="60">
        <v>0</v>
      </c>
      <c r="P19" s="61"/>
      <c r="Q19" s="60">
        <f t="shared" si="1"/>
        <v>177517269</v>
      </c>
    </row>
    <row r="20" spans="1:19" ht="24" customHeight="1">
      <c r="A20" s="24" t="s">
        <v>130</v>
      </c>
      <c r="E20" s="62">
        <v>0</v>
      </c>
      <c r="F20" s="61"/>
      <c r="G20" s="62">
        <v>0</v>
      </c>
      <c r="H20" s="61"/>
      <c r="I20" s="62">
        <v>0</v>
      </c>
      <c r="J20" s="61"/>
      <c r="K20" s="62">
        <v>0</v>
      </c>
      <c r="L20" s="61"/>
      <c r="M20" s="62">
        <f>+PL!E46</f>
        <v>9233224</v>
      </c>
      <c r="N20" s="61"/>
      <c r="O20" s="62">
        <f>+PL!E38</f>
        <v>-27314</v>
      </c>
      <c r="P20" s="61"/>
      <c r="Q20" s="62">
        <f t="shared" si="1"/>
        <v>9205910</v>
      </c>
    </row>
    <row r="21" spans="1:19" ht="24" customHeight="1">
      <c r="A21" s="24" t="s">
        <v>132</v>
      </c>
      <c r="E21" s="59">
        <f>SUM(E19:E20)</f>
        <v>0</v>
      </c>
      <c r="F21" s="64"/>
      <c r="G21" s="59">
        <f>SUM(G19:G20)</f>
        <v>0</v>
      </c>
      <c r="H21" s="64"/>
      <c r="I21" s="59">
        <f>SUM(I19:I20)</f>
        <v>0</v>
      </c>
      <c r="J21" s="64"/>
      <c r="K21" s="59">
        <f>SUM(K19:K20)</f>
        <v>0</v>
      </c>
      <c r="L21" s="64"/>
      <c r="M21" s="59">
        <f>SUM(M19:M20)</f>
        <v>186750493</v>
      </c>
      <c r="N21" s="64"/>
      <c r="O21" s="59">
        <f>SUM(O19:O20)</f>
        <v>-27314</v>
      </c>
      <c r="P21" s="64"/>
      <c r="Q21" s="59">
        <f t="shared" si="1"/>
        <v>186723179</v>
      </c>
    </row>
    <row r="22" spans="1:19" ht="24" customHeight="1">
      <c r="A22" s="63" t="s">
        <v>145</v>
      </c>
      <c r="E22" s="57">
        <v>0</v>
      </c>
      <c r="F22" s="61"/>
      <c r="G22" s="57">
        <v>0</v>
      </c>
      <c r="H22" s="61"/>
      <c r="I22" s="57">
        <v>0</v>
      </c>
      <c r="J22" s="61"/>
      <c r="K22" s="57">
        <v>0</v>
      </c>
      <c r="L22" s="61"/>
      <c r="M22" s="59">
        <v>-451598490</v>
      </c>
      <c r="N22" s="61"/>
      <c r="O22" s="57">
        <v>0</v>
      </c>
      <c r="P22" s="61"/>
      <c r="Q22" s="59">
        <f t="shared" si="1"/>
        <v>-451598490</v>
      </c>
    </row>
    <row r="23" spans="1:19" s="63" customFormat="1" ht="24" customHeight="1">
      <c r="A23" s="63" t="s">
        <v>146</v>
      </c>
      <c r="E23" s="59">
        <v>0</v>
      </c>
      <c r="F23" s="64"/>
      <c r="G23" s="59">
        <v>0</v>
      </c>
      <c r="H23" s="64"/>
      <c r="I23" s="59">
        <v>8900000</v>
      </c>
      <c r="J23" s="64"/>
      <c r="K23" s="59">
        <v>0</v>
      </c>
      <c r="L23" s="64"/>
      <c r="M23" s="59">
        <f>-I23</f>
        <v>-8900000</v>
      </c>
      <c r="N23" s="64"/>
      <c r="O23" s="59">
        <v>0</v>
      </c>
      <c r="P23" s="58"/>
      <c r="Q23" s="59">
        <f t="shared" si="1"/>
        <v>0</v>
      </c>
      <c r="R23" s="58"/>
    </row>
    <row r="24" spans="1:19" s="63" customFormat="1" ht="24" customHeight="1" thickBot="1">
      <c r="A24" s="56" t="s">
        <v>142</v>
      </c>
      <c r="B24" s="24"/>
      <c r="C24" s="24"/>
      <c r="D24" s="24"/>
      <c r="E24" s="65">
        <f>SUM(E18,E21:E23)</f>
        <v>2150469000</v>
      </c>
      <c r="F24" s="66"/>
      <c r="G24" s="65">
        <f>SUM(G18,G21:G23)</f>
        <v>2133320850</v>
      </c>
      <c r="H24" s="66"/>
      <c r="I24" s="65">
        <f>SUM(I18,I21:I23)</f>
        <v>187700000</v>
      </c>
      <c r="J24" s="66"/>
      <c r="K24" s="65">
        <f>SUM(K18,K21:K23)</f>
        <v>215000000</v>
      </c>
      <c r="L24" s="66"/>
      <c r="M24" s="65">
        <f>SUM(M18,M21:M23)</f>
        <v>623773444</v>
      </c>
      <c r="N24" s="66"/>
      <c r="O24" s="65">
        <f>SUM(O18,O21:O23)</f>
        <v>0</v>
      </c>
      <c r="P24" s="66"/>
      <c r="Q24" s="65">
        <f>SUM(Q18,Q21:Q23)</f>
        <v>5310263294</v>
      </c>
    </row>
    <row r="25" spans="1:19" s="63" customFormat="1" ht="24" customHeight="1" thickTop="1">
      <c r="A25" s="56"/>
      <c r="B25" s="24"/>
      <c r="C25" s="24"/>
      <c r="D25" s="24"/>
      <c r="E25" s="67"/>
      <c r="F25" s="66"/>
      <c r="G25" s="67"/>
      <c r="H25" s="66"/>
      <c r="I25" s="67"/>
      <c r="J25" s="66"/>
      <c r="K25" s="67"/>
      <c r="L25" s="66"/>
      <c r="M25" s="67"/>
      <c r="N25" s="66"/>
      <c r="O25" s="67"/>
      <c r="P25" s="66"/>
      <c r="Q25" s="67"/>
    </row>
    <row r="26" spans="1:19" ht="24" customHeight="1">
      <c r="A26" s="24" t="s">
        <v>8</v>
      </c>
      <c r="O26" s="47"/>
    </row>
    <row r="27" spans="1:19" ht="24" customHeight="1">
      <c r="O27" s="47"/>
    </row>
    <row r="28" spans="1:19" ht="24" customHeight="1">
      <c r="A28" s="4"/>
    </row>
    <row r="29" spans="1:19" ht="24" customHeight="1">
      <c r="A29" s="4"/>
    </row>
  </sheetData>
  <mergeCells count="4">
    <mergeCell ref="A1:E1"/>
    <mergeCell ref="A3:G3"/>
    <mergeCell ref="I6:M6"/>
    <mergeCell ref="I7:L7"/>
  </mergeCells>
  <printOptions horizontalCentered="1"/>
  <pageMargins left="0.43307086614173229" right="0.43307086614173229" top="0.86614173228346458" bottom="0.23622047244094491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G70"/>
  <sheetViews>
    <sheetView showGridLines="0" tabSelected="1" view="pageBreakPreview" zoomScale="80" zoomScaleNormal="80" zoomScaleSheetLayoutView="80" workbookViewId="0">
      <selection activeCell="A44" sqref="A44"/>
    </sheetView>
  </sheetViews>
  <sheetFormatPr defaultColWidth="10.7109375" defaultRowHeight="24" customHeight="1"/>
  <cols>
    <col min="1" max="1" width="57.140625" style="4" customWidth="1"/>
    <col min="2" max="2" width="4.7109375" style="4" customWidth="1"/>
    <col min="3" max="3" width="1.42578125" style="4" customWidth="1"/>
    <col min="4" max="4" width="15.85546875" style="4" bestFit="1" customWidth="1"/>
    <col min="5" max="5" width="1.42578125" style="13" customWidth="1"/>
    <col min="6" max="6" width="15.85546875" style="13" customWidth="1"/>
    <col min="7" max="7" width="15.7109375" style="13" customWidth="1"/>
    <col min="8" max="16384" width="10.7109375" style="4"/>
  </cols>
  <sheetData>
    <row r="1" spans="1:7" ht="24" customHeight="1">
      <c r="A1" s="1" t="s">
        <v>44</v>
      </c>
      <c r="B1" s="36"/>
      <c r="C1" s="70"/>
      <c r="D1" s="70"/>
      <c r="E1" s="70"/>
      <c r="F1" s="28"/>
      <c r="G1" s="4"/>
    </row>
    <row r="2" spans="1:7" ht="24" customHeight="1">
      <c r="A2" s="1" t="s">
        <v>18</v>
      </c>
      <c r="B2" s="36"/>
      <c r="C2" s="70"/>
      <c r="D2" s="70"/>
      <c r="E2" s="70"/>
      <c r="F2" s="28"/>
      <c r="G2" s="4"/>
    </row>
    <row r="3" spans="1:7" ht="24" customHeight="1">
      <c r="A3" s="77" t="s">
        <v>140</v>
      </c>
      <c r="B3" s="77"/>
      <c r="C3" s="77"/>
      <c r="D3" s="77"/>
      <c r="E3" s="77"/>
      <c r="F3" s="77"/>
      <c r="G3" s="4"/>
    </row>
    <row r="4" spans="1:7" ht="18" customHeight="1">
      <c r="D4" s="16"/>
      <c r="E4" s="23"/>
      <c r="F4" s="16" t="s">
        <v>64</v>
      </c>
      <c r="G4" s="28"/>
    </row>
    <row r="5" spans="1:7" ht="24" customHeight="1">
      <c r="C5" s="9"/>
      <c r="D5" s="38" t="s">
        <v>138</v>
      </c>
      <c r="E5" s="39"/>
      <c r="F5" s="38" t="s">
        <v>128</v>
      </c>
      <c r="G5" s="4"/>
    </row>
    <row r="6" spans="1:7" ht="23.1" customHeight="1">
      <c r="A6" s="20" t="s">
        <v>19</v>
      </c>
      <c r="B6" s="20"/>
      <c r="F6" s="4"/>
      <c r="G6" s="47"/>
    </row>
    <row r="7" spans="1:7" ht="24" customHeight="1">
      <c r="A7" s="4" t="s">
        <v>54</v>
      </c>
      <c r="D7" s="23">
        <f>+PL!E21</f>
        <v>217749545</v>
      </c>
      <c r="E7" s="23"/>
      <c r="F7" s="23">
        <f>+PL!G21</f>
        <v>590348853</v>
      </c>
      <c r="G7" s="47"/>
    </row>
    <row r="8" spans="1:7" ht="24" customHeight="1">
      <c r="A8" s="4" t="s">
        <v>63</v>
      </c>
      <c r="D8" s="16"/>
      <c r="E8" s="23"/>
      <c r="F8" s="16"/>
      <c r="G8" s="71"/>
    </row>
    <row r="9" spans="1:7" ht="24" customHeight="1">
      <c r="A9" s="4" t="s">
        <v>43</v>
      </c>
      <c r="D9" s="23"/>
      <c r="E9" s="23"/>
      <c r="F9" s="23"/>
      <c r="G9" s="47"/>
    </row>
    <row r="10" spans="1:7" ht="24" customHeight="1">
      <c r="A10" s="4" t="s">
        <v>28</v>
      </c>
      <c r="D10" s="23">
        <v>50653398</v>
      </c>
      <c r="E10" s="23"/>
      <c r="F10" s="23">
        <v>47302021</v>
      </c>
      <c r="G10" s="47"/>
    </row>
    <row r="11" spans="1:7" ht="24" customHeight="1">
      <c r="A11" s="4" t="s">
        <v>80</v>
      </c>
      <c r="D11" s="23">
        <v>106221776</v>
      </c>
      <c r="E11" s="23"/>
      <c r="F11" s="23">
        <v>635344</v>
      </c>
      <c r="G11" s="47"/>
    </row>
    <row r="12" spans="1:7" ht="24" customHeight="1">
      <c r="A12" s="4" t="s">
        <v>150</v>
      </c>
      <c r="D12" s="23">
        <v>20163804</v>
      </c>
      <c r="E12" s="23"/>
      <c r="F12" s="23">
        <v>-15339630</v>
      </c>
      <c r="G12" s="47"/>
    </row>
    <row r="13" spans="1:7" ht="24" customHeight="1">
      <c r="A13" s="4" t="s">
        <v>112</v>
      </c>
      <c r="D13" s="23">
        <v>-50735</v>
      </c>
      <c r="E13" s="23"/>
      <c r="F13" s="23">
        <v>-135287644</v>
      </c>
      <c r="G13" s="47"/>
    </row>
    <row r="14" spans="1:7" ht="24" customHeight="1">
      <c r="A14" s="4" t="s">
        <v>151</v>
      </c>
      <c r="D14" s="23">
        <v>189635</v>
      </c>
      <c r="E14" s="23"/>
      <c r="F14" s="23">
        <v>385835</v>
      </c>
      <c r="G14" s="47"/>
    </row>
    <row r="15" spans="1:7" ht="24" customHeight="1">
      <c r="A15" s="4" t="s">
        <v>157</v>
      </c>
      <c r="D15" s="23"/>
      <c r="E15" s="23"/>
      <c r="F15" s="23"/>
      <c r="G15" s="47"/>
    </row>
    <row r="16" spans="1:7" ht="24" customHeight="1">
      <c r="A16" s="4" t="s">
        <v>158</v>
      </c>
      <c r="D16" s="22">
        <v>-14019958</v>
      </c>
      <c r="E16" s="23"/>
      <c r="F16" s="22">
        <v>7996507</v>
      </c>
      <c r="G16" s="28"/>
    </row>
    <row r="17" spans="1:7" ht="24" customHeight="1">
      <c r="A17" s="4" t="s">
        <v>57</v>
      </c>
      <c r="D17" s="22">
        <v>88763445</v>
      </c>
      <c r="E17" s="23"/>
      <c r="F17" s="22">
        <v>82088345</v>
      </c>
      <c r="G17" s="28"/>
    </row>
    <row r="18" spans="1:7" ht="24" customHeight="1">
      <c r="A18" s="4" t="s">
        <v>61</v>
      </c>
      <c r="D18" s="22">
        <v>-65352871</v>
      </c>
      <c r="E18" s="23"/>
      <c r="F18" s="22">
        <v>-57556281</v>
      </c>
      <c r="G18" s="28"/>
    </row>
    <row r="19" spans="1:7" ht="24" customHeight="1">
      <c r="A19" s="4" t="s">
        <v>62</v>
      </c>
      <c r="D19" s="22">
        <v>-367035287</v>
      </c>
      <c r="E19" s="23"/>
      <c r="F19" s="22">
        <v>-363877762</v>
      </c>
      <c r="G19" s="28"/>
    </row>
    <row r="20" spans="1:7" ht="24" customHeight="1">
      <c r="A20" s="4" t="s">
        <v>38</v>
      </c>
      <c r="D20" s="22">
        <v>-1238294</v>
      </c>
      <c r="E20" s="23"/>
      <c r="F20" s="22">
        <v>-1345223</v>
      </c>
      <c r="G20" s="28"/>
    </row>
    <row r="21" spans="1:7" ht="24" customHeight="1">
      <c r="A21" s="4" t="s">
        <v>77</v>
      </c>
      <c r="D21" s="22">
        <v>8910536</v>
      </c>
      <c r="E21" s="23"/>
      <c r="F21" s="22">
        <v>8569875</v>
      </c>
      <c r="G21" s="28"/>
    </row>
    <row r="22" spans="1:7" ht="24" customHeight="1">
      <c r="A22" s="4" t="s">
        <v>29</v>
      </c>
      <c r="D22" s="72"/>
      <c r="E22" s="23"/>
      <c r="F22" s="72"/>
      <c r="G22" s="28"/>
    </row>
    <row r="23" spans="1:7" ht="24" customHeight="1">
      <c r="A23" s="4" t="s">
        <v>30</v>
      </c>
      <c r="D23" s="22">
        <f>SUM(D7:D21)</f>
        <v>44954994</v>
      </c>
      <c r="E23" s="23"/>
      <c r="F23" s="22">
        <f>SUM(F7:F21)</f>
        <v>163920240</v>
      </c>
      <c r="G23" s="73"/>
    </row>
    <row r="24" spans="1:7" ht="24" customHeight="1">
      <c r="A24" s="4" t="s">
        <v>33</v>
      </c>
      <c r="D24" s="22"/>
      <c r="E24" s="23"/>
      <c r="F24" s="22"/>
      <c r="G24" s="73"/>
    </row>
    <row r="25" spans="1:7" ht="24" customHeight="1">
      <c r="A25" s="4" t="s">
        <v>109</v>
      </c>
      <c r="D25" s="22">
        <v>763572098</v>
      </c>
      <c r="E25" s="23"/>
      <c r="F25" s="22">
        <v>-318429067</v>
      </c>
      <c r="G25" s="73"/>
    </row>
    <row r="26" spans="1:7" ht="24" customHeight="1">
      <c r="A26" s="4" t="s">
        <v>120</v>
      </c>
      <c r="D26" s="22">
        <v>2237826389</v>
      </c>
      <c r="E26" s="23"/>
      <c r="F26" s="22">
        <v>-1882276947</v>
      </c>
      <c r="G26" s="73"/>
    </row>
    <row r="27" spans="1:7" ht="24" customHeight="1">
      <c r="A27" s="4" t="s">
        <v>76</v>
      </c>
      <c r="D27" s="22">
        <v>-13741485</v>
      </c>
      <c r="E27" s="23"/>
      <c r="F27" s="22">
        <v>-525682210</v>
      </c>
      <c r="G27" s="73"/>
    </row>
    <row r="28" spans="1:7" ht="24" customHeight="1">
      <c r="A28" s="4" t="s">
        <v>31</v>
      </c>
      <c r="D28" s="22">
        <v>651185</v>
      </c>
      <c r="E28" s="23"/>
      <c r="F28" s="22">
        <v>-73401308</v>
      </c>
      <c r="G28" s="73"/>
    </row>
    <row r="29" spans="1:7" ht="24" customHeight="1">
      <c r="A29" s="4" t="s">
        <v>34</v>
      </c>
      <c r="D29" s="23"/>
      <c r="E29" s="23"/>
      <c r="F29" s="23"/>
      <c r="G29" s="47"/>
    </row>
    <row r="30" spans="1:7" ht="24" customHeight="1">
      <c r="A30" s="4" t="s">
        <v>121</v>
      </c>
      <c r="D30" s="23">
        <v>-2550000000</v>
      </c>
      <c r="E30" s="23"/>
      <c r="F30" s="23">
        <v>1750000000</v>
      </c>
      <c r="G30" s="47"/>
    </row>
    <row r="31" spans="1:7" ht="24" customHeight="1">
      <c r="A31" s="4" t="s">
        <v>108</v>
      </c>
      <c r="D31" s="22">
        <v>-164787158</v>
      </c>
      <c r="E31" s="23"/>
      <c r="F31" s="22">
        <v>572146390</v>
      </c>
      <c r="G31" s="73"/>
    </row>
    <row r="32" spans="1:7" ht="24" customHeight="1">
      <c r="A32" s="4" t="s">
        <v>122</v>
      </c>
      <c r="D32" s="22">
        <v>-217977078</v>
      </c>
      <c r="E32" s="23"/>
      <c r="F32" s="22">
        <v>83026464</v>
      </c>
      <c r="G32" s="73"/>
    </row>
    <row r="33" spans="1:7" ht="24" customHeight="1">
      <c r="A33" s="4" t="s">
        <v>143</v>
      </c>
      <c r="D33" s="22">
        <v>299532046</v>
      </c>
      <c r="E33" s="23"/>
      <c r="F33" s="22">
        <v>0</v>
      </c>
      <c r="G33" s="73"/>
    </row>
    <row r="34" spans="1:7" ht="24" customHeight="1">
      <c r="A34" s="4" t="s">
        <v>114</v>
      </c>
      <c r="D34" s="22">
        <v>0</v>
      </c>
      <c r="E34" s="22"/>
      <c r="F34" s="22">
        <v>-594735</v>
      </c>
      <c r="G34" s="74"/>
    </row>
    <row r="35" spans="1:7" ht="24" customHeight="1">
      <c r="A35" s="4" t="s">
        <v>32</v>
      </c>
      <c r="D35" s="30">
        <v>10738468</v>
      </c>
      <c r="E35" s="23"/>
      <c r="F35" s="30">
        <v>51541034</v>
      </c>
      <c r="G35" s="74"/>
    </row>
    <row r="36" spans="1:7" ht="24" customHeight="1">
      <c r="A36" s="4" t="s">
        <v>127</v>
      </c>
      <c r="D36" s="22">
        <f>SUM(D23:D35)</f>
        <v>410769459</v>
      </c>
      <c r="E36" s="23"/>
      <c r="F36" s="72">
        <f>SUM(F23:F35)</f>
        <v>-179750139</v>
      </c>
      <c r="G36" s="74"/>
    </row>
    <row r="37" spans="1:7" ht="5.0999999999999996" customHeight="1">
      <c r="D37" s="22"/>
      <c r="E37" s="23"/>
      <c r="F37" s="22"/>
      <c r="G37" s="73"/>
    </row>
    <row r="38" spans="1:7" ht="24" customHeight="1">
      <c r="A38" s="24" t="s">
        <v>8</v>
      </c>
      <c r="D38" s="23"/>
      <c r="E38" s="23"/>
      <c r="F38" s="23"/>
      <c r="G38" s="28"/>
    </row>
    <row r="39" spans="1:7" ht="24" customHeight="1">
      <c r="A39" s="1" t="s">
        <v>44</v>
      </c>
      <c r="D39" s="23"/>
      <c r="E39" s="23"/>
      <c r="F39" s="75"/>
      <c r="G39" s="28"/>
    </row>
    <row r="40" spans="1:7" ht="24" customHeight="1">
      <c r="A40" s="1" t="s">
        <v>20</v>
      </c>
      <c r="B40" s="36"/>
      <c r="C40" s="36"/>
      <c r="D40" s="70"/>
      <c r="E40" s="70"/>
      <c r="F40" s="70"/>
      <c r="G40" s="28"/>
    </row>
    <row r="41" spans="1:7" ht="24" customHeight="1">
      <c r="A41" s="77" t="str">
        <f>+A3</f>
        <v>สำหรับปีสิ้นสุดวันที่ 31 ธันวาคม 2561</v>
      </c>
      <c r="B41" s="77"/>
      <c r="C41" s="77"/>
      <c r="D41" s="77"/>
      <c r="E41" s="77"/>
      <c r="F41" s="77"/>
      <c r="G41" s="28"/>
    </row>
    <row r="42" spans="1:7" ht="18" customHeight="1">
      <c r="D42" s="16"/>
      <c r="E42" s="23"/>
      <c r="F42" s="16" t="s">
        <v>64</v>
      </c>
      <c r="G42" s="28"/>
    </row>
    <row r="43" spans="1:7" ht="24" customHeight="1">
      <c r="C43" s="9"/>
      <c r="D43" s="38" t="str">
        <f>+D5</f>
        <v>2561</v>
      </c>
      <c r="E43" s="39"/>
      <c r="F43" s="38" t="str">
        <f>+F5</f>
        <v>2560</v>
      </c>
      <c r="G43" s="4"/>
    </row>
    <row r="44" spans="1:7" ht="24" customHeight="1">
      <c r="A44" s="4" t="s">
        <v>113</v>
      </c>
      <c r="D44" s="22">
        <v>14000020</v>
      </c>
      <c r="E44" s="23"/>
      <c r="F44" s="22">
        <v>2306040</v>
      </c>
      <c r="G44" s="74"/>
    </row>
    <row r="45" spans="1:7" ht="24" customHeight="1">
      <c r="A45" s="4" t="s">
        <v>115</v>
      </c>
      <c r="D45" s="22">
        <v>-96028066</v>
      </c>
      <c r="E45" s="22"/>
      <c r="F45" s="22">
        <v>-83086444</v>
      </c>
      <c r="G45" s="74"/>
    </row>
    <row r="46" spans="1:7" ht="24" customHeight="1">
      <c r="A46" s="4" t="s">
        <v>116</v>
      </c>
      <c r="D46" s="22">
        <v>5678323</v>
      </c>
      <c r="E46" s="22"/>
      <c r="F46" s="22">
        <v>15449138</v>
      </c>
      <c r="G46" s="74"/>
    </row>
    <row r="47" spans="1:7" ht="24" customHeight="1">
      <c r="A47" s="4" t="s">
        <v>117</v>
      </c>
      <c r="D47" s="22">
        <v>377127713</v>
      </c>
      <c r="E47" s="22"/>
      <c r="F47" s="22">
        <v>359101819</v>
      </c>
      <c r="G47" s="74"/>
    </row>
    <row r="48" spans="1:7" ht="24" customHeight="1">
      <c r="A48" s="4" t="s">
        <v>118</v>
      </c>
      <c r="D48" s="22">
        <v>1063275</v>
      </c>
      <c r="E48" s="22"/>
      <c r="F48" s="22">
        <v>1149054</v>
      </c>
      <c r="G48" s="74"/>
    </row>
    <row r="49" spans="1:7" ht="24" customHeight="1">
      <c r="A49" s="4" t="s">
        <v>119</v>
      </c>
      <c r="D49" s="30">
        <v>-69003348</v>
      </c>
      <c r="E49" s="22"/>
      <c r="F49" s="30">
        <v>-135745007</v>
      </c>
      <c r="G49" s="74"/>
    </row>
    <row r="50" spans="1:7" ht="24" customHeight="1">
      <c r="A50" s="20" t="s">
        <v>152</v>
      </c>
      <c r="D50" s="30">
        <f>SUM(D36:D49)</f>
        <v>643607376</v>
      </c>
      <c r="E50" s="23"/>
      <c r="F50" s="30">
        <f>SUM(F36:F49)</f>
        <v>-20575539</v>
      </c>
      <c r="G50" s="73"/>
    </row>
    <row r="51" spans="1:7" ht="24" customHeight="1">
      <c r="A51" s="20" t="s">
        <v>21</v>
      </c>
      <c r="B51" s="20"/>
      <c r="F51" s="4"/>
      <c r="G51" s="47"/>
    </row>
    <row r="52" spans="1:7" ht="24" customHeight="1">
      <c r="A52" s="4" t="s">
        <v>65</v>
      </c>
      <c r="B52" s="20"/>
      <c r="D52" s="23">
        <v>0</v>
      </c>
      <c r="E52" s="23"/>
      <c r="F52" s="23">
        <v>-6432575</v>
      </c>
      <c r="G52" s="47"/>
    </row>
    <row r="53" spans="1:7" ht="24" customHeight="1">
      <c r="A53" s="4" t="s">
        <v>66</v>
      </c>
      <c r="B53" s="20"/>
      <c r="D53" s="23">
        <v>1582615</v>
      </c>
      <c r="E53" s="23"/>
      <c r="F53" s="23">
        <v>105994233</v>
      </c>
      <c r="G53" s="47"/>
    </row>
    <row r="54" spans="1:7" ht="24" customHeight="1">
      <c r="A54" s="4" t="s">
        <v>160</v>
      </c>
      <c r="B54" s="20"/>
      <c r="D54" s="23">
        <v>-84730707</v>
      </c>
      <c r="E54" s="23"/>
      <c r="F54" s="23">
        <v>2750050</v>
      </c>
      <c r="G54" s="47"/>
    </row>
    <row r="55" spans="1:7" ht="24" customHeight="1">
      <c r="A55" s="4" t="s">
        <v>159</v>
      </c>
      <c r="B55" s="20"/>
      <c r="D55" s="23">
        <v>-256800</v>
      </c>
      <c r="E55" s="23"/>
      <c r="F55" s="23">
        <v>0</v>
      </c>
      <c r="G55" s="47"/>
    </row>
    <row r="56" spans="1:7" ht="24" customHeight="1">
      <c r="A56" s="4" t="s">
        <v>123</v>
      </c>
      <c r="B56" s="20"/>
      <c r="D56" s="23">
        <v>0</v>
      </c>
      <c r="E56" s="23"/>
      <c r="F56" s="23">
        <v>136766631</v>
      </c>
      <c r="G56" s="47"/>
    </row>
    <row r="57" spans="1:7" ht="24" customHeight="1">
      <c r="A57" s="4" t="s">
        <v>35</v>
      </c>
      <c r="D57" s="22">
        <v>-19796025</v>
      </c>
      <c r="E57" s="23"/>
      <c r="F57" s="22">
        <v>-27988162</v>
      </c>
      <c r="G57" s="28"/>
    </row>
    <row r="58" spans="1:7" ht="24" customHeight="1">
      <c r="A58" s="4" t="s">
        <v>36</v>
      </c>
      <c r="D58" s="22">
        <v>196168</v>
      </c>
      <c r="E58" s="23"/>
      <c r="F58" s="22">
        <v>35327</v>
      </c>
      <c r="G58" s="28"/>
    </row>
    <row r="59" spans="1:7" ht="24" customHeight="1">
      <c r="A59" s="4" t="s">
        <v>37</v>
      </c>
      <c r="D59" s="22">
        <v>-16720487</v>
      </c>
      <c r="E59" s="23"/>
      <c r="F59" s="22">
        <v>-3893735</v>
      </c>
      <c r="G59" s="28"/>
    </row>
    <row r="60" spans="1:7" ht="24" customHeight="1">
      <c r="A60" s="4" t="s">
        <v>125</v>
      </c>
      <c r="D60" s="22">
        <v>35135078</v>
      </c>
      <c r="E60" s="23"/>
      <c r="F60" s="22">
        <v>42066725</v>
      </c>
      <c r="G60" s="28"/>
    </row>
    <row r="61" spans="1:7" ht="24" customHeight="1">
      <c r="A61" s="4" t="s">
        <v>126</v>
      </c>
      <c r="B61" s="20"/>
      <c r="D61" s="23">
        <v>351151</v>
      </c>
      <c r="E61" s="23"/>
      <c r="F61" s="23">
        <v>691551</v>
      </c>
      <c r="G61" s="47"/>
    </row>
    <row r="62" spans="1:7" ht="24" customHeight="1">
      <c r="A62" s="20" t="s">
        <v>153</v>
      </c>
      <c r="D62" s="27">
        <f>SUM(D52:D61)</f>
        <v>-84239007</v>
      </c>
      <c r="E62" s="23"/>
      <c r="F62" s="27">
        <f>SUM(F52:F61)</f>
        <v>249990045</v>
      </c>
      <c r="G62" s="28"/>
    </row>
    <row r="63" spans="1:7" ht="24" customHeight="1">
      <c r="A63" s="20" t="s">
        <v>79</v>
      </c>
      <c r="D63" s="22"/>
      <c r="E63" s="23"/>
      <c r="F63" s="22"/>
      <c r="G63" s="28"/>
    </row>
    <row r="64" spans="1:7" ht="24" customHeight="1">
      <c r="A64" s="4" t="s">
        <v>124</v>
      </c>
      <c r="D64" s="22">
        <v>-451598490</v>
      </c>
      <c r="E64" s="23"/>
      <c r="F64" s="22">
        <v>-387084420</v>
      </c>
      <c r="G64" s="28"/>
    </row>
    <row r="65" spans="1:7" ht="24" customHeight="1">
      <c r="A65" s="20" t="s">
        <v>81</v>
      </c>
      <c r="D65" s="27">
        <f>SUM(D64:D64)</f>
        <v>-451598490</v>
      </c>
      <c r="E65" s="23"/>
      <c r="F65" s="27">
        <f>SUM(F64:F64)</f>
        <v>-387084420</v>
      </c>
      <c r="G65" s="28"/>
    </row>
    <row r="66" spans="1:7" ht="24" customHeight="1">
      <c r="A66" s="20" t="s">
        <v>161</v>
      </c>
      <c r="D66" s="22">
        <f>SUM(D50+D62+D65)</f>
        <v>107769879</v>
      </c>
      <c r="E66" s="23"/>
      <c r="F66" s="22">
        <f>SUM(F50+F62+F65)</f>
        <v>-157669914</v>
      </c>
      <c r="G66" s="28"/>
    </row>
    <row r="67" spans="1:7" ht="24" customHeight="1">
      <c r="A67" s="4" t="s">
        <v>134</v>
      </c>
      <c r="D67" s="30">
        <v>280286527</v>
      </c>
      <c r="E67" s="23"/>
      <c r="F67" s="30">
        <v>437956441</v>
      </c>
      <c r="G67" s="28"/>
    </row>
    <row r="68" spans="1:7" ht="24" customHeight="1" thickBot="1">
      <c r="A68" s="20" t="s">
        <v>135</v>
      </c>
      <c r="D68" s="31">
        <f>SUM(D66:D67)</f>
        <v>388056406</v>
      </c>
      <c r="E68" s="23"/>
      <c r="F68" s="31">
        <f>SUM(F66:F67)</f>
        <v>280286527</v>
      </c>
      <c r="G68" s="28"/>
    </row>
    <row r="69" spans="1:7" ht="24" customHeight="1" thickTop="1">
      <c r="D69" s="22"/>
      <c r="E69" s="23"/>
      <c r="F69" s="22"/>
      <c r="G69" s="28"/>
    </row>
    <row r="70" spans="1:7" ht="24" customHeight="1">
      <c r="A70" s="24" t="s">
        <v>8</v>
      </c>
      <c r="D70" s="23"/>
      <c r="E70" s="23"/>
      <c r="F70" s="23"/>
      <c r="G70" s="28"/>
    </row>
  </sheetData>
  <mergeCells count="2">
    <mergeCell ref="A3:F3"/>
    <mergeCell ref="A41:F41"/>
  </mergeCells>
  <printOptions gridLinesSet="0"/>
  <pageMargins left="0.86614173228346503" right="0.55118110236220497" top="0.70866141732283505" bottom="0.2" header="0.196850393700787" footer="0"/>
  <pageSetup paperSize="9" scale="90" fitToHeight="0" orientation="portrait" r:id="rId1"/>
  <headerFooter alignWithMargins="0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CF</vt:lpstr>
      <vt:lpstr>BS!Print_Area</vt:lpstr>
      <vt:lpstr>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2019-02-11T09:13:16Z</cp:lastPrinted>
  <dcterms:created xsi:type="dcterms:W3CDTF">1999-07-15T07:59:22Z</dcterms:created>
  <dcterms:modified xsi:type="dcterms:W3CDTF">2019-02-11T09:18:51Z</dcterms:modified>
</cp:coreProperties>
</file>