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Capital Nomura Securities\2018\Ye12'2018\"/>
    </mc:Choice>
  </mc:AlternateContent>
  <xr:revisionPtr revIDLastSave="0" documentId="13_ncr:1_{58D912C6-F098-40AB-BCF6-C781737AA6B7}" xr6:coauthVersionLast="36" xr6:coauthVersionMax="36" xr10:uidLastSave="{00000000-0000-0000-0000-000000000000}"/>
  <bookViews>
    <workbookView xWindow="0" yWindow="0" windowWidth="21600" windowHeight="9510" firstSheet="7" activeTab="10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2" r:id="rId8"/>
    <sheet name="PL" sheetId="15" r:id="rId9"/>
    <sheet name="CE" sheetId="16" r:id="rId10"/>
    <sheet name="CF" sheetId="17" r:id="rId11"/>
  </sheets>
  <definedNames>
    <definedName name="_xlnm.Print_Area" localSheetId="7">BS!$A$1:$H$51</definedName>
    <definedName name="_xlnm.Print_Area" localSheetId="9">CE!$A$1:$N$27</definedName>
    <definedName name="_xlnm.Print_Area" localSheetId="8">PL!$A$1:$G$58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49" i="15" l="1"/>
  <c r="J21" i="16" s="1"/>
  <c r="G49" i="15"/>
  <c r="E14" i="15" l="1"/>
  <c r="J24" i="16" l="1"/>
  <c r="J16" i="16"/>
  <c r="N16" i="16" s="1"/>
  <c r="N24" i="16" l="1"/>
  <c r="F62" i="17"/>
  <c r="D62" i="17"/>
  <c r="F43" i="12"/>
  <c r="F42" i="17"/>
  <c r="D42" i="17"/>
  <c r="A40" i="17"/>
  <c r="N23" i="16"/>
  <c r="N15" i="16"/>
  <c r="N11" i="16"/>
  <c r="G21" i="15"/>
  <c r="E21" i="15"/>
  <c r="A30" i="15"/>
  <c r="G32" i="15"/>
  <c r="E32" i="15"/>
  <c r="H43" i="12"/>
  <c r="H22" i="12"/>
  <c r="F22" i="12"/>
  <c r="A20" i="12"/>
  <c r="E42" i="15"/>
  <c r="E51" i="15" s="1"/>
  <c r="G42" i="15"/>
  <c r="G51" i="15" s="1"/>
  <c r="G14" i="15"/>
  <c r="H15" i="12"/>
  <c r="H22" i="16"/>
  <c r="F22" i="16"/>
  <c r="F25" i="16" s="1"/>
  <c r="D22" i="16"/>
  <c r="B22" i="16"/>
  <c r="B14" i="16"/>
  <c r="B17" i="16" s="1"/>
  <c r="B19" i="16"/>
  <c r="H14" i="16"/>
  <c r="H17" i="16" s="1"/>
  <c r="H19" i="16" s="1"/>
  <c r="F14" i="16"/>
  <c r="F17" i="16" s="1"/>
  <c r="D14" i="16"/>
  <c r="D17" i="16" s="1"/>
  <c r="D19" i="16"/>
  <c r="F65" i="17"/>
  <c r="D65" i="17"/>
  <c r="F15" i="12"/>
  <c r="F32" i="12"/>
  <c r="H32" i="12"/>
  <c r="H44" i="12" s="1"/>
  <c r="L21" i="16" l="1"/>
  <c r="L22" i="16" s="1"/>
  <c r="L25" i="16" s="1"/>
  <c r="L13" i="16"/>
  <c r="L14" i="16" s="1"/>
  <c r="L17" i="16" s="1"/>
  <c r="D25" i="16"/>
  <c r="B25" i="16"/>
  <c r="F44" i="12"/>
  <c r="H25" i="16"/>
  <c r="N19" i="16"/>
  <c r="E22" i="15"/>
  <c r="D7" i="17" s="1"/>
  <c r="D22" i="17" s="1"/>
  <c r="D35" i="17" s="1"/>
  <c r="G22" i="15"/>
  <c r="F7" i="17" s="1"/>
  <c r="F22" i="17" s="1"/>
  <c r="F35" i="17" s="1"/>
  <c r="F50" i="17" s="1"/>
  <c r="D50" i="17" l="1"/>
  <c r="D66" i="17" s="1"/>
  <c r="D68" i="17" s="1"/>
  <c r="N13" i="16"/>
  <c r="N21" i="16"/>
  <c r="F66" i="17"/>
  <c r="F68" i="17" s="1"/>
  <c r="E24" i="15"/>
  <c r="E56" i="15" s="1"/>
  <c r="G24" i="15"/>
  <c r="G56" i="15" s="1"/>
  <c r="E53" i="15" l="1"/>
  <c r="J20" i="16"/>
  <c r="N20" i="16" s="1"/>
  <c r="G53" i="15"/>
  <c r="J12" i="16"/>
  <c r="N12" i="16" s="1"/>
  <c r="J22" i="16" l="1"/>
  <c r="J25" i="16" s="1"/>
  <c r="J14" i="16"/>
  <c r="N22" i="16" l="1"/>
  <c r="N25" i="16" s="1"/>
  <c r="N14" i="16"/>
  <c r="N17" i="16" s="1"/>
  <c r="J17" i="16"/>
</calcChain>
</file>

<file path=xl/sharedStrings.xml><?xml version="1.0" encoding="utf-8"?>
<sst xmlns="http://schemas.openxmlformats.org/spreadsheetml/2006/main" count="201" uniqueCount="165">
  <si>
    <t>Note</t>
  </si>
  <si>
    <t xml:space="preserve"> </t>
  </si>
  <si>
    <t>The accompanying notes are an integral part of the financial statements.</t>
  </si>
  <si>
    <t xml:space="preserve">Capital Nomura Securities Public Company Limited </t>
  </si>
  <si>
    <t>Assets</t>
  </si>
  <si>
    <t>Cash and cash equivalents</t>
  </si>
  <si>
    <t>Total assets</t>
  </si>
  <si>
    <t>Other liabilities</t>
  </si>
  <si>
    <t>Total liabilities</t>
  </si>
  <si>
    <t>Retained earnings</t>
  </si>
  <si>
    <t xml:space="preserve">   Unappropriated</t>
  </si>
  <si>
    <t>Directors</t>
  </si>
  <si>
    <t>Brokerage fees</t>
  </si>
  <si>
    <t>Expenses</t>
  </si>
  <si>
    <t>Fees and services expenses</t>
  </si>
  <si>
    <t>Total expenses</t>
  </si>
  <si>
    <t>Liabilities</t>
  </si>
  <si>
    <t>Interest on margin loans</t>
  </si>
  <si>
    <t>Fees and service income</t>
  </si>
  <si>
    <t>Revenue</t>
  </si>
  <si>
    <t>Other income</t>
  </si>
  <si>
    <t>Total revenue</t>
  </si>
  <si>
    <t>Borrowings from financial institutions</t>
  </si>
  <si>
    <t>Financial costs</t>
  </si>
  <si>
    <t>Income tax</t>
  </si>
  <si>
    <t>Profit before income tax</t>
  </si>
  <si>
    <t>Capital Nomura Securities Public Company Limited</t>
  </si>
  <si>
    <t xml:space="preserve">Provisions for long-term employee benefits </t>
  </si>
  <si>
    <t>(Unit: Baht)</t>
  </si>
  <si>
    <t>(Unit:  Baht)</t>
  </si>
  <si>
    <t xml:space="preserve">Deferred tax assets </t>
  </si>
  <si>
    <t>Basic earnings per share</t>
  </si>
  <si>
    <t xml:space="preserve">   Appropriated  - statutory reserve</t>
  </si>
  <si>
    <t xml:space="preserve">                          - general reserve</t>
  </si>
  <si>
    <t>Profit or loss:</t>
  </si>
  <si>
    <t>Other comprehensive income:</t>
  </si>
  <si>
    <t>Liabilities and equity</t>
  </si>
  <si>
    <t>Equity</t>
  </si>
  <si>
    <t>Total equity</t>
  </si>
  <si>
    <t>Total liabilities and equity</t>
  </si>
  <si>
    <t xml:space="preserve">      2,150,469,000  ordinary shares of Baht 1 each </t>
  </si>
  <si>
    <t xml:space="preserve">   available-for-sale investments</t>
  </si>
  <si>
    <t xml:space="preserve">   to profit or loss in subsequent periods:</t>
  </si>
  <si>
    <t xml:space="preserve">   to profit or loss in subsequent periods</t>
  </si>
  <si>
    <t>Statement of changes in equity</t>
  </si>
  <si>
    <t>Other components</t>
  </si>
  <si>
    <t>of equity -</t>
  </si>
  <si>
    <t xml:space="preserve">Issued and </t>
  </si>
  <si>
    <t>revaluation surplus</t>
  </si>
  <si>
    <t>Appropriated</t>
  </si>
  <si>
    <t>paid-up</t>
  </si>
  <si>
    <t>Premium on</t>
  </si>
  <si>
    <t>(deficit)</t>
  </si>
  <si>
    <t xml:space="preserve">Statutory </t>
  </si>
  <si>
    <t>General</t>
  </si>
  <si>
    <t>share capital</t>
  </si>
  <si>
    <t>treasury stock</t>
  </si>
  <si>
    <t>on investments</t>
  </si>
  <si>
    <t>reserve</t>
  </si>
  <si>
    <t>Unappropriated</t>
  </si>
  <si>
    <t>Total</t>
  </si>
  <si>
    <t>Cash flows from operating activities</t>
  </si>
  <si>
    <t>Adjustments to reconcile profit before income tax</t>
  </si>
  <si>
    <t xml:space="preserve">   to net cash provided by (paid from) operating activities</t>
  </si>
  <si>
    <t xml:space="preserve">   Depreciation and amortisation</t>
  </si>
  <si>
    <t xml:space="preserve">   Long-term employee benefits</t>
  </si>
  <si>
    <t xml:space="preserve">   Interest and dividend income</t>
  </si>
  <si>
    <t xml:space="preserve">   Interest income from margin loans</t>
  </si>
  <si>
    <t xml:space="preserve">   Others interest income</t>
  </si>
  <si>
    <t xml:space="preserve">   Financial costs</t>
  </si>
  <si>
    <t xml:space="preserve">   Cash received from interest on margin loans</t>
  </si>
  <si>
    <t xml:space="preserve">   Cash received from other interest</t>
  </si>
  <si>
    <t xml:space="preserve">   Cash paid for interest expenses (included other financial costs)</t>
  </si>
  <si>
    <t xml:space="preserve">   Cash paid for income tax</t>
  </si>
  <si>
    <t>Income from operating activities before changes</t>
  </si>
  <si>
    <t xml:space="preserve">   in operating assets and liabilities</t>
  </si>
  <si>
    <t>Operating assets (increase) decrease</t>
  </si>
  <si>
    <t xml:space="preserve">   Trading securities</t>
  </si>
  <si>
    <t xml:space="preserve">   Other assets</t>
  </si>
  <si>
    <t>Operating liabilities increase (decrease)</t>
  </si>
  <si>
    <t xml:space="preserve">   Borrowings from financial institutions</t>
  </si>
  <si>
    <t xml:space="preserve">   Borrowings</t>
  </si>
  <si>
    <t xml:space="preserve">   Other liabilities</t>
  </si>
  <si>
    <t>Cash flows from investing activities</t>
  </si>
  <si>
    <t>Cash paid for purchase of available-for-sale securities</t>
  </si>
  <si>
    <t>Cash received from disposal of available-for-sale securities</t>
  </si>
  <si>
    <t>Cash paid for acquisition of equipment</t>
  </si>
  <si>
    <t>Cash received from sales of equipment</t>
  </si>
  <si>
    <t>Cash paid for acquisition of intangible assets</t>
  </si>
  <si>
    <t>Cash flows from financing activities</t>
  </si>
  <si>
    <t>Dividends paid</t>
  </si>
  <si>
    <t xml:space="preserve">   Doubtful accounts</t>
  </si>
  <si>
    <t>Net cash used in financing activities</t>
  </si>
  <si>
    <t>Receivables from Clearing House and broker-dealers</t>
  </si>
  <si>
    <t xml:space="preserve">Securities and derivatives business receivables </t>
  </si>
  <si>
    <t xml:space="preserve">Investments </t>
  </si>
  <si>
    <t xml:space="preserve">Premises and equipment </t>
  </si>
  <si>
    <t xml:space="preserve">Intangible assets </t>
  </si>
  <si>
    <t xml:space="preserve">Other assets </t>
  </si>
  <si>
    <t>Payables to Clearing House and broker-dealers</t>
  </si>
  <si>
    <t>Securities and derivatives business payables</t>
  </si>
  <si>
    <t>Corporate income tax payables</t>
  </si>
  <si>
    <t>Share capital - Registered, issued and paid-up</t>
  </si>
  <si>
    <t>Premium on share capital and treasury stock</t>
  </si>
  <si>
    <t>Gain and return on financial instruments</t>
  </si>
  <si>
    <t>Personnel expenses</t>
  </si>
  <si>
    <t>Bad debt and doubtful accounts</t>
  </si>
  <si>
    <t>Other expenses</t>
  </si>
  <si>
    <t xml:space="preserve">Other comprehensive income to be reclassified </t>
  </si>
  <si>
    <t xml:space="preserve">Net other comprehensive income to be reclassified </t>
  </si>
  <si>
    <t>and</t>
  </si>
  <si>
    <t>Balance - as at 1 January 2017</t>
  </si>
  <si>
    <t>2017</t>
  </si>
  <si>
    <t xml:space="preserve">   Receivables from Clearing House and broker-dealers</t>
  </si>
  <si>
    <t xml:space="preserve">   Payables to Clearing House and broker-dealers</t>
  </si>
  <si>
    <t xml:space="preserve">Gain (loss) on change in value of </t>
  </si>
  <si>
    <t xml:space="preserve">Income tax relating to gain (loss) on change </t>
  </si>
  <si>
    <t xml:space="preserve">   in value of available-for-sale investments</t>
  </si>
  <si>
    <t xml:space="preserve">   Gain on disposal securities</t>
  </si>
  <si>
    <t>Cash received from disposal of other investment</t>
  </si>
  <si>
    <t xml:space="preserve">   Provision for long-term employee benefits</t>
  </si>
  <si>
    <t>Cash received from (paid for) operating activities</t>
  </si>
  <si>
    <t xml:space="preserve">   Cash received from dividend</t>
  </si>
  <si>
    <t xml:space="preserve">   Cash received from interest </t>
  </si>
  <si>
    <t>Cash received from interest</t>
  </si>
  <si>
    <t>Cash received from dividend</t>
  </si>
  <si>
    <t xml:space="preserve">   Securities and derivatives business payables</t>
  </si>
  <si>
    <t xml:space="preserve">   Securities and derivatives business receivables</t>
  </si>
  <si>
    <t>Balance - as at 31 December 2017</t>
  </si>
  <si>
    <t>Cash and cash equivalents at the beginning of the year</t>
  </si>
  <si>
    <t>Cash and cash equivalents at the end of the year</t>
  </si>
  <si>
    <t>Profit for the year</t>
  </si>
  <si>
    <t>Total comprehensive income for the year</t>
  </si>
  <si>
    <t xml:space="preserve">Profit for the year </t>
  </si>
  <si>
    <t>Other comprehensive income (loss) for the year</t>
  </si>
  <si>
    <t>Other components of equity - revaluation surplus</t>
  </si>
  <si>
    <t>Statements of financial position</t>
  </si>
  <si>
    <t>Statements of financial position (Continued)</t>
  </si>
  <si>
    <t>Statement of comprehensive income (continued)</t>
  </si>
  <si>
    <t>Statement of comprehensive income</t>
  </si>
  <si>
    <t>Statement of cash flows</t>
  </si>
  <si>
    <t>Statement of cash flows (Continued)</t>
  </si>
  <si>
    <t>As at 31 December 2018</t>
  </si>
  <si>
    <t>2018</t>
  </si>
  <si>
    <t>24, 29</t>
  </si>
  <si>
    <t>Debt issued and other borrowings</t>
  </si>
  <si>
    <t>For the year ended 31 December 2018</t>
  </si>
  <si>
    <t>Dividend paid (Note 28)</t>
  </si>
  <si>
    <t>Statutory reserve (Note 21)</t>
  </si>
  <si>
    <t>Balance - as at 1 January 2018</t>
  </si>
  <si>
    <t>Balance - as at 31 December 2018</t>
  </si>
  <si>
    <t>Other comprehensive income not to be reclassified</t>
  </si>
  <si>
    <t xml:space="preserve">Net other comprehensive income not to be </t>
  </si>
  <si>
    <t xml:space="preserve">   reclassified to profit or loss in subsequent periods</t>
  </si>
  <si>
    <t>Actuarial Gain</t>
  </si>
  <si>
    <t xml:space="preserve">   (Gain) loss on revaluation of investments</t>
  </si>
  <si>
    <t xml:space="preserve">   Loss on disposal and written-off equipment</t>
  </si>
  <si>
    <t>Net cash from (used in) operating activities</t>
  </si>
  <si>
    <t>Net cash from (used in) investing activities</t>
  </si>
  <si>
    <t xml:space="preserve">   on investments</t>
  </si>
  <si>
    <t>Income tax relating to actuarial gain</t>
  </si>
  <si>
    <t>Net cash received (paid) from held-to maturity debt securities</t>
  </si>
  <si>
    <t>Cash paid for purchase of other investment</t>
  </si>
  <si>
    <t>Net increase (decrease) in cash and cash equivalents</t>
  </si>
  <si>
    <t xml:space="preserve">   (Gain) loss on revaluation of derivatives/exchange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</si>
</sst>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#,##0;\(#,##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.00_);_(* \(#,##0.00\);_(* &quot;-     &quot;??_);_(@_)"/>
    <numFmt numFmtId="172" formatCode="#,##0.0;[Red]\-#,##0.0"/>
  </numFmts>
  <fonts count="13">
    <font>
      <sz val="15"/>
      <name val="BrowalliaUPC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1" fontId="0" fillId="0" borderId="0"/>
    <xf numFmtId="4" fontId="1" fillId="0" borderId="0" applyFont="0" applyFill="0" applyBorder="0" applyAlignment="0" applyProtection="0"/>
    <xf numFmtId="170" fontId="2" fillId="0" borderId="0"/>
    <xf numFmtId="164" fontId="7" fillId="0" borderId="0" applyFont="0" applyFill="0" applyBorder="0" applyAlignment="0" applyProtection="0"/>
    <xf numFmtId="168" fontId="2" fillId="0" borderId="0"/>
    <xf numFmtId="167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1" fillId="0" borderId="0"/>
    <xf numFmtId="0" fontId="7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91">
    <xf numFmtId="1" fontId="0" fillId="0" borderId="0" xfId="0"/>
    <xf numFmtId="1" fontId="8" fillId="0" borderId="0" xfId="0" applyFont="1" applyFill="1" applyAlignment="1">
      <alignment vertical="center"/>
    </xf>
    <xf numFmtId="38" fontId="9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Alignment="1">
      <alignment horizontal="left" vertical="center"/>
    </xf>
    <xf numFmtId="1" fontId="9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horizontal="right" vertical="center"/>
    </xf>
    <xf numFmtId="38" fontId="9" fillId="0" borderId="0" xfId="0" applyNumberFormat="1" applyFont="1" applyFill="1" applyAlignment="1">
      <alignment vertical="center"/>
    </xf>
    <xf numFmtId="38" fontId="9" fillId="0" borderId="3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Border="1" applyAlignment="1">
      <alignment horizontal="center" vertical="center"/>
    </xf>
    <xf numFmtId="16" fontId="9" fillId="0" borderId="3" xfId="0" quotePrefix="1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vertical="center"/>
    </xf>
    <xf numFmtId="38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center" vertical="center"/>
    </xf>
    <xf numFmtId="41" fontId="9" fillId="0" borderId="3" xfId="0" applyNumberFormat="1" applyFont="1" applyFill="1" applyBorder="1" applyAlignment="1">
      <alignment horizontal="right" vertical="center"/>
    </xf>
    <xf numFmtId="41" fontId="9" fillId="0" borderId="4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horizontal="center" vertical="center"/>
    </xf>
    <xf numFmtId="41" fontId="9" fillId="0" borderId="5" xfId="0" applyNumberFormat="1" applyFont="1" applyFill="1" applyBorder="1" applyAlignment="1">
      <alignment vertical="center"/>
    </xf>
    <xf numFmtId="166" fontId="9" fillId="0" borderId="0" xfId="0" applyNumberFormat="1" applyFont="1" applyFill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41" fontId="9" fillId="0" borderId="3" xfId="0" applyNumberFormat="1" applyFont="1" applyFill="1" applyBorder="1" applyAlignment="1">
      <alignment vertical="center"/>
    </xf>
    <xf numFmtId="41" fontId="9" fillId="0" borderId="4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8" fontId="9" fillId="0" borderId="6" xfId="0" applyNumberFormat="1" applyFont="1" applyFill="1" applyBorder="1" applyAlignment="1">
      <alignment vertical="center"/>
    </xf>
    <xf numFmtId="1" fontId="8" fillId="0" borderId="0" xfId="0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left" vertical="center"/>
    </xf>
    <xf numFmtId="37" fontId="9" fillId="0" borderId="0" xfId="0" applyNumberFormat="1" applyFont="1" applyFill="1" applyBorder="1" applyAlignment="1">
      <alignment horizontal="centerContinuous" vertical="center"/>
    </xf>
    <xf numFmtId="41" fontId="9" fillId="0" borderId="0" xfId="1" applyNumberFormat="1" applyFont="1" applyFill="1" applyBorder="1" applyAlignment="1">
      <alignment vertical="center"/>
    </xf>
    <xf numFmtId="0" fontId="8" fillId="0" borderId="0" xfId="10" applyFont="1" applyAlignment="1">
      <alignment horizontal="left" vertical="center"/>
    </xf>
    <xf numFmtId="0" fontId="9" fillId="0" borderId="0" xfId="10" applyFont="1" applyAlignment="1">
      <alignment vertical="center"/>
    </xf>
    <xf numFmtId="1" fontId="8" fillId="0" borderId="0" xfId="0" applyFont="1" applyAlignment="1">
      <alignment vertical="center"/>
    </xf>
    <xf numFmtId="0" fontId="9" fillId="0" borderId="0" xfId="10" applyFont="1" applyBorder="1" applyAlignment="1">
      <alignment vertical="center"/>
    </xf>
    <xf numFmtId="41" fontId="9" fillId="0" borderId="0" xfId="0" applyNumberFormat="1" applyFont="1" applyAlignment="1">
      <alignment horizontal="right" vertical="center"/>
    </xf>
    <xf numFmtId="37" fontId="9" fillId="0" borderId="0" xfId="0" applyNumberFormat="1" applyFont="1" applyBorder="1" applyAlignment="1">
      <alignment horizontal="center" vertical="center"/>
    </xf>
    <xf numFmtId="171" fontId="9" fillId="0" borderId="0" xfId="10" applyNumberFormat="1" applyFont="1" applyBorder="1" applyAlignment="1">
      <alignment horizontal="center" vertical="center"/>
    </xf>
    <xf numFmtId="0" fontId="9" fillId="0" borderId="0" xfId="10" applyFont="1" applyAlignment="1">
      <alignment horizontal="center" vertical="center"/>
    </xf>
    <xf numFmtId="1" fontId="9" fillId="0" borderId="0" xfId="0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0" fontId="9" fillId="0" borderId="5" xfId="10" applyFont="1" applyBorder="1" applyAlignment="1">
      <alignment vertical="center"/>
    </xf>
    <xf numFmtId="171" fontId="9" fillId="0" borderId="0" xfId="10" applyNumberFormat="1" applyFont="1" applyAlignment="1">
      <alignment horizontal="center" vertical="center"/>
    </xf>
    <xf numFmtId="171" fontId="9" fillId="0" borderId="3" xfId="1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0" fontId="8" fillId="0" borderId="0" xfId="10" applyFont="1" applyAlignment="1">
      <alignment vertical="center"/>
    </xf>
    <xf numFmtId="41" fontId="9" fillId="0" borderId="0" xfId="3" applyNumberFormat="1" applyFont="1" applyAlignment="1">
      <alignment vertical="center"/>
    </xf>
    <xf numFmtId="41" fontId="12" fillId="0" borderId="0" xfId="11" applyNumberFormat="1" applyFont="1" applyAlignment="1">
      <alignment vertical="center"/>
    </xf>
    <xf numFmtId="41" fontId="9" fillId="0" borderId="0" xfId="3" applyNumberFormat="1" applyFont="1" applyBorder="1" applyAlignment="1">
      <alignment vertical="center"/>
    </xf>
    <xf numFmtId="0" fontId="9" fillId="0" borderId="0" xfId="11" applyFont="1" applyBorder="1" applyAlignment="1">
      <alignment vertical="center"/>
    </xf>
    <xf numFmtId="41" fontId="9" fillId="0" borderId="8" xfId="3" applyNumberFormat="1" applyFont="1" applyFill="1" applyBorder="1" applyAlignment="1">
      <alignment vertical="center"/>
    </xf>
    <xf numFmtId="41" fontId="9" fillId="0" borderId="0" xfId="11" applyNumberFormat="1" applyFont="1" applyFill="1" applyAlignment="1">
      <alignment vertical="center"/>
    </xf>
    <xf numFmtId="41" fontId="9" fillId="0" borderId="9" xfId="3" applyNumberFormat="1" applyFont="1" applyFill="1" applyBorder="1" applyAlignment="1">
      <alignment vertical="center"/>
    </xf>
    <xf numFmtId="0" fontId="9" fillId="0" borderId="0" xfId="11" applyFont="1" applyAlignment="1">
      <alignment vertical="center"/>
    </xf>
    <xf numFmtId="41" fontId="9" fillId="0" borderId="0" xfId="3" applyNumberFormat="1" applyFont="1" applyFill="1" applyBorder="1" applyAlignment="1">
      <alignment vertical="center"/>
    </xf>
    <xf numFmtId="41" fontId="9" fillId="0" borderId="0" xfId="11" applyNumberFormat="1" applyFont="1" applyFill="1" applyBorder="1" applyAlignment="1">
      <alignment vertical="center"/>
    </xf>
    <xf numFmtId="41" fontId="12" fillId="0" borderId="0" xfId="11" applyNumberFormat="1" applyFont="1" applyFill="1" applyAlignment="1">
      <alignment vertical="center"/>
    </xf>
    <xf numFmtId="41" fontId="9" fillId="0" borderId="10" xfId="3" applyNumberFormat="1" applyFont="1" applyFill="1" applyBorder="1" applyAlignment="1">
      <alignment horizontal="right" vertical="center"/>
    </xf>
    <xf numFmtId="41" fontId="9" fillId="0" borderId="0" xfId="11" applyNumberFormat="1" applyFont="1" applyFill="1" applyBorder="1" applyAlignment="1">
      <alignment horizontal="right" vertical="center"/>
    </xf>
    <xf numFmtId="41" fontId="9" fillId="0" borderId="0" xfId="3" applyNumberFormat="1" applyFont="1" applyFill="1" applyBorder="1" applyAlignment="1">
      <alignment horizontal="right" vertical="center"/>
    </xf>
    <xf numFmtId="43" fontId="9" fillId="0" borderId="0" xfId="3" applyNumberFormat="1" applyFont="1" applyFill="1" applyBorder="1" applyAlignment="1">
      <alignment horizontal="right" vertical="center"/>
    </xf>
    <xf numFmtId="41" fontId="9" fillId="0" borderId="0" xfId="3" applyNumberFormat="1" applyFont="1" applyFill="1" applyAlignment="1">
      <alignment vertical="center"/>
    </xf>
    <xf numFmtId="41" fontId="9" fillId="0" borderId="10" xfId="3" applyNumberFormat="1" applyFont="1" applyBorder="1" applyAlignment="1">
      <alignment horizontal="right" vertical="center"/>
    </xf>
    <xf numFmtId="41" fontId="9" fillId="0" borderId="0" xfId="11" applyNumberFormat="1" applyFont="1" applyBorder="1" applyAlignment="1">
      <alignment horizontal="right" vertical="center"/>
    </xf>
    <xf numFmtId="166" fontId="9" fillId="0" borderId="0" xfId="10" applyNumberFormat="1" applyFont="1" applyAlignment="1">
      <alignment vertical="center"/>
    </xf>
    <xf numFmtId="41" fontId="9" fillId="0" borderId="0" xfId="0" applyNumberFormat="1" applyFont="1" applyFill="1" applyAlignment="1">
      <alignment horizontal="centerContinuous" vertical="center"/>
    </xf>
    <xf numFmtId="0" fontId="9" fillId="0" borderId="3" xfId="0" quotePrefix="1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vertical="center"/>
    </xf>
    <xf numFmtId="41" fontId="9" fillId="0" borderId="7" xfId="0" applyNumberFormat="1" applyFont="1" applyFill="1" applyBorder="1" applyAlignment="1">
      <alignment vertical="center"/>
    </xf>
    <xf numFmtId="172" fontId="11" fillId="0" borderId="0" xfId="0" applyNumberFormat="1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39" fontId="9" fillId="0" borderId="0" xfId="0" applyNumberFormat="1" applyFont="1" applyFill="1" applyBorder="1" applyAlignment="1">
      <alignment vertical="center"/>
    </xf>
    <xf numFmtId="39" fontId="9" fillId="0" borderId="4" xfId="0" applyNumberFormat="1" applyFont="1" applyFill="1" applyBorder="1" applyAlignment="1">
      <alignment vertical="center"/>
    </xf>
    <xf numFmtId="0" fontId="9" fillId="0" borderId="5" xfId="10" applyFont="1" applyBorder="1" applyAlignment="1">
      <alignment horizontal="center" vertical="center"/>
    </xf>
    <xf numFmtId="0" fontId="9" fillId="0" borderId="3" xfId="10" applyFont="1" applyBorder="1" applyAlignment="1">
      <alignment horizontal="center" vertical="center"/>
    </xf>
  </cellXfs>
  <cellStyles count="14">
    <cellStyle name="Comma" xfId="1" builtinId="3"/>
    <cellStyle name="comma zerodec" xfId="2" xr:uid="{00000000-0005-0000-0000-000001000000}"/>
    <cellStyle name="Comma_CE-Thai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_bs&amp;ple" xfId="10" xr:uid="{00000000-0005-0000-0000-00000A000000}"/>
    <cellStyle name="Normal_CE-Thai" xfId="11" xr:uid="{00000000-0005-0000-0000-00000B000000}"/>
    <cellStyle name="Percent [2]" xfId="12" xr:uid="{00000000-0005-0000-0000-00000C000000}"/>
    <cellStyle name="Quantity" xfId="13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0</xdr:row>
      <xdr:rowOff>190500</xdr:rowOff>
    </xdr:from>
    <xdr:to>
      <xdr:col>7</xdr:col>
      <xdr:colOff>752475</xdr:colOff>
      <xdr:row>3</xdr:row>
      <xdr:rowOff>38100</xdr:rowOff>
    </xdr:to>
    <xdr:pic>
      <xdr:nvPicPr>
        <xdr:cNvPr id="1404" name="Picture 1" hidden="1">
          <a:extLst>
            <a:ext uri="{FF2B5EF4-FFF2-40B4-BE49-F238E27FC236}">
              <a16:creationId xmlns:a16="http://schemas.microsoft.com/office/drawing/2014/main" id="{868C2953-BA86-4148-B2BB-8211B0EC3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9975" y="190500"/>
          <a:ext cx="26003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3324225</xdr:colOff>
      <xdr:row>18</xdr:row>
      <xdr:rowOff>0</xdr:rowOff>
    </xdr:from>
    <xdr:to>
      <xdr:col>7</xdr:col>
      <xdr:colOff>409575</xdr:colOff>
      <xdr:row>20</xdr:row>
      <xdr:rowOff>133350</xdr:rowOff>
    </xdr:to>
    <xdr:pic>
      <xdr:nvPicPr>
        <xdr:cNvPr id="1405" name="Picture 2" hidden="1">
          <a:extLst>
            <a:ext uri="{FF2B5EF4-FFF2-40B4-BE49-F238E27FC236}">
              <a16:creationId xmlns:a16="http://schemas.microsoft.com/office/drawing/2014/main" id="{47D72B90-17F0-401F-B700-200DDC4E5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4225" y="5486400"/>
          <a:ext cx="254317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190500</xdr:rowOff>
    </xdr:from>
    <xdr:to>
      <xdr:col>5</xdr:col>
      <xdr:colOff>771525</xdr:colOff>
      <xdr:row>3</xdr:row>
      <xdr:rowOff>47625</xdr:rowOff>
    </xdr:to>
    <xdr:pic>
      <xdr:nvPicPr>
        <xdr:cNvPr id="7270" name="Picture 1" hidden="1">
          <a:extLst>
            <a:ext uri="{FF2B5EF4-FFF2-40B4-BE49-F238E27FC236}">
              <a16:creationId xmlns:a16="http://schemas.microsoft.com/office/drawing/2014/main" id="{A8E556B7-B070-44D7-A78F-34E77519F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190500"/>
          <a:ext cx="83820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/>
  </sheetPr>
  <dimension ref="A1:K51"/>
  <sheetViews>
    <sheetView showGridLines="0" view="pageBreakPreview" topLeftCell="A21" zoomScaleNormal="100" zoomScaleSheetLayoutView="100" workbookViewId="0">
      <selection activeCell="C45" sqref="C45"/>
    </sheetView>
  </sheetViews>
  <sheetFormatPr defaultColWidth="10.5703125" defaultRowHeight="24" customHeight="1"/>
  <cols>
    <col min="1" max="1" width="51.28515625" style="9" customWidth="1"/>
    <col min="2" max="2" width="1.7109375" style="9" customWidth="1"/>
    <col min="3" max="3" width="3.140625" style="9" customWidth="1"/>
    <col min="4" max="4" width="6.140625" style="9" customWidth="1"/>
    <col min="5" max="5" width="1.42578125" style="15" customWidth="1"/>
    <col min="6" max="6" width="17.140625" style="16" customWidth="1"/>
    <col min="7" max="7" width="1.42578125" style="16" customWidth="1"/>
    <col min="8" max="8" width="17.140625" style="16" customWidth="1"/>
    <col min="9" max="9" width="1.42578125" style="9" customWidth="1"/>
    <col min="10" max="16384" width="10.5703125" style="9"/>
  </cols>
  <sheetData>
    <row r="1" spans="1:11" s="5" customFormat="1" ht="24" customHeight="1">
      <c r="A1" s="1" t="s">
        <v>26</v>
      </c>
      <c r="B1" s="2"/>
      <c r="C1" s="2"/>
      <c r="D1" s="2"/>
      <c r="E1" s="3"/>
      <c r="F1" s="4"/>
      <c r="G1" s="4"/>
      <c r="H1" s="4"/>
    </row>
    <row r="2" spans="1:11" s="5" customFormat="1" ht="24" customHeight="1">
      <c r="A2" s="1" t="s">
        <v>136</v>
      </c>
      <c r="B2" s="2"/>
      <c r="C2" s="2"/>
      <c r="D2" s="2"/>
      <c r="E2" s="3"/>
      <c r="F2" s="4"/>
      <c r="G2" s="4"/>
      <c r="H2" s="4"/>
      <c r="K2" s="6"/>
    </row>
    <row r="3" spans="1:11" s="5" customFormat="1" ht="24" customHeight="1">
      <c r="A3" s="1" t="s">
        <v>142</v>
      </c>
      <c r="B3" s="2"/>
      <c r="C3" s="2"/>
      <c r="D3" s="2"/>
      <c r="E3" s="3"/>
      <c r="F3" s="4"/>
      <c r="G3" s="4"/>
      <c r="H3" s="4"/>
    </row>
    <row r="4" spans="1:11" s="5" customFormat="1" ht="24" customHeight="1">
      <c r="B4" s="2"/>
      <c r="C4" s="2"/>
      <c r="D4" s="2"/>
      <c r="E4" s="3"/>
      <c r="F4" s="7"/>
      <c r="G4" s="4"/>
      <c r="H4" s="8" t="s">
        <v>28</v>
      </c>
    </row>
    <row r="5" spans="1:11" ht="24" customHeight="1">
      <c r="D5" s="10" t="s">
        <v>0</v>
      </c>
      <c r="E5" s="11"/>
      <c r="F5" s="12" t="s">
        <v>143</v>
      </c>
      <c r="G5" s="13"/>
      <c r="H5" s="12" t="s">
        <v>112</v>
      </c>
    </row>
    <row r="6" spans="1:11" ht="24" customHeight="1">
      <c r="A6" s="14" t="s">
        <v>4</v>
      </c>
      <c r="F6" s="16" t="s">
        <v>1</v>
      </c>
      <c r="H6" s="16" t="s">
        <v>1</v>
      </c>
    </row>
    <row r="7" spans="1:11" ht="24" customHeight="1">
      <c r="A7" s="6" t="s">
        <v>5</v>
      </c>
      <c r="B7" s="17"/>
      <c r="D7" s="17">
        <v>6</v>
      </c>
      <c r="E7" s="18"/>
      <c r="F7" s="8">
        <v>388056406</v>
      </c>
      <c r="G7" s="19"/>
      <c r="H7" s="8">
        <v>280286527</v>
      </c>
    </row>
    <row r="8" spans="1:11" ht="24" customHeight="1">
      <c r="A8" s="6" t="s">
        <v>93</v>
      </c>
      <c r="B8" s="17"/>
      <c r="D8" s="17">
        <v>7</v>
      </c>
      <c r="E8" s="18"/>
      <c r="F8" s="20">
        <v>29377403</v>
      </c>
      <c r="G8" s="19"/>
      <c r="H8" s="20">
        <v>778929544</v>
      </c>
    </row>
    <row r="9" spans="1:11" ht="24" customHeight="1">
      <c r="A9" s="6" t="s">
        <v>94</v>
      </c>
      <c r="B9" s="17"/>
      <c r="D9" s="17">
        <v>8</v>
      </c>
      <c r="E9" s="18"/>
      <c r="F9" s="8">
        <v>8347760863</v>
      </c>
      <c r="G9" s="21"/>
      <c r="H9" s="8">
        <v>10701902950</v>
      </c>
    </row>
    <row r="10" spans="1:11" ht="24" customHeight="1">
      <c r="A10" s="6" t="s">
        <v>95</v>
      </c>
      <c r="B10" s="17"/>
      <c r="D10" s="17">
        <v>10</v>
      </c>
      <c r="E10" s="18"/>
      <c r="F10" s="8">
        <v>702610769</v>
      </c>
      <c r="G10" s="19"/>
      <c r="H10" s="8">
        <v>624254089</v>
      </c>
    </row>
    <row r="11" spans="1:11" ht="24" customHeight="1">
      <c r="A11" s="6" t="s">
        <v>96</v>
      </c>
      <c r="B11" s="17"/>
      <c r="D11" s="17">
        <v>11</v>
      </c>
      <c r="E11" s="18"/>
      <c r="F11" s="8">
        <v>88899381</v>
      </c>
      <c r="G11" s="19"/>
      <c r="H11" s="8">
        <v>115390413</v>
      </c>
    </row>
    <row r="12" spans="1:11" ht="24" customHeight="1">
      <c r="A12" s="6" t="s">
        <v>97</v>
      </c>
      <c r="B12" s="17"/>
      <c r="D12" s="17">
        <v>12</v>
      </c>
      <c r="E12" s="18"/>
      <c r="F12" s="22">
        <v>26520898</v>
      </c>
      <c r="G12" s="19"/>
      <c r="H12" s="22">
        <v>12927428</v>
      </c>
    </row>
    <row r="13" spans="1:11" ht="24" customHeight="1">
      <c r="A13" s="6" t="s">
        <v>30</v>
      </c>
      <c r="B13" s="17"/>
      <c r="D13" s="17">
        <v>13</v>
      </c>
      <c r="E13" s="18"/>
      <c r="F13" s="22">
        <v>83881699</v>
      </c>
      <c r="G13" s="19"/>
      <c r="H13" s="22">
        <v>72761438</v>
      </c>
    </row>
    <row r="14" spans="1:11" ht="24" customHeight="1">
      <c r="A14" s="6" t="s">
        <v>98</v>
      </c>
      <c r="B14" s="17"/>
      <c r="D14" s="17">
        <v>14</v>
      </c>
      <c r="E14" s="18"/>
      <c r="F14" s="24">
        <v>285106411</v>
      </c>
      <c r="G14" s="19"/>
      <c r="H14" s="24">
        <v>279708424</v>
      </c>
    </row>
    <row r="15" spans="1:11" ht="24" customHeight="1" thickBot="1">
      <c r="A15" s="1" t="s">
        <v>6</v>
      </c>
      <c r="D15" s="18"/>
      <c r="E15" s="18"/>
      <c r="F15" s="25">
        <f>SUM(F7:F14)</f>
        <v>9952213830</v>
      </c>
      <c r="G15" s="19"/>
      <c r="H15" s="25">
        <f>SUM(H7:H14)</f>
        <v>12866160813</v>
      </c>
    </row>
    <row r="16" spans="1:11" s="15" customFormat="1" ht="24" customHeight="1" thickTop="1">
      <c r="D16" s="26"/>
      <c r="E16" s="26"/>
      <c r="F16" s="37"/>
      <c r="G16" s="37"/>
      <c r="H16" s="37"/>
    </row>
    <row r="17" spans="1:11" s="15" customFormat="1" ht="24" customHeight="1">
      <c r="A17" s="15" t="s">
        <v>2</v>
      </c>
      <c r="D17" s="26"/>
      <c r="E17" s="26"/>
      <c r="F17" s="37"/>
      <c r="G17" s="37"/>
      <c r="H17" s="37"/>
    </row>
    <row r="18" spans="1:11" s="40" customFormat="1" ht="24" customHeight="1">
      <c r="A18" s="39" t="s">
        <v>3</v>
      </c>
      <c r="B18" s="3"/>
      <c r="C18" s="3"/>
      <c r="D18" s="3"/>
      <c r="E18" s="3"/>
      <c r="F18" s="41"/>
      <c r="G18" s="41"/>
      <c r="H18" s="41"/>
    </row>
    <row r="19" spans="1:11" s="5" customFormat="1" ht="24" customHeight="1">
      <c r="A19" s="1" t="s">
        <v>137</v>
      </c>
      <c r="B19" s="2"/>
      <c r="C19" s="2"/>
      <c r="D19" s="2"/>
      <c r="E19" s="3"/>
      <c r="F19" s="4"/>
      <c r="G19" s="4"/>
      <c r="H19" s="4"/>
      <c r="K19" s="6"/>
    </row>
    <row r="20" spans="1:11" s="5" customFormat="1" ht="24" customHeight="1">
      <c r="A20" s="1" t="str">
        <f>+A3</f>
        <v>As at 31 December 2018</v>
      </c>
      <c r="B20" s="2"/>
      <c r="C20" s="2"/>
      <c r="D20" s="2"/>
      <c r="E20" s="3"/>
      <c r="F20" s="4"/>
      <c r="G20" s="4"/>
      <c r="H20" s="4"/>
    </row>
    <row r="21" spans="1:11" s="5" customFormat="1" ht="24" customHeight="1">
      <c r="B21" s="2"/>
      <c r="C21" s="2"/>
      <c r="D21" s="2"/>
      <c r="E21" s="3"/>
      <c r="F21" s="7"/>
      <c r="G21" s="4"/>
      <c r="H21" s="8" t="s">
        <v>28</v>
      </c>
    </row>
    <row r="22" spans="1:11" ht="24" customHeight="1">
      <c r="D22" s="10" t="s">
        <v>0</v>
      </c>
      <c r="E22" s="11"/>
      <c r="F22" s="12" t="str">
        <f>+F5</f>
        <v>2018</v>
      </c>
      <c r="G22" s="13"/>
      <c r="H22" s="12" t="str">
        <f>+H5</f>
        <v>2017</v>
      </c>
    </row>
    <row r="23" spans="1:11" ht="24" customHeight="1">
      <c r="A23" s="1" t="s">
        <v>36</v>
      </c>
      <c r="D23" s="18"/>
      <c r="E23" s="26"/>
      <c r="F23" s="27"/>
      <c r="G23" s="27"/>
      <c r="H23" s="27"/>
    </row>
    <row r="24" spans="1:11" ht="24" customHeight="1">
      <c r="A24" s="1" t="s">
        <v>16</v>
      </c>
      <c r="D24" s="18"/>
      <c r="E24" s="26"/>
      <c r="F24" s="27"/>
      <c r="G24" s="27"/>
      <c r="H24" s="27"/>
    </row>
    <row r="25" spans="1:11" ht="24" customHeight="1">
      <c r="A25" s="6" t="s">
        <v>22</v>
      </c>
      <c r="B25" s="18"/>
      <c r="D25" s="18">
        <v>15</v>
      </c>
      <c r="E25" s="9"/>
      <c r="F25" s="22">
        <v>1250000000</v>
      </c>
      <c r="G25" s="19"/>
      <c r="H25" s="22">
        <v>3800000000</v>
      </c>
    </row>
    <row r="26" spans="1:11" ht="24" customHeight="1">
      <c r="A26" s="6" t="s">
        <v>99</v>
      </c>
      <c r="B26" s="18"/>
      <c r="D26" s="18">
        <v>16</v>
      </c>
      <c r="E26" s="9"/>
      <c r="F26" s="22">
        <v>478196476</v>
      </c>
      <c r="G26" s="19"/>
      <c r="H26" s="22">
        <v>642983634</v>
      </c>
    </row>
    <row r="27" spans="1:11" ht="24" customHeight="1">
      <c r="A27" s="6" t="s">
        <v>100</v>
      </c>
      <c r="B27" s="18"/>
      <c r="D27" s="18">
        <v>17</v>
      </c>
      <c r="E27" s="18"/>
      <c r="F27" s="28">
        <v>2157293769</v>
      </c>
      <c r="G27" s="21"/>
      <c r="H27" s="28">
        <v>2376692900</v>
      </c>
    </row>
    <row r="28" spans="1:11" ht="24" customHeight="1">
      <c r="A28" s="6" t="s">
        <v>101</v>
      </c>
      <c r="B28" s="18"/>
      <c r="D28" s="18"/>
      <c r="E28" s="18"/>
      <c r="F28" s="28">
        <v>37867940</v>
      </c>
      <c r="G28" s="21"/>
      <c r="H28" s="28">
        <v>53217273</v>
      </c>
    </row>
    <row r="29" spans="1:11" ht="24" customHeight="1">
      <c r="A29" s="6" t="s">
        <v>145</v>
      </c>
      <c r="B29" s="18"/>
      <c r="D29" s="18">
        <v>18</v>
      </c>
      <c r="E29" s="18"/>
      <c r="F29" s="28">
        <v>299532046</v>
      </c>
      <c r="G29" s="21"/>
      <c r="H29" s="28">
        <v>0</v>
      </c>
    </row>
    <row r="30" spans="1:11" ht="24" customHeight="1">
      <c r="A30" s="6" t="s">
        <v>27</v>
      </c>
      <c r="B30" s="18"/>
      <c r="D30" s="18">
        <v>19</v>
      </c>
      <c r="E30" s="18"/>
      <c r="F30" s="28">
        <v>97412287</v>
      </c>
      <c r="G30" s="21"/>
      <c r="H30" s="28">
        <v>100043281</v>
      </c>
    </row>
    <row r="31" spans="1:11" ht="24" customHeight="1">
      <c r="A31" s="6" t="s">
        <v>7</v>
      </c>
      <c r="B31" s="18"/>
      <c r="D31" s="18">
        <v>20</v>
      </c>
      <c r="E31" s="18"/>
      <c r="F31" s="28">
        <v>321648018</v>
      </c>
      <c r="G31" s="28"/>
      <c r="H31" s="28">
        <v>318085120</v>
      </c>
    </row>
    <row r="32" spans="1:11" ht="24" customHeight="1">
      <c r="A32" s="1" t="s">
        <v>8</v>
      </c>
      <c r="D32" s="29"/>
      <c r="E32" s="29"/>
      <c r="F32" s="30">
        <f>SUM(F25:F31)</f>
        <v>4641950536</v>
      </c>
      <c r="G32" s="28"/>
      <c r="H32" s="30">
        <f>SUM(H25:H31)</f>
        <v>7291022208</v>
      </c>
    </row>
    <row r="33" spans="1:9" ht="24" customHeight="1">
      <c r="A33" s="1" t="s">
        <v>37</v>
      </c>
      <c r="D33" s="29"/>
      <c r="E33" s="29"/>
      <c r="F33" s="28"/>
      <c r="G33" s="28"/>
      <c r="H33" s="28"/>
    </row>
    <row r="34" spans="1:9" ht="24" customHeight="1">
      <c r="A34" s="6" t="s">
        <v>102</v>
      </c>
      <c r="D34" s="18"/>
      <c r="E34" s="18"/>
      <c r="F34" s="28"/>
      <c r="G34" s="28"/>
      <c r="H34" s="28"/>
    </row>
    <row r="35" spans="1:9" ht="24" customHeight="1">
      <c r="A35" s="9" t="s">
        <v>40</v>
      </c>
      <c r="D35" s="18"/>
      <c r="E35" s="18"/>
      <c r="F35" s="28">
        <v>2150469000</v>
      </c>
      <c r="G35" s="28"/>
      <c r="H35" s="28">
        <v>2150469000</v>
      </c>
    </row>
    <row r="36" spans="1:9" ht="24" customHeight="1">
      <c r="A36" s="9" t="s">
        <v>103</v>
      </c>
      <c r="D36" s="18"/>
      <c r="E36" s="29"/>
      <c r="F36" s="28">
        <v>2133320850</v>
      </c>
      <c r="G36" s="28"/>
      <c r="H36" s="28">
        <v>2133320850</v>
      </c>
    </row>
    <row r="37" spans="1:9" ht="24" customHeight="1">
      <c r="A37" s="6" t="s">
        <v>9</v>
      </c>
      <c r="D37" s="17"/>
      <c r="E37" s="6"/>
      <c r="F37" s="28"/>
      <c r="G37" s="28"/>
      <c r="H37" s="28"/>
    </row>
    <row r="38" spans="1:9" ht="24" customHeight="1">
      <c r="A38" s="6" t="s">
        <v>32</v>
      </c>
      <c r="D38" s="18">
        <v>21</v>
      </c>
      <c r="E38" s="26"/>
      <c r="F38" s="28">
        <v>187700000</v>
      </c>
      <c r="G38" s="28"/>
      <c r="H38" s="28">
        <v>178800000</v>
      </c>
      <c r="I38" s="31"/>
    </row>
    <row r="39" spans="1:9" ht="24" customHeight="1">
      <c r="A39" s="6" t="s">
        <v>33</v>
      </c>
      <c r="D39" s="32"/>
      <c r="E39" s="26"/>
      <c r="F39" s="28">
        <v>215000000</v>
      </c>
      <c r="G39" s="28"/>
      <c r="H39" s="28">
        <v>215000000</v>
      </c>
      <c r="I39" s="31"/>
    </row>
    <row r="40" spans="1:9" ht="24" customHeight="1">
      <c r="A40" s="6" t="s">
        <v>10</v>
      </c>
      <c r="B40" s="23"/>
      <c r="D40" s="32"/>
      <c r="E40" s="26"/>
      <c r="F40" s="28">
        <v>623773444</v>
      </c>
      <c r="G40" s="28"/>
      <c r="H40" s="28">
        <v>897521441</v>
      </c>
      <c r="I40" s="31"/>
    </row>
    <row r="41" spans="1:9" ht="24" customHeight="1">
      <c r="A41" s="6" t="s">
        <v>135</v>
      </c>
      <c r="B41" s="18"/>
      <c r="D41" s="81"/>
      <c r="E41" s="6"/>
      <c r="F41" s="33"/>
      <c r="G41" s="28"/>
      <c r="H41" s="33"/>
    </row>
    <row r="42" spans="1:9" ht="24" customHeight="1">
      <c r="A42" s="9" t="s">
        <v>159</v>
      </c>
      <c r="D42" s="34">
        <v>10.3</v>
      </c>
      <c r="E42" s="6"/>
      <c r="F42" s="35">
        <v>0</v>
      </c>
      <c r="G42" s="28"/>
      <c r="H42" s="35">
        <v>27314</v>
      </c>
    </row>
    <row r="43" spans="1:9" ht="24" customHeight="1">
      <c r="A43" s="1" t="s">
        <v>38</v>
      </c>
      <c r="D43" s="29"/>
      <c r="E43" s="29"/>
      <c r="F43" s="35">
        <f>SUM(F35:F42)</f>
        <v>5310263294</v>
      </c>
      <c r="G43" s="28"/>
      <c r="H43" s="35">
        <f>SUM(H35:H42)</f>
        <v>5575138605</v>
      </c>
    </row>
    <row r="44" spans="1:9" ht="24" customHeight="1" thickBot="1">
      <c r="A44" s="1" t="s">
        <v>39</v>
      </c>
      <c r="E44" s="9"/>
      <c r="F44" s="36">
        <f>SUM(F32,F43)</f>
        <v>9952213830</v>
      </c>
      <c r="G44" s="28"/>
      <c r="H44" s="36">
        <f>SUM(H32,H43)</f>
        <v>12866160813</v>
      </c>
    </row>
    <row r="45" spans="1:9" ht="24" customHeight="1" thickTop="1">
      <c r="D45" s="26"/>
      <c r="E45" s="26"/>
      <c r="F45" s="42"/>
      <c r="G45" s="28"/>
      <c r="H45" s="42"/>
    </row>
    <row r="46" spans="1:9" ht="24" customHeight="1">
      <c r="A46" s="9" t="s">
        <v>2</v>
      </c>
      <c r="D46" s="18"/>
      <c r="E46" s="26"/>
      <c r="F46" s="37"/>
      <c r="G46" s="37"/>
      <c r="H46" s="37"/>
    </row>
    <row r="47" spans="1:9" ht="24" customHeight="1">
      <c r="D47" s="18"/>
      <c r="E47" s="26"/>
    </row>
    <row r="48" spans="1:9" ht="24" customHeight="1">
      <c r="A48" s="38"/>
      <c r="B48" s="38"/>
      <c r="D48" s="18"/>
      <c r="E48" s="26"/>
    </row>
    <row r="49" spans="1:8" ht="24" customHeight="1">
      <c r="D49" s="18"/>
      <c r="E49" s="26"/>
    </row>
    <row r="50" spans="1:8" ht="24" customHeight="1">
      <c r="C50" s="9" t="s">
        <v>11</v>
      </c>
      <c r="D50" s="18"/>
      <c r="E50" s="26"/>
    </row>
    <row r="51" spans="1:8" ht="24" customHeight="1">
      <c r="A51" s="38"/>
      <c r="B51" s="38"/>
      <c r="D51" s="15"/>
      <c r="F51" s="37"/>
      <c r="G51" s="37"/>
      <c r="H51" s="37"/>
    </row>
  </sheetData>
  <printOptions horizontalCentered="1" gridLinesSet="0"/>
  <pageMargins left="0.86614173228346458" right="0.55118110236220474" top="0.9055118110236221" bottom="0" header="0.19685039370078741" footer="0.19685039370078741"/>
  <pageSetup paperSize="9" scale="90" fitToHeight="0" orientation="portrait" r:id="rId1"/>
  <headerFooter alignWithMargins="0"/>
  <rowBreaks count="1" manualBreakCount="1">
    <brk id="17" max="7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</sheetPr>
  <dimension ref="A1:H58"/>
  <sheetViews>
    <sheetView showGridLines="0" view="pageBreakPreview" topLeftCell="A43" zoomScale="115" zoomScaleNormal="100" zoomScaleSheetLayoutView="115" workbookViewId="0">
      <selection activeCell="C46" sqref="C46"/>
    </sheetView>
  </sheetViews>
  <sheetFormatPr defaultColWidth="10.5703125" defaultRowHeight="24" customHeight="1"/>
  <cols>
    <col min="1" max="1" width="50.7109375" style="9" customWidth="1"/>
    <col min="2" max="2" width="9.42578125" style="9" customWidth="1"/>
    <col min="3" max="3" width="6.5703125" style="9" customWidth="1"/>
    <col min="4" max="4" width="0.85546875" style="37" customWidth="1"/>
    <col min="5" max="5" width="15.7109375" style="9" customWidth="1"/>
    <col min="6" max="6" width="0.85546875" style="9" customWidth="1"/>
    <col min="7" max="7" width="15.7109375" style="9" customWidth="1"/>
    <col min="8" max="16384" width="10.5703125" style="9"/>
  </cols>
  <sheetData>
    <row r="1" spans="1:8" s="5" customFormat="1" ht="24" customHeight="1">
      <c r="A1" s="1" t="s">
        <v>3</v>
      </c>
      <c r="B1" s="29"/>
      <c r="C1" s="27"/>
      <c r="D1" s="40"/>
      <c r="E1" s="27"/>
      <c r="F1" s="27"/>
      <c r="G1" s="27"/>
    </row>
    <row r="2" spans="1:8" s="5" customFormat="1" ht="24" customHeight="1">
      <c r="A2" s="1" t="s">
        <v>139</v>
      </c>
      <c r="B2" s="29"/>
      <c r="C2" s="27"/>
      <c r="D2" s="40"/>
      <c r="E2" s="27"/>
      <c r="F2" s="27"/>
      <c r="G2" s="27"/>
    </row>
    <row r="3" spans="1:8" s="5" customFormat="1" ht="24" customHeight="1">
      <c r="A3" s="1" t="s">
        <v>146</v>
      </c>
      <c r="B3" s="29"/>
      <c r="C3" s="27"/>
      <c r="D3" s="40"/>
      <c r="E3" s="27"/>
      <c r="F3" s="27"/>
      <c r="G3" s="27"/>
    </row>
    <row r="4" spans="1:8" s="5" customFormat="1" ht="24" customHeight="1">
      <c r="B4" s="29"/>
      <c r="C4" s="27"/>
      <c r="D4" s="40"/>
      <c r="E4" s="7"/>
      <c r="F4" s="27"/>
      <c r="G4" s="7" t="s">
        <v>29</v>
      </c>
    </row>
    <row r="5" spans="1:8" ht="24" customHeight="1">
      <c r="C5" s="10" t="s">
        <v>0</v>
      </c>
      <c r="D5" s="15"/>
      <c r="E5" s="78">
        <v>2018</v>
      </c>
      <c r="F5" s="13"/>
      <c r="G5" s="78">
        <v>2017</v>
      </c>
    </row>
    <row r="6" spans="1:8" ht="24" customHeight="1">
      <c r="C6" s="83"/>
      <c r="D6" s="15"/>
      <c r="E6" s="84"/>
      <c r="F6" s="13"/>
      <c r="G6" s="84"/>
    </row>
    <row r="7" spans="1:8" ht="24" customHeight="1">
      <c r="A7" s="14" t="s">
        <v>34</v>
      </c>
      <c r="C7" s="83"/>
      <c r="D7" s="15"/>
      <c r="E7" s="82"/>
      <c r="F7" s="13"/>
      <c r="G7" s="82"/>
    </row>
    <row r="8" spans="1:8" s="5" customFormat="1" ht="24" customHeight="1">
      <c r="A8" s="1" t="s">
        <v>19</v>
      </c>
      <c r="B8" s="29"/>
      <c r="C8" s="29"/>
      <c r="D8" s="40"/>
      <c r="F8" s="11"/>
    </row>
    <row r="9" spans="1:8" ht="24" customHeight="1">
      <c r="A9" s="6" t="s">
        <v>12</v>
      </c>
      <c r="C9" s="26">
        <v>23</v>
      </c>
      <c r="D9" s="13"/>
      <c r="E9" s="28">
        <v>730825750</v>
      </c>
      <c r="F9" s="15"/>
      <c r="G9" s="28">
        <v>812777363</v>
      </c>
      <c r="H9" s="13"/>
    </row>
    <row r="10" spans="1:8" ht="24" customHeight="1">
      <c r="A10" s="6" t="s">
        <v>18</v>
      </c>
      <c r="C10" s="26" t="s">
        <v>144</v>
      </c>
      <c r="D10" s="13"/>
      <c r="E10" s="28">
        <v>385962691</v>
      </c>
      <c r="F10" s="85"/>
      <c r="G10" s="28">
        <v>428600278</v>
      </c>
      <c r="H10" s="13"/>
    </row>
    <row r="11" spans="1:8" ht="24" customHeight="1">
      <c r="A11" s="6" t="s">
        <v>17</v>
      </c>
      <c r="C11" s="32"/>
      <c r="D11" s="13"/>
      <c r="E11" s="28">
        <v>367035287</v>
      </c>
      <c r="F11" s="85"/>
      <c r="G11" s="28">
        <v>363877762</v>
      </c>
      <c r="H11" s="13"/>
    </row>
    <row r="12" spans="1:8" ht="24" customHeight="1">
      <c r="A12" s="6" t="s">
        <v>104</v>
      </c>
      <c r="C12" s="26">
        <v>25</v>
      </c>
      <c r="D12" s="13"/>
      <c r="E12" s="28">
        <v>88116411</v>
      </c>
      <c r="F12" s="85"/>
      <c r="G12" s="28">
        <v>240270046</v>
      </c>
      <c r="H12" s="13"/>
    </row>
    <row r="13" spans="1:8" ht="24" customHeight="1">
      <c r="A13" s="6" t="s">
        <v>20</v>
      </c>
      <c r="C13" s="86"/>
      <c r="E13" s="35">
        <v>12682996</v>
      </c>
      <c r="F13" s="28"/>
      <c r="G13" s="35">
        <v>6831994</v>
      </c>
      <c r="H13" s="16"/>
    </row>
    <row r="14" spans="1:8" ht="24" customHeight="1">
      <c r="A14" s="1" t="s">
        <v>21</v>
      </c>
      <c r="C14" s="86"/>
      <c r="E14" s="35">
        <f>SUM(E9:E13)</f>
        <v>1584623135</v>
      </c>
      <c r="F14" s="33"/>
      <c r="G14" s="35">
        <f>SUM(G9:G13)</f>
        <v>1852357443</v>
      </c>
      <c r="H14" s="16"/>
    </row>
    <row r="15" spans="1:8" ht="24" customHeight="1">
      <c r="A15" s="1" t="s">
        <v>13</v>
      </c>
      <c r="C15" s="86"/>
      <c r="E15" s="28"/>
      <c r="F15" s="33"/>
      <c r="G15" s="28"/>
      <c r="H15" s="16"/>
    </row>
    <row r="16" spans="1:8" ht="24" customHeight="1">
      <c r="A16" s="6" t="s">
        <v>105</v>
      </c>
      <c r="C16" s="86"/>
      <c r="D16" s="16"/>
      <c r="E16" s="28">
        <v>651483597</v>
      </c>
      <c r="F16" s="33"/>
      <c r="G16" s="28">
        <v>641971421</v>
      </c>
      <c r="H16" s="16"/>
    </row>
    <row r="17" spans="1:8" ht="24" customHeight="1">
      <c r="A17" s="6" t="s">
        <v>14</v>
      </c>
      <c r="C17" s="86"/>
      <c r="D17" s="16"/>
      <c r="E17" s="28">
        <v>203289539</v>
      </c>
      <c r="F17" s="33"/>
      <c r="G17" s="28">
        <v>263592804</v>
      </c>
      <c r="H17" s="16"/>
    </row>
    <row r="18" spans="1:8" ht="24" customHeight="1">
      <c r="A18" s="6" t="s">
        <v>23</v>
      </c>
      <c r="C18" s="86"/>
      <c r="E18" s="28">
        <v>88763445</v>
      </c>
      <c r="F18" s="33"/>
      <c r="G18" s="28">
        <v>82088345</v>
      </c>
      <c r="H18" s="16"/>
    </row>
    <row r="19" spans="1:8" ht="24" customHeight="1">
      <c r="A19" s="6" t="s">
        <v>106</v>
      </c>
      <c r="C19" s="18"/>
      <c r="D19" s="16"/>
      <c r="E19" s="28">
        <v>106221776</v>
      </c>
      <c r="F19" s="33"/>
      <c r="G19" s="28">
        <v>635344</v>
      </c>
      <c r="H19" s="16"/>
    </row>
    <row r="20" spans="1:8" ht="24" customHeight="1">
      <c r="A20" s="6" t="s">
        <v>107</v>
      </c>
      <c r="C20" s="18"/>
      <c r="D20" s="16"/>
      <c r="E20" s="28">
        <v>317115233</v>
      </c>
      <c r="F20" s="33"/>
      <c r="G20" s="28">
        <v>273720676</v>
      </c>
      <c r="H20" s="16"/>
    </row>
    <row r="21" spans="1:8" ht="24" customHeight="1">
      <c r="A21" s="1" t="s">
        <v>15</v>
      </c>
      <c r="C21" s="86"/>
      <c r="E21" s="30">
        <f>SUM(E16:E20)</f>
        <v>1366873590</v>
      </c>
      <c r="F21" s="33"/>
      <c r="G21" s="30">
        <f>SUM(G16:G20)</f>
        <v>1262008590</v>
      </c>
      <c r="H21" s="16"/>
    </row>
    <row r="22" spans="1:8" ht="24" customHeight="1">
      <c r="A22" s="1" t="s">
        <v>25</v>
      </c>
      <c r="C22" s="86"/>
      <c r="E22" s="28">
        <f>SUM(E14-E21)</f>
        <v>217749545</v>
      </c>
      <c r="F22" s="33"/>
      <c r="G22" s="28">
        <f>SUM(G14-G21)</f>
        <v>590348853</v>
      </c>
      <c r="H22" s="16"/>
    </row>
    <row r="23" spans="1:8" ht="24" customHeight="1">
      <c r="A23" s="6" t="s">
        <v>24</v>
      </c>
      <c r="C23" s="18">
        <v>13</v>
      </c>
      <c r="D23" s="28"/>
      <c r="E23" s="28">
        <v>-40232276</v>
      </c>
      <c r="F23" s="33"/>
      <c r="G23" s="28">
        <v>-114909515</v>
      </c>
      <c r="H23" s="31"/>
    </row>
    <row r="24" spans="1:8" ht="24" customHeight="1">
      <c r="A24" s="1" t="s">
        <v>131</v>
      </c>
      <c r="C24" s="86"/>
      <c r="E24" s="30">
        <f>SUM(E22:E23)</f>
        <v>177517269</v>
      </c>
      <c r="F24" s="33"/>
      <c r="G24" s="30">
        <f>SUM(G22:G23)</f>
        <v>475439338</v>
      </c>
      <c r="H24" s="16"/>
    </row>
    <row r="25" spans="1:8" ht="24" customHeight="1">
      <c r="A25" s="1"/>
      <c r="C25" s="86"/>
      <c r="E25" s="28"/>
      <c r="F25" s="33"/>
      <c r="G25" s="28"/>
      <c r="H25" s="16"/>
    </row>
    <row r="26" spans="1:8" ht="24" customHeight="1">
      <c r="A26" s="9" t="s">
        <v>2</v>
      </c>
      <c r="C26" s="16"/>
      <c r="D26" s="15"/>
      <c r="E26" s="16"/>
      <c r="F26" s="37"/>
      <c r="G26" s="16"/>
    </row>
    <row r="27" spans="1:8" ht="24" customHeight="1">
      <c r="A27" s="1"/>
      <c r="C27" s="86"/>
      <c r="E27" s="28"/>
      <c r="F27" s="33"/>
      <c r="G27" s="28"/>
      <c r="H27" s="16"/>
    </row>
    <row r="28" spans="1:8" s="5" customFormat="1" ht="24" customHeight="1">
      <c r="A28" s="1" t="s">
        <v>3</v>
      </c>
      <c r="B28" s="29"/>
      <c r="C28" s="27"/>
      <c r="D28" s="40"/>
      <c r="E28" s="27"/>
      <c r="F28" s="27"/>
      <c r="G28" s="27"/>
    </row>
    <row r="29" spans="1:8" s="5" customFormat="1" ht="24" customHeight="1">
      <c r="A29" s="1" t="s">
        <v>138</v>
      </c>
      <c r="B29" s="29"/>
      <c r="C29" s="27"/>
      <c r="D29" s="40"/>
      <c r="E29" s="27"/>
      <c r="F29" s="27"/>
      <c r="G29" s="27"/>
    </row>
    <row r="30" spans="1:8" s="5" customFormat="1" ht="24" customHeight="1">
      <c r="A30" s="1" t="str">
        <f>+A3</f>
        <v>For the year ended 31 December 2018</v>
      </c>
      <c r="B30" s="29"/>
      <c r="C30" s="27"/>
      <c r="D30" s="40"/>
      <c r="E30" s="27"/>
      <c r="F30" s="27"/>
      <c r="G30" s="27"/>
    </row>
    <row r="31" spans="1:8" s="5" customFormat="1" ht="24" customHeight="1">
      <c r="B31" s="29"/>
      <c r="C31" s="27"/>
      <c r="D31" s="40"/>
      <c r="E31" s="7"/>
      <c r="F31" s="27"/>
      <c r="G31" s="7" t="s">
        <v>29</v>
      </c>
    </row>
    <row r="32" spans="1:8" ht="24" customHeight="1">
      <c r="C32" s="10" t="s">
        <v>0</v>
      </c>
      <c r="D32" s="15"/>
      <c r="E32" s="78">
        <f>+E5</f>
        <v>2018</v>
      </c>
      <c r="F32" s="13"/>
      <c r="G32" s="78">
        <f>+G5</f>
        <v>2017</v>
      </c>
    </row>
    <row r="33" spans="1:8" ht="24" customHeight="1">
      <c r="C33" s="83"/>
      <c r="D33" s="15"/>
      <c r="E33" s="82"/>
      <c r="F33" s="13"/>
      <c r="G33" s="82"/>
    </row>
    <row r="34" spans="1:8" ht="24" customHeight="1">
      <c r="A34" s="1" t="s">
        <v>35</v>
      </c>
      <c r="C34" s="86"/>
      <c r="E34" s="37"/>
      <c r="F34" s="33"/>
      <c r="G34" s="37"/>
      <c r="H34" s="16"/>
    </row>
    <row r="35" spans="1:8" ht="24" customHeight="1">
      <c r="A35" s="6" t="s">
        <v>108</v>
      </c>
      <c r="C35" s="86"/>
      <c r="E35" s="37"/>
      <c r="F35" s="33"/>
      <c r="G35" s="37"/>
      <c r="H35" s="16"/>
    </row>
    <row r="36" spans="1:8" ht="24" customHeight="1">
      <c r="A36" s="6" t="s">
        <v>42</v>
      </c>
      <c r="C36" s="86"/>
      <c r="E36" s="37"/>
      <c r="F36" s="33"/>
      <c r="G36" s="37"/>
      <c r="H36" s="16"/>
    </row>
    <row r="37" spans="1:8" ht="24" customHeight="1">
      <c r="A37" s="6" t="s">
        <v>115</v>
      </c>
      <c r="C37" s="86"/>
      <c r="E37" s="37"/>
      <c r="F37" s="33"/>
      <c r="G37" s="37"/>
      <c r="H37" s="16"/>
    </row>
    <row r="38" spans="1:8" ht="24" customHeight="1">
      <c r="A38" s="6" t="s">
        <v>41</v>
      </c>
      <c r="C38" s="86"/>
      <c r="D38" s="28"/>
      <c r="E38" s="28">
        <v>-34143</v>
      </c>
      <c r="F38" s="28"/>
      <c r="G38" s="28">
        <v>1898914</v>
      </c>
      <c r="H38" s="16"/>
    </row>
    <row r="39" spans="1:8" ht="24" customHeight="1">
      <c r="A39" s="6" t="s">
        <v>116</v>
      </c>
      <c r="C39" s="86"/>
      <c r="E39" s="28"/>
      <c r="F39" s="33"/>
      <c r="G39" s="28"/>
      <c r="H39" s="16"/>
    </row>
    <row r="40" spans="1:8" ht="24" customHeight="1">
      <c r="A40" s="6" t="s">
        <v>117</v>
      </c>
      <c r="C40" s="18">
        <v>13</v>
      </c>
      <c r="D40" s="28"/>
      <c r="E40" s="35">
        <v>6829</v>
      </c>
      <c r="F40" s="28"/>
      <c r="G40" s="35">
        <v>-379783</v>
      </c>
      <c r="H40" s="16"/>
    </row>
    <row r="41" spans="1:8" ht="24" customHeight="1">
      <c r="A41" s="6" t="s">
        <v>109</v>
      </c>
      <c r="C41" s="18"/>
      <c r="D41" s="28"/>
      <c r="E41" s="28"/>
      <c r="F41" s="28"/>
      <c r="G41" s="28"/>
      <c r="H41" s="16"/>
    </row>
    <row r="42" spans="1:8" ht="24" customHeight="1">
      <c r="A42" s="6" t="s">
        <v>43</v>
      </c>
      <c r="C42" s="86"/>
      <c r="D42" s="28"/>
      <c r="E42" s="35">
        <f>SUM(E38:E40)</f>
        <v>-27314</v>
      </c>
      <c r="F42" s="28"/>
      <c r="G42" s="35">
        <f>SUM(G38:G40)</f>
        <v>1519131</v>
      </c>
      <c r="H42" s="16"/>
    </row>
    <row r="43" spans="1:8" ht="24" customHeight="1">
      <c r="A43" s="6"/>
      <c r="C43" s="86"/>
      <c r="D43" s="28"/>
      <c r="E43" s="80"/>
      <c r="F43" s="28"/>
      <c r="G43" s="80"/>
      <c r="H43" s="16"/>
    </row>
    <row r="44" spans="1:8" ht="24" customHeight="1">
      <c r="A44" s="6" t="s">
        <v>151</v>
      </c>
      <c r="C44" s="86"/>
      <c r="E44" s="37"/>
      <c r="F44" s="33"/>
      <c r="G44" s="37"/>
      <c r="H44" s="16"/>
    </row>
    <row r="45" spans="1:8" ht="24" customHeight="1">
      <c r="A45" s="6" t="s">
        <v>42</v>
      </c>
      <c r="C45" s="86"/>
      <c r="E45" s="37"/>
      <c r="F45" s="33"/>
      <c r="G45" s="37"/>
      <c r="H45" s="16"/>
    </row>
    <row r="46" spans="1:8" ht="24" customHeight="1">
      <c r="A46" s="6" t="s">
        <v>154</v>
      </c>
      <c r="C46" s="18">
        <v>19</v>
      </c>
      <c r="D46" s="28"/>
      <c r="E46" s="28">
        <v>11541530</v>
      </c>
      <c r="F46" s="28"/>
      <c r="G46" s="28">
        <v>0</v>
      </c>
      <c r="H46" s="16"/>
    </row>
    <row r="47" spans="1:8" ht="24" customHeight="1">
      <c r="A47" s="6" t="s">
        <v>160</v>
      </c>
      <c r="C47" s="18">
        <v>13</v>
      </c>
      <c r="D47" s="28"/>
      <c r="E47" s="35">
        <v>-2308306</v>
      </c>
      <c r="F47" s="28"/>
      <c r="G47" s="35">
        <v>0</v>
      </c>
      <c r="H47" s="16"/>
    </row>
    <row r="48" spans="1:8" ht="24" customHeight="1">
      <c r="A48" s="6" t="s">
        <v>152</v>
      </c>
      <c r="C48" s="18"/>
      <c r="D48" s="28"/>
      <c r="E48" s="28"/>
      <c r="F48" s="28"/>
      <c r="G48" s="28"/>
      <c r="H48" s="16"/>
    </row>
    <row r="49" spans="1:8" ht="24" customHeight="1">
      <c r="A49" s="6" t="s">
        <v>153</v>
      </c>
      <c r="C49" s="86"/>
      <c r="D49" s="28"/>
      <c r="E49" s="35">
        <f>SUM(E46:E47)</f>
        <v>9233224</v>
      </c>
      <c r="F49" s="28"/>
      <c r="G49" s="35">
        <f>SUM(G46:G47)</f>
        <v>0</v>
      </c>
      <c r="H49" s="16"/>
    </row>
    <row r="50" spans="1:8" ht="24" customHeight="1">
      <c r="A50" s="6"/>
      <c r="C50" s="86"/>
      <c r="D50" s="28"/>
      <c r="E50" s="28"/>
      <c r="F50" s="28"/>
      <c r="G50" s="28"/>
      <c r="H50" s="16"/>
    </row>
    <row r="51" spans="1:8" ht="24" customHeight="1">
      <c r="A51" s="6" t="s">
        <v>132</v>
      </c>
      <c r="C51" s="86"/>
      <c r="E51" s="35">
        <f>+E42+E49</f>
        <v>9205910</v>
      </c>
      <c r="F51" s="28"/>
      <c r="G51" s="35">
        <f>+G42+G49</f>
        <v>1519131</v>
      </c>
      <c r="H51" s="16"/>
    </row>
    <row r="52" spans="1:8" ht="24" customHeight="1">
      <c r="A52" s="1"/>
      <c r="C52" s="86"/>
      <c r="E52" s="28"/>
      <c r="F52" s="28"/>
      <c r="G52" s="28"/>
      <c r="H52" s="16"/>
    </row>
    <row r="53" spans="1:8" ht="24" customHeight="1" thickBot="1">
      <c r="A53" s="1" t="s">
        <v>132</v>
      </c>
      <c r="C53" s="86"/>
      <c r="E53" s="36">
        <f>E24+E51</f>
        <v>186723179</v>
      </c>
      <c r="F53" s="28"/>
      <c r="G53" s="36">
        <f>G24+G51</f>
        <v>476958469</v>
      </c>
      <c r="H53" s="16"/>
    </row>
    <row r="54" spans="1:8" ht="24" customHeight="1" thickTop="1">
      <c r="A54" s="6"/>
      <c r="C54" s="86"/>
      <c r="E54" s="37"/>
      <c r="F54" s="33"/>
      <c r="G54" s="37"/>
      <c r="H54" s="16"/>
    </row>
    <row r="55" spans="1:8" ht="24" customHeight="1">
      <c r="A55" s="1" t="s">
        <v>31</v>
      </c>
      <c r="C55" s="18">
        <v>27</v>
      </c>
      <c r="E55" s="37"/>
      <c r="F55" s="33"/>
      <c r="G55" s="37"/>
      <c r="H55" s="16"/>
    </row>
    <row r="56" spans="1:8" ht="24" customHeight="1" thickBot="1">
      <c r="A56" s="6" t="s">
        <v>133</v>
      </c>
      <c r="C56" s="86"/>
      <c r="D56" s="87"/>
      <c r="E56" s="88">
        <f>E24/2150469000</f>
        <v>8.2548164609673513E-2</v>
      </c>
      <c r="F56" s="87"/>
      <c r="G56" s="88">
        <f>G24/2150469000</f>
        <v>0.22108634814080091</v>
      </c>
      <c r="H56" s="16"/>
    </row>
    <row r="57" spans="1:8" ht="24" customHeight="1" thickTop="1">
      <c r="A57" s="6"/>
      <c r="C57" s="86"/>
      <c r="E57" s="37"/>
      <c r="F57" s="28"/>
      <c r="G57" s="37"/>
      <c r="H57" s="16"/>
    </row>
    <row r="58" spans="1:8" ht="24" customHeight="1">
      <c r="A58" s="9" t="s">
        <v>2</v>
      </c>
      <c r="C58" s="16"/>
      <c r="D58" s="15"/>
      <c r="E58" s="16"/>
      <c r="F58" s="37"/>
      <c r="G58" s="16"/>
    </row>
  </sheetData>
  <printOptions horizontalCentered="1" gridLinesSet="0"/>
  <pageMargins left="0.86614173228346503" right="0.47244094488188998" top="0.90551181102362199" bottom="0" header="0.196850393700787" footer="0.196850393700787"/>
  <pageSetup paperSize="9" scale="90" fitToHeight="0" orientation="portrait" r:id="rId1"/>
  <headerFooter alignWithMargins="0"/>
  <rowBreaks count="1" manualBreakCount="1">
    <brk id="2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P27"/>
  <sheetViews>
    <sheetView showGridLines="0" view="pageBreakPreview" topLeftCell="A19" zoomScaleNormal="85" zoomScaleSheetLayoutView="100" workbookViewId="0">
      <selection sqref="A1:XFD1048576"/>
    </sheetView>
  </sheetViews>
  <sheetFormatPr defaultRowHeight="24" customHeight="1"/>
  <cols>
    <col min="1" max="1" width="50.7109375" style="44" customWidth="1"/>
    <col min="2" max="2" width="16.7109375" style="44" customWidth="1"/>
    <col min="3" max="3" width="1" style="44" customWidth="1"/>
    <col min="4" max="4" width="16.7109375" style="44" customWidth="1"/>
    <col min="5" max="5" width="1" style="44" customWidth="1"/>
    <col min="6" max="6" width="16.7109375" style="44" customWidth="1"/>
    <col min="7" max="7" width="1" style="44" customWidth="1"/>
    <col min="8" max="8" width="16.7109375" style="44" customWidth="1"/>
    <col min="9" max="9" width="1" style="44" customWidth="1"/>
    <col min="10" max="10" width="16.7109375" style="44" customWidth="1"/>
    <col min="11" max="11" width="1" style="44" customWidth="1"/>
    <col min="12" max="12" width="16.7109375" style="44" customWidth="1"/>
    <col min="13" max="13" width="1" style="44" customWidth="1"/>
    <col min="14" max="14" width="16.7109375" style="44" customWidth="1"/>
    <col min="15" max="16384" width="9.140625" style="44"/>
  </cols>
  <sheetData>
    <row r="1" spans="1:16" ht="24" customHeight="1">
      <c r="A1" s="57" t="s">
        <v>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6" ht="24" customHeight="1">
      <c r="A2" s="57" t="s">
        <v>44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6" ht="24" customHeight="1">
      <c r="A3" s="1" t="s">
        <v>146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6" ht="24" customHeight="1">
      <c r="A4" s="45"/>
      <c r="L4" s="46"/>
      <c r="N4" s="47" t="s">
        <v>28</v>
      </c>
    </row>
    <row r="5" spans="1:16" ht="24" customHeight="1">
      <c r="A5" s="45"/>
      <c r="L5" s="48" t="s">
        <v>45</v>
      </c>
      <c r="N5" s="47"/>
    </row>
    <row r="6" spans="1:16" ht="24" customHeight="1">
      <c r="B6" s="49"/>
      <c r="C6" s="50"/>
      <c r="D6" s="49" t="s">
        <v>51</v>
      </c>
      <c r="E6" s="50"/>
      <c r="F6" s="90" t="s">
        <v>9</v>
      </c>
      <c r="G6" s="90"/>
      <c r="H6" s="90"/>
      <c r="I6" s="90"/>
      <c r="J6" s="90"/>
      <c r="K6" s="50"/>
      <c r="L6" s="48" t="s">
        <v>46</v>
      </c>
      <c r="M6" s="50"/>
      <c r="N6" s="50"/>
      <c r="O6" s="50"/>
      <c r="P6" s="51"/>
    </row>
    <row r="7" spans="1:16" ht="24" customHeight="1">
      <c r="B7" s="49" t="s">
        <v>47</v>
      </c>
      <c r="C7" s="50"/>
      <c r="D7" s="49" t="s">
        <v>55</v>
      </c>
      <c r="E7" s="50"/>
      <c r="F7" s="89" t="s">
        <v>49</v>
      </c>
      <c r="G7" s="89"/>
      <c r="H7" s="89"/>
      <c r="I7" s="53"/>
      <c r="J7" s="50"/>
      <c r="K7" s="50"/>
      <c r="L7" s="52" t="s">
        <v>48</v>
      </c>
      <c r="M7" s="50"/>
      <c r="N7" s="50"/>
      <c r="O7" s="50"/>
      <c r="P7" s="51"/>
    </row>
    <row r="8" spans="1:16" s="50" customFormat="1" ht="24" customHeight="1">
      <c r="B8" s="49" t="s">
        <v>50</v>
      </c>
      <c r="D8" s="49" t="s">
        <v>110</v>
      </c>
      <c r="F8" s="54" t="s">
        <v>53</v>
      </c>
      <c r="H8" s="54" t="s">
        <v>54</v>
      </c>
      <c r="I8" s="54"/>
      <c r="L8" s="50" t="s">
        <v>52</v>
      </c>
      <c r="P8" s="51"/>
    </row>
    <row r="9" spans="1:16" s="50" customFormat="1" ht="24" customHeight="1">
      <c r="A9" s="43"/>
      <c r="B9" s="55" t="s">
        <v>55</v>
      </c>
      <c r="D9" s="55" t="s">
        <v>56</v>
      </c>
      <c r="F9" s="55" t="s">
        <v>58</v>
      </c>
      <c r="H9" s="55" t="s">
        <v>58</v>
      </c>
      <c r="I9" s="49"/>
      <c r="J9" s="55" t="s">
        <v>59</v>
      </c>
      <c r="L9" s="56" t="s">
        <v>57</v>
      </c>
      <c r="N9" s="55" t="s">
        <v>60</v>
      </c>
    </row>
    <row r="10" spans="1:16" s="50" customFormat="1" ht="24" customHeight="1">
      <c r="A10" s="43"/>
      <c r="B10" s="49"/>
      <c r="D10" s="49"/>
      <c r="F10" s="49"/>
      <c r="H10" s="49"/>
      <c r="I10" s="49"/>
      <c r="J10" s="49"/>
      <c r="L10" s="48"/>
      <c r="N10" s="49"/>
    </row>
    <row r="11" spans="1:16" s="61" customFormat="1" ht="24" customHeight="1">
      <c r="A11" s="57" t="s">
        <v>111</v>
      </c>
      <c r="B11" s="58">
        <v>2150469000</v>
      </c>
      <c r="C11" s="59"/>
      <c r="D11" s="58">
        <v>2133320850</v>
      </c>
      <c r="E11" s="59"/>
      <c r="F11" s="58">
        <v>155000000</v>
      </c>
      <c r="G11" s="59"/>
      <c r="H11" s="58">
        <v>215000000</v>
      </c>
      <c r="I11" s="59"/>
      <c r="J11" s="60">
        <v>832966523</v>
      </c>
      <c r="K11" s="59"/>
      <c r="L11" s="58">
        <v>-1491817</v>
      </c>
      <c r="M11" s="59"/>
      <c r="N11" s="60">
        <f t="shared" ref="N11:N16" si="0">SUM(B11:M11)</f>
        <v>5485264556</v>
      </c>
    </row>
    <row r="12" spans="1:16" s="61" customFormat="1" ht="24" customHeight="1">
      <c r="A12" s="44" t="s">
        <v>131</v>
      </c>
      <c r="B12" s="62">
        <v>0</v>
      </c>
      <c r="C12" s="63"/>
      <c r="D12" s="62">
        <v>0</v>
      </c>
      <c r="E12" s="63"/>
      <c r="F12" s="62">
        <v>0</v>
      </c>
      <c r="G12" s="63"/>
      <c r="H12" s="62">
        <v>0</v>
      </c>
      <c r="I12" s="63"/>
      <c r="J12" s="62">
        <f>SUM(PL!G24)</f>
        <v>475439338</v>
      </c>
      <c r="K12" s="63"/>
      <c r="L12" s="62">
        <v>0</v>
      </c>
      <c r="M12" s="63"/>
      <c r="N12" s="62">
        <f t="shared" si="0"/>
        <v>475439338</v>
      </c>
    </row>
    <row r="13" spans="1:16" s="65" customFormat="1" ht="24" customHeight="1">
      <c r="A13" s="44" t="s">
        <v>134</v>
      </c>
      <c r="B13" s="64">
        <v>0</v>
      </c>
      <c r="C13" s="63"/>
      <c r="D13" s="64">
        <v>0</v>
      </c>
      <c r="E13" s="63"/>
      <c r="F13" s="64">
        <v>0</v>
      </c>
      <c r="G13" s="63"/>
      <c r="H13" s="64">
        <v>0</v>
      </c>
      <c r="I13" s="63"/>
      <c r="J13" s="64">
        <v>0</v>
      </c>
      <c r="K13" s="63"/>
      <c r="L13" s="64">
        <f>+PL!G42</f>
        <v>1519131</v>
      </c>
      <c r="M13" s="63"/>
      <c r="N13" s="64">
        <f t="shared" si="0"/>
        <v>1519131</v>
      </c>
    </row>
    <row r="14" spans="1:16" s="65" customFormat="1" ht="24" customHeight="1">
      <c r="A14" s="44" t="s">
        <v>132</v>
      </c>
      <c r="B14" s="66">
        <f>SUM(B12:B13)</f>
        <v>0</v>
      </c>
      <c r="C14" s="67"/>
      <c r="D14" s="66">
        <f>SUM(D12:D13)</f>
        <v>0</v>
      </c>
      <c r="E14" s="67"/>
      <c r="F14" s="66">
        <f>SUM(F12:F13)</f>
        <v>0</v>
      </c>
      <c r="G14" s="67"/>
      <c r="H14" s="66">
        <f>SUM(H12:H13)</f>
        <v>0</v>
      </c>
      <c r="I14" s="67"/>
      <c r="J14" s="66">
        <f>SUM(J12:J13)</f>
        <v>475439338</v>
      </c>
      <c r="K14" s="67"/>
      <c r="L14" s="66">
        <f>SUM(L12:L13)</f>
        <v>1519131</v>
      </c>
      <c r="M14" s="67"/>
      <c r="N14" s="66">
        <f t="shared" si="0"/>
        <v>476958469</v>
      </c>
    </row>
    <row r="15" spans="1:16" s="65" customFormat="1" ht="24" customHeight="1">
      <c r="A15" s="44" t="s">
        <v>147</v>
      </c>
      <c r="B15" s="66">
        <v>0</v>
      </c>
      <c r="C15" s="67"/>
      <c r="D15" s="66">
        <v>0</v>
      </c>
      <c r="E15" s="67"/>
      <c r="F15" s="66">
        <v>0</v>
      </c>
      <c r="G15" s="67"/>
      <c r="H15" s="66">
        <v>0</v>
      </c>
      <c r="I15" s="67"/>
      <c r="J15" s="66">
        <v>-387084420</v>
      </c>
      <c r="K15" s="67"/>
      <c r="L15" s="66">
        <v>0</v>
      </c>
      <c r="M15" s="68"/>
      <c r="N15" s="66">
        <f t="shared" si="0"/>
        <v>-387084420</v>
      </c>
    </row>
    <row r="16" spans="1:16" s="65" customFormat="1" ht="24" customHeight="1">
      <c r="A16" s="44" t="s">
        <v>148</v>
      </c>
      <c r="B16" s="66">
        <v>0</v>
      </c>
      <c r="C16" s="67"/>
      <c r="D16" s="66">
        <v>0</v>
      </c>
      <c r="E16" s="67"/>
      <c r="F16" s="66">
        <v>23800000</v>
      </c>
      <c r="G16" s="67"/>
      <c r="H16" s="66">
        <v>0</v>
      </c>
      <c r="I16" s="67"/>
      <c r="J16" s="66">
        <f>-F16</f>
        <v>-23800000</v>
      </c>
      <c r="K16" s="67"/>
      <c r="L16" s="66">
        <v>0</v>
      </c>
      <c r="M16" s="68"/>
      <c r="N16" s="66">
        <f t="shared" si="0"/>
        <v>0</v>
      </c>
    </row>
    <row r="17" spans="1:15" s="65" customFormat="1" ht="24" customHeight="1" thickBot="1">
      <c r="A17" s="57" t="s">
        <v>128</v>
      </c>
      <c r="B17" s="69">
        <f>SUM(B11,B14:B16)</f>
        <v>2150469000</v>
      </c>
      <c r="C17" s="70"/>
      <c r="D17" s="69">
        <f>SUM(D11,D14:D16)</f>
        <v>2133320850</v>
      </c>
      <c r="E17" s="70"/>
      <c r="F17" s="69">
        <f>SUM(F11,F14:F16)</f>
        <v>178800000</v>
      </c>
      <c r="G17" s="70"/>
      <c r="H17" s="69">
        <f>SUM(H11,H14:H16)</f>
        <v>215000000</v>
      </c>
      <c r="I17" s="70"/>
      <c r="J17" s="69">
        <f>SUM(J11,J14:J16)</f>
        <v>897521441</v>
      </c>
      <c r="K17" s="70"/>
      <c r="L17" s="69">
        <f>SUM(L11,L14:L16)</f>
        <v>27314</v>
      </c>
      <c r="M17" s="70"/>
      <c r="N17" s="69">
        <f>SUM(N11,N14:N16)</f>
        <v>5575138605</v>
      </c>
    </row>
    <row r="18" spans="1:15" s="61" customFormat="1" ht="24" customHeight="1" thickTop="1">
      <c r="A18" s="57"/>
      <c r="B18" s="71"/>
      <c r="C18" s="70"/>
      <c r="D18" s="71"/>
      <c r="E18" s="70"/>
      <c r="F18" s="71"/>
      <c r="G18" s="70"/>
      <c r="H18" s="71"/>
      <c r="I18" s="70"/>
      <c r="J18" s="72"/>
      <c r="K18" s="70"/>
      <c r="L18" s="71"/>
      <c r="M18" s="70"/>
      <c r="N18" s="71"/>
    </row>
    <row r="19" spans="1:15" s="61" customFormat="1" ht="24" customHeight="1">
      <c r="A19" s="57" t="s">
        <v>149</v>
      </c>
      <c r="B19" s="73">
        <f>B17</f>
        <v>2150469000</v>
      </c>
      <c r="C19" s="68"/>
      <c r="D19" s="73">
        <f>D17</f>
        <v>2133320850</v>
      </c>
      <c r="E19" s="68"/>
      <c r="F19" s="73">
        <v>178800000</v>
      </c>
      <c r="G19" s="68"/>
      <c r="H19" s="73">
        <f>H17</f>
        <v>215000000</v>
      </c>
      <c r="I19" s="68"/>
      <c r="J19" s="73">
        <v>897521441</v>
      </c>
      <c r="K19" s="68"/>
      <c r="L19" s="73">
        <v>27314</v>
      </c>
      <c r="M19" s="68"/>
      <c r="N19" s="60">
        <f t="shared" ref="N19:N24" si="1">SUM(B19:M19)</f>
        <v>5575138605</v>
      </c>
    </row>
    <row r="20" spans="1:15" s="61" customFormat="1" ht="24" customHeight="1">
      <c r="A20" s="44" t="s">
        <v>131</v>
      </c>
      <c r="B20" s="62">
        <v>0</v>
      </c>
      <c r="C20" s="63"/>
      <c r="D20" s="62">
        <v>0</v>
      </c>
      <c r="E20" s="63"/>
      <c r="F20" s="62">
        <v>0</v>
      </c>
      <c r="G20" s="63"/>
      <c r="H20" s="62">
        <v>0</v>
      </c>
      <c r="I20" s="63"/>
      <c r="J20" s="62">
        <f>SUM(PL!E24)</f>
        <v>177517269</v>
      </c>
      <c r="K20" s="63"/>
      <c r="L20" s="62">
        <v>0</v>
      </c>
      <c r="M20" s="63"/>
      <c r="N20" s="62">
        <f t="shared" si="1"/>
        <v>177517269</v>
      </c>
    </row>
    <row r="21" spans="1:15" s="65" customFormat="1" ht="24" customHeight="1">
      <c r="A21" s="44" t="s">
        <v>134</v>
      </c>
      <c r="B21" s="64">
        <v>0</v>
      </c>
      <c r="C21" s="63"/>
      <c r="D21" s="64">
        <v>0</v>
      </c>
      <c r="E21" s="63"/>
      <c r="F21" s="64">
        <v>0</v>
      </c>
      <c r="G21" s="63"/>
      <c r="H21" s="64">
        <v>0</v>
      </c>
      <c r="I21" s="63"/>
      <c r="J21" s="64">
        <f>+PL!E49</f>
        <v>9233224</v>
      </c>
      <c r="K21" s="63"/>
      <c r="L21" s="64">
        <f>+PL!E42</f>
        <v>-27314</v>
      </c>
      <c r="M21" s="63"/>
      <c r="N21" s="64">
        <f t="shared" si="1"/>
        <v>9205910</v>
      </c>
    </row>
    <row r="22" spans="1:15" s="65" customFormat="1" ht="24" customHeight="1">
      <c r="A22" s="44" t="s">
        <v>132</v>
      </c>
      <c r="B22" s="66">
        <f>SUM(B20:B21)</f>
        <v>0</v>
      </c>
      <c r="C22" s="67"/>
      <c r="D22" s="66">
        <f>SUM(D20:D21)</f>
        <v>0</v>
      </c>
      <c r="E22" s="67"/>
      <c r="F22" s="66">
        <f>SUM(F20:F21)</f>
        <v>0</v>
      </c>
      <c r="G22" s="67"/>
      <c r="H22" s="66">
        <f>SUM(H20:H21)</f>
        <v>0</v>
      </c>
      <c r="I22" s="67"/>
      <c r="J22" s="66">
        <f>SUM(J20:J21)</f>
        <v>186750493</v>
      </c>
      <c r="K22" s="67"/>
      <c r="L22" s="66">
        <f>SUM(L20:L21)</f>
        <v>-27314</v>
      </c>
      <c r="M22" s="67"/>
      <c r="N22" s="66">
        <f t="shared" si="1"/>
        <v>186723179</v>
      </c>
    </row>
    <row r="23" spans="1:15" s="65" customFormat="1" ht="24" customHeight="1">
      <c r="A23" s="44" t="s">
        <v>147</v>
      </c>
      <c r="B23" s="73">
        <v>0</v>
      </c>
      <c r="C23" s="63"/>
      <c r="D23" s="73">
        <v>0</v>
      </c>
      <c r="E23" s="63"/>
      <c r="F23" s="73">
        <v>0</v>
      </c>
      <c r="G23" s="63"/>
      <c r="H23" s="73">
        <v>0</v>
      </c>
      <c r="I23" s="63"/>
      <c r="J23" s="66">
        <v>-451598490</v>
      </c>
      <c r="K23" s="63"/>
      <c r="L23" s="73">
        <v>0</v>
      </c>
      <c r="M23" s="63"/>
      <c r="N23" s="66">
        <f t="shared" si="1"/>
        <v>-451598490</v>
      </c>
    </row>
    <row r="24" spans="1:15" s="65" customFormat="1" ht="24" customHeight="1">
      <c r="A24" s="44" t="s">
        <v>148</v>
      </c>
      <c r="B24" s="66">
        <v>0</v>
      </c>
      <c r="C24" s="67"/>
      <c r="D24" s="66">
        <v>0</v>
      </c>
      <c r="E24" s="67"/>
      <c r="F24" s="66">
        <v>8900000</v>
      </c>
      <c r="G24" s="67"/>
      <c r="H24" s="66">
        <v>0</v>
      </c>
      <c r="I24" s="67"/>
      <c r="J24" s="66">
        <f>-F24</f>
        <v>-8900000</v>
      </c>
      <c r="K24" s="67"/>
      <c r="L24" s="66">
        <v>0</v>
      </c>
      <c r="M24" s="68"/>
      <c r="N24" s="66">
        <f t="shared" si="1"/>
        <v>0</v>
      </c>
    </row>
    <row r="25" spans="1:15" s="65" customFormat="1" ht="24" customHeight="1" thickBot="1">
      <c r="A25" s="57" t="s">
        <v>150</v>
      </c>
      <c r="B25" s="74">
        <f>SUM(B19,B22:B24)</f>
        <v>2150469000</v>
      </c>
      <c r="C25" s="75"/>
      <c r="D25" s="74">
        <f>SUM(D19,D22:D24)</f>
        <v>2133320850</v>
      </c>
      <c r="E25" s="75"/>
      <c r="F25" s="74">
        <f>SUM(F19,F22:F24)</f>
        <v>187700000</v>
      </c>
      <c r="G25" s="75"/>
      <c r="H25" s="74">
        <f>SUM(H19,H22:H24)</f>
        <v>215000000</v>
      </c>
      <c r="I25" s="75"/>
      <c r="J25" s="74">
        <f>SUM(J19,J22:J24)</f>
        <v>623773444</v>
      </c>
      <c r="K25" s="75"/>
      <c r="L25" s="74">
        <f>SUM(L19,L22:L24)</f>
        <v>0</v>
      </c>
      <c r="M25" s="75"/>
      <c r="N25" s="74">
        <f>SUM(N19,N22:N24)</f>
        <v>5310263294</v>
      </c>
    </row>
    <row r="26" spans="1:15" ht="24" customHeight="1" thickTop="1">
      <c r="A26" s="57"/>
      <c r="O26" s="76"/>
    </row>
    <row r="27" spans="1:15" ht="24" customHeight="1">
      <c r="A27" s="44" t="s">
        <v>2</v>
      </c>
    </row>
  </sheetData>
  <mergeCells count="2">
    <mergeCell ref="F7:H7"/>
    <mergeCell ref="F6:J6"/>
  </mergeCells>
  <printOptions horizontalCentered="1"/>
  <pageMargins left="0.5" right="0.5" top="1" bottom="0.25" header="0.196850393700787" footer="0.196850393700787"/>
  <pageSetup paperSize="9" scale="79" orientation="landscape" horizontalDpi="1200" verticalDpi="12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</sheetPr>
  <dimension ref="A1:H70"/>
  <sheetViews>
    <sheetView showGridLines="0" tabSelected="1" view="pageBreakPreview" topLeftCell="A65" zoomScaleNormal="100" zoomScaleSheetLayoutView="100" workbookViewId="0">
      <selection activeCell="D17" sqref="D17"/>
    </sheetView>
  </sheetViews>
  <sheetFormatPr defaultColWidth="10.5703125" defaultRowHeight="24" customHeight="1"/>
  <cols>
    <col min="1" max="1" width="59.42578125" style="9" customWidth="1"/>
    <col min="2" max="2" width="1.7109375" style="9" customWidth="1"/>
    <col min="3" max="3" width="1.85546875" style="9" customWidth="1"/>
    <col min="4" max="4" width="17.28515625" style="9" customWidth="1"/>
    <col min="5" max="5" width="1.42578125" style="15" customWidth="1"/>
    <col min="6" max="6" width="17.28515625" style="16" customWidth="1"/>
    <col min="7" max="7" width="1.42578125" style="16" customWidth="1"/>
    <col min="8" max="8" width="18.85546875" style="16" customWidth="1"/>
    <col min="9" max="9" width="1.42578125" style="9" customWidth="1"/>
    <col min="10" max="16384" width="10.5703125" style="9"/>
  </cols>
  <sheetData>
    <row r="1" spans="1:8" s="5" customFormat="1" ht="24" customHeight="1">
      <c r="A1" s="1" t="s">
        <v>3</v>
      </c>
      <c r="B1" s="77"/>
      <c r="D1" s="77"/>
    </row>
    <row r="2" spans="1:8" s="5" customFormat="1" ht="24" customHeight="1">
      <c r="A2" s="1" t="s">
        <v>140</v>
      </c>
      <c r="B2" s="77"/>
      <c r="D2" s="77"/>
    </row>
    <row r="3" spans="1:8" s="5" customFormat="1" ht="24" customHeight="1">
      <c r="A3" s="1" t="s">
        <v>146</v>
      </c>
      <c r="B3" s="77"/>
      <c r="D3" s="77"/>
    </row>
    <row r="4" spans="1:8" s="5" customFormat="1" ht="24" customHeight="1">
      <c r="D4" s="8"/>
      <c r="E4" s="77"/>
      <c r="F4" s="8" t="s">
        <v>28</v>
      </c>
    </row>
    <row r="5" spans="1:8" ht="24" customHeight="1">
      <c r="D5" s="78" t="s">
        <v>143</v>
      </c>
      <c r="E5" s="13"/>
      <c r="F5" s="78">
        <v>2017</v>
      </c>
      <c r="G5" s="9"/>
      <c r="H5" s="9"/>
    </row>
    <row r="6" spans="1:8" ht="24" customHeight="1">
      <c r="A6" s="14" t="s">
        <v>61</v>
      </c>
      <c r="C6" s="6"/>
      <c r="D6" s="16"/>
      <c r="E6" s="16"/>
      <c r="G6" s="6"/>
      <c r="H6" s="9"/>
    </row>
    <row r="7" spans="1:8" ht="24" customHeight="1">
      <c r="A7" s="9" t="s">
        <v>25</v>
      </c>
      <c r="D7" s="33">
        <f>+PL!E22</f>
        <v>217749545</v>
      </c>
      <c r="E7" s="33"/>
      <c r="F7" s="33">
        <f>+PL!G22</f>
        <v>590348853</v>
      </c>
      <c r="G7" s="9"/>
      <c r="H7" s="9"/>
    </row>
    <row r="8" spans="1:8" ht="24" customHeight="1">
      <c r="A8" s="9" t="s">
        <v>62</v>
      </c>
      <c r="D8" s="8"/>
      <c r="E8" s="33"/>
      <c r="F8" s="8"/>
      <c r="G8" s="9"/>
      <c r="H8" s="9"/>
    </row>
    <row r="9" spans="1:8" ht="24" customHeight="1">
      <c r="A9" s="79" t="s">
        <v>63</v>
      </c>
      <c r="D9" s="33"/>
      <c r="E9" s="33"/>
      <c r="F9" s="33"/>
      <c r="G9" s="9"/>
      <c r="H9" s="9"/>
    </row>
    <row r="10" spans="1:8" ht="24" customHeight="1">
      <c r="A10" s="9" t="s">
        <v>64</v>
      </c>
      <c r="D10" s="33">
        <v>50653398</v>
      </c>
      <c r="E10" s="33"/>
      <c r="F10" s="33">
        <v>47302021</v>
      </c>
      <c r="G10" s="9"/>
      <c r="H10" s="9"/>
    </row>
    <row r="11" spans="1:8" ht="24" customHeight="1">
      <c r="A11" s="9" t="s">
        <v>91</v>
      </c>
      <c r="D11" s="33">
        <v>106221776</v>
      </c>
      <c r="E11" s="33"/>
      <c r="F11" s="33">
        <v>635344</v>
      </c>
      <c r="G11" s="9"/>
      <c r="H11" s="9"/>
    </row>
    <row r="12" spans="1:8" ht="24" customHeight="1">
      <c r="A12" s="9" t="s">
        <v>155</v>
      </c>
      <c r="D12" s="33">
        <v>20163804</v>
      </c>
      <c r="E12" s="33"/>
      <c r="F12" s="33">
        <v>-15339630</v>
      </c>
      <c r="G12" s="9"/>
      <c r="H12" s="9"/>
    </row>
    <row r="13" spans="1:8" ht="24" customHeight="1">
      <c r="A13" s="9" t="s">
        <v>118</v>
      </c>
      <c r="D13" s="33">
        <v>-50735</v>
      </c>
      <c r="E13" s="33"/>
      <c r="F13" s="33">
        <v>-135287644</v>
      </c>
      <c r="G13" s="9"/>
      <c r="H13" s="9"/>
    </row>
    <row r="14" spans="1:8" ht="24" customHeight="1">
      <c r="A14" s="9" t="s">
        <v>156</v>
      </c>
      <c r="D14" s="33">
        <v>189635</v>
      </c>
      <c r="E14" s="33"/>
      <c r="F14" s="33">
        <v>385835</v>
      </c>
      <c r="G14" s="9"/>
      <c r="H14" s="9"/>
    </row>
    <row r="15" spans="1:8" ht="24" customHeight="1">
      <c r="A15" s="9" t="s">
        <v>164</v>
      </c>
      <c r="D15" s="33">
        <v>-14019958</v>
      </c>
      <c r="F15" s="16">
        <v>7996507</v>
      </c>
    </row>
    <row r="16" spans="1:8" ht="24" customHeight="1">
      <c r="A16" s="9" t="s">
        <v>69</v>
      </c>
      <c r="D16" s="28">
        <v>88763445</v>
      </c>
      <c r="E16" s="33"/>
      <c r="F16" s="28">
        <v>82088345</v>
      </c>
      <c r="G16" s="9"/>
      <c r="H16" s="9"/>
    </row>
    <row r="17" spans="1:8" ht="24" customHeight="1">
      <c r="A17" s="9" t="s">
        <v>66</v>
      </c>
      <c r="D17" s="28">
        <v>-65352871</v>
      </c>
      <c r="E17" s="33"/>
      <c r="F17" s="28">
        <v>-57556281</v>
      </c>
      <c r="G17" s="9"/>
      <c r="H17" s="9"/>
    </row>
    <row r="18" spans="1:8" ht="24" customHeight="1">
      <c r="A18" s="9" t="s">
        <v>67</v>
      </c>
      <c r="D18" s="28">
        <v>-367035287</v>
      </c>
      <c r="E18" s="33"/>
      <c r="F18" s="28">
        <v>-363877762</v>
      </c>
      <c r="G18" s="9"/>
      <c r="H18" s="9"/>
    </row>
    <row r="19" spans="1:8" ht="24" customHeight="1">
      <c r="A19" s="9" t="s">
        <v>68</v>
      </c>
      <c r="D19" s="28">
        <v>-1238294</v>
      </c>
      <c r="E19" s="33"/>
      <c r="F19" s="28">
        <v>-1345223</v>
      </c>
      <c r="G19" s="9"/>
      <c r="H19" s="9"/>
    </row>
    <row r="20" spans="1:8" ht="24" customHeight="1">
      <c r="A20" s="9" t="s">
        <v>65</v>
      </c>
      <c r="D20" s="33">
        <v>8910536</v>
      </c>
      <c r="E20" s="33"/>
      <c r="F20" s="33">
        <v>8569875</v>
      </c>
      <c r="G20" s="9"/>
      <c r="H20" s="9"/>
    </row>
    <row r="21" spans="1:8" ht="24" customHeight="1">
      <c r="A21" s="9" t="s">
        <v>74</v>
      </c>
      <c r="D21" s="80"/>
      <c r="E21" s="33"/>
      <c r="F21" s="80"/>
      <c r="G21" s="9"/>
      <c r="H21" s="9"/>
    </row>
    <row r="22" spans="1:8" ht="24" customHeight="1">
      <c r="A22" s="9" t="s">
        <v>75</v>
      </c>
      <c r="D22" s="28">
        <f>SUM(D7:D20)</f>
        <v>44954994</v>
      </c>
      <c r="E22" s="33"/>
      <c r="F22" s="28">
        <f>SUM(F7:F20)</f>
        <v>163920240</v>
      </c>
      <c r="G22" s="9"/>
      <c r="H22" s="9"/>
    </row>
    <row r="23" spans="1:8" ht="24" customHeight="1">
      <c r="A23" s="9" t="s">
        <v>76</v>
      </c>
      <c r="D23" s="28"/>
      <c r="E23" s="33"/>
      <c r="F23" s="28"/>
      <c r="G23" s="9"/>
      <c r="H23" s="9"/>
    </row>
    <row r="24" spans="1:8" ht="24" customHeight="1">
      <c r="A24" s="9" t="s">
        <v>113</v>
      </c>
      <c r="D24" s="28">
        <v>763572098</v>
      </c>
      <c r="E24" s="33"/>
      <c r="F24" s="28">
        <v>-318429067</v>
      </c>
      <c r="G24" s="9"/>
      <c r="H24" s="9"/>
    </row>
    <row r="25" spans="1:8" ht="24" customHeight="1">
      <c r="A25" s="9" t="s">
        <v>127</v>
      </c>
      <c r="D25" s="28">
        <v>2237826389</v>
      </c>
      <c r="E25" s="33"/>
      <c r="F25" s="28">
        <v>-1882276947</v>
      </c>
      <c r="G25" s="9"/>
      <c r="H25" s="9"/>
    </row>
    <row r="26" spans="1:8" ht="24" customHeight="1">
      <c r="A26" s="9" t="s">
        <v>77</v>
      </c>
      <c r="D26" s="28">
        <v>-13741485</v>
      </c>
      <c r="E26" s="33"/>
      <c r="F26" s="28">
        <v>-525682210</v>
      </c>
      <c r="G26" s="9"/>
      <c r="H26" s="9"/>
    </row>
    <row r="27" spans="1:8" ht="24" customHeight="1">
      <c r="A27" s="9" t="s">
        <v>78</v>
      </c>
      <c r="D27" s="28">
        <v>651185</v>
      </c>
      <c r="E27" s="33"/>
      <c r="F27" s="28">
        <v>-73401308</v>
      </c>
      <c r="G27" s="9"/>
      <c r="H27" s="9"/>
    </row>
    <row r="28" spans="1:8" ht="24" customHeight="1">
      <c r="A28" s="9" t="s">
        <v>79</v>
      </c>
      <c r="D28" s="33"/>
      <c r="E28" s="33"/>
      <c r="F28" s="33"/>
      <c r="G28" s="9"/>
      <c r="H28" s="9"/>
    </row>
    <row r="29" spans="1:8" ht="24" customHeight="1">
      <c r="A29" s="9" t="s">
        <v>80</v>
      </c>
      <c r="D29" s="33">
        <v>-2550000000</v>
      </c>
      <c r="E29" s="33"/>
      <c r="F29" s="33">
        <v>1750000000</v>
      </c>
      <c r="G29" s="9"/>
      <c r="H29" s="9"/>
    </row>
    <row r="30" spans="1:8" ht="24" customHeight="1">
      <c r="A30" s="9" t="s">
        <v>114</v>
      </c>
      <c r="D30" s="28">
        <v>-164787158</v>
      </c>
      <c r="E30" s="33"/>
      <c r="F30" s="28">
        <v>572146390</v>
      </c>
      <c r="G30" s="9"/>
      <c r="H30" s="9"/>
    </row>
    <row r="31" spans="1:8" ht="24" customHeight="1">
      <c r="A31" s="9" t="s">
        <v>126</v>
      </c>
      <c r="D31" s="28">
        <v>-217977078</v>
      </c>
      <c r="E31" s="33"/>
      <c r="F31" s="28">
        <v>83026464</v>
      </c>
      <c r="G31" s="9"/>
      <c r="H31" s="9"/>
    </row>
    <row r="32" spans="1:8" ht="24" customHeight="1">
      <c r="A32" s="9" t="s">
        <v>81</v>
      </c>
      <c r="D32" s="28">
        <v>299532046</v>
      </c>
      <c r="E32" s="33"/>
      <c r="F32" s="28">
        <v>0</v>
      </c>
      <c r="G32" s="9"/>
      <c r="H32" s="9"/>
    </row>
    <row r="33" spans="1:8" ht="24" customHeight="1">
      <c r="A33" s="9" t="s">
        <v>120</v>
      </c>
      <c r="D33" s="28">
        <v>0</v>
      </c>
      <c r="E33" s="28"/>
      <c r="F33" s="28">
        <v>-594735</v>
      </c>
      <c r="G33" s="9"/>
      <c r="H33" s="9"/>
    </row>
    <row r="34" spans="1:8" ht="24" customHeight="1">
      <c r="A34" s="9" t="s">
        <v>82</v>
      </c>
      <c r="D34" s="35">
        <v>10738468</v>
      </c>
      <c r="E34" s="33"/>
      <c r="F34" s="35">
        <v>51541034</v>
      </c>
      <c r="G34" s="9"/>
      <c r="H34" s="9"/>
    </row>
    <row r="35" spans="1:8" ht="24" customHeight="1">
      <c r="A35" s="9" t="s">
        <v>121</v>
      </c>
      <c r="D35" s="80">
        <f>SUM(D22:D34)</f>
        <v>410769459</v>
      </c>
      <c r="E35" s="33"/>
      <c r="F35" s="80">
        <f>SUM(F22:F34)</f>
        <v>-179750139</v>
      </c>
      <c r="G35" s="9"/>
      <c r="H35" s="9"/>
    </row>
    <row r="36" spans="1:8" ht="24" customHeight="1">
      <c r="D36" s="28"/>
      <c r="E36" s="33"/>
      <c r="F36" s="28"/>
      <c r="G36" s="9"/>
      <c r="H36" s="9"/>
    </row>
    <row r="37" spans="1:8" ht="24" customHeight="1">
      <c r="A37" s="9" t="s">
        <v>2</v>
      </c>
      <c r="D37" s="33"/>
      <c r="E37" s="33"/>
      <c r="F37" s="33"/>
      <c r="G37" s="9"/>
      <c r="H37" s="9"/>
    </row>
    <row r="38" spans="1:8" s="5" customFormat="1" ht="24" customHeight="1">
      <c r="A38" s="1" t="s">
        <v>3</v>
      </c>
      <c r="D38" s="77"/>
      <c r="E38" s="77"/>
      <c r="F38" s="77"/>
    </row>
    <row r="39" spans="1:8" s="5" customFormat="1" ht="24" customHeight="1">
      <c r="A39" s="1" t="s">
        <v>141</v>
      </c>
      <c r="D39" s="77"/>
      <c r="E39" s="77"/>
      <c r="F39" s="77"/>
    </row>
    <row r="40" spans="1:8" s="5" customFormat="1" ht="24" customHeight="1">
      <c r="A40" s="1" t="str">
        <f>+A3</f>
        <v>For the year ended 31 December 2018</v>
      </c>
      <c r="D40" s="77"/>
      <c r="E40" s="77"/>
      <c r="F40" s="77"/>
    </row>
    <row r="41" spans="1:8" s="5" customFormat="1" ht="24" customHeight="1">
      <c r="D41" s="8"/>
      <c r="E41" s="77"/>
      <c r="F41" s="8" t="s">
        <v>28</v>
      </c>
    </row>
    <row r="42" spans="1:8" ht="24" customHeight="1">
      <c r="D42" s="78" t="str">
        <f>+D5</f>
        <v>2018</v>
      </c>
      <c r="E42" s="13"/>
      <c r="F42" s="78">
        <f>+F5</f>
        <v>2017</v>
      </c>
      <c r="G42" s="9"/>
      <c r="H42" s="9"/>
    </row>
    <row r="43" spans="1:8" ht="24" customHeight="1">
      <c r="D43" s="82"/>
      <c r="E43" s="13"/>
      <c r="F43" s="82"/>
      <c r="G43" s="9"/>
      <c r="H43" s="9"/>
    </row>
    <row r="44" spans="1:8" ht="24" customHeight="1">
      <c r="A44" s="9" t="s">
        <v>122</v>
      </c>
      <c r="D44" s="28">
        <v>14000020</v>
      </c>
      <c r="E44" s="33"/>
      <c r="F44" s="28">
        <v>2306040</v>
      </c>
      <c r="G44" s="9"/>
      <c r="H44" s="9"/>
    </row>
    <row r="45" spans="1:8" ht="24" customHeight="1">
      <c r="A45" s="9" t="s">
        <v>72</v>
      </c>
      <c r="D45" s="28">
        <v>-96028066</v>
      </c>
      <c r="E45" s="28"/>
      <c r="F45" s="28">
        <v>-83086444</v>
      </c>
      <c r="G45" s="9"/>
      <c r="H45" s="9"/>
    </row>
    <row r="46" spans="1:8" ht="24" customHeight="1">
      <c r="A46" s="9" t="s">
        <v>123</v>
      </c>
      <c r="D46" s="28">
        <v>5678323</v>
      </c>
      <c r="E46" s="28"/>
      <c r="F46" s="28">
        <v>15449138</v>
      </c>
      <c r="G46" s="9"/>
      <c r="H46" s="9"/>
    </row>
    <row r="47" spans="1:8" ht="24" customHeight="1">
      <c r="A47" s="9" t="s">
        <v>70</v>
      </c>
      <c r="D47" s="28">
        <v>377127713</v>
      </c>
      <c r="E47" s="28"/>
      <c r="F47" s="28">
        <v>359101819</v>
      </c>
      <c r="G47" s="9"/>
      <c r="H47" s="9"/>
    </row>
    <row r="48" spans="1:8" ht="24" customHeight="1">
      <c r="A48" s="9" t="s">
        <v>71</v>
      </c>
      <c r="D48" s="28">
        <v>1063275</v>
      </c>
      <c r="E48" s="28"/>
      <c r="F48" s="28">
        <v>1149054</v>
      </c>
      <c r="G48" s="9"/>
      <c r="H48" s="9"/>
    </row>
    <row r="49" spans="1:8" ht="24" customHeight="1">
      <c r="A49" s="9" t="s">
        <v>73</v>
      </c>
      <c r="D49" s="35">
        <v>-69003348</v>
      </c>
      <c r="E49" s="28"/>
      <c r="F49" s="35">
        <v>-135745007</v>
      </c>
      <c r="G49" s="9"/>
      <c r="H49" s="9"/>
    </row>
    <row r="50" spans="1:8" ht="24" customHeight="1">
      <c r="A50" s="14" t="s">
        <v>157</v>
      </c>
      <c r="D50" s="35">
        <f>SUM(D44:D49)+D35</f>
        <v>643607376</v>
      </c>
      <c r="E50" s="33"/>
      <c r="F50" s="35">
        <f>SUM(F44:F49)+F35</f>
        <v>-20575539</v>
      </c>
      <c r="G50" s="9"/>
      <c r="H50" s="9"/>
    </row>
    <row r="51" spans="1:8" ht="24" customHeight="1">
      <c r="A51" s="14" t="s">
        <v>83</v>
      </c>
      <c r="D51" s="28"/>
      <c r="E51" s="28"/>
      <c r="F51" s="28"/>
      <c r="G51" s="9"/>
      <c r="H51" s="9"/>
    </row>
    <row r="52" spans="1:8" ht="24" customHeight="1">
      <c r="A52" s="9" t="s">
        <v>84</v>
      </c>
      <c r="D52" s="33">
        <v>0</v>
      </c>
      <c r="E52" s="33"/>
      <c r="F52" s="33">
        <v>-6432575</v>
      </c>
      <c r="G52" s="9"/>
      <c r="H52" s="9"/>
    </row>
    <row r="53" spans="1:8" ht="24" customHeight="1">
      <c r="A53" s="9" t="s">
        <v>85</v>
      </c>
      <c r="D53" s="33">
        <v>1582615</v>
      </c>
      <c r="E53" s="33"/>
      <c r="F53" s="33">
        <v>105994233</v>
      </c>
      <c r="G53" s="9"/>
      <c r="H53" s="9"/>
    </row>
    <row r="54" spans="1:8" ht="24" customHeight="1">
      <c r="A54" s="9" t="s">
        <v>161</v>
      </c>
      <c r="D54" s="33">
        <v>-84730707</v>
      </c>
      <c r="E54" s="33"/>
      <c r="F54" s="33">
        <v>2750050</v>
      </c>
      <c r="G54" s="9"/>
      <c r="H54" s="9"/>
    </row>
    <row r="55" spans="1:8" ht="24" customHeight="1">
      <c r="A55" s="9" t="s">
        <v>162</v>
      </c>
      <c r="D55" s="33">
        <v>-256800</v>
      </c>
      <c r="E55" s="33"/>
      <c r="F55" s="33">
        <v>0</v>
      </c>
      <c r="G55" s="9"/>
      <c r="H55" s="9"/>
    </row>
    <row r="56" spans="1:8" ht="24" customHeight="1">
      <c r="A56" s="9" t="s">
        <v>119</v>
      </c>
      <c r="D56" s="33">
        <v>0</v>
      </c>
      <c r="E56" s="33"/>
      <c r="F56" s="33">
        <v>136766631</v>
      </c>
      <c r="G56" s="9"/>
      <c r="H56" s="9"/>
    </row>
    <row r="57" spans="1:8" ht="24" customHeight="1">
      <c r="A57" s="9" t="s">
        <v>86</v>
      </c>
      <c r="D57" s="28">
        <v>-19796025</v>
      </c>
      <c r="E57" s="33"/>
      <c r="F57" s="28">
        <v>-27988162</v>
      </c>
      <c r="G57" s="9"/>
      <c r="H57" s="9"/>
    </row>
    <row r="58" spans="1:8" ht="24" customHeight="1">
      <c r="A58" s="9" t="s">
        <v>87</v>
      </c>
      <c r="D58" s="28">
        <v>196168</v>
      </c>
      <c r="E58" s="33"/>
      <c r="F58" s="28">
        <v>35327</v>
      </c>
      <c r="G58" s="9"/>
      <c r="H58" s="9"/>
    </row>
    <row r="59" spans="1:8" ht="24" customHeight="1">
      <c r="A59" s="9" t="s">
        <v>88</v>
      </c>
      <c r="D59" s="28">
        <v>-16720487</v>
      </c>
      <c r="E59" s="33"/>
      <c r="F59" s="28">
        <v>-3893735</v>
      </c>
      <c r="G59" s="9"/>
      <c r="H59" s="9"/>
    </row>
    <row r="60" spans="1:8" ht="24" customHeight="1">
      <c r="A60" s="9" t="s">
        <v>124</v>
      </c>
      <c r="D60" s="28">
        <v>35135078</v>
      </c>
      <c r="E60" s="33"/>
      <c r="F60" s="28">
        <v>42066725</v>
      </c>
      <c r="G60" s="9"/>
      <c r="H60" s="9"/>
    </row>
    <row r="61" spans="1:8" ht="24" customHeight="1">
      <c r="A61" s="9" t="s">
        <v>125</v>
      </c>
      <c r="D61" s="33">
        <v>351151</v>
      </c>
      <c r="E61" s="33"/>
      <c r="F61" s="33">
        <v>691551</v>
      </c>
      <c r="G61" s="9"/>
      <c r="H61" s="9"/>
    </row>
    <row r="62" spans="1:8" ht="24" customHeight="1">
      <c r="A62" s="14" t="s">
        <v>158</v>
      </c>
      <c r="D62" s="30">
        <f>SUM(D52:D61)</f>
        <v>-84239007</v>
      </c>
      <c r="E62" s="33"/>
      <c r="F62" s="30">
        <f>SUM(F52:F61)</f>
        <v>249990045</v>
      </c>
      <c r="G62" s="9"/>
      <c r="H62" s="9"/>
    </row>
    <row r="63" spans="1:8" ht="24" customHeight="1">
      <c r="A63" s="14" t="s">
        <v>89</v>
      </c>
      <c r="D63" s="28"/>
      <c r="E63" s="33"/>
      <c r="F63" s="28"/>
      <c r="G63" s="9"/>
      <c r="H63" s="9"/>
    </row>
    <row r="64" spans="1:8" ht="24" customHeight="1">
      <c r="A64" s="9" t="s">
        <v>90</v>
      </c>
      <c r="D64" s="35">
        <v>-451598490</v>
      </c>
      <c r="E64" s="33"/>
      <c r="F64" s="35">
        <v>-387084420</v>
      </c>
      <c r="G64" s="9"/>
      <c r="H64" s="9"/>
    </row>
    <row r="65" spans="1:8" ht="24" customHeight="1">
      <c r="A65" s="14" t="s">
        <v>92</v>
      </c>
      <c r="D65" s="35">
        <f>SUM(D64:D64)</f>
        <v>-451598490</v>
      </c>
      <c r="E65" s="33"/>
      <c r="F65" s="35">
        <f>SUM(F64:F64)</f>
        <v>-387084420</v>
      </c>
      <c r="G65" s="9"/>
      <c r="H65" s="9"/>
    </row>
    <row r="66" spans="1:8" ht="24" customHeight="1">
      <c r="A66" s="14" t="s">
        <v>163</v>
      </c>
      <c r="D66" s="28">
        <f>SUM(D50+D62+D65)</f>
        <v>107769879</v>
      </c>
      <c r="E66" s="33"/>
      <c r="F66" s="28">
        <f>SUM(F50+F62+F65)</f>
        <v>-157669914</v>
      </c>
      <c r="G66" s="9"/>
      <c r="H66" s="9"/>
    </row>
    <row r="67" spans="1:8" ht="24" customHeight="1">
      <c r="A67" s="9" t="s">
        <v>129</v>
      </c>
      <c r="D67" s="35">
        <v>280286527</v>
      </c>
      <c r="E67" s="33"/>
      <c r="F67" s="35">
        <v>437956441</v>
      </c>
      <c r="G67" s="9"/>
      <c r="H67" s="9"/>
    </row>
    <row r="68" spans="1:8" ht="24" customHeight="1" thickBot="1">
      <c r="A68" s="14" t="s">
        <v>130</v>
      </c>
      <c r="D68" s="36">
        <f>SUM(D66:D67)</f>
        <v>388056406</v>
      </c>
      <c r="E68" s="33"/>
      <c r="F68" s="36">
        <f>SUM(F66:F67)</f>
        <v>280286527</v>
      </c>
      <c r="G68" s="9"/>
      <c r="H68" s="9"/>
    </row>
    <row r="69" spans="1:8" ht="24" customHeight="1" thickTop="1">
      <c r="D69" s="28"/>
      <c r="E69" s="33"/>
      <c r="F69" s="28"/>
      <c r="G69" s="9"/>
      <c r="H69" s="9"/>
    </row>
    <row r="70" spans="1:8" ht="24" customHeight="1">
      <c r="A70" s="9" t="s">
        <v>2</v>
      </c>
      <c r="B70" s="33"/>
      <c r="D70" s="33"/>
      <c r="E70" s="9"/>
      <c r="F70" s="9"/>
      <c r="G70" s="9"/>
      <c r="H70" s="9"/>
    </row>
  </sheetData>
  <printOptions horizontalCentered="1" gridLinesSet="0"/>
  <pageMargins left="0.86614173228346458" right="0.55118110236220474" top="0.9055118110236221" bottom="0" header="0.19685039370078741" footer="0.19685039370078741"/>
  <pageSetup paperSize="9" scale="90" fitToHeight="0" orientation="portrait" horizontalDpi="1200" verticalDpi="1200" r:id="rId1"/>
  <headerFooter alignWithMargins="0"/>
  <rowBreaks count="1" manualBreakCount="1">
    <brk id="37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42207</vt:lpwstr>
  </property>
  <property fmtid="{D5CDD505-2E9C-101B-9397-08002B2CF9AE}" pid="4" name="OptimizationTime">
    <vt:lpwstr>20190211_1444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NAV000</vt:lpstr>
      <vt:lpstr>BS</vt:lpstr>
      <vt:lpstr>PL</vt:lpstr>
      <vt:lpstr>CE</vt:lpstr>
      <vt:lpstr>CF</vt:lpstr>
      <vt:lpstr>BS!Print_Area</vt:lpstr>
      <vt:lpstr>CE!Print_Area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Monthira.Nitsuwan</cp:lastModifiedBy>
  <cp:lastPrinted>2019-02-09T10:09:17Z</cp:lastPrinted>
  <dcterms:created xsi:type="dcterms:W3CDTF">1998-02-25T03:57:14Z</dcterms:created>
  <dcterms:modified xsi:type="dcterms:W3CDTF">2019-02-09T10:09:21Z</dcterms:modified>
</cp:coreProperties>
</file>