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16" windowHeight="7452" tabRatio="909"/>
  </bookViews>
  <sheets>
    <sheet name="BL conso" sheetId="1" r:id="rId1"/>
    <sheet name="PL 7" sheetId="2" r:id="rId2"/>
    <sheet name="SH-9" sheetId="3" r:id="rId3"/>
    <sheet name="SH-10" sheetId="4" r:id="rId4"/>
    <sheet name="SH-11" sheetId="5" r:id="rId5"/>
    <sheet name="SH-12" sheetId="6" r:id="rId6"/>
    <sheet name="CF 13-14" sheetId="7" r:id="rId7"/>
  </sheets>
  <definedNames>
    <definedName name="_xlnm.Print_Area" localSheetId="0">'BL conso'!$A$1:$J$79</definedName>
    <definedName name="_xlnm.Print_Area" localSheetId="6">'CF 13-14'!$A$1:$J$120</definedName>
    <definedName name="_xlnm.Print_Area" localSheetId="1">'PL 7'!$A$1:$I$77</definedName>
    <definedName name="_xlnm.Print_Area" localSheetId="3">'SH-10'!$A$1:$V$36</definedName>
    <definedName name="_xlnm.Print_Area" localSheetId="4">'SH-11'!$A$1:$R$29</definedName>
    <definedName name="_xlnm.Print_Area" localSheetId="5">'SH-12'!$A$1:$R$29</definedName>
    <definedName name="_xlnm.Print_Area" localSheetId="2">'SH-9'!$A$1:$V$36</definedName>
  </definedNames>
  <calcPr calcId="152511"/>
</workbook>
</file>

<file path=xl/calcChain.xml><?xml version="1.0" encoding="utf-8"?>
<calcChain xmlns="http://schemas.openxmlformats.org/spreadsheetml/2006/main">
  <c r="I53" i="2" l="1"/>
  <c r="G53" i="2"/>
  <c r="E53" i="2"/>
  <c r="C53" i="2"/>
  <c r="C49" i="2"/>
  <c r="C55" i="2" s="1"/>
  <c r="L29" i="6" l="1"/>
  <c r="D105" i="7" l="1"/>
  <c r="J12" i="7"/>
  <c r="H12" i="7"/>
  <c r="F12" i="7"/>
  <c r="D12" i="7"/>
  <c r="L27" i="6"/>
  <c r="R25" i="6"/>
  <c r="R26" i="6"/>
  <c r="R18" i="6"/>
  <c r="R33" i="4"/>
  <c r="V33" i="4" s="1"/>
  <c r="R32" i="4"/>
  <c r="V32" i="4" s="1"/>
  <c r="R18" i="4"/>
  <c r="J119" i="7" l="1"/>
  <c r="J122" i="7" s="1"/>
  <c r="H119" i="7"/>
  <c r="H122" i="7" s="1"/>
  <c r="F119" i="7"/>
  <c r="F122" i="7" s="1"/>
  <c r="D119" i="7"/>
  <c r="D122" i="7" s="1"/>
  <c r="D17" i="1" l="1"/>
  <c r="D43" i="7" l="1"/>
  <c r="P27" i="6"/>
  <c r="R14" i="6"/>
  <c r="V27" i="4"/>
  <c r="L34" i="4"/>
  <c r="L36" i="4" s="1"/>
  <c r="V18" i="4"/>
  <c r="P14" i="4" l="1"/>
  <c r="R14" i="4" s="1"/>
  <c r="V14" i="4" s="1"/>
  <c r="D51" i="1"/>
  <c r="J101" i="7" l="1"/>
  <c r="J81" i="7"/>
  <c r="J43" i="7"/>
  <c r="J52" i="7" s="1"/>
  <c r="J54" i="7" s="1"/>
  <c r="F101" i="7"/>
  <c r="F81" i="7"/>
  <c r="L29" i="5"/>
  <c r="H29" i="5"/>
  <c r="F29" i="5"/>
  <c r="D29" i="5"/>
  <c r="N27" i="5"/>
  <c r="J27" i="5"/>
  <c r="J29" i="5" s="1"/>
  <c r="J30" i="5" s="1"/>
  <c r="P26" i="5"/>
  <c r="P27" i="5" s="1"/>
  <c r="R25" i="5"/>
  <c r="P22" i="5"/>
  <c r="R22" i="5" s="1"/>
  <c r="J19" i="5"/>
  <c r="J20" i="5" s="1"/>
  <c r="R18" i="5"/>
  <c r="P14" i="5"/>
  <c r="R14" i="5" s="1"/>
  <c r="R13" i="5"/>
  <c r="R12" i="5"/>
  <c r="H36" i="3"/>
  <c r="F36" i="3"/>
  <c r="D36" i="3"/>
  <c r="T34" i="3"/>
  <c r="N34" i="3"/>
  <c r="V33" i="3"/>
  <c r="R33" i="3"/>
  <c r="P33" i="3"/>
  <c r="P34" i="3" s="1"/>
  <c r="R32" i="3"/>
  <c r="V32" i="3" s="1"/>
  <c r="V34" i="3" s="1"/>
  <c r="J34" i="3"/>
  <c r="H29" i="3"/>
  <c r="F29" i="3"/>
  <c r="D29" i="3"/>
  <c r="T28" i="3"/>
  <c r="T29" i="3" s="1"/>
  <c r="V27" i="3"/>
  <c r="V26" i="3"/>
  <c r="V24" i="3"/>
  <c r="V22" i="3"/>
  <c r="V28" i="3" s="1"/>
  <c r="J20" i="3"/>
  <c r="J29" i="3" s="1"/>
  <c r="R29" i="3" s="1"/>
  <c r="R18" i="3"/>
  <c r="R20" i="3" s="1"/>
  <c r="V20" i="3" s="1"/>
  <c r="P14" i="3"/>
  <c r="R14" i="3" s="1"/>
  <c r="V14" i="3" s="1"/>
  <c r="V13" i="3"/>
  <c r="I49" i="2"/>
  <c r="I41" i="2"/>
  <c r="I26" i="2"/>
  <c r="I17" i="2"/>
  <c r="E75" i="2"/>
  <c r="E77" i="2"/>
  <c r="E49" i="2"/>
  <c r="E41" i="2"/>
  <c r="E26" i="2"/>
  <c r="E17" i="2"/>
  <c r="J75" i="1"/>
  <c r="J77" i="1" s="1"/>
  <c r="J58" i="1"/>
  <c r="J51" i="1"/>
  <c r="J28" i="1"/>
  <c r="J17" i="1"/>
  <c r="F75" i="1"/>
  <c r="F77" i="1" s="1"/>
  <c r="F58" i="1"/>
  <c r="F51" i="1"/>
  <c r="F28" i="1"/>
  <c r="F17" i="1"/>
  <c r="R19" i="5" l="1"/>
  <c r="R20" i="5" s="1"/>
  <c r="V18" i="3"/>
  <c r="V29" i="3"/>
  <c r="V36" i="3" s="1"/>
  <c r="V37" i="3" s="1"/>
  <c r="P36" i="3"/>
  <c r="P37" i="3" s="1"/>
  <c r="T36" i="3"/>
  <c r="J104" i="7"/>
  <c r="J106" i="7" s="1"/>
  <c r="E70" i="2"/>
  <c r="F43" i="7" s="1"/>
  <c r="F52" i="7" s="1"/>
  <c r="F54" i="7" s="1"/>
  <c r="F104" i="7" s="1"/>
  <c r="F106" i="7" s="1"/>
  <c r="E29" i="2"/>
  <c r="E31" i="2" s="1"/>
  <c r="I29" i="2"/>
  <c r="I31" i="2" s="1"/>
  <c r="J59" i="1"/>
  <c r="J79" i="1" s="1"/>
  <c r="F59" i="1"/>
  <c r="F79" i="1" s="1"/>
  <c r="F30" i="1"/>
  <c r="J30" i="1"/>
  <c r="E55" i="2"/>
  <c r="P29" i="5"/>
  <c r="P30" i="5" s="1"/>
  <c r="R26" i="5"/>
  <c r="R27" i="5" s="1"/>
  <c r="R29" i="5" s="1"/>
  <c r="R30" i="5" s="1"/>
  <c r="R34" i="3"/>
  <c r="R36" i="3" s="1"/>
  <c r="J36" i="3"/>
  <c r="J37" i="3" s="1"/>
  <c r="I55" i="2"/>
  <c r="I75" i="2" s="1"/>
  <c r="I77" i="2" l="1"/>
  <c r="I70" i="2"/>
  <c r="H101" i="7"/>
  <c r="D101" i="7"/>
  <c r="H81" i="7"/>
  <c r="D81" i="7"/>
  <c r="H43" i="7"/>
  <c r="G49" i="2" l="1"/>
  <c r="H28" i="1" l="1"/>
  <c r="P22" i="6" l="1"/>
  <c r="R22" i="6" s="1"/>
  <c r="C77" i="2" l="1"/>
  <c r="C17" i="2"/>
  <c r="H51" i="1"/>
  <c r="D28" i="1" l="1"/>
  <c r="C26" i="2" l="1"/>
  <c r="C70" i="2"/>
  <c r="J70" i="2" s="1"/>
  <c r="C75" i="2"/>
  <c r="C29" i="2" l="1"/>
  <c r="C31" i="2" l="1"/>
  <c r="H29" i="6" l="1"/>
  <c r="F29" i="6"/>
  <c r="D29" i="6"/>
  <c r="N27" i="6"/>
  <c r="R27" i="6"/>
  <c r="P29" i="6"/>
  <c r="P30" i="6" s="1"/>
  <c r="J19" i="6"/>
  <c r="R19" i="6" s="1"/>
  <c r="R20" i="6" s="1"/>
  <c r="J20" i="6"/>
  <c r="R13" i="6"/>
  <c r="R12" i="6"/>
  <c r="H36" i="4"/>
  <c r="F36" i="4"/>
  <c r="D36" i="4"/>
  <c r="T34" i="4"/>
  <c r="P34" i="4"/>
  <c r="P36" i="4" s="1"/>
  <c r="P37" i="4" s="1"/>
  <c r="V26" i="4"/>
  <c r="V24" i="4"/>
  <c r="V22" i="4"/>
  <c r="J20" i="4"/>
  <c r="J29" i="4" s="1"/>
  <c r="V13" i="4"/>
  <c r="O75" i="2"/>
  <c r="M75" i="2"/>
  <c r="K75" i="2"/>
  <c r="O70" i="2"/>
  <c r="M70" i="2"/>
  <c r="K70" i="2"/>
  <c r="G26" i="2"/>
  <c r="G17" i="2"/>
  <c r="H58" i="1"/>
  <c r="D58" i="1"/>
  <c r="H17" i="1"/>
  <c r="R20" i="4"/>
  <c r="V20" i="4" s="1"/>
  <c r="T28" i="4"/>
  <c r="T29" i="4" s="1"/>
  <c r="H75" i="1"/>
  <c r="H77" i="1" s="1"/>
  <c r="D75" i="1"/>
  <c r="D77" i="1" s="1"/>
  <c r="D52" i="7"/>
  <c r="D54" i="7" s="1"/>
  <c r="H52" i="7"/>
  <c r="H54" i="7" s="1"/>
  <c r="J27" i="6"/>
  <c r="J34" i="4"/>
  <c r="J29" i="6" l="1"/>
  <c r="J30" i="6" s="1"/>
  <c r="R29" i="6"/>
  <c r="R30" i="6" s="1"/>
  <c r="H30" i="1"/>
  <c r="H59" i="1"/>
  <c r="H79" i="1" s="1"/>
  <c r="H104" i="7"/>
  <c r="H106" i="7" s="1"/>
  <c r="N106" i="7" s="1"/>
  <c r="D104" i="7"/>
  <c r="D106" i="7" s="1"/>
  <c r="L106" i="7" s="1"/>
  <c r="T36" i="4"/>
  <c r="V34" i="4"/>
  <c r="R34" i="4"/>
  <c r="V28" i="4"/>
  <c r="R29" i="4"/>
  <c r="J36" i="4"/>
  <c r="J37" i="4" s="1"/>
  <c r="G29" i="2"/>
  <c r="G31" i="2" s="1"/>
  <c r="J75" i="2"/>
  <c r="D59" i="1"/>
  <c r="D79" i="1" s="1"/>
  <c r="D30" i="1"/>
  <c r="P75" i="2" l="1"/>
  <c r="O79" i="1"/>
  <c r="O106" i="7"/>
  <c r="L75" i="2"/>
  <c r="G55" i="2"/>
  <c r="G75" i="2" s="1"/>
  <c r="N75" i="2" s="1"/>
  <c r="N79" i="1"/>
  <c r="K79" i="1"/>
  <c r="V29" i="4"/>
  <c r="V36" i="4" s="1"/>
  <c r="V37" i="4" s="1"/>
  <c r="R36" i="4"/>
  <c r="M106" i="7"/>
  <c r="L70" i="2"/>
  <c r="L79" i="1"/>
  <c r="M79" i="1"/>
  <c r="P70" i="2" l="1"/>
  <c r="G77" i="2"/>
  <c r="G70" i="2"/>
  <c r="N70" i="2" s="1"/>
</calcChain>
</file>

<file path=xl/sharedStrings.xml><?xml version="1.0" encoding="utf-8"?>
<sst xmlns="http://schemas.openxmlformats.org/spreadsheetml/2006/main" count="736" uniqueCount="270">
  <si>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</si>
  <si>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</si>
  <si>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</si>
  <si>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</si>
  <si>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</si>
  <si>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</si>
  <si>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</si>
  <si>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</si>
  <si>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 xml:space="preserve">(in Baht) </t>
  </si>
  <si>
    <t>Current assets</t>
  </si>
  <si>
    <t>Cash and cash equivalents</t>
  </si>
  <si>
    <t>Current investments</t>
  </si>
  <si>
    <t>Trade accounts receivable</t>
  </si>
  <si>
    <t>4, 7</t>
  </si>
  <si>
    <t>Other receivables</t>
  </si>
  <si>
    <t>4, 8</t>
  </si>
  <si>
    <t>Inventories</t>
  </si>
  <si>
    <t>Total current assets</t>
  </si>
  <si>
    <t>Non-current assets</t>
  </si>
  <si>
    <t>4, 10</t>
  </si>
  <si>
    <t>Investments in subsidiaries</t>
  </si>
  <si>
    <t>-</t>
  </si>
  <si>
    <t>Other long-term investments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</si>
  <si>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</si>
  <si>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</si>
  <si>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</si>
  <si>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</si>
  <si>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</si>
  <si>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</si>
  <si>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</si>
  <si>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</si>
  <si>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</si>
  <si>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</si>
  <si>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>Short-term loans from financial institutions</t>
  </si>
  <si>
    <t xml:space="preserve">Trade accounts payable </t>
  </si>
  <si>
    <t>4, 20</t>
  </si>
  <si>
    <t>Other payables</t>
  </si>
  <si>
    <t>4, 21</t>
  </si>
  <si>
    <t>Current portion of long-term loans</t>
  </si>
  <si>
    <t xml:space="preserve">   from financial institutions</t>
  </si>
  <si>
    <t>Current portion of finance lease liabilities</t>
  </si>
  <si>
    <t>Income tax payable</t>
  </si>
  <si>
    <t>Total current liabilities</t>
  </si>
  <si>
    <t>Non-current liabilities</t>
  </si>
  <si>
    <t>Long-term loans from financial institutions</t>
  </si>
  <si>
    <t>Finance lease liabilities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</si>
  <si>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</si>
  <si>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</si>
  <si>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</si>
  <si>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</si>
  <si>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</si>
  <si>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</si>
  <si>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</si>
  <si>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</si>
  <si>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</si>
  <si>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Other components of equity</t>
  </si>
  <si>
    <t>Equity attributable to owners</t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</si>
  <si>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</si>
  <si>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</si>
  <si>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</si>
  <si>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</si>
  <si>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</si>
  <si>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>For the year ended</t>
  </si>
  <si>
    <t>Revenue from sale of goods</t>
  </si>
  <si>
    <t>Net foreign exchange gain</t>
  </si>
  <si>
    <t>4, 26</t>
  </si>
  <si>
    <t>Other income</t>
  </si>
  <si>
    <t>4, 27</t>
  </si>
  <si>
    <t>Expenses</t>
  </si>
  <si>
    <t>Cost of sale of goods</t>
  </si>
  <si>
    <t>4, 28</t>
  </si>
  <si>
    <t>Administrative expenses</t>
  </si>
  <si>
    <t>Net foreign exchange loss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</si>
  <si>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</si>
  <si>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</si>
  <si>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</si>
  <si>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</si>
  <si>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</si>
  <si>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>Defined benefit plan actuarial gains</t>
  </si>
  <si>
    <t>Total comprehensive income for the year</t>
  </si>
  <si>
    <t xml:space="preserve">   Non-controlling interests</t>
  </si>
  <si>
    <t>Total comprehensive income attributable to:</t>
  </si>
  <si>
    <t>Statement of changes in equity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</si>
  <si>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</si>
  <si>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</si>
  <si>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</si>
  <si>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</si>
  <si>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</si>
  <si>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</si>
  <si>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</si>
  <si>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</si>
  <si>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</si>
  <si>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</si>
  <si>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>owners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</si>
  <si>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</si>
  <si>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</si>
  <si>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</si>
  <si>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</si>
  <si>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</si>
  <si>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</si>
  <si>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</si>
  <si>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</si>
  <si>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</si>
  <si>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</si>
  <si>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</si>
  <si>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Balance at 1 January 2014 - as reported</t>
  </si>
  <si>
    <t>Impact of changes in accounting policies</t>
  </si>
  <si>
    <t>3</t>
  </si>
  <si>
    <t>Transactions with owners, recorded directly in equity</t>
  </si>
  <si>
    <t xml:space="preserve">    Disposal of shares of subsidiary to non-controlling interests</t>
  </si>
  <si>
    <t>Total transactions with owners, recorded directly in equity</t>
  </si>
  <si>
    <t>Comprehensive income for the year</t>
  </si>
  <si>
    <t xml:space="preserve">    Other comprehensive income</t>
  </si>
  <si>
    <t>Changes in ownership interests in subsidiaries</t>
  </si>
  <si>
    <t xml:space="preserve">    Acquisition of shares of subsidiary from</t>
  </si>
  <si>
    <t xml:space="preserve">       non-controlling interests</t>
  </si>
  <si>
    <t xml:space="preserve">    Dilution of the Company's interest in a subsidiary without</t>
  </si>
  <si>
    <t xml:space="preserve">   a change in control</t>
  </si>
  <si>
    <t>Total changes in ownership interests in subsidiaries</t>
  </si>
  <si>
    <t>Separate financial statements</t>
  </si>
  <si>
    <t>Statement of cash flows</t>
  </si>
  <si>
    <t xml:space="preserve">       Separate</t>
  </si>
  <si>
    <t xml:space="preserve">     financial statements</t>
  </si>
  <si>
    <t xml:space="preserve">     For the year ended</t>
  </si>
  <si>
    <t xml:space="preserve">      (in Baht) </t>
  </si>
  <si>
    <t>Cash flows from operating activities</t>
  </si>
  <si>
    <t xml:space="preserve">Depreciation </t>
  </si>
  <si>
    <t>Reversal of impairment loss on</t>
  </si>
  <si>
    <t>Dividend income</t>
  </si>
  <si>
    <t>Employee benefits</t>
  </si>
  <si>
    <t>Allowance for doubtful debt expense</t>
  </si>
  <si>
    <t xml:space="preserve">Allowance for impairment losses </t>
  </si>
  <si>
    <t xml:space="preserve">   of investments in subsidiaries</t>
  </si>
  <si>
    <t>Loss on disposal of other long-term investments</t>
  </si>
  <si>
    <t>Loss on disposal of intangible assets</t>
  </si>
  <si>
    <t xml:space="preserve">Gain on disposal of investments in subsidiary  </t>
  </si>
  <si>
    <t xml:space="preserve">  and other long-term investments</t>
  </si>
  <si>
    <t>Changes in operating assets and liabilities</t>
  </si>
  <si>
    <t xml:space="preserve">Trade accounts receivable </t>
  </si>
  <si>
    <t>Employee benefit obligations paid</t>
  </si>
  <si>
    <t xml:space="preserve">  Separate</t>
  </si>
  <si>
    <t xml:space="preserve">    financial statements</t>
  </si>
  <si>
    <t>Cash flows from investing activities</t>
  </si>
  <si>
    <t>Sale of investment in subsidiary</t>
  </si>
  <si>
    <t>Sales of other long-term investments</t>
  </si>
  <si>
    <t>Sales of intangible assets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</si>
  <si>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</si>
  <si>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</si>
  <si>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</si>
  <si>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</si>
  <si>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Acquisition of non-controlling interests</t>
  </si>
  <si>
    <t xml:space="preserve">Net increase (decrease) in cash and </t>
  </si>
  <si>
    <t xml:space="preserve">   cash equivalents</t>
  </si>
  <si>
    <t>Cash and cash equivalents at 1 January</t>
  </si>
  <si>
    <t>Cash and cash equivalents at 31 December</t>
  </si>
  <si>
    <t>5</t>
  </si>
  <si>
    <t>Revenue from rendering of services</t>
  </si>
  <si>
    <t>Cost of rendering of services</t>
  </si>
  <si>
    <t>4, 19</t>
  </si>
  <si>
    <t>Transfer of revaluation surplus on assets sold</t>
  </si>
  <si>
    <t>Amortisation</t>
  </si>
  <si>
    <t>15</t>
  </si>
  <si>
    <t>4, 11</t>
  </si>
  <si>
    <t>investment properties</t>
  </si>
  <si>
    <t>Year ended 31 December 2017</t>
  </si>
  <si>
    <t>Balance at 1 January 2017</t>
  </si>
  <si>
    <t>Balance at 31 December 2017</t>
  </si>
  <si>
    <t>Non-current provisions for employee benefits</t>
  </si>
  <si>
    <t xml:space="preserve">   of the parent</t>
  </si>
  <si>
    <t>4, 25, 33</t>
  </si>
  <si>
    <t>Interest income and dividend income</t>
  </si>
  <si>
    <t>Distribution costs</t>
  </si>
  <si>
    <t xml:space="preserve">Tax expense </t>
  </si>
  <si>
    <t>Income tax relating to items that will be reclassified</t>
  </si>
  <si>
    <t xml:space="preserve">Gains on remeasuring available-for-sale investments </t>
  </si>
  <si>
    <t xml:space="preserve">Items that will be reclassified subsequently </t>
  </si>
  <si>
    <t xml:space="preserve">    to profit or loss</t>
  </si>
  <si>
    <t xml:space="preserve">Total items that will be reclassified </t>
  </si>
  <si>
    <t xml:space="preserve">    subsequently to profit or loss</t>
  </si>
  <si>
    <t>Items that will not be reclassified to profit or loss</t>
  </si>
  <si>
    <t>22, 32</t>
  </si>
  <si>
    <t>Income tax relating to items that will not be</t>
  </si>
  <si>
    <t xml:space="preserve">     reclassified</t>
  </si>
  <si>
    <t xml:space="preserve">Total items that will not be reclassified to </t>
  </si>
  <si>
    <t xml:space="preserve">     profit or loss</t>
  </si>
  <si>
    <t xml:space="preserve">    for the year, net of tax</t>
  </si>
  <si>
    <t xml:space="preserve">   Owners of the parent</t>
  </si>
  <si>
    <t>Adjustments to reconcile profit to</t>
  </si>
  <si>
    <t xml:space="preserve">  cash receipts (payments)</t>
  </si>
  <si>
    <t>Available-</t>
  </si>
  <si>
    <t>for-sale</t>
  </si>
  <si>
    <t>of the parent</t>
  </si>
  <si>
    <t xml:space="preserve">    Profit or loss</t>
  </si>
  <si>
    <t>Interest income</t>
  </si>
  <si>
    <t>Unrealised (gain) loss on exchange</t>
  </si>
  <si>
    <t>Gain on sale of current investments</t>
  </si>
  <si>
    <t>Gain on sale of investment in associate</t>
  </si>
  <si>
    <t>(Reversal of) losses on inventories devaluation</t>
  </si>
  <si>
    <t>Taxes paid</t>
  </si>
  <si>
    <t xml:space="preserve">Net cash from (used in) operating activities </t>
  </si>
  <si>
    <t>Proceeds from sale of intangible assets</t>
  </si>
  <si>
    <t xml:space="preserve">Dividends received </t>
  </si>
  <si>
    <t xml:space="preserve">Interest received  </t>
  </si>
  <si>
    <t xml:space="preserve">   financial institutions</t>
  </si>
  <si>
    <t>Repayment of short-term loans from</t>
  </si>
  <si>
    <t xml:space="preserve">Payment by a lessee for reduction of the outstanding </t>
  </si>
  <si>
    <t xml:space="preserve">   liability relating to a finance lease</t>
  </si>
  <si>
    <t>Repayment of long-term loans from</t>
  </si>
  <si>
    <t>Interest paid</t>
  </si>
  <si>
    <t xml:space="preserve">        Baht 1 par value</t>
  </si>
  <si>
    <t>Profit (loss) attributable to:</t>
  </si>
  <si>
    <t>Basic earnings (loss) per share</t>
  </si>
  <si>
    <t xml:space="preserve">Net cash generated from (used in) operating </t>
  </si>
  <si>
    <t>Procceeds from sale of current investments</t>
  </si>
  <si>
    <t>Proceeds from short-term loans from</t>
  </si>
  <si>
    <t>Proceeds from long-term loans from</t>
  </si>
  <si>
    <t>Proceeds from sale of investment in associate</t>
  </si>
  <si>
    <t>Dividends of subsidiaries to non-controlling interests</t>
  </si>
  <si>
    <t>Gain from remeasuring investment in</t>
  </si>
  <si>
    <t xml:space="preserve">   associate to fair value</t>
  </si>
  <si>
    <t xml:space="preserve">      Ordinary shares 270,000,000 shares,</t>
  </si>
  <si>
    <t xml:space="preserve">      Ordinary shares 269,999,000 shares,</t>
  </si>
  <si>
    <t>Revenue</t>
  </si>
  <si>
    <t>Total revenue</t>
  </si>
  <si>
    <t xml:space="preserve">    investments to profit or loss</t>
  </si>
  <si>
    <t xml:space="preserve">Realised gain on sale of available-for-sale </t>
  </si>
  <si>
    <t xml:space="preserve">Distributions to owners </t>
  </si>
  <si>
    <t xml:space="preserve">    Profit </t>
  </si>
  <si>
    <t>Total distributions to owners of</t>
  </si>
  <si>
    <t xml:space="preserve"> Total distributions to owners</t>
  </si>
  <si>
    <t>Year ended 31 December 2018</t>
  </si>
  <si>
    <t>Balance at 1 January 2018</t>
  </si>
  <si>
    <t>Balance at 31 December 2018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</si>
  <si>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</si>
  <si>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</si>
  <si>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</si>
  <si>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</si>
  <si>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</si>
  <si>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>Loans from related parties</t>
  </si>
  <si>
    <t>Share of profit of associates</t>
  </si>
  <si>
    <t>Gains on revaluation of assets</t>
  </si>
  <si>
    <t>Gains on remeasurements of defined benefit plans</t>
  </si>
  <si>
    <t xml:space="preserve">     Dividends to owners of the Company</t>
  </si>
  <si>
    <t>(Reversal of) impairment loss on assets</t>
  </si>
  <si>
    <t xml:space="preserve">Share of profit of associates </t>
  </si>
  <si>
    <t>(Reversal of) bad and doubtful debts expenses</t>
  </si>
  <si>
    <t xml:space="preserve">   plant and equipment</t>
  </si>
  <si>
    <t>(Gain) loss on disposal of intangible assets</t>
  </si>
  <si>
    <t xml:space="preserve">Loss on disposal and written-off </t>
  </si>
  <si>
    <t xml:space="preserve">Proceeds from sale of plant and equipment </t>
  </si>
  <si>
    <t>Loans to related parties</t>
  </si>
  <si>
    <t xml:space="preserve">   under finance lease</t>
  </si>
  <si>
    <t>Non-cash transactions</t>
  </si>
  <si>
    <t xml:space="preserve">   are detailed as follows:</t>
  </si>
  <si>
    <t xml:space="preserve">         advance payment for assets</t>
  </si>
  <si>
    <t xml:space="preserve">(Increase) decrease in payables on purchases of </t>
  </si>
  <si>
    <t>Net purchase of plant and equipment paid by cash</t>
  </si>
  <si>
    <t>(Increase) decrease in retention payables</t>
  </si>
  <si>
    <t>Plant and equipment purchased during the year</t>
  </si>
  <si>
    <t>Less: assets acquired by way of finance lease</t>
  </si>
  <si>
    <t xml:space="preserve">         interest capitalised</t>
  </si>
  <si>
    <t>Dividends to owners of the parent</t>
  </si>
  <si>
    <t>Distributions to owners of the parent</t>
  </si>
  <si>
    <t>Total distributions to owners of the parent</t>
  </si>
  <si>
    <t>Acquisitions of current investments</t>
  </si>
  <si>
    <t xml:space="preserve">Acquisitions of plant and equipment  </t>
  </si>
  <si>
    <t>Acquisitions of intangible assets</t>
  </si>
  <si>
    <t>Proceeds from loans to acquire assets</t>
  </si>
  <si>
    <t>Proceed from loan from related party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</si>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</sst>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1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</cellStyleXfs>
  <cellXfs count="262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18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2" xfId="0" applyNumberFormat="1" applyFont="1" applyBorder="1" applyAlignment="1">
      <alignment horizontal="right"/>
    </xf>
    <xf numFmtId="0" fontId="5" fillId="0" borderId="0" xfId="0" applyFont="1" applyAlignme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89" fontId="1" fillId="0" borderId="0" xfId="0" applyNumberFormat="1" applyFont="1" applyFill="1" applyAlignment="1"/>
    <xf numFmtId="189" fontId="5" fillId="0" borderId="2" xfId="0" applyNumberFormat="1" applyFont="1" applyBorder="1" applyAlignment="1"/>
    <xf numFmtId="189" fontId="5" fillId="0" borderId="0" xfId="0" applyNumberFormat="1" applyFont="1" applyBorder="1" applyAlignment="1"/>
    <xf numFmtId="189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right"/>
    </xf>
    <xf numFmtId="189" fontId="1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1" fillId="0" borderId="0" xfId="0" applyFont="1" applyFill="1" applyAlignment="1"/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89" fontId="5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89" fontId="5" fillId="0" borderId="3" xfId="0" applyNumberFormat="1" applyFont="1" applyFill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188" fontId="0" fillId="0" borderId="0" xfId="1" applyFont="1" applyFill="1" applyBorder="1" applyAlignment="1">
      <alignment horizontal="center"/>
    </xf>
    <xf numFmtId="189" fontId="5" fillId="0" borderId="4" xfId="0" applyNumberFormat="1" applyFont="1" applyBorder="1" applyAlignment="1">
      <alignment horizontal="right"/>
    </xf>
    <xf numFmtId="189" fontId="5" fillId="0" borderId="0" xfId="0" applyNumberFormat="1" applyFont="1" applyFill="1" applyBorder="1" applyAlignment="1"/>
    <xf numFmtId="188" fontId="5" fillId="0" borderId="0" xfId="1" quotePrefix="1" applyFont="1" applyBorder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90" fontId="1" fillId="0" borderId="0" xfId="1" quotePrefix="1" applyNumberFormat="1" applyFont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Alignment="1"/>
    <xf numFmtId="37" fontId="0" fillId="0" borderId="0" xfId="0" applyNumberFormat="1" applyFont="1" applyFill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89" fontId="5" fillId="0" borderId="5" xfId="0" applyNumberFormat="1" applyFont="1" applyFill="1" applyBorder="1" applyAlignment="1">
      <alignment horizontal="right"/>
    </xf>
    <xf numFmtId="189" fontId="0" fillId="0" borderId="0" xfId="0" applyNumberFormat="1"/>
    <xf numFmtId="191" fontId="5" fillId="0" borderId="3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quotePrefix="1" applyNumberFormat="1" applyBorder="1" applyAlignment="1">
      <alignment horizontal="center"/>
    </xf>
    <xf numFmtId="37" fontId="0" fillId="0" borderId="0" xfId="0" applyNumberFormat="1" applyFont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90" fontId="0" fillId="0" borderId="0" xfId="0" applyNumberFormat="1" applyFont="1" applyFill="1" applyAlignment="1"/>
    <xf numFmtId="190" fontId="0" fillId="0" borderId="2" xfId="1" applyNumberFormat="1" applyFont="1" applyFill="1" applyBorder="1" applyAlignment="1"/>
    <xf numFmtId="37" fontId="5" fillId="0" borderId="2" xfId="0" applyNumberFormat="1" applyFont="1" applyFill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188" fontId="0" fillId="0" borderId="0" xfId="1" applyFont="1" applyBorder="1" applyAlignment="1"/>
    <xf numFmtId="188" fontId="5" fillId="0" borderId="1" xfId="1" applyFont="1" applyBorder="1" applyAlignment="1">
      <alignment horizontal="center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right"/>
    </xf>
    <xf numFmtId="190" fontId="5" fillId="0" borderId="3" xfId="1" applyNumberFormat="1" applyFont="1" applyBorder="1" applyAlignment="1"/>
    <xf numFmtId="190" fontId="1" fillId="0" borderId="0" xfId="0" applyNumberFormat="1" applyFont="1" applyAlignment="1"/>
    <xf numFmtId="0" fontId="6" fillId="0" borderId="0" xfId="0" applyFont="1" applyFill="1" applyAlignment="1">
      <alignment horizontal="left" indent="1"/>
    </xf>
    <xf numFmtId="0" fontId="0" fillId="2" borderId="0" xfId="0" applyFill="1" applyAlignment="1"/>
    <xf numFmtId="0" fontId="0" fillId="2" borderId="0" xfId="0" applyFill="1" applyAlignment="1">
      <alignment horizontal="left" indent="1"/>
    </xf>
    <xf numFmtId="190" fontId="0" fillId="0" borderId="2" xfId="1" applyNumberFormat="1" applyFont="1" applyFill="1" applyBorder="1" applyAlignment="1">
      <alignment horizontal="center"/>
    </xf>
    <xf numFmtId="190" fontId="0" fillId="0" borderId="0" xfId="1" applyNumberFormat="1" applyFont="1" applyBorder="1" applyAlignment="1">
      <alignment horizontal="center"/>
    </xf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Border="1" applyAlignment="1"/>
    <xf numFmtId="0" fontId="5" fillId="0" borderId="0" xfId="0" applyFont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/>
    <xf numFmtId="0" fontId="8" fillId="0" borderId="0" xfId="0" applyFont="1" applyFill="1" applyAlignment="1"/>
    <xf numFmtId="49" fontId="3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37" fontId="0" fillId="0" borderId="2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189" fontId="5" fillId="0" borderId="0" xfId="0" quotePrefix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/>
    <xf numFmtId="190" fontId="5" fillId="0" borderId="2" xfId="1" quotePrefix="1" applyNumberFormat="1" applyFont="1" applyBorder="1" applyAlignment="1">
      <alignment horizontal="center"/>
    </xf>
    <xf numFmtId="190" fontId="5" fillId="0" borderId="0" xfId="1" quotePrefix="1" applyNumberFormat="1" applyFont="1" applyBorder="1" applyAlignment="1">
      <alignment horizontal="center"/>
    </xf>
    <xf numFmtId="190" fontId="1" fillId="0" borderId="2" xfId="1" quotePrefix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188" fontId="5" fillId="0" borderId="0" xfId="1" quotePrefix="1" applyFont="1" applyBorder="1" applyAlignment="1">
      <alignment horizontal="center" vertical="center"/>
    </xf>
    <xf numFmtId="189" fontId="5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vertical="center" indent="1"/>
    </xf>
    <xf numFmtId="37" fontId="0" fillId="0" borderId="3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88" fontId="1" fillId="0" borderId="0" xfId="1" applyFont="1" applyBorder="1" applyAlignment="1">
      <alignment horizontal="right"/>
    </xf>
    <xf numFmtId="188" fontId="0" fillId="0" borderId="0" xfId="1" applyFont="1" applyFill="1" applyAlignment="1"/>
    <xf numFmtId="0" fontId="3" fillId="0" borderId="0" xfId="0" applyFont="1" applyBorder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0" applyNumberFormat="1" applyFont="1" applyFill="1" applyBorder="1" applyAlignment="1"/>
    <xf numFmtId="190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left" indent="5"/>
    </xf>
    <xf numFmtId="190" fontId="0" fillId="0" borderId="0" xfId="0" applyNumberFormat="1" applyFont="1" applyFill="1" applyBorder="1" applyAlignment="1">
      <alignment horizontal="left" indent="5"/>
    </xf>
    <xf numFmtId="190" fontId="0" fillId="0" borderId="0" xfId="1" applyNumberFormat="1" applyFont="1" applyFill="1" applyAlignment="1">
      <alignment horizontal="center"/>
    </xf>
    <xf numFmtId="190" fontId="0" fillId="0" borderId="0" xfId="0" applyNumberFormat="1" applyFont="1" applyFill="1" applyAlignment="1">
      <alignment horizontal="center"/>
    </xf>
    <xf numFmtId="190" fontId="0" fillId="0" borderId="2" xfId="0" applyNumberFormat="1" applyFont="1" applyFill="1" applyBorder="1" applyAlignment="1"/>
    <xf numFmtId="190" fontId="0" fillId="0" borderId="2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0" xfId="0" applyNumberFormat="1" applyFont="1" applyBorder="1" applyAlignment="1"/>
    <xf numFmtId="190" fontId="0" fillId="0" borderId="0" xfId="0" applyNumberFormat="1" applyFont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2" xfId="0" applyNumberFormat="1" applyFont="1" applyFill="1" applyBorder="1" applyAlignment="1">
      <alignment horizontal="center"/>
    </xf>
    <xf numFmtId="190" fontId="5" fillId="0" borderId="2" xfId="0" applyNumberFormat="1" applyFont="1" applyFill="1" applyBorder="1" applyAlignment="1"/>
    <xf numFmtId="190" fontId="5" fillId="0" borderId="3" xfId="0" applyNumberFormat="1" applyFont="1" applyFill="1" applyBorder="1" applyAlignment="1"/>
    <xf numFmtId="0" fontId="5" fillId="0" borderId="0" xfId="0" applyFont="1" applyFill="1" applyAlignment="1">
      <alignment vertical="center"/>
    </xf>
    <xf numFmtId="190" fontId="0" fillId="0" borderId="0" xfId="0" applyNumberFormat="1" applyFont="1" applyAlignment="1"/>
    <xf numFmtId="37" fontId="5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0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190" fontId="9" fillId="0" borderId="0" xfId="1" applyNumberFormat="1" applyFont="1" applyFill="1" applyBorder="1" applyAlignment="1">
      <alignment horizontal="center"/>
    </xf>
    <xf numFmtId="190" fontId="9" fillId="0" borderId="0" xfId="1" applyNumberFormat="1" applyFont="1" applyFill="1" applyBorder="1" applyAlignment="1">
      <alignment horizontal="right"/>
    </xf>
    <xf numFmtId="0" fontId="0" fillId="0" borderId="0" xfId="0" applyNumberFormat="1" applyFont="1" applyBorder="1" applyAlignment="1">
      <alignment horizontal="center"/>
    </xf>
    <xf numFmtId="190" fontId="1" fillId="0" borderId="0" xfId="0" applyNumberFormat="1" applyFont="1" applyFill="1" applyAlignment="1"/>
    <xf numFmtId="188" fontId="1" fillId="0" borderId="0" xfId="0" applyNumberFormat="1" applyFont="1" applyFill="1" applyAlignment="1"/>
    <xf numFmtId="190" fontId="1" fillId="0" borderId="0" xfId="1" applyNumberFormat="1" applyFont="1" applyFill="1" applyAlignment="1"/>
    <xf numFmtId="190" fontId="5" fillId="0" borderId="5" xfId="1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190" fontId="1" fillId="0" borderId="0" xfId="0" applyNumberFormat="1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190" fontId="5" fillId="0" borderId="0" xfId="0" applyNumberFormat="1" applyFont="1" applyBorder="1" applyAlignment="1">
      <alignment horizontal="center"/>
    </xf>
    <xf numFmtId="37" fontId="0" fillId="0" borderId="2" xfId="0" applyNumberFormat="1" applyFont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88" fontId="1" fillId="0" borderId="0" xfId="1" applyFont="1" applyBorder="1" applyAlignment="1"/>
    <xf numFmtId="188" fontId="1" fillId="0" borderId="0" xfId="2" applyFont="1" applyFill="1" applyBorder="1" applyAlignment="1"/>
    <xf numFmtId="188" fontId="1" fillId="0" borderId="2" xfId="2" applyFont="1" applyFill="1" applyBorder="1" applyAlignment="1">
      <alignment horizontal="center"/>
    </xf>
    <xf numFmtId="190" fontId="1" fillId="0" borderId="2" xfId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9" fontId="0" fillId="0" borderId="0" xfId="0" applyNumberFormat="1" applyFont="1" applyAlignment="1"/>
    <xf numFmtId="18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189" fontId="0" fillId="0" borderId="0" xfId="0" applyNumberFormat="1" applyFont="1" applyAlignment="1">
      <alignment horizontal="center"/>
    </xf>
    <xf numFmtId="189" fontId="0" fillId="0" borderId="2" xfId="0" applyNumberFormat="1" applyFont="1" applyBorder="1" applyAlignment="1"/>
    <xf numFmtId="189" fontId="0" fillId="0" borderId="2" xfId="0" applyNumberFormat="1" applyFont="1" applyBorder="1" applyAlignment="1">
      <alignment horizontal="right"/>
    </xf>
    <xf numFmtId="189" fontId="0" fillId="0" borderId="3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/>
    </xf>
    <xf numFmtId="189" fontId="0" fillId="0" borderId="0" xfId="0" applyNumberFormat="1" applyFont="1" applyBorder="1" applyAlignment="1">
      <alignment horizontal="right"/>
    </xf>
    <xf numFmtId="189" fontId="0" fillId="0" borderId="0" xfId="0" applyNumberFormat="1" applyFont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188" fontId="1" fillId="0" borderId="0" xfId="1" applyFont="1" applyFill="1" applyBorder="1" applyAlignment="1">
      <alignment horizontal="center"/>
    </xf>
    <xf numFmtId="188" fontId="5" fillId="0" borderId="2" xfId="1" quotePrefix="1" applyFont="1" applyBorder="1" applyAlignment="1">
      <alignment horizontal="center"/>
    </xf>
    <xf numFmtId="189" fontId="5" fillId="0" borderId="2" xfId="0" applyNumberFormat="1" applyFont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8" fontId="1" fillId="0" borderId="0" xfId="1" applyFont="1" applyBorder="1" applyAlignment="1">
      <alignment horizontal="center"/>
    </xf>
    <xf numFmtId="190" fontId="5" fillId="0" borderId="2" xfId="0" quotePrefix="1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90" fontId="5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0" fontId="0" fillId="0" borderId="0" xfId="0" applyNumberFormat="1" applyFont="1" applyBorder="1" applyAlignment="1">
      <alignment horizontal="center"/>
    </xf>
    <xf numFmtId="190" fontId="0" fillId="0" borderId="0" xfId="0" quotePrefix="1" applyNumberFormat="1" applyFont="1" applyBorder="1" applyAlignment="1">
      <alignment horizontal="center"/>
    </xf>
    <xf numFmtId="190" fontId="3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zoomScale="110" zoomScaleNormal="110" zoomScaleSheetLayoutView="128" workbookViewId="0">
      <selection activeCell="A3" sqref="A3"/>
    </sheetView>
  </sheetViews>
  <sheetFormatPr defaultColWidth="9.109375" defaultRowHeight="19.5" customHeight="1" x14ac:dyDescent="0.25"/>
  <cols>
    <col min="1" max="1" width="39.33203125" style="13" customWidth="1"/>
    <col min="2" max="2" width="9.44140625" style="2" customWidth="1"/>
    <col min="3" max="3" width="1.5546875" style="3" customWidth="1"/>
    <col min="4" max="4" width="14.6640625" style="3" customWidth="1"/>
    <col min="5" max="5" width="1.5546875" style="3" customWidth="1"/>
    <col min="6" max="6" width="14.6640625" style="3" customWidth="1"/>
    <col min="7" max="7" width="1.5546875" style="3" customWidth="1"/>
    <col min="8" max="8" width="14.6640625" style="3" customWidth="1"/>
    <col min="9" max="9" width="1.5546875" style="3" customWidth="1"/>
    <col min="10" max="10" width="14.6640625" style="3" customWidth="1"/>
    <col min="11" max="11" width="9.109375" style="3"/>
    <col min="12" max="12" width="15.109375" style="3" bestFit="1" customWidth="1"/>
    <col min="13" max="13" width="14.33203125" style="3" bestFit="1" customWidth="1"/>
    <col min="14" max="14" width="15.109375" style="3" bestFit="1" customWidth="1"/>
    <col min="15" max="15" width="12.44140625" style="3" bestFit="1" customWidth="1"/>
    <col min="16" max="16384" width="9.109375" style="3"/>
  </cols>
  <sheetData>
    <row r="1" spans="1:10" ht="19.5" customHeight="1" x14ac:dyDescent="0.3">
      <c r="A1" s="1" t="s">
        <v>0</v>
      </c>
    </row>
    <row r="2" spans="1:10" ht="19.5" customHeight="1" x14ac:dyDescent="0.3">
      <c r="A2" s="4" t="s">
        <v>1</v>
      </c>
    </row>
    <row r="3" spans="1:10" ht="19.5" customHeight="1" x14ac:dyDescent="0.3">
      <c r="A3" s="4"/>
    </row>
    <row r="4" spans="1:10" s="7" customFormat="1" ht="19.5" customHeight="1" x14ac:dyDescent="0.25">
      <c r="A4" s="5"/>
      <c r="B4" s="6"/>
      <c r="D4" s="247" t="s">
        <v>2</v>
      </c>
      <c r="E4" s="247"/>
      <c r="F4" s="247"/>
      <c r="H4" s="247" t="s">
        <v>3</v>
      </c>
      <c r="I4" s="248"/>
      <c r="J4" s="248"/>
    </row>
    <row r="5" spans="1:10" s="7" customFormat="1" ht="19.5" customHeight="1" x14ac:dyDescent="0.25">
      <c r="A5" s="5"/>
      <c r="B5" s="6"/>
      <c r="D5" s="247" t="s">
        <v>4</v>
      </c>
      <c r="E5" s="247"/>
      <c r="F5" s="247"/>
      <c r="H5" s="247" t="s">
        <v>4</v>
      </c>
      <c r="I5" s="247"/>
      <c r="J5" s="247"/>
    </row>
    <row r="6" spans="1:10" s="7" customFormat="1" ht="19.5" customHeight="1" x14ac:dyDescent="0.25">
      <c r="A6" s="5"/>
      <c r="B6" s="6"/>
      <c r="D6" s="249" t="s">
        <v>5</v>
      </c>
      <c r="E6" s="249"/>
      <c r="F6" s="249"/>
      <c r="H6" s="250" t="s">
        <v>5</v>
      </c>
      <c r="I6" s="250"/>
      <c r="J6" s="250"/>
    </row>
    <row r="7" spans="1:10" s="7" customFormat="1" ht="19.5" customHeight="1" x14ac:dyDescent="0.3">
      <c r="A7" s="9" t="s">
        <v>6</v>
      </c>
      <c r="B7" s="6" t="s">
        <v>7</v>
      </c>
      <c r="D7" s="7">
        <v>2018</v>
      </c>
      <c r="F7" s="7">
        <v>2017</v>
      </c>
      <c r="H7" s="7">
        <v>2018</v>
      </c>
      <c r="J7" s="7">
        <v>2017</v>
      </c>
    </row>
    <row r="8" spans="1:10" s="7" customFormat="1" ht="19.5" hidden="1" customHeight="1" x14ac:dyDescent="0.3">
      <c r="A8" s="9"/>
      <c r="B8" s="6"/>
    </row>
    <row r="9" spans="1:10" s="7" customFormat="1" ht="19.5" customHeight="1" x14ac:dyDescent="0.25">
      <c r="A9" s="5"/>
      <c r="B9" s="6"/>
      <c r="D9" s="251" t="s">
        <v>8</v>
      </c>
      <c r="E9" s="251"/>
      <c r="F9" s="251"/>
      <c r="G9" s="251"/>
      <c r="H9" s="251"/>
      <c r="I9" s="251"/>
      <c r="J9" s="251"/>
    </row>
    <row r="10" spans="1:10" ht="19.5" customHeight="1" x14ac:dyDescent="0.3">
      <c r="A10" s="10" t="s">
        <v>9</v>
      </c>
      <c r="C10" s="11"/>
      <c r="D10" s="12"/>
      <c r="E10" s="12"/>
      <c r="F10" s="12"/>
      <c r="G10" s="11"/>
      <c r="H10" s="12"/>
      <c r="I10" s="12"/>
      <c r="J10" s="12"/>
    </row>
    <row r="11" spans="1:10" ht="19.5" customHeight="1" x14ac:dyDescent="0.25">
      <c r="A11" s="13" t="s">
        <v>10</v>
      </c>
      <c r="B11" s="2">
        <v>5</v>
      </c>
      <c r="C11" s="11"/>
      <c r="D11" s="229">
        <v>674828142</v>
      </c>
      <c r="E11" s="230"/>
      <c r="F11" s="229">
        <v>502170986</v>
      </c>
      <c r="G11" s="231"/>
      <c r="H11" s="229">
        <v>30732452</v>
      </c>
      <c r="I11" s="230"/>
      <c r="J11" s="229">
        <v>23927805</v>
      </c>
    </row>
    <row r="12" spans="1:10" ht="19.5" customHeight="1" x14ac:dyDescent="0.25">
      <c r="A12" s="13" t="s">
        <v>11</v>
      </c>
      <c r="B12" s="2">
        <v>6</v>
      </c>
      <c r="C12" s="11"/>
      <c r="D12" s="232" t="s">
        <v>21</v>
      </c>
      <c r="E12" s="230"/>
      <c r="F12" s="232" t="s">
        <v>21</v>
      </c>
      <c r="G12" s="231"/>
      <c r="H12" s="232" t="s">
        <v>21</v>
      </c>
      <c r="I12" s="230"/>
      <c r="J12" s="232" t="s">
        <v>21</v>
      </c>
    </row>
    <row r="13" spans="1:10" ht="19.5" customHeight="1" x14ac:dyDescent="0.25">
      <c r="A13" s="13" t="s">
        <v>12</v>
      </c>
      <c r="B13" s="2" t="s">
        <v>13</v>
      </c>
      <c r="C13" s="11"/>
      <c r="D13" s="229">
        <v>225380402</v>
      </c>
      <c r="E13" s="230"/>
      <c r="F13" s="229">
        <v>234174711</v>
      </c>
      <c r="G13" s="231"/>
      <c r="H13" s="229">
        <v>91887051</v>
      </c>
      <c r="I13" s="230"/>
      <c r="J13" s="229">
        <v>161685856</v>
      </c>
    </row>
    <row r="14" spans="1:10" ht="19.5" customHeight="1" x14ac:dyDescent="0.25">
      <c r="A14" s="15" t="s">
        <v>14</v>
      </c>
      <c r="B14" s="16" t="s">
        <v>15</v>
      </c>
      <c r="C14" s="11"/>
      <c r="D14" s="229">
        <v>25457867</v>
      </c>
      <c r="E14" s="230"/>
      <c r="F14" s="229">
        <v>60732425</v>
      </c>
      <c r="G14" s="231"/>
      <c r="H14" s="229">
        <v>7739541</v>
      </c>
      <c r="I14" s="230"/>
      <c r="J14" s="229">
        <v>14916363</v>
      </c>
    </row>
    <row r="15" spans="1:10" ht="19.5" customHeight="1" x14ac:dyDescent="0.25">
      <c r="A15" s="15" t="s">
        <v>233</v>
      </c>
      <c r="B15" s="16">
        <v>4</v>
      </c>
      <c r="C15" s="11"/>
      <c r="D15" s="232" t="s">
        <v>21</v>
      </c>
      <c r="E15" s="230"/>
      <c r="F15" s="232" t="s">
        <v>21</v>
      </c>
      <c r="G15" s="231"/>
      <c r="H15" s="229">
        <v>128700000</v>
      </c>
      <c r="I15" s="230"/>
      <c r="J15" s="232" t="s">
        <v>21</v>
      </c>
    </row>
    <row r="16" spans="1:10" ht="19.5" customHeight="1" x14ac:dyDescent="0.25">
      <c r="A16" s="13" t="s">
        <v>16</v>
      </c>
      <c r="B16" s="2">
        <v>9</v>
      </c>
      <c r="C16" s="11"/>
      <c r="D16" s="229">
        <v>522789296</v>
      </c>
      <c r="E16" s="230"/>
      <c r="F16" s="229">
        <v>430398514</v>
      </c>
      <c r="G16" s="231"/>
      <c r="H16" s="229">
        <v>132138112</v>
      </c>
      <c r="I16" s="230"/>
      <c r="J16" s="229">
        <v>86497541</v>
      </c>
    </row>
    <row r="17" spans="1:10" ht="19.5" customHeight="1" x14ac:dyDescent="0.25">
      <c r="A17" s="17" t="s">
        <v>17</v>
      </c>
      <c r="C17" s="11"/>
      <c r="D17" s="18">
        <f>SUM(D11:D16)</f>
        <v>1448455707</v>
      </c>
      <c r="E17" s="19"/>
      <c r="F17" s="18">
        <f>SUM(F11:F16)</f>
        <v>1227476636</v>
      </c>
      <c r="G17" s="228"/>
      <c r="H17" s="18">
        <f>SUM(H11:H16)</f>
        <v>391197156</v>
      </c>
      <c r="I17" s="19"/>
      <c r="J17" s="18">
        <f>SUM(J11:J16)</f>
        <v>287027565</v>
      </c>
    </row>
    <row r="18" spans="1:10" ht="19.5" customHeight="1" x14ac:dyDescent="0.3">
      <c r="A18" s="10"/>
      <c r="C18" s="11"/>
      <c r="D18" s="14"/>
      <c r="E18" s="12"/>
      <c r="F18" s="14"/>
      <c r="G18" s="11"/>
      <c r="H18" s="14"/>
      <c r="I18" s="12"/>
      <c r="J18" s="14"/>
    </row>
    <row r="19" spans="1:10" ht="19.5" customHeight="1" x14ac:dyDescent="0.3">
      <c r="A19" s="10" t="s">
        <v>18</v>
      </c>
      <c r="C19" s="11"/>
      <c r="D19" s="14"/>
      <c r="E19" s="12"/>
      <c r="F19" s="14"/>
      <c r="G19" s="11"/>
      <c r="H19" s="14"/>
      <c r="I19" s="12"/>
      <c r="J19" s="14"/>
    </row>
    <row r="20" spans="1:10" ht="19.5" customHeight="1" x14ac:dyDescent="0.25">
      <c r="A20" s="52" t="s">
        <v>237</v>
      </c>
      <c r="B20" s="2" t="s">
        <v>19</v>
      </c>
      <c r="C20" s="11"/>
      <c r="D20" s="229">
        <v>21358492</v>
      </c>
      <c r="E20" s="230"/>
      <c r="F20" s="229">
        <v>20879207</v>
      </c>
      <c r="G20" s="231"/>
      <c r="H20" s="229">
        <v>17150000</v>
      </c>
      <c r="I20" s="230"/>
      <c r="J20" s="229">
        <v>17150000</v>
      </c>
    </row>
    <row r="21" spans="1:10" ht="18" customHeight="1" x14ac:dyDescent="0.25">
      <c r="A21" s="13" t="s">
        <v>20</v>
      </c>
      <c r="B21" s="2" t="s">
        <v>162</v>
      </c>
      <c r="C21" s="11"/>
      <c r="D21" s="232" t="s">
        <v>21</v>
      </c>
      <c r="E21" s="230"/>
      <c r="F21" s="232" t="s">
        <v>21</v>
      </c>
      <c r="G21" s="231"/>
      <c r="H21" s="229">
        <v>730477375</v>
      </c>
      <c r="I21" s="230"/>
      <c r="J21" s="229">
        <v>730477375</v>
      </c>
    </row>
    <row r="22" spans="1:10" ht="18" customHeight="1" x14ac:dyDescent="0.25">
      <c r="A22" s="15" t="s">
        <v>22</v>
      </c>
      <c r="B22" s="2">
        <v>13</v>
      </c>
      <c r="C22" s="11"/>
      <c r="D22" s="229">
        <v>2000000</v>
      </c>
      <c r="E22" s="230"/>
      <c r="F22" s="229">
        <v>2000000</v>
      </c>
      <c r="G22" s="231"/>
      <c r="H22" s="229">
        <v>200000</v>
      </c>
      <c r="I22" s="230"/>
      <c r="J22" s="229">
        <v>200000</v>
      </c>
    </row>
    <row r="23" spans="1:10" ht="18" customHeight="1" x14ac:dyDescent="0.25">
      <c r="A23" s="15" t="s">
        <v>23</v>
      </c>
      <c r="B23" s="2">
        <v>14</v>
      </c>
      <c r="C23" s="11"/>
      <c r="D23" s="230">
        <v>124558565</v>
      </c>
      <c r="E23" s="230"/>
      <c r="F23" s="230">
        <v>124650041</v>
      </c>
      <c r="G23" s="231"/>
      <c r="H23" s="229">
        <v>5000000</v>
      </c>
      <c r="I23" s="230"/>
      <c r="J23" s="229">
        <v>5000000</v>
      </c>
    </row>
    <row r="24" spans="1:10" ht="18" customHeight="1" x14ac:dyDescent="0.25">
      <c r="A24" s="13" t="s">
        <v>24</v>
      </c>
      <c r="B24" s="2">
        <v>15</v>
      </c>
      <c r="C24" s="11"/>
      <c r="D24" s="229">
        <v>2743213202</v>
      </c>
      <c r="E24" s="230"/>
      <c r="F24" s="229">
        <v>2199459862</v>
      </c>
      <c r="G24" s="231"/>
      <c r="H24" s="229">
        <v>707914375</v>
      </c>
      <c r="I24" s="230"/>
      <c r="J24" s="229">
        <v>519220425</v>
      </c>
    </row>
    <row r="25" spans="1:10" ht="19.5" customHeight="1" x14ac:dyDescent="0.25">
      <c r="A25" s="13" t="s">
        <v>25</v>
      </c>
      <c r="B25" s="2">
        <v>16</v>
      </c>
      <c r="C25" s="11"/>
      <c r="D25" s="229">
        <v>26219196</v>
      </c>
      <c r="E25" s="230"/>
      <c r="F25" s="229">
        <v>21016611</v>
      </c>
      <c r="G25" s="231"/>
      <c r="H25" s="229">
        <v>9195182</v>
      </c>
      <c r="I25" s="230"/>
      <c r="J25" s="229">
        <v>2406800</v>
      </c>
    </row>
    <row r="26" spans="1:10" ht="19.5" customHeight="1" x14ac:dyDescent="0.25">
      <c r="A26" s="15" t="s">
        <v>26</v>
      </c>
      <c r="B26" s="2">
        <v>17</v>
      </c>
      <c r="C26" s="11"/>
      <c r="D26" s="229">
        <v>6346366</v>
      </c>
      <c r="E26" s="230"/>
      <c r="F26" s="229">
        <v>9152334</v>
      </c>
      <c r="G26" s="231"/>
      <c r="H26" s="231" t="s">
        <v>21</v>
      </c>
      <c r="I26" s="64"/>
      <c r="J26" s="231" t="s">
        <v>21</v>
      </c>
    </row>
    <row r="27" spans="1:10" ht="19.5" customHeight="1" x14ac:dyDescent="0.25">
      <c r="A27" s="15" t="s">
        <v>27</v>
      </c>
      <c r="B27" s="2">
        <v>18</v>
      </c>
      <c r="C27" s="11"/>
      <c r="D27" s="233">
        <v>18634985</v>
      </c>
      <c r="E27" s="230"/>
      <c r="F27" s="233">
        <v>20814974</v>
      </c>
      <c r="G27" s="231"/>
      <c r="H27" s="233">
        <v>10768361</v>
      </c>
      <c r="I27" s="230"/>
      <c r="J27" s="233">
        <v>13021527</v>
      </c>
    </row>
    <row r="28" spans="1:10" ht="19.5" customHeight="1" x14ac:dyDescent="0.25">
      <c r="A28" s="17" t="s">
        <v>28</v>
      </c>
      <c r="C28" s="11"/>
      <c r="D28" s="20">
        <f>SUM(D20:D27)</f>
        <v>2942330806</v>
      </c>
      <c r="E28" s="19"/>
      <c r="F28" s="20">
        <f>SUM(F20:F27)</f>
        <v>2397973029</v>
      </c>
      <c r="G28" s="228"/>
      <c r="H28" s="20">
        <f>SUM(H20:H27)</f>
        <v>1480705293</v>
      </c>
      <c r="I28" s="19"/>
      <c r="J28" s="20">
        <f>SUM(J20:J27)</f>
        <v>1287476127</v>
      </c>
    </row>
    <row r="29" spans="1:10" ht="19.5" customHeight="1" x14ac:dyDescent="0.25">
      <c r="C29" s="11"/>
      <c r="D29" s="21"/>
      <c r="E29" s="19"/>
      <c r="F29" s="21"/>
      <c r="G29" s="11"/>
      <c r="H29" s="21"/>
      <c r="I29" s="19"/>
      <c r="J29" s="21"/>
    </row>
    <row r="30" spans="1:10" ht="19.5" customHeight="1" thickBot="1" x14ac:dyDescent="0.3">
      <c r="A30" s="17" t="s">
        <v>29</v>
      </c>
      <c r="C30" s="11"/>
      <c r="D30" s="22">
        <f>D17+D28</f>
        <v>4390786513</v>
      </c>
      <c r="E30" s="19"/>
      <c r="F30" s="22">
        <f>F17+F28</f>
        <v>3625449665</v>
      </c>
      <c r="G30" s="228"/>
      <c r="H30" s="22">
        <f>H17+H28</f>
        <v>1871902449</v>
      </c>
      <c r="I30" s="19"/>
      <c r="J30" s="22">
        <f>J17+J28</f>
        <v>1574503692</v>
      </c>
    </row>
    <row r="31" spans="1:10" ht="19.5" customHeight="1" thickTop="1" x14ac:dyDescent="0.25">
      <c r="A31" s="17"/>
      <c r="C31" s="11"/>
      <c r="D31" s="23"/>
      <c r="E31" s="23"/>
      <c r="F31" s="23"/>
    </row>
    <row r="32" spans="1:10" ht="19.5" customHeight="1" x14ac:dyDescent="0.3">
      <c r="A32" s="1" t="s">
        <v>0</v>
      </c>
    </row>
    <row r="33" spans="1:10" ht="19.5" customHeight="1" x14ac:dyDescent="0.3">
      <c r="A33" s="4" t="s">
        <v>1</v>
      </c>
    </row>
    <row r="34" spans="1:10" ht="18.75" customHeight="1" x14ac:dyDescent="0.3">
      <c r="A34" s="4"/>
    </row>
    <row r="35" spans="1:10" s="7" customFormat="1" ht="19.5" customHeight="1" x14ac:dyDescent="0.25">
      <c r="B35" s="6"/>
      <c r="D35" s="247" t="s">
        <v>2</v>
      </c>
      <c r="E35" s="247"/>
      <c r="F35" s="247"/>
      <c r="H35" s="247" t="s">
        <v>3</v>
      </c>
      <c r="I35" s="248"/>
      <c r="J35" s="248"/>
    </row>
    <row r="36" spans="1:10" s="7" customFormat="1" ht="19.5" customHeight="1" x14ac:dyDescent="0.25">
      <c r="A36" s="5"/>
      <c r="B36" s="6"/>
      <c r="D36" s="247" t="s">
        <v>4</v>
      </c>
      <c r="E36" s="247"/>
      <c r="F36" s="247"/>
      <c r="H36" s="247" t="s">
        <v>4</v>
      </c>
      <c r="I36" s="247"/>
      <c r="J36" s="247"/>
    </row>
    <row r="37" spans="1:10" s="7" customFormat="1" ht="19.5" customHeight="1" x14ac:dyDescent="0.25">
      <c r="A37" s="5"/>
      <c r="B37" s="6"/>
      <c r="D37" s="249" t="s">
        <v>5</v>
      </c>
      <c r="E37" s="249"/>
      <c r="F37" s="249"/>
      <c r="H37" s="250" t="s">
        <v>5</v>
      </c>
      <c r="I37" s="250"/>
      <c r="J37" s="250"/>
    </row>
    <row r="38" spans="1:10" s="7" customFormat="1" ht="19.5" customHeight="1" x14ac:dyDescent="0.3">
      <c r="A38" s="9" t="s">
        <v>30</v>
      </c>
      <c r="B38" s="6" t="s">
        <v>7</v>
      </c>
      <c r="D38" s="7">
        <v>2018</v>
      </c>
      <c r="F38" s="7">
        <v>2017</v>
      </c>
      <c r="H38" s="7">
        <v>2018</v>
      </c>
      <c r="J38" s="7">
        <v>2017</v>
      </c>
    </row>
    <row r="39" spans="1:10" s="7" customFormat="1" ht="19.5" hidden="1" customHeight="1" x14ac:dyDescent="0.25">
      <c r="A39" s="5"/>
      <c r="B39" s="6"/>
    </row>
    <row r="40" spans="1:10" s="7" customFormat="1" ht="19.5" customHeight="1" x14ac:dyDescent="0.25">
      <c r="A40" s="5"/>
      <c r="B40" s="6"/>
      <c r="D40" s="251" t="s">
        <v>8</v>
      </c>
      <c r="E40" s="251"/>
      <c r="F40" s="251"/>
      <c r="G40" s="251"/>
      <c r="H40" s="251"/>
      <c r="I40" s="251"/>
      <c r="J40" s="251"/>
    </row>
    <row r="41" spans="1:10" ht="19.5" customHeight="1" x14ac:dyDescent="0.3">
      <c r="A41" s="10" t="s">
        <v>31</v>
      </c>
      <c r="C41" s="11"/>
      <c r="D41" s="12"/>
      <c r="E41" s="12"/>
      <c r="F41" s="12"/>
      <c r="G41" s="11"/>
      <c r="H41" s="12"/>
      <c r="I41" s="12"/>
      <c r="J41" s="12"/>
    </row>
    <row r="42" spans="1:10" ht="19.5" hidden="1" customHeight="1" x14ac:dyDescent="0.25">
      <c r="A42" s="15" t="s">
        <v>32</v>
      </c>
      <c r="C42" s="11"/>
      <c r="D42" s="12"/>
      <c r="E42" s="12"/>
      <c r="F42" s="12"/>
      <c r="G42" s="11"/>
      <c r="H42" s="12"/>
      <c r="I42" s="12"/>
      <c r="J42" s="12"/>
    </row>
    <row r="43" spans="1:10" ht="19.5" customHeight="1" x14ac:dyDescent="0.25">
      <c r="A43" s="15" t="s">
        <v>33</v>
      </c>
      <c r="B43" s="2">
        <v>19</v>
      </c>
      <c r="C43" s="11"/>
      <c r="D43" s="25">
        <v>490828000</v>
      </c>
      <c r="E43" s="230"/>
      <c r="F43" s="25">
        <v>137000000</v>
      </c>
      <c r="G43" s="231"/>
      <c r="H43" s="231" t="s">
        <v>21</v>
      </c>
      <c r="I43" s="230"/>
      <c r="J43" s="231" t="s">
        <v>21</v>
      </c>
    </row>
    <row r="44" spans="1:10" ht="19.5" customHeight="1" x14ac:dyDescent="0.25">
      <c r="A44" s="15" t="s">
        <v>34</v>
      </c>
      <c r="B44" s="2" t="s">
        <v>35</v>
      </c>
      <c r="C44" s="11"/>
      <c r="D44" s="229">
        <v>200383488</v>
      </c>
      <c r="E44" s="230"/>
      <c r="F44" s="229">
        <v>194541453</v>
      </c>
      <c r="G44" s="231"/>
      <c r="H44" s="229">
        <v>48980072</v>
      </c>
      <c r="I44" s="230"/>
      <c r="J44" s="229">
        <v>28399124</v>
      </c>
    </row>
    <row r="45" spans="1:10" ht="19.5" customHeight="1" x14ac:dyDescent="0.25">
      <c r="A45" s="15" t="s">
        <v>36</v>
      </c>
      <c r="B45" s="2" t="s">
        <v>37</v>
      </c>
      <c r="C45" s="11"/>
      <c r="D45" s="229">
        <v>266344639</v>
      </c>
      <c r="E45" s="230"/>
      <c r="F45" s="229">
        <v>228039273</v>
      </c>
      <c r="G45" s="231"/>
      <c r="H45" s="229">
        <v>48155681</v>
      </c>
      <c r="I45" s="230"/>
      <c r="J45" s="229">
        <v>71847451</v>
      </c>
    </row>
    <row r="46" spans="1:10" ht="19.5" customHeight="1" x14ac:dyDescent="0.25">
      <c r="A46" s="13" t="s">
        <v>38</v>
      </c>
      <c r="C46" s="11"/>
      <c r="D46" s="229"/>
      <c r="E46" s="230"/>
      <c r="F46" s="229"/>
      <c r="G46" s="231"/>
      <c r="H46" s="229"/>
      <c r="I46" s="230"/>
      <c r="J46" s="229"/>
    </row>
    <row r="47" spans="1:10" ht="19.5" customHeight="1" x14ac:dyDescent="0.25">
      <c r="A47" s="13" t="s">
        <v>39</v>
      </c>
      <c r="B47" s="2">
        <v>19</v>
      </c>
      <c r="C47" s="11"/>
      <c r="D47" s="229">
        <v>127378600</v>
      </c>
      <c r="E47" s="230"/>
      <c r="F47" s="229">
        <v>51514000</v>
      </c>
      <c r="G47" s="231"/>
      <c r="H47" s="25">
        <v>55986000</v>
      </c>
      <c r="I47" s="230"/>
      <c r="J47" s="25">
        <v>10864000</v>
      </c>
    </row>
    <row r="48" spans="1:10" ht="19.5" customHeight="1" x14ac:dyDescent="0.25">
      <c r="A48" s="100" t="s">
        <v>238</v>
      </c>
      <c r="B48" s="2" t="s">
        <v>158</v>
      </c>
      <c r="C48" s="11"/>
      <c r="D48" s="229">
        <v>16500000</v>
      </c>
      <c r="E48" s="230"/>
      <c r="F48" s="229">
        <v>5000000</v>
      </c>
      <c r="G48" s="231"/>
      <c r="H48" s="231" t="s">
        <v>21</v>
      </c>
      <c r="I48" s="230"/>
      <c r="J48" s="231" t="s">
        <v>21</v>
      </c>
    </row>
    <row r="49" spans="1:10" ht="19.5" customHeight="1" x14ac:dyDescent="0.25">
      <c r="A49" s="13" t="s">
        <v>40</v>
      </c>
      <c r="B49" s="2">
        <v>19</v>
      </c>
      <c r="C49" s="11"/>
      <c r="D49" s="229">
        <v>34380662</v>
      </c>
      <c r="E49" s="230"/>
      <c r="F49" s="229">
        <v>28069597</v>
      </c>
      <c r="G49" s="231"/>
      <c r="H49" s="229">
        <v>6969576</v>
      </c>
      <c r="I49" s="230"/>
      <c r="J49" s="229">
        <v>6772830</v>
      </c>
    </row>
    <row r="50" spans="1:10" ht="19.5" customHeight="1" x14ac:dyDescent="0.25">
      <c r="A50" s="13" t="s">
        <v>41</v>
      </c>
      <c r="C50" s="11"/>
      <c r="D50" s="229">
        <v>17849002</v>
      </c>
      <c r="E50" s="230"/>
      <c r="F50" s="229">
        <v>16639435</v>
      </c>
      <c r="G50" s="231"/>
      <c r="H50" s="231" t="s">
        <v>21</v>
      </c>
      <c r="I50" s="230"/>
      <c r="J50" s="231" t="s">
        <v>21</v>
      </c>
    </row>
    <row r="51" spans="1:10" ht="19.5" customHeight="1" x14ac:dyDescent="0.25">
      <c r="A51" s="17" t="s">
        <v>42</v>
      </c>
      <c r="C51" s="11"/>
      <c r="D51" s="18">
        <f>SUM(D43:D50)</f>
        <v>1153664391</v>
      </c>
      <c r="E51" s="19"/>
      <c r="F51" s="18">
        <f>SUM(F43:F50)</f>
        <v>660803758</v>
      </c>
      <c r="G51" s="228"/>
      <c r="H51" s="18">
        <f>SUM(H43:H50)</f>
        <v>160091329</v>
      </c>
      <c r="I51" s="19"/>
      <c r="J51" s="18">
        <f>SUM(J43:J50)</f>
        <v>117883405</v>
      </c>
    </row>
    <row r="52" spans="1:10" ht="18.75" customHeight="1" x14ac:dyDescent="0.25">
      <c r="A52" s="17"/>
      <c r="C52" s="11"/>
      <c r="D52" s="14"/>
      <c r="E52" s="12"/>
      <c r="F52" s="14"/>
      <c r="G52" s="11"/>
      <c r="H52" s="14"/>
      <c r="I52" s="12"/>
      <c r="J52" s="14"/>
    </row>
    <row r="53" spans="1:10" ht="19.5" customHeight="1" x14ac:dyDescent="0.3">
      <c r="A53" s="10" t="s">
        <v>43</v>
      </c>
      <c r="C53" s="11"/>
      <c r="D53" s="14"/>
      <c r="E53" s="12"/>
      <c r="F53" s="14"/>
      <c r="G53" s="11"/>
      <c r="H53" s="14"/>
      <c r="I53" s="12"/>
      <c r="J53" s="14"/>
    </row>
    <row r="54" spans="1:10" ht="19.5" customHeight="1" x14ac:dyDescent="0.25">
      <c r="A54" s="13" t="s">
        <v>44</v>
      </c>
      <c r="B54" s="2">
        <v>19</v>
      </c>
      <c r="C54" s="11"/>
      <c r="D54" s="229">
        <v>768024100</v>
      </c>
      <c r="E54" s="230"/>
      <c r="F54" s="229">
        <v>431136000</v>
      </c>
      <c r="G54" s="231"/>
      <c r="H54" s="229">
        <v>141800000</v>
      </c>
      <c r="I54" s="230"/>
      <c r="J54" s="229">
        <v>786000</v>
      </c>
    </row>
    <row r="55" spans="1:10" ht="19.5" customHeight="1" x14ac:dyDescent="0.25">
      <c r="A55" s="13" t="s">
        <v>45</v>
      </c>
      <c r="B55" s="2">
        <v>19</v>
      </c>
      <c r="C55" s="11"/>
      <c r="D55" s="229">
        <v>91346554</v>
      </c>
      <c r="E55" s="230"/>
      <c r="F55" s="229">
        <v>22411342</v>
      </c>
      <c r="G55" s="231"/>
      <c r="H55" s="229">
        <v>4098517</v>
      </c>
      <c r="I55" s="230"/>
      <c r="J55" s="229">
        <v>10413063</v>
      </c>
    </row>
    <row r="56" spans="1:10" ht="19.5" customHeight="1" x14ac:dyDescent="0.25">
      <c r="A56" s="15" t="s">
        <v>46</v>
      </c>
      <c r="B56" s="2">
        <v>17</v>
      </c>
      <c r="C56" s="11"/>
      <c r="D56" s="229">
        <v>95956758</v>
      </c>
      <c r="E56" s="230"/>
      <c r="F56" s="229">
        <v>70258160</v>
      </c>
      <c r="G56" s="231"/>
      <c r="H56" s="229">
        <v>53192304</v>
      </c>
      <c r="I56" s="230"/>
      <c r="J56" s="229">
        <v>39462509</v>
      </c>
    </row>
    <row r="57" spans="1:10" ht="19.5" customHeight="1" x14ac:dyDescent="0.25">
      <c r="A57" s="13" t="s">
        <v>167</v>
      </c>
      <c r="B57" s="2">
        <v>22</v>
      </c>
      <c r="C57" s="11"/>
      <c r="D57" s="229">
        <v>123977642</v>
      </c>
      <c r="E57" s="230"/>
      <c r="F57" s="229">
        <v>121486637</v>
      </c>
      <c r="G57" s="231"/>
      <c r="H57" s="229">
        <v>34706087</v>
      </c>
      <c r="I57" s="230"/>
      <c r="J57" s="229">
        <v>34530953</v>
      </c>
    </row>
    <row r="58" spans="1:10" ht="19.5" customHeight="1" x14ac:dyDescent="0.25">
      <c r="A58" s="17" t="s">
        <v>47</v>
      </c>
      <c r="C58" s="11"/>
      <c r="D58" s="18">
        <f>SUM(D54:D57)</f>
        <v>1079305054</v>
      </c>
      <c r="E58" s="19"/>
      <c r="F58" s="18">
        <f>SUM(F54:F57)</f>
        <v>645292139</v>
      </c>
      <c r="G58" s="228"/>
      <c r="H58" s="18">
        <f>SUM(H54:H57)</f>
        <v>233796908</v>
      </c>
      <c r="I58" s="19"/>
      <c r="J58" s="18">
        <f>SUM(J54:J57)</f>
        <v>85192525</v>
      </c>
    </row>
    <row r="59" spans="1:10" ht="19.5" customHeight="1" x14ac:dyDescent="0.25">
      <c r="A59" s="17" t="s">
        <v>48</v>
      </c>
      <c r="C59" s="11"/>
      <c r="D59" s="27">
        <f>D51+D58</f>
        <v>2232969445</v>
      </c>
      <c r="E59" s="19"/>
      <c r="F59" s="27">
        <f>F51+F58</f>
        <v>1306095897</v>
      </c>
      <c r="G59" s="228"/>
      <c r="H59" s="27">
        <f>H51+H58</f>
        <v>393888237</v>
      </c>
      <c r="I59" s="19"/>
      <c r="J59" s="27">
        <f>J51+J58</f>
        <v>203075930</v>
      </c>
    </row>
    <row r="60" spans="1:10" ht="18.75" customHeight="1" x14ac:dyDescent="0.25">
      <c r="A60" s="17"/>
      <c r="C60" s="11"/>
      <c r="D60" s="28"/>
      <c r="E60" s="19"/>
      <c r="F60" s="28"/>
      <c r="G60" s="11"/>
      <c r="H60" s="28"/>
      <c r="I60" s="19"/>
      <c r="J60" s="28"/>
    </row>
    <row r="61" spans="1:10" ht="19.5" customHeight="1" x14ac:dyDescent="0.3">
      <c r="A61" s="10" t="s">
        <v>49</v>
      </c>
      <c r="C61" s="11"/>
      <c r="D61" s="12"/>
      <c r="E61" s="12"/>
      <c r="F61" s="12"/>
      <c r="G61" s="11"/>
      <c r="H61" s="12"/>
      <c r="I61" s="12"/>
      <c r="J61" s="12"/>
    </row>
    <row r="62" spans="1:10" ht="19.5" customHeight="1" x14ac:dyDescent="0.25">
      <c r="A62" s="13" t="s">
        <v>50</v>
      </c>
      <c r="C62" s="11"/>
      <c r="D62" s="12"/>
      <c r="E62" s="12"/>
      <c r="F62" s="12"/>
      <c r="G62" s="11"/>
      <c r="H62" s="12"/>
      <c r="I62" s="12"/>
      <c r="J62" s="12"/>
    </row>
    <row r="63" spans="1:10" ht="19.5" customHeight="1" x14ac:dyDescent="0.25">
      <c r="A63" s="13" t="s">
        <v>51</v>
      </c>
      <c r="C63" s="11"/>
      <c r="D63" s="12"/>
      <c r="E63" s="12"/>
      <c r="F63" s="12"/>
      <c r="G63" s="11"/>
      <c r="H63" s="12"/>
      <c r="I63" s="12"/>
      <c r="J63" s="12"/>
    </row>
    <row r="64" spans="1:10" ht="19.5" customHeight="1" x14ac:dyDescent="0.25">
      <c r="A64" s="52" t="s">
        <v>220</v>
      </c>
      <c r="C64" s="11"/>
      <c r="D64" s="12"/>
      <c r="E64" s="12"/>
      <c r="F64" s="12"/>
      <c r="G64" s="11"/>
      <c r="H64" s="12"/>
      <c r="I64" s="12"/>
      <c r="J64" s="12"/>
    </row>
    <row r="65" spans="1:15" ht="19.5" customHeight="1" thickBot="1" x14ac:dyDescent="0.3">
      <c r="A65" s="64" t="s">
        <v>209</v>
      </c>
      <c r="C65" s="11"/>
      <c r="D65" s="235">
        <v>270000000</v>
      </c>
      <c r="E65" s="230"/>
      <c r="F65" s="235">
        <v>270000000</v>
      </c>
      <c r="G65" s="231"/>
      <c r="H65" s="235">
        <v>270000000</v>
      </c>
      <c r="I65" s="230"/>
      <c r="J65" s="235">
        <v>270000000</v>
      </c>
    </row>
    <row r="66" spans="1:15" ht="19.5" customHeight="1" thickTop="1" x14ac:dyDescent="0.25">
      <c r="A66" s="52" t="s">
        <v>52</v>
      </c>
      <c r="C66" s="11"/>
      <c r="D66" s="237"/>
      <c r="E66" s="230"/>
      <c r="F66" s="237"/>
      <c r="G66" s="231"/>
      <c r="H66" s="237"/>
      <c r="I66" s="230"/>
      <c r="J66" s="237"/>
    </row>
    <row r="67" spans="1:15" ht="19.5" customHeight="1" x14ac:dyDescent="0.25">
      <c r="A67" s="52" t="s">
        <v>221</v>
      </c>
      <c r="C67" s="11"/>
      <c r="D67" s="237"/>
      <c r="E67" s="230"/>
      <c r="F67" s="237"/>
      <c r="G67" s="231"/>
      <c r="H67" s="237"/>
      <c r="I67" s="230"/>
      <c r="J67" s="237"/>
    </row>
    <row r="68" spans="1:15" ht="19.5" customHeight="1" x14ac:dyDescent="0.25">
      <c r="A68" s="64" t="s">
        <v>209</v>
      </c>
      <c r="C68" s="11"/>
      <c r="D68" s="230">
        <v>269999000</v>
      </c>
      <c r="E68" s="230"/>
      <c r="F68" s="230">
        <v>269999000</v>
      </c>
      <c r="G68" s="231"/>
      <c r="H68" s="230">
        <v>269999000</v>
      </c>
      <c r="I68" s="230"/>
      <c r="J68" s="230">
        <v>269999000</v>
      </c>
    </row>
    <row r="69" spans="1:15" ht="19.5" customHeight="1" x14ac:dyDescent="0.25">
      <c r="A69" s="13" t="s">
        <v>234</v>
      </c>
      <c r="B69" s="16">
        <v>23</v>
      </c>
      <c r="C69" s="11"/>
      <c r="D69" s="229">
        <v>270000000</v>
      </c>
      <c r="E69" s="230"/>
      <c r="F69" s="229">
        <v>270000000</v>
      </c>
      <c r="G69" s="231"/>
      <c r="H69" s="229">
        <v>270000000</v>
      </c>
      <c r="I69" s="230"/>
      <c r="J69" s="229">
        <v>270000000</v>
      </c>
    </row>
    <row r="70" spans="1:15" ht="19.5" customHeight="1" x14ac:dyDescent="0.25">
      <c r="A70" s="13" t="s">
        <v>53</v>
      </c>
      <c r="B70" s="16"/>
      <c r="C70" s="11"/>
      <c r="D70" s="229"/>
      <c r="E70" s="230"/>
      <c r="F70" s="229"/>
      <c r="G70" s="231"/>
      <c r="H70" s="229"/>
      <c r="I70" s="230"/>
      <c r="J70" s="229"/>
    </row>
    <row r="71" spans="1:15" ht="19.5" customHeight="1" x14ac:dyDescent="0.25">
      <c r="A71" s="13" t="s">
        <v>235</v>
      </c>
      <c r="B71" s="16">
        <v>24</v>
      </c>
      <c r="C71" s="11"/>
      <c r="D71" s="229">
        <v>27000000</v>
      </c>
      <c r="E71" s="230"/>
      <c r="F71" s="229">
        <v>27000000</v>
      </c>
      <c r="G71" s="231"/>
      <c r="H71" s="229">
        <v>27000000</v>
      </c>
      <c r="I71" s="230"/>
      <c r="J71" s="229">
        <v>27000000</v>
      </c>
    </row>
    <row r="72" spans="1:15" ht="19.5" customHeight="1" x14ac:dyDescent="0.25">
      <c r="A72" s="13" t="s">
        <v>54</v>
      </c>
      <c r="B72" s="16"/>
      <c r="C72" s="11"/>
      <c r="D72" s="238">
        <v>696865925</v>
      </c>
      <c r="E72" s="237"/>
      <c r="F72" s="238">
        <v>862389339</v>
      </c>
      <c r="G72" s="99"/>
      <c r="H72" s="140">
        <v>672947101</v>
      </c>
      <c r="I72" s="239"/>
      <c r="J72" s="140">
        <v>616992651</v>
      </c>
    </row>
    <row r="73" spans="1:15" ht="19.5" customHeight="1" x14ac:dyDescent="0.25">
      <c r="A73" s="15" t="s">
        <v>55</v>
      </c>
      <c r="C73" s="11"/>
      <c r="D73" s="233">
        <v>371204664</v>
      </c>
      <c r="E73" s="230"/>
      <c r="F73" s="233">
        <v>297581000</v>
      </c>
      <c r="G73" s="99"/>
      <c r="H73" s="240">
        <v>238068111</v>
      </c>
      <c r="I73" s="141"/>
      <c r="J73" s="240">
        <v>187436111</v>
      </c>
    </row>
    <row r="74" spans="1:15" s="34" customFormat="1" ht="19.5" customHeight="1" x14ac:dyDescent="0.25">
      <c r="A74" s="33" t="s">
        <v>56</v>
      </c>
      <c r="B74" s="16"/>
      <c r="C74" s="30"/>
      <c r="G74" s="30"/>
    </row>
    <row r="75" spans="1:15" s="34" customFormat="1" ht="19.5" customHeight="1" x14ac:dyDescent="0.25">
      <c r="A75" s="33" t="s">
        <v>168</v>
      </c>
      <c r="B75" s="16"/>
      <c r="C75" s="30"/>
      <c r="D75" s="35">
        <f>SUM(D68:D73)</f>
        <v>1635069589</v>
      </c>
      <c r="E75" s="36"/>
      <c r="F75" s="35">
        <f>SUM(F68:F73)</f>
        <v>1726969339</v>
      </c>
      <c r="G75" s="236"/>
      <c r="H75" s="37">
        <f>SUM(H68:H73)</f>
        <v>1478014212</v>
      </c>
      <c r="I75" s="37"/>
      <c r="J75" s="37">
        <f>SUM(J68:J73)</f>
        <v>1371427762</v>
      </c>
    </row>
    <row r="76" spans="1:15" s="34" customFormat="1" ht="19.5" customHeight="1" x14ac:dyDescent="0.25">
      <c r="A76" s="38" t="s">
        <v>57</v>
      </c>
      <c r="B76" s="16">
        <v>12</v>
      </c>
      <c r="C76" s="30"/>
      <c r="D76" s="87">
        <v>522747479</v>
      </c>
      <c r="E76" s="141"/>
      <c r="F76" s="87">
        <v>592384429</v>
      </c>
      <c r="G76" s="99"/>
      <c r="H76" s="99" t="s">
        <v>21</v>
      </c>
      <c r="I76" s="51"/>
      <c r="J76" s="99" t="s">
        <v>21</v>
      </c>
    </row>
    <row r="77" spans="1:15" s="34" customFormat="1" ht="19.5" customHeight="1" x14ac:dyDescent="0.25">
      <c r="A77" s="33" t="s">
        <v>58</v>
      </c>
      <c r="B77" s="16"/>
      <c r="C77" s="30"/>
      <c r="D77" s="39">
        <f>SUM(D75:D76)</f>
        <v>2157817068</v>
      </c>
      <c r="E77" s="36"/>
      <c r="F77" s="39">
        <f>SUM(F75:F76)</f>
        <v>2319353768</v>
      </c>
      <c r="G77" s="228"/>
      <c r="H77" s="39">
        <f>SUM(H75:H76)</f>
        <v>1478014212</v>
      </c>
      <c r="I77" s="19"/>
      <c r="J77" s="39">
        <f>SUM(J75:J76)</f>
        <v>1371427762</v>
      </c>
    </row>
    <row r="78" spans="1:15" s="34" customFormat="1" ht="18.75" customHeight="1" x14ac:dyDescent="0.25">
      <c r="A78" s="40"/>
      <c r="B78" s="16"/>
      <c r="C78" s="30"/>
      <c r="D78" s="35"/>
      <c r="E78" s="36"/>
      <c r="F78" s="35"/>
      <c r="G78" s="21"/>
      <c r="H78" s="21"/>
      <c r="I78" s="21"/>
      <c r="J78" s="21"/>
    </row>
    <row r="79" spans="1:15" s="34" customFormat="1" ht="19.5" customHeight="1" thickBot="1" x14ac:dyDescent="0.3">
      <c r="A79" s="33" t="s">
        <v>59</v>
      </c>
      <c r="B79" s="16"/>
      <c r="C79" s="30"/>
      <c r="D79" s="41">
        <f>SUM(D59+D77)</f>
        <v>4390786513</v>
      </c>
      <c r="E79" s="36"/>
      <c r="F79" s="41">
        <f>SUM(F59+F77)</f>
        <v>3625449665</v>
      </c>
      <c r="G79" s="21"/>
      <c r="H79" s="41">
        <f>SUM(H59+H75)</f>
        <v>1871902449</v>
      </c>
      <c r="I79" s="36"/>
      <c r="J79" s="41">
        <f>SUM(J59+J75)</f>
        <v>1574503692</v>
      </c>
      <c r="K79" s="26">
        <f>D79-D30</f>
        <v>0</v>
      </c>
      <c r="L79" s="26">
        <f>D79-D30</f>
        <v>0</v>
      </c>
      <c r="M79" s="26">
        <f>F79-F30</f>
        <v>0</v>
      </c>
      <c r="N79" s="26">
        <f>H79-H30</f>
        <v>0</v>
      </c>
      <c r="O79" s="26">
        <f>J79-J30</f>
        <v>0</v>
      </c>
    </row>
    <row r="80" spans="1:15" ht="19.5" customHeight="1" thickTop="1" x14ac:dyDescent="0.25">
      <c r="A80" s="17"/>
      <c r="C80" s="11"/>
      <c r="D80" s="42"/>
      <c r="E80" s="19"/>
      <c r="F80" s="42"/>
    </row>
  </sheetData>
  <mergeCells count="14">
    <mergeCell ref="D40:J40"/>
    <mergeCell ref="D9:J9"/>
    <mergeCell ref="D35:F35"/>
    <mergeCell ref="H35:J35"/>
    <mergeCell ref="D36:F36"/>
    <mergeCell ref="H36:J36"/>
    <mergeCell ref="H37:J37"/>
    <mergeCell ref="D37:F37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zoomScaleNormal="100" zoomScaleSheetLayoutView="100" workbookViewId="0">
      <selection activeCell="A3" sqref="A3"/>
    </sheetView>
  </sheetViews>
  <sheetFormatPr defaultRowHeight="19.5" customHeight="1" x14ac:dyDescent="0.25"/>
  <cols>
    <col min="1" max="1" width="43.33203125" customWidth="1"/>
    <col min="2" max="2" width="9" customWidth="1"/>
    <col min="3" max="3" width="15.6640625" customWidth="1"/>
    <col min="4" max="4" width="1.44140625" customWidth="1"/>
    <col min="5" max="5" width="15.6640625" customWidth="1"/>
    <col min="6" max="6" width="1.44140625" customWidth="1"/>
    <col min="7" max="7" width="15.6640625" customWidth="1"/>
    <col min="8" max="8" width="1.44140625" customWidth="1"/>
    <col min="9" max="9" width="15.6640625" customWidth="1"/>
  </cols>
  <sheetData>
    <row r="1" spans="1:9" ht="19.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3">
      <c r="A2" s="4" t="s">
        <v>60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3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25">
      <c r="A4" s="43"/>
      <c r="B4" s="6"/>
      <c r="C4" s="247" t="s">
        <v>61</v>
      </c>
      <c r="D4" s="247"/>
      <c r="E4" s="247"/>
      <c r="F4" s="8"/>
      <c r="G4" s="247" t="s">
        <v>3</v>
      </c>
      <c r="H4" s="247"/>
      <c r="I4" s="247"/>
    </row>
    <row r="5" spans="1:9" ht="19.5" customHeight="1" x14ac:dyDescent="0.25">
      <c r="A5" s="43"/>
      <c r="B5" s="6"/>
      <c r="C5" s="247" t="s">
        <v>4</v>
      </c>
      <c r="D5" s="247"/>
      <c r="E5" s="247"/>
      <c r="F5" s="8"/>
      <c r="G5" s="247" t="s">
        <v>4</v>
      </c>
      <c r="H5" s="247"/>
      <c r="I5" s="247"/>
    </row>
    <row r="6" spans="1:9" ht="19.5" customHeight="1" x14ac:dyDescent="0.25">
      <c r="A6" s="43"/>
      <c r="B6" s="6"/>
      <c r="C6" s="253" t="s">
        <v>62</v>
      </c>
      <c r="D6" s="253"/>
      <c r="E6" s="253"/>
      <c r="F6" s="24"/>
      <c r="G6" s="253" t="s">
        <v>62</v>
      </c>
      <c r="H6" s="253"/>
      <c r="I6" s="253"/>
    </row>
    <row r="7" spans="1:9" ht="19.5" customHeight="1" x14ac:dyDescent="0.25">
      <c r="A7" s="43"/>
      <c r="B7" s="6"/>
      <c r="C7" s="252" t="s">
        <v>5</v>
      </c>
      <c r="D7" s="253"/>
      <c r="E7" s="253"/>
      <c r="F7" s="24"/>
      <c r="G7" s="252" t="s">
        <v>5</v>
      </c>
      <c r="H7" s="253"/>
      <c r="I7" s="253"/>
    </row>
    <row r="8" spans="1:9" ht="19.5" customHeight="1" x14ac:dyDescent="0.25">
      <c r="A8" s="43"/>
      <c r="B8" s="6" t="s">
        <v>7</v>
      </c>
      <c r="C8" s="7">
        <v>2018</v>
      </c>
      <c r="D8" s="7"/>
      <c r="E8" s="7">
        <v>2017</v>
      </c>
      <c r="F8" s="7"/>
      <c r="G8" s="7">
        <v>2018</v>
      </c>
      <c r="H8" s="7"/>
      <c r="I8" s="7">
        <v>2017</v>
      </c>
    </row>
    <row r="9" spans="1:9" ht="19.5" hidden="1" customHeight="1" x14ac:dyDescent="0.25">
      <c r="A9" s="43"/>
      <c r="B9" s="6"/>
      <c r="C9" s="7"/>
      <c r="D9" s="7"/>
      <c r="E9" s="7"/>
      <c r="F9" s="7"/>
      <c r="G9" s="7"/>
      <c r="H9" s="7"/>
      <c r="I9" s="7"/>
    </row>
    <row r="10" spans="1:9" ht="19.5" customHeight="1" x14ac:dyDescent="0.25">
      <c r="A10" s="43"/>
      <c r="B10" s="6"/>
      <c r="C10" s="251" t="s">
        <v>8</v>
      </c>
      <c r="D10" s="251"/>
      <c r="E10" s="251"/>
      <c r="F10" s="251"/>
      <c r="G10" s="251"/>
      <c r="H10" s="251"/>
      <c r="I10" s="251"/>
    </row>
    <row r="11" spans="1:9" ht="19.5" customHeight="1" x14ac:dyDescent="0.3">
      <c r="A11" s="10" t="s">
        <v>222</v>
      </c>
      <c r="B11" s="2"/>
      <c r="C11" s="12"/>
      <c r="D11" s="12"/>
      <c r="E11" s="12"/>
      <c r="F11" s="12"/>
      <c r="G11" s="12"/>
      <c r="H11" s="12"/>
      <c r="I11" s="12"/>
    </row>
    <row r="12" spans="1:9" ht="19.5" customHeight="1" x14ac:dyDescent="0.25">
      <c r="A12" s="13" t="s">
        <v>63</v>
      </c>
      <c r="B12" s="2" t="s">
        <v>169</v>
      </c>
      <c r="C12" s="230">
        <v>4980612503</v>
      </c>
      <c r="D12" s="230"/>
      <c r="E12" s="230">
        <v>5523781943</v>
      </c>
      <c r="F12" s="230"/>
      <c r="G12" s="230">
        <v>719764745</v>
      </c>
      <c r="H12" s="230"/>
      <c r="I12" s="230">
        <v>1005996038</v>
      </c>
    </row>
    <row r="13" spans="1:9" ht="19.5" customHeight="1" x14ac:dyDescent="0.25">
      <c r="A13" s="13" t="s">
        <v>156</v>
      </c>
      <c r="B13" s="2">
        <v>33</v>
      </c>
      <c r="C13" s="230">
        <v>91981689</v>
      </c>
      <c r="D13" s="230"/>
      <c r="E13" s="230">
        <v>32408195</v>
      </c>
      <c r="F13" s="230"/>
      <c r="G13" s="241" t="s">
        <v>21</v>
      </c>
      <c r="H13" s="230"/>
      <c r="I13" s="241" t="s">
        <v>21</v>
      </c>
    </row>
    <row r="14" spans="1:9" ht="19.5" customHeight="1" x14ac:dyDescent="0.25">
      <c r="A14" s="52" t="s">
        <v>170</v>
      </c>
      <c r="B14" s="2">
        <v>4</v>
      </c>
      <c r="C14" s="230">
        <v>4777267</v>
      </c>
      <c r="D14" s="230"/>
      <c r="E14" s="230">
        <v>5084205</v>
      </c>
      <c r="F14" s="230"/>
      <c r="G14" s="230">
        <v>262001269</v>
      </c>
      <c r="H14" s="230"/>
      <c r="I14" s="230">
        <v>233548725</v>
      </c>
    </row>
    <row r="15" spans="1:9" ht="19.5" customHeight="1" x14ac:dyDescent="0.25">
      <c r="A15" s="13" t="s">
        <v>64</v>
      </c>
      <c r="B15" s="2"/>
      <c r="C15" s="230">
        <v>55356060</v>
      </c>
      <c r="D15" s="230"/>
      <c r="E15" s="230">
        <v>98761171</v>
      </c>
      <c r="F15" s="230"/>
      <c r="G15" s="230">
        <v>2366159</v>
      </c>
      <c r="H15" s="230"/>
      <c r="I15" s="230">
        <v>5948024</v>
      </c>
    </row>
    <row r="16" spans="1:9" ht="19.5" customHeight="1" x14ac:dyDescent="0.25">
      <c r="A16" s="13" t="s">
        <v>66</v>
      </c>
      <c r="B16" s="2" t="s">
        <v>65</v>
      </c>
      <c r="C16" s="230">
        <v>55776393</v>
      </c>
      <c r="D16" s="230"/>
      <c r="E16" s="230">
        <v>71705972</v>
      </c>
      <c r="F16" s="230"/>
      <c r="G16" s="230">
        <v>85299876</v>
      </c>
      <c r="H16" s="230"/>
      <c r="I16" s="230">
        <v>75214327</v>
      </c>
    </row>
    <row r="17" spans="1:9" ht="19.5" customHeight="1" x14ac:dyDescent="0.25">
      <c r="A17" s="17" t="s">
        <v>223</v>
      </c>
      <c r="B17" s="2"/>
      <c r="C17" s="18">
        <f>SUM(C12:C16)</f>
        <v>5188503912</v>
      </c>
      <c r="D17" s="19"/>
      <c r="E17" s="18">
        <f>SUM(E12:E16)</f>
        <v>5731741486</v>
      </c>
      <c r="F17" s="19"/>
      <c r="G17" s="18">
        <f>SUM(G12:G16)</f>
        <v>1069432049</v>
      </c>
      <c r="H17" s="19"/>
      <c r="I17" s="18">
        <f>SUM(I12:I16)</f>
        <v>1320707114</v>
      </c>
    </row>
    <row r="18" spans="1:9" ht="19.5" customHeight="1" x14ac:dyDescent="0.25">
      <c r="A18" s="13"/>
      <c r="B18" s="2"/>
      <c r="C18" s="3"/>
      <c r="D18" s="12"/>
      <c r="E18" s="3"/>
      <c r="F18" s="12"/>
      <c r="G18" s="3"/>
      <c r="H18" s="12"/>
      <c r="I18" s="3"/>
    </row>
    <row r="19" spans="1:9" ht="19.5" customHeight="1" x14ac:dyDescent="0.3">
      <c r="A19" s="10" t="s">
        <v>68</v>
      </c>
      <c r="B19" s="2"/>
      <c r="C19" s="3"/>
      <c r="D19" s="12"/>
      <c r="E19" s="3"/>
      <c r="F19" s="12"/>
      <c r="G19" s="3"/>
      <c r="H19" s="12"/>
      <c r="I19" s="3"/>
    </row>
    <row r="20" spans="1:9" ht="19.5" customHeight="1" x14ac:dyDescent="0.25">
      <c r="A20" s="15" t="s">
        <v>69</v>
      </c>
      <c r="B20" s="2">
        <v>4</v>
      </c>
      <c r="C20" s="230">
        <v>4416996353</v>
      </c>
      <c r="D20" s="230"/>
      <c r="E20" s="230">
        <v>4827888492</v>
      </c>
      <c r="F20" s="230"/>
      <c r="G20" s="230">
        <v>728075829</v>
      </c>
      <c r="H20" s="230"/>
      <c r="I20" s="230">
        <v>934316215</v>
      </c>
    </row>
    <row r="21" spans="1:9" ht="19.5" customHeight="1" x14ac:dyDescent="0.25">
      <c r="A21" s="15" t="s">
        <v>157</v>
      </c>
      <c r="B21" s="2"/>
      <c r="C21" s="230">
        <v>104481223</v>
      </c>
      <c r="D21" s="230"/>
      <c r="E21" s="230">
        <v>52271374</v>
      </c>
      <c r="F21" s="230"/>
      <c r="G21" s="241" t="s">
        <v>21</v>
      </c>
      <c r="H21" s="230"/>
      <c r="I21" s="241" t="s">
        <v>21</v>
      </c>
    </row>
    <row r="22" spans="1:9" ht="19.5" customHeight="1" x14ac:dyDescent="0.25">
      <c r="A22" s="15" t="s">
        <v>171</v>
      </c>
      <c r="B22" s="2" t="s">
        <v>67</v>
      </c>
      <c r="C22" s="230">
        <v>205400837</v>
      </c>
      <c r="D22" s="230"/>
      <c r="E22" s="230">
        <v>241499266</v>
      </c>
      <c r="F22" s="230"/>
      <c r="G22" s="230">
        <v>38840011</v>
      </c>
      <c r="H22" s="230"/>
      <c r="I22" s="230">
        <v>86818442</v>
      </c>
    </row>
    <row r="23" spans="1:9" ht="19.5" customHeight="1" x14ac:dyDescent="0.25">
      <c r="A23" s="15" t="s">
        <v>71</v>
      </c>
      <c r="B23" s="2" t="s">
        <v>70</v>
      </c>
      <c r="C23" s="230">
        <v>276686600</v>
      </c>
      <c r="D23" s="230"/>
      <c r="E23" s="230">
        <v>323166425</v>
      </c>
      <c r="F23" s="230"/>
      <c r="G23" s="230">
        <v>141992350</v>
      </c>
      <c r="H23" s="230"/>
      <c r="I23" s="230">
        <v>148942966</v>
      </c>
    </row>
    <row r="24" spans="1:9" ht="19.5" hidden="1" customHeight="1" x14ac:dyDescent="0.25">
      <c r="A24" s="15" t="s">
        <v>72</v>
      </c>
      <c r="B24" s="2"/>
      <c r="C24" s="232"/>
      <c r="D24" s="230"/>
      <c r="E24" s="232"/>
      <c r="F24" s="232"/>
      <c r="G24" s="232"/>
      <c r="H24" s="232"/>
      <c r="I24" s="232"/>
    </row>
    <row r="25" spans="1:9" ht="19.5" customHeight="1" x14ac:dyDescent="0.25">
      <c r="A25" s="15" t="s">
        <v>73</v>
      </c>
      <c r="B25" s="2">
        <v>31</v>
      </c>
      <c r="C25" s="230">
        <v>29896002</v>
      </c>
      <c r="D25" s="230"/>
      <c r="E25" s="230">
        <v>18723374</v>
      </c>
      <c r="F25" s="230"/>
      <c r="G25" s="230">
        <v>2816404</v>
      </c>
      <c r="H25" s="230"/>
      <c r="I25" s="230">
        <v>1227755</v>
      </c>
    </row>
    <row r="26" spans="1:9" ht="19.5" customHeight="1" x14ac:dyDescent="0.25">
      <c r="A26" s="17" t="s">
        <v>74</v>
      </c>
      <c r="B26" s="2"/>
      <c r="C26" s="18">
        <f>SUM(C20:C25)</f>
        <v>5033461015</v>
      </c>
      <c r="D26" s="19"/>
      <c r="E26" s="18">
        <f>SUM(E20:E25)</f>
        <v>5463548931</v>
      </c>
      <c r="F26" s="19"/>
      <c r="G26" s="18">
        <f>SUM(G20:G25)</f>
        <v>911724594</v>
      </c>
      <c r="H26" s="19"/>
      <c r="I26" s="18">
        <f>SUM(I20:I25)</f>
        <v>1171305378</v>
      </c>
    </row>
    <row r="27" spans="1:9" ht="19.5" customHeight="1" x14ac:dyDescent="0.25">
      <c r="A27" s="13"/>
      <c r="B27" s="2"/>
      <c r="C27" s="3"/>
      <c r="D27" s="12"/>
      <c r="E27" s="3"/>
      <c r="F27" s="12"/>
      <c r="G27" s="3"/>
      <c r="H27" s="12"/>
      <c r="I27" s="3"/>
    </row>
    <row r="28" spans="1:9" ht="19.5" customHeight="1" x14ac:dyDescent="0.25">
      <c r="A28" s="15" t="s">
        <v>239</v>
      </c>
      <c r="B28" s="2" t="s">
        <v>19</v>
      </c>
      <c r="C28" s="234">
        <v>479285</v>
      </c>
      <c r="D28" s="230"/>
      <c r="E28" s="234">
        <v>416770</v>
      </c>
      <c r="F28" s="230"/>
      <c r="G28" s="241" t="s">
        <v>21</v>
      </c>
      <c r="H28" s="230"/>
      <c r="I28" s="241" t="s">
        <v>21</v>
      </c>
    </row>
    <row r="29" spans="1:9" ht="19.5" customHeight="1" x14ac:dyDescent="0.25">
      <c r="A29" s="17" t="s">
        <v>75</v>
      </c>
      <c r="B29" s="2"/>
      <c r="C29" s="45">
        <f>C17-C26+C28</f>
        <v>155522182</v>
      </c>
      <c r="D29" s="42"/>
      <c r="E29" s="45">
        <f>E17-E26+E28</f>
        <v>268609325</v>
      </c>
      <c r="F29" s="42"/>
      <c r="G29" s="45">
        <f>G17-G26</f>
        <v>157707455</v>
      </c>
      <c r="H29" s="42"/>
      <c r="I29" s="45">
        <f>I17-I26</f>
        <v>149401736</v>
      </c>
    </row>
    <row r="30" spans="1:9" ht="19.5" customHeight="1" x14ac:dyDescent="0.25">
      <c r="A30" s="15" t="s">
        <v>172</v>
      </c>
      <c r="B30" s="2">
        <v>32</v>
      </c>
      <c r="C30" s="233">
        <v>41924283</v>
      </c>
      <c r="D30" s="230"/>
      <c r="E30" s="233">
        <v>73632610</v>
      </c>
      <c r="F30" s="230"/>
      <c r="G30" s="25">
        <v>1071795</v>
      </c>
      <c r="H30" s="230"/>
      <c r="I30" s="25">
        <v>15145220</v>
      </c>
    </row>
    <row r="31" spans="1:9" ht="19.5" customHeight="1" x14ac:dyDescent="0.25">
      <c r="A31" s="33" t="s">
        <v>76</v>
      </c>
      <c r="B31" s="2"/>
      <c r="C31" s="174">
        <f>C29-C30</f>
        <v>113597899</v>
      </c>
      <c r="D31" s="36"/>
      <c r="E31" s="174">
        <f>E29-E30</f>
        <v>194976715</v>
      </c>
      <c r="F31" s="36"/>
      <c r="G31" s="174">
        <f>G29-G30</f>
        <v>156635660</v>
      </c>
      <c r="H31" s="36"/>
      <c r="I31" s="174">
        <f>I29-I30</f>
        <v>134256516</v>
      </c>
    </row>
    <row r="32" spans="1:9" ht="19.5" customHeight="1" x14ac:dyDescent="0.25">
      <c r="A32" s="33"/>
      <c r="B32" s="2"/>
      <c r="C32" s="46"/>
      <c r="D32" s="36"/>
      <c r="E32" s="46"/>
      <c r="F32" s="36"/>
      <c r="G32" s="46"/>
      <c r="H32" s="36"/>
      <c r="I32" s="46"/>
    </row>
    <row r="33" spans="1:9" ht="19.5" customHeight="1" x14ac:dyDescent="0.25">
      <c r="A33" s="17" t="s">
        <v>77</v>
      </c>
      <c r="B33" s="2"/>
      <c r="C33" s="47"/>
      <c r="D33" s="48"/>
      <c r="E33" s="47"/>
      <c r="F33" s="48"/>
      <c r="G33" s="47"/>
      <c r="H33" s="48"/>
      <c r="I33" s="47"/>
    </row>
    <row r="34" spans="1:9" ht="19.5" customHeight="1" x14ac:dyDescent="0.3">
      <c r="A34" s="49" t="s">
        <v>175</v>
      </c>
      <c r="B34" s="2"/>
      <c r="C34" s="47"/>
      <c r="D34" s="48"/>
      <c r="E34" s="47"/>
      <c r="F34" s="48"/>
      <c r="G34" s="47"/>
      <c r="H34" s="48"/>
      <c r="I34" s="47"/>
    </row>
    <row r="35" spans="1:9" ht="19.5" customHeight="1" x14ac:dyDescent="0.3">
      <c r="A35" s="49" t="s">
        <v>176</v>
      </c>
      <c r="B35" s="2"/>
      <c r="C35" s="47"/>
      <c r="D35" s="48"/>
      <c r="E35" s="47"/>
      <c r="F35" s="48"/>
      <c r="G35" s="47"/>
      <c r="H35" s="48"/>
      <c r="I35" s="47"/>
    </row>
    <row r="36" spans="1:9" ht="19.5" hidden="1" customHeight="1" x14ac:dyDescent="0.25">
      <c r="A36" s="15" t="s">
        <v>174</v>
      </c>
      <c r="B36" s="2"/>
      <c r="C36" s="44"/>
      <c r="D36" s="48"/>
      <c r="E36" s="44" t="s">
        <v>21</v>
      </c>
      <c r="F36" s="48"/>
      <c r="G36" s="44"/>
      <c r="H36" s="48"/>
      <c r="I36" s="44" t="s">
        <v>21</v>
      </c>
    </row>
    <row r="37" spans="1:9" ht="19.5" customHeight="1" x14ac:dyDescent="0.25">
      <c r="A37" s="15" t="s">
        <v>225</v>
      </c>
      <c r="B37" s="2"/>
      <c r="C37" s="47"/>
      <c r="D37" s="48"/>
      <c r="E37" s="47"/>
      <c r="F37" s="48"/>
      <c r="G37" s="47"/>
      <c r="H37" s="48"/>
      <c r="I37" s="47"/>
    </row>
    <row r="38" spans="1:9" ht="19.5" customHeight="1" x14ac:dyDescent="0.25">
      <c r="A38" s="15" t="s">
        <v>224</v>
      </c>
      <c r="B38" s="2"/>
      <c r="C38" s="245" t="s">
        <v>21</v>
      </c>
      <c r="D38" s="179"/>
      <c r="E38" s="237">
        <v>-17890</v>
      </c>
      <c r="F38" s="179"/>
      <c r="G38" s="245" t="s">
        <v>21</v>
      </c>
      <c r="H38" s="237"/>
      <c r="I38" s="237">
        <v>-11199</v>
      </c>
    </row>
    <row r="39" spans="1:9" s="156" customFormat="1" ht="19.5" customHeight="1" x14ac:dyDescent="0.3">
      <c r="A39" s="15" t="s">
        <v>173</v>
      </c>
      <c r="B39" s="155"/>
      <c r="C39" s="159" t="s">
        <v>21</v>
      </c>
      <c r="D39" s="160"/>
      <c r="E39" s="159">
        <v>3578</v>
      </c>
      <c r="F39" s="160"/>
      <c r="G39" s="159" t="s">
        <v>21</v>
      </c>
      <c r="H39" s="160"/>
      <c r="I39" s="159">
        <v>2240</v>
      </c>
    </row>
    <row r="40" spans="1:9" s="156" customFormat="1" ht="19.5" customHeight="1" x14ac:dyDescent="0.3">
      <c r="A40" s="17" t="s">
        <v>177</v>
      </c>
      <c r="B40" s="155"/>
      <c r="C40" s="50"/>
      <c r="D40" s="160"/>
      <c r="E40" s="50"/>
      <c r="F40" s="160"/>
      <c r="G40" s="50"/>
      <c r="H40" s="160"/>
      <c r="I40" s="50"/>
    </row>
    <row r="41" spans="1:9" s="156" customFormat="1" ht="19.5" customHeight="1" x14ac:dyDescent="0.3">
      <c r="A41" s="156" t="s">
        <v>178</v>
      </c>
      <c r="B41" s="155"/>
      <c r="C41" s="157" t="s">
        <v>21</v>
      </c>
      <c r="D41" s="48"/>
      <c r="E41" s="157">
        <f>SUM(E36:E39)</f>
        <v>-14312</v>
      </c>
      <c r="F41" s="48"/>
      <c r="G41" s="159" t="s">
        <v>21</v>
      </c>
      <c r="H41" s="48"/>
      <c r="I41" s="157">
        <f>SUM(I36:I39)</f>
        <v>-8959</v>
      </c>
    </row>
    <row r="42" spans="1:9" s="156" customFormat="1" ht="19.5" customHeight="1" x14ac:dyDescent="0.3">
      <c r="A42" s="17"/>
      <c r="B42" s="155"/>
      <c r="C42" s="158"/>
      <c r="D42" s="48"/>
      <c r="E42" s="158"/>
      <c r="F42" s="48"/>
      <c r="G42" s="158"/>
      <c r="H42" s="48"/>
      <c r="I42" s="158"/>
    </row>
    <row r="43" spans="1:9" s="165" customFormat="1" ht="19.5" customHeight="1" x14ac:dyDescent="0.25">
      <c r="A43" s="161" t="s">
        <v>179</v>
      </c>
      <c r="B43" s="162"/>
      <c r="C43" s="163"/>
      <c r="D43" s="164"/>
      <c r="E43" s="163"/>
      <c r="F43" s="164"/>
      <c r="G43" s="163"/>
      <c r="H43" s="164"/>
      <c r="I43" s="163"/>
    </row>
    <row r="44" spans="1:9" ht="19.5" customHeight="1" x14ac:dyDescent="0.25">
      <c r="A44" s="38" t="s">
        <v>240</v>
      </c>
      <c r="B44" s="2">
        <v>15</v>
      </c>
      <c r="C44" s="50">
        <v>119650120</v>
      </c>
      <c r="D44" s="160"/>
      <c r="E44" s="241" t="s">
        <v>21</v>
      </c>
      <c r="F44" s="160"/>
      <c r="G44" s="50">
        <v>63290000</v>
      </c>
      <c r="H44" s="160"/>
      <c r="I44" s="241" t="s">
        <v>21</v>
      </c>
    </row>
    <row r="45" spans="1:9" ht="19.5" customHeight="1" x14ac:dyDescent="0.25">
      <c r="A45" s="38" t="s">
        <v>241</v>
      </c>
      <c r="B45" s="2" t="s">
        <v>180</v>
      </c>
      <c r="C45" s="50" t="s">
        <v>21</v>
      </c>
      <c r="D45" s="50"/>
      <c r="E45" s="50">
        <v>2588836</v>
      </c>
      <c r="F45" s="50"/>
      <c r="G45" s="50" t="s">
        <v>21</v>
      </c>
      <c r="H45" s="50"/>
      <c r="I45" s="50">
        <v>1740684</v>
      </c>
    </row>
    <row r="46" spans="1:9" ht="19.5" customHeight="1" x14ac:dyDescent="0.25">
      <c r="A46" s="51" t="s">
        <v>181</v>
      </c>
      <c r="C46" s="50"/>
      <c r="D46" s="160"/>
      <c r="E46" s="50"/>
      <c r="F46" s="160"/>
      <c r="G46" s="50"/>
      <c r="H46" s="160"/>
      <c r="I46" s="50"/>
    </row>
    <row r="47" spans="1:9" ht="19.5" customHeight="1" x14ac:dyDescent="0.25">
      <c r="A47" s="51" t="s">
        <v>182</v>
      </c>
      <c r="C47" s="159">
        <v>-23930024</v>
      </c>
      <c r="D47" s="160"/>
      <c r="E47" s="159">
        <v>-517767</v>
      </c>
      <c r="F47" s="160"/>
      <c r="G47" s="159">
        <v>-12658000</v>
      </c>
      <c r="H47" s="160"/>
      <c r="I47" s="159">
        <v>-348138</v>
      </c>
    </row>
    <row r="48" spans="1:9" ht="19.5" customHeight="1" x14ac:dyDescent="0.25">
      <c r="A48" s="33" t="s">
        <v>183</v>
      </c>
      <c r="C48" s="50"/>
      <c r="D48" s="48"/>
      <c r="E48" s="50"/>
      <c r="F48" s="48"/>
      <c r="G48" s="50"/>
      <c r="H48" s="48"/>
      <c r="I48" s="50"/>
    </row>
    <row r="49" spans="1:9" ht="19.5" customHeight="1" x14ac:dyDescent="0.25">
      <c r="A49" s="33" t="s">
        <v>184</v>
      </c>
      <c r="B49" s="2"/>
      <c r="C49" s="157">
        <f>SUM(C44:C48)</f>
        <v>95720096</v>
      </c>
      <c r="D49" s="220"/>
      <c r="E49" s="157">
        <f>SUM(E44:E48)</f>
        <v>2071069</v>
      </c>
      <c r="F49" s="220"/>
      <c r="G49" s="157">
        <f>SUM(G44:G48)</f>
        <v>50632000</v>
      </c>
      <c r="H49" s="48"/>
      <c r="I49" s="157">
        <f>SUM(I44:I48)</f>
        <v>1392546</v>
      </c>
    </row>
    <row r="50" spans="1:9" ht="15" hidden="1" customHeight="1" x14ac:dyDescent="0.25">
      <c r="A50" s="15" t="s">
        <v>78</v>
      </c>
      <c r="B50" s="2">
        <v>22</v>
      </c>
      <c r="C50" s="242"/>
      <c r="D50" s="19"/>
      <c r="E50" s="242"/>
      <c r="F50" s="19"/>
      <c r="G50" s="243"/>
      <c r="H50" s="19"/>
      <c r="I50" s="243"/>
    </row>
    <row r="51" spans="1:9" ht="19.5" hidden="1" customHeight="1" x14ac:dyDescent="0.25">
      <c r="A51" s="15"/>
      <c r="B51" s="2"/>
      <c r="C51" s="47"/>
      <c r="D51" s="19"/>
      <c r="E51" s="47"/>
      <c r="F51" s="19"/>
      <c r="G51" s="48"/>
      <c r="H51" s="19"/>
      <c r="I51" s="48"/>
    </row>
    <row r="52" spans="1:9" ht="19.5" customHeight="1" x14ac:dyDescent="0.25">
      <c r="A52" s="17" t="s">
        <v>77</v>
      </c>
      <c r="B52" s="2"/>
      <c r="C52" s="47"/>
      <c r="D52" s="19"/>
      <c r="E52" s="47"/>
      <c r="F52" s="19"/>
      <c r="G52" s="48"/>
      <c r="H52" s="19"/>
      <c r="I52" s="48"/>
    </row>
    <row r="53" spans="1:9" ht="19.5" customHeight="1" x14ac:dyDescent="0.25">
      <c r="A53" s="17" t="s">
        <v>185</v>
      </c>
      <c r="B53" s="2"/>
      <c r="C53" s="246">
        <f>SUM(C41,C49)</f>
        <v>95720096</v>
      </c>
      <c r="D53" s="125"/>
      <c r="E53" s="246">
        <f>SUM(E41,E49)</f>
        <v>2056757</v>
      </c>
      <c r="F53" s="125"/>
      <c r="G53" s="246">
        <f>SUM(G41,G49)</f>
        <v>50632000</v>
      </c>
      <c r="H53" s="151"/>
      <c r="I53" s="246">
        <f>SUM(I41,I49)</f>
        <v>1383587</v>
      </c>
    </row>
    <row r="54" spans="1:9" ht="19.5" customHeight="1" x14ac:dyDescent="0.25">
      <c r="A54" s="17"/>
      <c r="B54" s="2"/>
      <c r="C54" s="150"/>
      <c r="D54" s="125"/>
      <c r="E54" s="150"/>
      <c r="F54" s="125"/>
      <c r="G54" s="150"/>
      <c r="H54" s="151"/>
      <c r="I54" s="150"/>
    </row>
    <row r="55" spans="1:9" ht="19.5" customHeight="1" thickBot="1" x14ac:dyDescent="0.3">
      <c r="A55" s="17" t="s">
        <v>79</v>
      </c>
      <c r="B55" s="2"/>
      <c r="C55" s="22">
        <f>SUM(C31,C53)</f>
        <v>209317995</v>
      </c>
      <c r="D55" s="19"/>
      <c r="E55" s="22">
        <f>SUM(E31,E53)</f>
        <v>197033472</v>
      </c>
      <c r="F55" s="19"/>
      <c r="G55" s="22">
        <f>SUM(G31,G53)</f>
        <v>207267660</v>
      </c>
      <c r="H55" s="19"/>
      <c r="I55" s="22">
        <f>SUM(I31,I53)</f>
        <v>135640103</v>
      </c>
    </row>
    <row r="56" spans="1:9" ht="19.5" customHeight="1" thickTop="1" x14ac:dyDescent="0.25">
      <c r="A56" s="33"/>
      <c r="B56" s="2"/>
      <c r="C56" s="46"/>
      <c r="D56" s="36"/>
      <c r="E56" s="46"/>
      <c r="F56" s="36"/>
      <c r="G56" s="46"/>
      <c r="H56" s="36"/>
      <c r="I56" s="46"/>
    </row>
    <row r="57" spans="1:9" ht="19.5" customHeight="1" x14ac:dyDescent="0.3">
      <c r="A57" s="1" t="s">
        <v>0</v>
      </c>
      <c r="B57" s="2"/>
      <c r="C57" s="3"/>
      <c r="D57" s="3"/>
      <c r="E57" s="3"/>
      <c r="F57" s="3"/>
      <c r="G57" s="3"/>
      <c r="H57" s="3"/>
      <c r="I57" s="3"/>
    </row>
    <row r="58" spans="1:9" ht="19.5" customHeight="1" x14ac:dyDescent="0.3">
      <c r="A58" s="4" t="s">
        <v>60</v>
      </c>
      <c r="B58" s="2"/>
      <c r="C58" s="3"/>
      <c r="D58" s="3"/>
      <c r="E58" s="3"/>
      <c r="F58" s="3"/>
      <c r="G58" s="3"/>
      <c r="H58" s="3"/>
      <c r="I58" s="3"/>
    </row>
    <row r="59" spans="1:9" ht="19.5" customHeight="1" x14ac:dyDescent="0.3">
      <c r="A59" s="4"/>
      <c r="B59" s="2"/>
      <c r="C59" s="3"/>
      <c r="D59" s="3"/>
      <c r="E59" s="3"/>
      <c r="F59" s="3"/>
      <c r="G59" s="3"/>
      <c r="H59" s="3"/>
      <c r="I59" s="3"/>
    </row>
    <row r="60" spans="1:9" ht="19.5" customHeight="1" x14ac:dyDescent="0.25">
      <c r="A60" s="43"/>
      <c r="B60" s="168"/>
      <c r="C60" s="247" t="s">
        <v>61</v>
      </c>
      <c r="D60" s="247"/>
      <c r="E60" s="247"/>
      <c r="F60" s="167"/>
      <c r="G60" s="247" t="s">
        <v>3</v>
      </c>
      <c r="H60" s="247"/>
      <c r="I60" s="247"/>
    </row>
    <row r="61" spans="1:9" ht="19.5" customHeight="1" x14ac:dyDescent="0.25">
      <c r="A61" s="43"/>
      <c r="B61" s="168"/>
      <c r="C61" s="247" t="s">
        <v>4</v>
      </c>
      <c r="D61" s="247"/>
      <c r="E61" s="247"/>
      <c r="F61" s="167"/>
      <c r="G61" s="247" t="s">
        <v>4</v>
      </c>
      <c r="H61" s="247"/>
      <c r="I61" s="247"/>
    </row>
    <row r="62" spans="1:9" ht="19.5" customHeight="1" x14ac:dyDescent="0.25">
      <c r="A62" s="43"/>
      <c r="B62" s="168"/>
      <c r="C62" s="253" t="s">
        <v>62</v>
      </c>
      <c r="D62" s="253"/>
      <c r="E62" s="253"/>
      <c r="F62" s="169"/>
      <c r="G62" s="253" t="s">
        <v>62</v>
      </c>
      <c r="H62" s="253"/>
      <c r="I62" s="253"/>
    </row>
    <row r="63" spans="1:9" ht="19.5" customHeight="1" x14ac:dyDescent="0.25">
      <c r="A63" s="43"/>
      <c r="B63" s="168"/>
      <c r="C63" s="252" t="s">
        <v>5</v>
      </c>
      <c r="D63" s="253"/>
      <c r="E63" s="253"/>
      <c r="F63" s="169"/>
      <c r="G63" s="252" t="s">
        <v>5</v>
      </c>
      <c r="H63" s="253"/>
      <c r="I63" s="253"/>
    </row>
    <row r="64" spans="1:9" ht="19.5" customHeight="1" x14ac:dyDescent="0.25">
      <c r="A64" s="43"/>
      <c r="B64" s="168" t="s">
        <v>7</v>
      </c>
      <c r="C64" s="7">
        <v>2018</v>
      </c>
      <c r="D64" s="7"/>
      <c r="E64" s="7">
        <v>2017</v>
      </c>
      <c r="F64" s="7"/>
      <c r="G64" s="7">
        <v>2018</v>
      </c>
      <c r="H64" s="7"/>
      <c r="I64" s="7">
        <v>2017</v>
      </c>
    </row>
    <row r="65" spans="1:18" ht="19.5" hidden="1" customHeight="1" x14ac:dyDescent="0.25">
      <c r="A65" s="43"/>
      <c r="B65" s="168"/>
      <c r="C65" s="7"/>
      <c r="D65" s="7"/>
      <c r="E65" s="7"/>
      <c r="F65" s="7"/>
      <c r="G65" s="7"/>
      <c r="H65" s="7"/>
      <c r="I65" s="7"/>
    </row>
    <row r="66" spans="1:18" ht="19.5" customHeight="1" x14ac:dyDescent="0.25">
      <c r="A66" s="43"/>
      <c r="B66" s="168"/>
      <c r="C66" s="251" t="s">
        <v>8</v>
      </c>
      <c r="D66" s="251"/>
      <c r="E66" s="251"/>
      <c r="F66" s="251"/>
      <c r="G66" s="251"/>
      <c r="H66" s="251"/>
      <c r="I66" s="251"/>
    </row>
    <row r="67" spans="1:18" ht="19.5" customHeight="1" x14ac:dyDescent="0.25">
      <c r="A67" s="33" t="s">
        <v>210</v>
      </c>
      <c r="B67" s="2"/>
      <c r="C67" s="29"/>
      <c r="D67" s="31"/>
      <c r="E67" s="29"/>
      <c r="F67" s="31"/>
      <c r="G67" s="55"/>
      <c r="H67" s="31"/>
      <c r="I67" s="55"/>
    </row>
    <row r="68" spans="1:18" ht="19.5" customHeight="1" x14ac:dyDescent="0.25">
      <c r="A68" s="38" t="s">
        <v>186</v>
      </c>
      <c r="B68" s="2"/>
      <c r="C68" s="140">
        <v>-64842204</v>
      </c>
      <c r="D68" s="239"/>
      <c r="E68" s="140">
        <v>-8422286</v>
      </c>
      <c r="F68" s="239"/>
      <c r="G68" s="239">
        <v>156635660</v>
      </c>
      <c r="H68" s="239"/>
      <c r="I68" s="239">
        <v>134256516</v>
      </c>
    </row>
    <row r="69" spans="1:18" ht="19.5" customHeight="1" x14ac:dyDescent="0.25">
      <c r="A69" s="38" t="s">
        <v>80</v>
      </c>
      <c r="B69" s="2">
        <v>12</v>
      </c>
      <c r="C69" s="140">
        <v>178440103</v>
      </c>
      <c r="D69" s="239"/>
      <c r="E69" s="140">
        <v>203399001</v>
      </c>
      <c r="F69" s="239"/>
      <c r="G69" s="241" t="s">
        <v>21</v>
      </c>
      <c r="H69" s="244"/>
      <c r="I69" s="241" t="s">
        <v>21</v>
      </c>
    </row>
    <row r="70" spans="1:18" ht="19.5" customHeight="1" thickBot="1" x14ac:dyDescent="0.3">
      <c r="A70" s="33" t="s">
        <v>76</v>
      </c>
      <c r="B70" s="2"/>
      <c r="C70" s="56">
        <f>SUM(C68:C69)</f>
        <v>113597899</v>
      </c>
      <c r="D70" s="37"/>
      <c r="E70" s="56">
        <f>SUM(E68:E69)</f>
        <v>194976715</v>
      </c>
      <c r="F70" s="37"/>
      <c r="G70" s="56">
        <f>SUM(G68:G69)</f>
        <v>156635660</v>
      </c>
      <c r="H70" s="37"/>
      <c r="I70" s="56">
        <f>SUM(I68:I69)</f>
        <v>134256516</v>
      </c>
      <c r="J70" s="57">
        <f>C70-C31</f>
        <v>0</v>
      </c>
      <c r="K70" s="57">
        <f t="shared" ref="K70:P70" si="0">D70-D31</f>
        <v>0</v>
      </c>
      <c r="L70" s="57">
        <f t="shared" si="0"/>
        <v>0</v>
      </c>
      <c r="M70" s="57">
        <f t="shared" si="0"/>
        <v>0</v>
      </c>
      <c r="N70" s="57">
        <f t="shared" si="0"/>
        <v>0</v>
      </c>
      <c r="O70" s="57">
        <f t="shared" si="0"/>
        <v>0</v>
      </c>
      <c r="P70" s="57">
        <f t="shared" si="0"/>
        <v>0</v>
      </c>
      <c r="Q70" s="57"/>
      <c r="R70" s="57"/>
    </row>
    <row r="71" spans="1:18" ht="19.5" customHeight="1" thickTop="1" x14ac:dyDescent="0.25">
      <c r="A71" s="33"/>
      <c r="B71" s="2"/>
      <c r="C71" s="31"/>
      <c r="D71" s="32"/>
      <c r="E71" s="31"/>
      <c r="F71" s="32"/>
      <c r="G71" s="31"/>
      <c r="H71" s="32"/>
      <c r="I71" s="31"/>
    </row>
    <row r="72" spans="1:18" ht="19.5" customHeight="1" x14ac:dyDescent="0.25">
      <c r="A72" s="33" t="s">
        <v>81</v>
      </c>
      <c r="B72" s="2"/>
      <c r="C72" s="29"/>
      <c r="D72" s="31"/>
      <c r="E72" s="29"/>
      <c r="F72" s="31"/>
      <c r="G72" s="55"/>
      <c r="H72" s="31"/>
      <c r="I72" s="55"/>
    </row>
    <row r="73" spans="1:18" ht="19.5" customHeight="1" x14ac:dyDescent="0.25">
      <c r="A73" s="38" t="s">
        <v>186</v>
      </c>
      <c r="B73" s="2"/>
      <c r="C73" s="239">
        <v>8781460</v>
      </c>
      <c r="D73" s="239"/>
      <c r="E73" s="239">
        <v>-6535012</v>
      </c>
      <c r="F73" s="239"/>
      <c r="G73" s="239">
        <v>207267660</v>
      </c>
      <c r="H73" s="239"/>
      <c r="I73" s="239">
        <v>135640103</v>
      </c>
    </row>
    <row r="74" spans="1:18" ht="19.5" customHeight="1" x14ac:dyDescent="0.25">
      <c r="A74" s="38" t="s">
        <v>80</v>
      </c>
      <c r="B74" s="2"/>
      <c r="C74" s="140">
        <v>200536535</v>
      </c>
      <c r="D74" s="239"/>
      <c r="E74" s="140">
        <v>203568484</v>
      </c>
      <c r="F74" s="239"/>
      <c r="G74" s="241" t="s">
        <v>21</v>
      </c>
      <c r="H74" s="244"/>
      <c r="I74" s="241" t="s">
        <v>21</v>
      </c>
    </row>
    <row r="75" spans="1:18" ht="19.5" customHeight="1" thickBot="1" x14ac:dyDescent="0.3">
      <c r="A75" s="33" t="s">
        <v>79</v>
      </c>
      <c r="B75" s="2"/>
      <c r="C75" s="56">
        <f>SUM(C73:C74)</f>
        <v>209317995</v>
      </c>
      <c r="D75" s="37"/>
      <c r="E75" s="56">
        <f>SUM(E73:E74)</f>
        <v>197033472</v>
      </c>
      <c r="F75" s="37"/>
      <c r="G75" s="56">
        <f>SUM(G73:G74)</f>
        <v>207267660</v>
      </c>
      <c r="H75" s="37"/>
      <c r="I75" s="56">
        <f>SUM(I73:I74)</f>
        <v>135640103</v>
      </c>
      <c r="J75" s="57">
        <f>C75-C55</f>
        <v>0</v>
      </c>
      <c r="K75" s="57">
        <f t="shared" ref="K75:P75" si="1">D75-D55</f>
        <v>0</v>
      </c>
      <c r="L75" s="57">
        <f t="shared" si="1"/>
        <v>0</v>
      </c>
      <c r="M75" s="57">
        <f t="shared" si="1"/>
        <v>0</v>
      </c>
      <c r="N75" s="57">
        <f t="shared" si="1"/>
        <v>0</v>
      </c>
      <c r="O75" s="57">
        <f t="shared" si="1"/>
        <v>0</v>
      </c>
      <c r="P75" s="57">
        <f t="shared" si="1"/>
        <v>0</v>
      </c>
    </row>
    <row r="76" spans="1:18" ht="19.5" customHeight="1" thickTop="1" x14ac:dyDescent="0.25">
      <c r="A76" s="33"/>
      <c r="B76" s="2"/>
      <c r="C76" s="31"/>
      <c r="D76" s="32"/>
      <c r="E76" s="31"/>
      <c r="F76" s="32"/>
      <c r="G76" s="31"/>
      <c r="H76" s="32"/>
      <c r="I76" s="31"/>
    </row>
    <row r="77" spans="1:18" ht="19.5" customHeight="1" thickBot="1" x14ac:dyDescent="0.3">
      <c r="A77" s="33" t="s">
        <v>211</v>
      </c>
      <c r="B77" s="2">
        <v>34</v>
      </c>
      <c r="C77" s="58">
        <f>C68/269999999</f>
        <v>-0.24015631200057894</v>
      </c>
      <c r="D77" s="59"/>
      <c r="E77" s="58">
        <f>E68/269999999</f>
        <v>-3.1193651967383895E-2</v>
      </c>
      <c r="F77" s="59"/>
      <c r="G77" s="58">
        <f>G68/269999999</f>
        <v>0.58013207622271135</v>
      </c>
      <c r="H77" s="59"/>
      <c r="I77" s="58">
        <f>I68/269999999</f>
        <v>0.49724635739720874</v>
      </c>
    </row>
    <row r="78" spans="1:18" ht="19.5" customHeight="1" thickTop="1" x14ac:dyDescent="0.25">
      <c r="A78" s="13"/>
      <c r="B78" s="2"/>
      <c r="C78" s="3"/>
      <c r="D78" s="3"/>
      <c r="E78" s="3"/>
      <c r="F78" s="3"/>
      <c r="G78" s="3"/>
      <c r="H78" s="3"/>
      <c r="I78" s="3"/>
    </row>
    <row r="79" spans="1:18" ht="19.5" customHeight="1" x14ac:dyDescent="0.25">
      <c r="A79" s="13"/>
      <c r="B79" s="2"/>
      <c r="C79" s="3"/>
      <c r="D79" s="3"/>
      <c r="E79" s="3"/>
      <c r="F79" s="3"/>
      <c r="G79" s="3"/>
      <c r="H79" s="3"/>
      <c r="I79" s="3"/>
    </row>
  </sheetData>
  <mergeCells count="18">
    <mergeCell ref="C7:E7"/>
    <mergeCell ref="G7:I7"/>
    <mergeCell ref="C10:I10"/>
    <mergeCell ref="C4:E4"/>
    <mergeCell ref="G4:I4"/>
    <mergeCell ref="C5:E5"/>
    <mergeCell ref="G5:I5"/>
    <mergeCell ref="C6:E6"/>
    <mergeCell ref="G6:I6"/>
    <mergeCell ref="C63:E63"/>
    <mergeCell ref="G63:I63"/>
    <mergeCell ref="C66:I66"/>
    <mergeCell ref="C60:E60"/>
    <mergeCell ref="G60:I60"/>
    <mergeCell ref="C61:E61"/>
    <mergeCell ref="G61:I61"/>
    <mergeCell ref="C62:E62"/>
    <mergeCell ref="G62:I62"/>
  </mergeCells>
  <pageMargins left="0.7" right="0.7" top="0.48" bottom="0.5" header="0.5" footer="0.5"/>
  <pageSetup paperSize="9" scale="74" firstPageNumber="7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D37"/>
  <sheetViews>
    <sheetView showGridLines="0" zoomScale="90" zoomScaleNormal="90" zoomScaleSheetLayoutView="92" workbookViewId="0">
      <selection activeCell="A3" sqref="A3"/>
    </sheetView>
  </sheetViews>
  <sheetFormatPr defaultColWidth="9.109375" defaultRowHeight="18.75" customHeight="1" x14ac:dyDescent="0.25"/>
  <cols>
    <col min="1" max="1" width="52.88671875" style="13" customWidth="1"/>
    <col min="2" max="2" width="8" style="2" customWidth="1"/>
    <col min="3" max="3" width="1.6640625" style="3" customWidth="1"/>
    <col min="4" max="4" width="17.33203125" style="3" customWidth="1"/>
    <col min="5" max="5" width="1.44140625" style="3" customWidth="1"/>
    <col min="6" max="6" width="16.6640625" style="3" customWidth="1"/>
    <col min="7" max="7" width="1.33203125" style="3" customWidth="1"/>
    <col min="8" max="8" width="15.5546875" style="3" customWidth="1"/>
    <col min="9" max="9" width="0.5546875" style="3" customWidth="1"/>
    <col min="10" max="10" width="16.33203125" style="3" customWidth="1"/>
    <col min="11" max="11" width="1" style="3" customWidth="1"/>
    <col min="12" max="12" width="17.109375" style="3" customWidth="1"/>
    <col min="13" max="13" width="0.88671875" style="3" customWidth="1"/>
    <col min="14" max="14" width="14" style="3" customWidth="1"/>
    <col min="15" max="15" width="0.88671875" style="3" customWidth="1"/>
    <col min="16" max="16" width="16.6640625" style="3" customWidth="1"/>
    <col min="17" max="17" width="1.44140625" style="3" customWidth="1"/>
    <col min="18" max="18" width="18" style="3" customWidth="1"/>
    <col min="19" max="19" width="1" style="3" customWidth="1"/>
    <col min="20" max="20" width="17.33203125" style="3" customWidth="1"/>
    <col min="21" max="21" width="1.33203125" style="3" customWidth="1"/>
    <col min="22" max="22" width="17.88671875" style="3" customWidth="1"/>
    <col min="23" max="16384" width="9.109375" style="3"/>
  </cols>
  <sheetData>
    <row r="1" spans="1:30" ht="19.5" customHeight="1" x14ac:dyDescent="0.35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</row>
    <row r="2" spans="1:30" ht="19.5" customHeight="1" x14ac:dyDescent="0.3">
      <c r="A2" s="62" t="s">
        <v>82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83</v>
      </c>
      <c r="M2" s="64"/>
      <c r="N2" s="64"/>
      <c r="O2" s="64"/>
      <c r="P2" s="64"/>
      <c r="Q2" s="64"/>
      <c r="R2" s="64"/>
      <c r="S2" s="64"/>
      <c r="T2" s="64"/>
      <c r="U2" s="64"/>
      <c r="V2" s="66"/>
    </row>
    <row r="3" spans="1:30" ht="19.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30" s="68" customFormat="1" ht="19.5" customHeight="1" x14ac:dyDescent="0.25">
      <c r="A4" s="67"/>
      <c r="B4" s="67"/>
      <c r="C4" s="67"/>
      <c r="D4" s="247" t="s">
        <v>84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30" s="68" customFormat="1" ht="19.5" customHeight="1" x14ac:dyDescent="0.25">
      <c r="A5" s="69"/>
      <c r="B5" s="69"/>
      <c r="C5" s="69"/>
      <c r="E5" s="177"/>
      <c r="F5" s="177"/>
      <c r="G5" s="176"/>
      <c r="H5" s="254" t="s">
        <v>85</v>
      </c>
      <c r="I5" s="254"/>
      <c r="J5" s="254"/>
      <c r="K5" s="177"/>
      <c r="L5" s="255" t="s">
        <v>55</v>
      </c>
      <c r="M5" s="254"/>
      <c r="N5" s="254"/>
      <c r="O5" s="254"/>
      <c r="P5" s="254"/>
      <c r="Q5" s="177"/>
      <c r="R5" s="177"/>
      <c r="S5" s="177"/>
      <c r="T5" s="177"/>
      <c r="U5" s="177"/>
      <c r="V5" s="177"/>
    </row>
    <row r="6" spans="1:30" s="68" customFormat="1" ht="19.5" customHeight="1" x14ac:dyDescent="0.25">
      <c r="A6" s="69"/>
      <c r="B6" s="69"/>
      <c r="C6" s="69"/>
      <c r="E6" s="177"/>
      <c r="F6" s="177"/>
      <c r="G6" s="176"/>
      <c r="H6" s="177"/>
      <c r="I6" s="177"/>
      <c r="J6" s="177"/>
      <c r="K6" s="177"/>
      <c r="L6" s="178"/>
      <c r="M6" s="177"/>
      <c r="N6" s="177"/>
      <c r="O6" s="177"/>
      <c r="P6" s="177"/>
      <c r="Q6" s="177"/>
      <c r="R6" s="178" t="s">
        <v>49</v>
      </c>
      <c r="S6" s="177"/>
      <c r="T6" s="177"/>
      <c r="U6" s="177"/>
      <c r="V6" s="177"/>
    </row>
    <row r="7" spans="1:30" s="68" customFormat="1" ht="19.5" customHeight="1" x14ac:dyDescent="0.25">
      <c r="A7" s="69"/>
      <c r="B7" s="69"/>
      <c r="C7" s="69"/>
      <c r="D7" s="177" t="s">
        <v>86</v>
      </c>
      <c r="E7" s="177"/>
      <c r="F7" s="177"/>
      <c r="G7" s="177"/>
      <c r="H7" s="177"/>
      <c r="K7" s="175"/>
      <c r="L7" s="177"/>
      <c r="M7" s="175"/>
      <c r="N7" s="177" t="s">
        <v>189</v>
      </c>
      <c r="O7" s="175"/>
      <c r="P7" s="177" t="s">
        <v>87</v>
      </c>
      <c r="Q7" s="175"/>
      <c r="R7" s="177" t="s">
        <v>88</v>
      </c>
      <c r="S7" s="177"/>
      <c r="U7" s="177"/>
    </row>
    <row r="8" spans="1:30" s="68" customFormat="1" ht="19.5" customHeight="1" x14ac:dyDescent="0.25">
      <c r="A8" s="69"/>
      <c r="B8" s="69"/>
      <c r="C8" s="69"/>
      <c r="D8" s="177" t="s">
        <v>89</v>
      </c>
      <c r="E8" s="177"/>
      <c r="F8" s="177" t="s">
        <v>90</v>
      </c>
      <c r="G8" s="177"/>
      <c r="H8" s="177"/>
      <c r="K8" s="175"/>
      <c r="L8" s="177" t="s">
        <v>91</v>
      </c>
      <c r="M8" s="175"/>
      <c r="N8" s="177" t="s">
        <v>190</v>
      </c>
      <c r="O8" s="175"/>
      <c r="P8" s="177" t="s">
        <v>92</v>
      </c>
      <c r="Q8" s="175"/>
      <c r="R8" s="177" t="s">
        <v>93</v>
      </c>
      <c r="S8" s="177"/>
      <c r="T8" s="177" t="s">
        <v>94</v>
      </c>
      <c r="U8" s="177"/>
      <c r="V8" s="177" t="s">
        <v>95</v>
      </c>
    </row>
    <row r="9" spans="1:30" s="68" customFormat="1" ht="19.5" customHeight="1" x14ac:dyDescent="0.25">
      <c r="A9" s="69"/>
      <c r="B9" s="71" t="s">
        <v>96</v>
      </c>
      <c r="C9" s="69"/>
      <c r="D9" s="177" t="s">
        <v>97</v>
      </c>
      <c r="E9" s="177"/>
      <c r="F9" s="177" t="s">
        <v>98</v>
      </c>
      <c r="G9" s="177"/>
      <c r="H9" s="177" t="s">
        <v>99</v>
      </c>
      <c r="I9" s="177"/>
      <c r="J9" s="177" t="s">
        <v>100</v>
      </c>
      <c r="K9" s="177"/>
      <c r="L9" s="72" t="s">
        <v>236</v>
      </c>
      <c r="M9" s="177"/>
      <c r="N9" s="178" t="s">
        <v>101</v>
      </c>
      <c r="O9" s="177"/>
      <c r="P9" s="178" t="s">
        <v>102</v>
      </c>
      <c r="Q9" s="177"/>
      <c r="R9" s="177" t="s">
        <v>191</v>
      </c>
      <c r="S9" s="177"/>
      <c r="T9" s="177" t="s">
        <v>103</v>
      </c>
      <c r="U9" s="177"/>
      <c r="V9" s="177" t="s">
        <v>104</v>
      </c>
    </row>
    <row r="10" spans="1:30" s="68" customFormat="1" ht="19.5" customHeight="1" x14ac:dyDescent="0.25">
      <c r="A10" s="67"/>
      <c r="B10" s="67"/>
      <c r="C10" s="67"/>
      <c r="D10" s="251" t="s">
        <v>8</v>
      </c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</row>
    <row r="11" spans="1:30" s="64" customFormat="1" ht="19.5" customHeight="1" x14ac:dyDescent="0.25">
      <c r="A11" s="67" t="s">
        <v>164</v>
      </c>
      <c r="B11" s="67"/>
      <c r="C11" s="67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</row>
    <row r="12" spans="1:30" s="64" customFormat="1" ht="19.5" hidden="1" customHeight="1" x14ac:dyDescent="0.25">
      <c r="A12" s="17" t="s">
        <v>105</v>
      </c>
      <c r="B12" s="17"/>
      <c r="C12" s="17"/>
      <c r="D12" s="73"/>
      <c r="E12" s="74"/>
      <c r="F12" s="73"/>
      <c r="G12" s="74"/>
      <c r="H12" s="73"/>
      <c r="I12" s="74"/>
      <c r="J12" s="73"/>
      <c r="K12" s="73"/>
      <c r="L12" s="73"/>
      <c r="M12" s="73"/>
      <c r="N12" s="75" t="s">
        <v>21</v>
      </c>
      <c r="O12" s="73"/>
      <c r="P12" s="73"/>
      <c r="Q12" s="73"/>
      <c r="R12" s="73"/>
      <c r="S12" s="74"/>
      <c r="T12" s="73"/>
      <c r="U12" s="74"/>
      <c r="V12" s="73"/>
    </row>
    <row r="13" spans="1:30" s="64" customFormat="1" ht="19.5" hidden="1" customHeight="1" x14ac:dyDescent="0.25">
      <c r="A13" s="52" t="s">
        <v>106</v>
      </c>
      <c r="B13" s="76" t="s">
        <v>107</v>
      </c>
      <c r="C13" s="17"/>
      <c r="D13" s="75"/>
      <c r="E13" s="77"/>
      <c r="F13" s="78"/>
      <c r="G13" s="77"/>
      <c r="H13" s="78"/>
      <c r="I13" s="74"/>
      <c r="J13" s="79"/>
      <c r="K13" s="79"/>
      <c r="L13" s="79"/>
      <c r="M13" s="79"/>
      <c r="N13" s="80" t="s">
        <v>21</v>
      </c>
      <c r="O13" s="79"/>
      <c r="P13" s="79"/>
      <c r="Q13" s="79"/>
      <c r="R13" s="79"/>
      <c r="S13" s="81"/>
      <c r="T13" s="79"/>
      <c r="U13" s="81"/>
      <c r="V13" s="79">
        <f>R13+T13</f>
        <v>0</v>
      </c>
    </row>
    <row r="14" spans="1:30" s="83" customFormat="1" ht="19.5" customHeight="1" x14ac:dyDescent="0.25">
      <c r="A14" s="17" t="s">
        <v>165</v>
      </c>
      <c r="B14" s="17"/>
      <c r="C14" s="17"/>
      <c r="D14" s="73">
        <v>269999000</v>
      </c>
      <c r="E14" s="73"/>
      <c r="F14" s="73">
        <v>270000000</v>
      </c>
      <c r="G14" s="73"/>
      <c r="H14" s="73">
        <v>27000000</v>
      </c>
      <c r="I14" s="73"/>
      <c r="J14" s="73">
        <v>949909887</v>
      </c>
      <c r="K14" s="73"/>
      <c r="L14" s="73">
        <v>297581000</v>
      </c>
      <c r="M14" s="73"/>
      <c r="N14" s="148">
        <v>14164</v>
      </c>
      <c r="O14" s="73"/>
      <c r="P14" s="73">
        <f>SUM(L14,N14)</f>
        <v>297595164</v>
      </c>
      <c r="Q14" s="73"/>
      <c r="R14" s="73">
        <f>SUM(D14,F14,H14,J14,P14)</f>
        <v>1814504051</v>
      </c>
      <c r="S14" s="73"/>
      <c r="T14" s="73">
        <v>631854770</v>
      </c>
      <c r="U14" s="73"/>
      <c r="V14" s="73">
        <f>SUM(R14,T14)</f>
        <v>2446358821</v>
      </c>
      <c r="W14" s="82"/>
      <c r="X14" s="82"/>
      <c r="Y14" s="82"/>
      <c r="Z14" s="82"/>
      <c r="AA14" s="82"/>
      <c r="AB14" s="82"/>
      <c r="AC14" s="82"/>
      <c r="AD14" s="82"/>
    </row>
    <row r="15" spans="1:30" s="83" customFormat="1" ht="19.5" customHeight="1" x14ac:dyDescent="0.25">
      <c r="A15" s="17"/>
      <c r="B15" s="17"/>
      <c r="C15" s="17"/>
      <c r="D15" s="73"/>
      <c r="E15" s="74"/>
      <c r="F15" s="73"/>
      <c r="G15" s="74"/>
      <c r="H15" s="73"/>
      <c r="I15" s="74"/>
      <c r="J15" s="73"/>
      <c r="K15" s="73"/>
      <c r="L15" s="73"/>
      <c r="M15" s="73"/>
      <c r="N15" s="78"/>
      <c r="O15" s="73"/>
      <c r="P15" s="73"/>
      <c r="Q15" s="73"/>
      <c r="R15" s="73"/>
      <c r="S15" s="74"/>
      <c r="T15" s="73"/>
      <c r="U15" s="74"/>
      <c r="V15" s="73"/>
      <c r="W15" s="82"/>
      <c r="X15" s="82"/>
      <c r="Y15" s="82"/>
      <c r="Z15" s="82"/>
      <c r="AA15" s="82"/>
      <c r="AB15" s="82"/>
      <c r="AC15" s="82"/>
      <c r="AD15" s="82"/>
    </row>
    <row r="16" spans="1:30" s="83" customFormat="1" ht="19.5" customHeight="1" x14ac:dyDescent="0.25">
      <c r="A16" s="203" t="s">
        <v>108</v>
      </c>
      <c r="B16" s="33"/>
      <c r="C16" s="33"/>
      <c r="D16" s="85"/>
      <c r="E16" s="86"/>
      <c r="F16" s="85"/>
      <c r="G16" s="86"/>
      <c r="H16" s="85"/>
      <c r="I16" s="86"/>
      <c r="J16" s="85"/>
      <c r="K16" s="85"/>
      <c r="L16" s="85"/>
      <c r="M16" s="85"/>
      <c r="N16" s="85"/>
      <c r="O16" s="85"/>
      <c r="P16" s="85"/>
      <c r="Q16" s="85"/>
      <c r="R16" s="85"/>
      <c r="S16" s="86"/>
      <c r="T16" s="85"/>
      <c r="U16" s="86"/>
      <c r="V16" s="85"/>
      <c r="W16" s="82"/>
      <c r="X16" s="82"/>
      <c r="Y16" s="82"/>
      <c r="Z16" s="82"/>
      <c r="AA16" s="82"/>
      <c r="AB16" s="82"/>
      <c r="AC16" s="82"/>
      <c r="AD16" s="82"/>
    </row>
    <row r="17" spans="1:30" s="83" customFormat="1" ht="19.5" customHeight="1" x14ac:dyDescent="0.25">
      <c r="A17" s="166" t="s">
        <v>262</v>
      </c>
      <c r="B17" s="16"/>
      <c r="C17" s="87"/>
      <c r="D17" s="53"/>
      <c r="E17" s="53"/>
      <c r="F17" s="53"/>
      <c r="G17" s="88"/>
      <c r="H17" s="53"/>
      <c r="I17" s="88"/>
      <c r="J17" s="89"/>
      <c r="K17" s="53"/>
      <c r="L17" s="53"/>
      <c r="M17" s="88"/>
      <c r="N17" s="88"/>
      <c r="O17" s="88"/>
      <c r="P17" s="88"/>
      <c r="Q17" s="88"/>
      <c r="R17" s="89"/>
      <c r="S17" s="88"/>
      <c r="T17" s="88"/>
      <c r="U17" s="88"/>
      <c r="V17" s="89"/>
      <c r="W17" s="82"/>
      <c r="X17" s="82"/>
      <c r="Y17" s="82"/>
      <c r="Z17" s="82"/>
      <c r="AA17" s="82"/>
      <c r="AB17" s="82"/>
      <c r="AC17" s="82"/>
      <c r="AD17" s="82"/>
    </row>
    <row r="18" spans="1:30" s="83" customFormat="1" ht="19.5" customHeight="1" x14ac:dyDescent="0.25">
      <c r="A18" s="172" t="s">
        <v>261</v>
      </c>
      <c r="B18" s="16">
        <v>35</v>
      </c>
      <c r="C18" s="87"/>
      <c r="D18" s="90" t="s">
        <v>21</v>
      </c>
      <c r="E18" s="91"/>
      <c r="F18" s="90" t="s">
        <v>21</v>
      </c>
      <c r="G18" s="92"/>
      <c r="H18" s="90" t="s">
        <v>21</v>
      </c>
      <c r="I18" s="92"/>
      <c r="J18" s="93">
        <v>-80999700</v>
      </c>
      <c r="K18" s="91"/>
      <c r="L18" s="90" t="s">
        <v>21</v>
      </c>
      <c r="M18" s="92"/>
      <c r="N18" s="90" t="s">
        <v>21</v>
      </c>
      <c r="O18" s="91"/>
      <c r="P18" s="90" t="s">
        <v>21</v>
      </c>
      <c r="Q18" s="92"/>
      <c r="R18" s="93">
        <f>SUM(D18,F18,H18,J18,P18)</f>
        <v>-80999700</v>
      </c>
      <c r="S18" s="88"/>
      <c r="T18" s="90" t="s">
        <v>21</v>
      </c>
      <c r="U18" s="88"/>
      <c r="V18" s="93">
        <f>SUM(R18:T18)</f>
        <v>-80999700</v>
      </c>
      <c r="W18" s="82"/>
      <c r="X18" s="82"/>
      <c r="Y18" s="82"/>
      <c r="Z18" s="82"/>
      <c r="AA18" s="82"/>
      <c r="AB18" s="82"/>
      <c r="AC18" s="82"/>
      <c r="AD18" s="82"/>
    </row>
    <row r="19" spans="1:30" s="83" customFormat="1" ht="19.5" hidden="1" customHeight="1" x14ac:dyDescent="0.25">
      <c r="A19" s="166" t="s">
        <v>228</v>
      </c>
      <c r="B19" s="16"/>
      <c r="C19" s="87"/>
      <c r="D19" s="53"/>
      <c r="E19" s="91"/>
      <c r="F19" s="53"/>
      <c r="G19" s="92"/>
      <c r="H19" s="53"/>
      <c r="I19" s="92"/>
      <c r="J19" s="89"/>
      <c r="K19" s="91"/>
      <c r="L19" s="53"/>
      <c r="M19" s="92"/>
      <c r="N19" s="53"/>
      <c r="O19" s="91"/>
      <c r="P19" s="53"/>
      <c r="Q19" s="92"/>
      <c r="R19" s="89"/>
      <c r="S19" s="88"/>
      <c r="T19" s="53"/>
      <c r="U19" s="88"/>
      <c r="V19" s="89"/>
      <c r="W19" s="82"/>
      <c r="X19" s="82"/>
      <c r="Y19" s="82"/>
      <c r="Z19" s="82"/>
      <c r="AA19" s="82"/>
      <c r="AB19" s="82"/>
      <c r="AC19" s="82"/>
      <c r="AD19" s="82"/>
    </row>
    <row r="20" spans="1:30" s="83" customFormat="1" ht="19.5" customHeight="1" x14ac:dyDescent="0.25">
      <c r="A20" s="166" t="s">
        <v>263</v>
      </c>
      <c r="B20" s="16"/>
      <c r="C20" s="87"/>
      <c r="D20" s="105" t="s">
        <v>21</v>
      </c>
      <c r="E20" s="95"/>
      <c r="F20" s="105" t="s">
        <v>21</v>
      </c>
      <c r="G20" s="82"/>
      <c r="H20" s="105" t="s">
        <v>21</v>
      </c>
      <c r="I20" s="82"/>
      <c r="J20" s="106">
        <f>SUM(J18)</f>
        <v>-80999700</v>
      </c>
      <c r="K20" s="95"/>
      <c r="L20" s="105" t="s">
        <v>21</v>
      </c>
      <c r="M20" s="82"/>
      <c r="N20" s="104" t="s">
        <v>21</v>
      </c>
      <c r="O20" s="95"/>
      <c r="P20" s="104" t="s">
        <v>21</v>
      </c>
      <c r="Q20" s="82"/>
      <c r="R20" s="106">
        <f>SUM(R18)</f>
        <v>-80999700</v>
      </c>
      <c r="S20" s="82"/>
      <c r="T20" s="90" t="s">
        <v>21</v>
      </c>
      <c r="U20" s="82"/>
      <c r="V20" s="106">
        <f>SUM(R20:T20)</f>
        <v>-80999700</v>
      </c>
      <c r="W20" s="82"/>
      <c r="X20" s="82"/>
      <c r="Y20" s="82"/>
      <c r="Z20" s="82"/>
      <c r="AA20" s="82"/>
      <c r="AB20" s="82"/>
      <c r="AC20" s="82"/>
      <c r="AD20" s="82"/>
    </row>
    <row r="21" spans="1:30" s="83" customFormat="1" ht="19.5" customHeight="1" x14ac:dyDescent="0.3">
      <c r="A21" s="128" t="s">
        <v>113</v>
      </c>
      <c r="B21" s="33"/>
      <c r="C21" s="33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99"/>
      <c r="O21" s="99"/>
      <c r="P21" s="99"/>
      <c r="Q21" s="51"/>
      <c r="R21" s="51"/>
      <c r="S21" s="51"/>
      <c r="T21" s="51"/>
      <c r="U21" s="51"/>
      <c r="V21" s="51"/>
      <c r="W21" s="82"/>
      <c r="X21" s="82"/>
      <c r="Y21" s="82"/>
      <c r="Z21" s="82"/>
      <c r="AA21" s="82"/>
      <c r="AB21" s="82"/>
      <c r="AC21" s="82"/>
      <c r="AD21" s="82"/>
    </row>
    <row r="22" spans="1:30" s="64" customFormat="1" ht="19.5" hidden="1" customHeight="1" x14ac:dyDescent="0.25">
      <c r="A22" s="100" t="s">
        <v>109</v>
      </c>
      <c r="B22" s="33"/>
      <c r="C22" s="33"/>
      <c r="D22" s="99" t="s">
        <v>21</v>
      </c>
      <c r="E22" s="99"/>
      <c r="F22" s="99" t="s">
        <v>21</v>
      </c>
      <c r="G22" s="99"/>
      <c r="H22" s="99" t="s">
        <v>21</v>
      </c>
      <c r="I22" s="99"/>
      <c r="J22" s="99" t="s">
        <v>21</v>
      </c>
      <c r="K22" s="99"/>
      <c r="L22" s="99" t="s">
        <v>21</v>
      </c>
      <c r="M22" s="99"/>
      <c r="N22" s="99" t="s">
        <v>21</v>
      </c>
      <c r="O22" s="99"/>
      <c r="P22" s="99" t="s">
        <v>21</v>
      </c>
      <c r="Q22" s="99"/>
      <c r="R22" s="99" t="s">
        <v>21</v>
      </c>
      <c r="S22" s="51"/>
      <c r="T22" s="101"/>
      <c r="U22" s="102"/>
      <c r="V22" s="101">
        <f>SUM(R22:T22)</f>
        <v>0</v>
      </c>
    </row>
    <row r="23" spans="1:30" s="64" customFormat="1" ht="19.5" hidden="1" customHeight="1" x14ac:dyDescent="0.25">
      <c r="A23" s="129" t="s">
        <v>114</v>
      </c>
      <c r="B23" s="33"/>
      <c r="C23" s="33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51"/>
      <c r="T23" s="101"/>
      <c r="U23" s="102"/>
      <c r="V23" s="101"/>
    </row>
    <row r="24" spans="1:30" s="64" customFormat="1" ht="19.5" hidden="1" customHeight="1" x14ac:dyDescent="0.25">
      <c r="A24" s="129" t="s">
        <v>115</v>
      </c>
      <c r="B24" s="16"/>
      <c r="C24" s="33"/>
      <c r="D24" s="53"/>
      <c r="E24" s="72"/>
      <c r="F24" s="53"/>
      <c r="G24" s="72"/>
      <c r="H24" s="53"/>
      <c r="I24" s="72"/>
      <c r="J24" s="53"/>
      <c r="K24" s="72"/>
      <c r="L24" s="53"/>
      <c r="M24" s="72"/>
      <c r="N24" s="53"/>
      <c r="O24" s="72"/>
      <c r="P24" s="53"/>
      <c r="Q24" s="72"/>
      <c r="R24" s="53"/>
      <c r="S24" s="51"/>
      <c r="T24" s="101"/>
      <c r="U24" s="102"/>
      <c r="V24" s="101">
        <f>SUM(R24:T24)</f>
        <v>0</v>
      </c>
    </row>
    <row r="25" spans="1:30" s="64" customFormat="1" ht="19.5" hidden="1" customHeight="1" x14ac:dyDescent="0.25">
      <c r="A25" s="129" t="s">
        <v>116</v>
      </c>
      <c r="B25" s="16"/>
      <c r="C25" s="33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51"/>
      <c r="T25" s="101"/>
      <c r="U25" s="102"/>
      <c r="V25" s="101"/>
    </row>
    <row r="26" spans="1:30" s="64" customFormat="1" ht="19.5" hidden="1" customHeight="1" x14ac:dyDescent="0.25">
      <c r="A26" s="130" t="s">
        <v>117</v>
      </c>
      <c r="B26" s="16"/>
      <c r="C26" s="33"/>
      <c r="D26" s="53"/>
      <c r="E26" s="72"/>
      <c r="F26" s="53"/>
      <c r="G26" s="72"/>
      <c r="H26" s="53"/>
      <c r="I26" s="72"/>
      <c r="J26" s="53"/>
      <c r="K26" s="72"/>
      <c r="L26" s="53"/>
      <c r="M26" s="72"/>
      <c r="N26" s="53"/>
      <c r="O26" s="72"/>
      <c r="P26" s="53"/>
      <c r="Q26" s="72"/>
      <c r="R26" s="53"/>
      <c r="S26" s="51"/>
      <c r="T26" s="101"/>
      <c r="U26" s="102"/>
      <c r="V26" s="101">
        <f>SUM(R26:T26)</f>
        <v>0</v>
      </c>
    </row>
    <row r="27" spans="1:30" s="64" customFormat="1" ht="19.5" customHeight="1" x14ac:dyDescent="0.25">
      <c r="A27" s="171" t="s">
        <v>217</v>
      </c>
      <c r="B27" s="16"/>
      <c r="C27" s="33"/>
      <c r="D27" s="90" t="s">
        <v>21</v>
      </c>
      <c r="E27" s="91"/>
      <c r="F27" s="90" t="s">
        <v>21</v>
      </c>
      <c r="G27" s="92"/>
      <c r="H27" s="90" t="s">
        <v>21</v>
      </c>
      <c r="I27" s="92"/>
      <c r="J27" s="90" t="s">
        <v>21</v>
      </c>
      <c r="K27" s="91"/>
      <c r="L27" s="90" t="s">
        <v>21</v>
      </c>
      <c r="M27" s="92"/>
      <c r="N27" s="90" t="s">
        <v>21</v>
      </c>
      <c r="O27" s="91"/>
      <c r="P27" s="90" t="s">
        <v>21</v>
      </c>
      <c r="Q27" s="92"/>
      <c r="R27" s="90" t="s">
        <v>21</v>
      </c>
      <c r="S27" s="88"/>
      <c r="T27" s="131">
        <v>-243038825</v>
      </c>
      <c r="U27" s="88"/>
      <c r="V27" s="103">
        <f>SUM(R27:T27)</f>
        <v>-243038825</v>
      </c>
    </row>
    <row r="28" spans="1:30" s="64" customFormat="1" ht="19.5" customHeight="1" x14ac:dyDescent="0.3">
      <c r="A28" s="128" t="s">
        <v>118</v>
      </c>
      <c r="B28" s="33"/>
      <c r="C28" s="33"/>
      <c r="D28" s="104" t="s">
        <v>21</v>
      </c>
      <c r="E28" s="86"/>
      <c r="F28" s="104" t="s">
        <v>21</v>
      </c>
      <c r="G28" s="86"/>
      <c r="H28" s="104" t="s">
        <v>21</v>
      </c>
      <c r="I28" s="86"/>
      <c r="J28" s="104" t="s">
        <v>21</v>
      </c>
      <c r="K28" s="85"/>
      <c r="L28" s="105" t="s">
        <v>21</v>
      </c>
      <c r="M28" s="85"/>
      <c r="N28" s="97" t="s">
        <v>21</v>
      </c>
      <c r="O28" s="95"/>
      <c r="P28" s="97" t="s">
        <v>21</v>
      </c>
      <c r="Q28" s="85"/>
      <c r="R28" s="90" t="s">
        <v>21</v>
      </c>
      <c r="S28" s="86"/>
      <c r="T28" s="106">
        <f>SUM(T22:T27)</f>
        <v>-243038825</v>
      </c>
      <c r="U28" s="86"/>
      <c r="V28" s="106">
        <f>SUM(V22:V27)</f>
        <v>-243038825</v>
      </c>
    </row>
    <row r="29" spans="1:30" s="64" customFormat="1" ht="19.5" customHeight="1" x14ac:dyDescent="0.25">
      <c r="A29" s="84" t="s">
        <v>110</v>
      </c>
      <c r="B29" s="33"/>
      <c r="C29" s="33"/>
      <c r="D29" s="107" t="str">
        <f>D27</f>
        <v>-</v>
      </c>
      <c r="E29" s="108"/>
      <c r="F29" s="107" t="str">
        <f>F27</f>
        <v>-</v>
      </c>
      <c r="G29" s="108"/>
      <c r="H29" s="107" t="str">
        <f>H27</f>
        <v>-</v>
      </c>
      <c r="I29" s="108"/>
      <c r="J29" s="107">
        <f>SUM(J20,J28)</f>
        <v>-80999700</v>
      </c>
      <c r="K29" s="108"/>
      <c r="L29" s="105" t="s">
        <v>21</v>
      </c>
      <c r="M29" s="109"/>
      <c r="N29" s="110" t="s">
        <v>21</v>
      </c>
      <c r="O29" s="109"/>
      <c r="P29" s="110" t="s">
        <v>21</v>
      </c>
      <c r="Q29" s="109"/>
      <c r="R29" s="96">
        <f>SUM(J29,L29)</f>
        <v>-80999700</v>
      </c>
      <c r="S29" s="111"/>
      <c r="T29" s="112">
        <f>SUM(T28)</f>
        <v>-243038825</v>
      </c>
      <c r="U29" s="111"/>
      <c r="V29" s="112">
        <f>SUM(R29,T29)</f>
        <v>-324038525</v>
      </c>
    </row>
    <row r="30" spans="1:30" s="64" customFormat="1" ht="19.5" customHeight="1" x14ac:dyDescent="0.25">
      <c r="A30" s="84"/>
      <c r="B30" s="33"/>
      <c r="C30" s="33"/>
      <c r="D30" s="113"/>
      <c r="E30" s="108"/>
      <c r="F30" s="113"/>
      <c r="G30" s="108"/>
      <c r="H30" s="113"/>
      <c r="I30" s="108"/>
      <c r="J30" s="113"/>
      <c r="K30" s="108"/>
      <c r="L30" s="114"/>
      <c r="M30" s="109"/>
      <c r="N30" s="109"/>
      <c r="O30" s="109"/>
      <c r="P30" s="109"/>
      <c r="Q30" s="109"/>
      <c r="R30" s="85"/>
      <c r="S30" s="111"/>
      <c r="T30" s="115"/>
      <c r="U30" s="111"/>
      <c r="V30" s="115"/>
    </row>
    <row r="31" spans="1:30" s="64" customFormat="1" ht="19.5" customHeight="1" x14ac:dyDescent="0.25">
      <c r="A31" s="17" t="s">
        <v>111</v>
      </c>
      <c r="B31" s="52"/>
      <c r="C31" s="52"/>
      <c r="D31" s="116"/>
      <c r="E31" s="117"/>
      <c r="F31" s="116"/>
      <c r="G31" s="118"/>
      <c r="H31" s="116"/>
      <c r="I31" s="117"/>
      <c r="J31" s="79"/>
      <c r="K31" s="119"/>
      <c r="L31" s="116"/>
      <c r="M31" s="119"/>
      <c r="N31" s="119"/>
      <c r="O31" s="119"/>
      <c r="P31" s="119"/>
      <c r="Q31" s="119"/>
      <c r="R31" s="79"/>
      <c r="S31" s="120"/>
      <c r="T31" s="118"/>
      <c r="U31" s="120"/>
      <c r="V31" s="79"/>
    </row>
    <row r="32" spans="1:30" ht="19.5" customHeight="1" x14ac:dyDescent="0.25">
      <c r="A32" s="38" t="s">
        <v>192</v>
      </c>
      <c r="B32" s="100"/>
      <c r="C32" s="100"/>
      <c r="D32" s="53" t="s">
        <v>21</v>
      </c>
      <c r="E32" s="72"/>
      <c r="F32" s="53" t="s">
        <v>21</v>
      </c>
      <c r="G32" s="72"/>
      <c r="H32" s="53" t="s">
        <v>21</v>
      </c>
      <c r="I32" s="118"/>
      <c r="J32" s="89">
        <v>-8422286</v>
      </c>
      <c r="K32" s="117"/>
      <c r="L32" s="53" t="s">
        <v>21</v>
      </c>
      <c r="M32" s="118"/>
      <c r="N32" s="53" t="s">
        <v>21</v>
      </c>
      <c r="O32" s="117"/>
      <c r="P32" s="53" t="s">
        <v>21</v>
      </c>
      <c r="Q32" s="118"/>
      <c r="R32" s="79">
        <f>SUM(D32,F32,H32,J32,P32)</f>
        <v>-8422286</v>
      </c>
      <c r="S32" s="118"/>
      <c r="T32" s="118">
        <v>203399001</v>
      </c>
      <c r="U32" s="118"/>
      <c r="V32" s="79">
        <f>SUM(R32:T32)</f>
        <v>194976715</v>
      </c>
    </row>
    <row r="33" spans="1:22" ht="19.5" customHeight="1" x14ac:dyDescent="0.25">
      <c r="A33" s="121" t="s">
        <v>112</v>
      </c>
      <c r="B33" s="100"/>
      <c r="C33" s="100"/>
      <c r="D33" s="90" t="s">
        <v>21</v>
      </c>
      <c r="E33" s="91"/>
      <c r="F33" s="90" t="s">
        <v>21</v>
      </c>
      <c r="G33" s="92"/>
      <c r="H33" s="90" t="s">
        <v>21</v>
      </c>
      <c r="I33" s="118"/>
      <c r="J33" s="132">
        <v>1901438</v>
      </c>
      <c r="K33" s="117"/>
      <c r="L33" s="90" t="s">
        <v>21</v>
      </c>
      <c r="M33" s="122"/>
      <c r="N33" s="79">
        <v>-14164</v>
      </c>
      <c r="O33" s="122"/>
      <c r="P33" s="79">
        <f>SUM(L33:O33)</f>
        <v>-14164</v>
      </c>
      <c r="Q33" s="122"/>
      <c r="R33" s="79">
        <f>SUM(D33,F33,H33,J33,P33)</f>
        <v>1887274</v>
      </c>
      <c r="S33" s="118"/>
      <c r="T33" s="79">
        <v>169483</v>
      </c>
      <c r="U33" s="117"/>
      <c r="V33" s="79">
        <f>SUM(R33:T33)</f>
        <v>2056757</v>
      </c>
    </row>
    <row r="34" spans="1:22" ht="19.5" customHeight="1" x14ac:dyDescent="0.25">
      <c r="A34" s="17" t="s">
        <v>79</v>
      </c>
      <c r="B34" s="17"/>
      <c r="C34" s="17"/>
      <c r="D34" s="123" t="s">
        <v>21</v>
      </c>
      <c r="E34" s="54"/>
      <c r="F34" s="123" t="s">
        <v>21</v>
      </c>
      <c r="G34" s="54"/>
      <c r="H34" s="123" t="s">
        <v>21</v>
      </c>
      <c r="I34" s="54"/>
      <c r="J34" s="124">
        <f>SUM(J32:J33)</f>
        <v>-6520848</v>
      </c>
      <c r="K34" s="125"/>
      <c r="L34" s="105" t="s">
        <v>21</v>
      </c>
      <c r="M34" s="125"/>
      <c r="N34" s="124">
        <f>SUM(N32:N33)</f>
        <v>-14164</v>
      </c>
      <c r="O34" s="125"/>
      <c r="P34" s="124">
        <f>SUM(P32:P33)</f>
        <v>-14164</v>
      </c>
      <c r="Q34" s="125"/>
      <c r="R34" s="124">
        <f>SUM(D34,F34,H34,J34,P34)</f>
        <v>-6535012</v>
      </c>
      <c r="S34" s="54"/>
      <c r="T34" s="124">
        <f>SUM(T32:T33)</f>
        <v>203568484</v>
      </c>
      <c r="U34" s="54"/>
      <c r="V34" s="124">
        <f>SUM(V32:V33)</f>
        <v>197033472</v>
      </c>
    </row>
    <row r="35" spans="1:22" ht="19.5" customHeight="1" x14ac:dyDescent="0.25">
      <c r="A35" s="52"/>
      <c r="B35" s="52"/>
      <c r="C35" s="52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</row>
    <row r="36" spans="1:22" ht="19.5" customHeight="1" thickBot="1" x14ac:dyDescent="0.3">
      <c r="A36" s="17" t="s">
        <v>166</v>
      </c>
      <c r="B36" s="52"/>
      <c r="C36" s="52"/>
      <c r="D36" s="126">
        <f>D14</f>
        <v>269999000</v>
      </c>
      <c r="E36" s="64"/>
      <c r="F36" s="126">
        <f>F14</f>
        <v>270000000</v>
      </c>
      <c r="G36" s="64"/>
      <c r="H36" s="126">
        <f>H14</f>
        <v>27000000</v>
      </c>
      <c r="I36" s="64"/>
      <c r="J36" s="126">
        <f>J34+J29+J14</f>
        <v>862389339</v>
      </c>
      <c r="K36" s="64"/>
      <c r="L36" s="126">
        <v>297581000</v>
      </c>
      <c r="M36" s="64"/>
      <c r="N36" s="173" t="s">
        <v>21</v>
      </c>
      <c r="O36" s="64"/>
      <c r="P36" s="126">
        <f>P34+P14</f>
        <v>297581000</v>
      </c>
      <c r="Q36" s="64"/>
      <c r="R36" s="126">
        <f>R34+R29+R14</f>
        <v>1726969339</v>
      </c>
      <c r="S36" s="64"/>
      <c r="T36" s="126">
        <f>T34+T29+T14</f>
        <v>592384429</v>
      </c>
      <c r="U36" s="64"/>
      <c r="V36" s="126">
        <f>V34+V29+V14</f>
        <v>2319353768</v>
      </c>
    </row>
    <row r="37" spans="1:22" ht="18.75" customHeight="1" thickTop="1" x14ac:dyDescent="0.25">
      <c r="J37" s="127">
        <f>J36-'BL conso'!F72</f>
        <v>0</v>
      </c>
      <c r="P37" s="127">
        <f>P36-'BL conso'!F73</f>
        <v>0</v>
      </c>
      <c r="R37" s="127"/>
      <c r="T37" s="127"/>
      <c r="V37" s="127">
        <f>V36-'BL conso'!F77</f>
        <v>0</v>
      </c>
    </row>
  </sheetData>
  <mergeCells count="4">
    <mergeCell ref="D4:V4"/>
    <mergeCell ref="H5:J5"/>
    <mergeCell ref="L5:P5"/>
    <mergeCell ref="D10:V10"/>
  </mergeCells>
  <pageMargins left="0.7" right="0.7" top="0.48" bottom="0.5" header="0.5" footer="0.5"/>
  <pageSetup paperSize="9" scale="55" firstPageNumber="9" orientation="landscape" useFirstPageNumber="1" r:id="rId1"/>
  <headerFooter alignWithMargins="0">
    <oddFooter>&amp;L  The accompanying notes are an integral part of these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showGridLines="0" zoomScale="90" zoomScaleNormal="90" zoomScaleSheetLayoutView="90" workbookViewId="0">
      <selection activeCell="A3" sqref="A3"/>
    </sheetView>
  </sheetViews>
  <sheetFormatPr defaultColWidth="9.109375" defaultRowHeight="19.5" customHeight="1" x14ac:dyDescent="0.25"/>
  <cols>
    <col min="1" max="1" width="52.88671875" style="13" customWidth="1"/>
    <col min="2" max="2" width="8" style="2" customWidth="1"/>
    <col min="3" max="3" width="1.6640625" style="3" customWidth="1"/>
    <col min="4" max="4" width="17.33203125" style="3" customWidth="1"/>
    <col min="5" max="5" width="1.44140625" style="3" customWidth="1"/>
    <col min="6" max="6" width="16.6640625" style="3" customWidth="1"/>
    <col min="7" max="7" width="1.33203125" style="3" customWidth="1"/>
    <col min="8" max="8" width="15.5546875" style="3" customWidth="1"/>
    <col min="9" max="9" width="0.5546875" style="3" customWidth="1"/>
    <col min="10" max="10" width="16.33203125" style="3" customWidth="1"/>
    <col min="11" max="11" width="1" style="3" customWidth="1"/>
    <col min="12" max="12" width="17.109375" style="3" customWidth="1"/>
    <col min="13" max="13" width="0.88671875" style="3" customWidth="1"/>
    <col min="14" max="14" width="14" style="3" hidden="1" customWidth="1"/>
    <col min="15" max="15" width="0.88671875" style="3" customWidth="1"/>
    <col min="16" max="16" width="16.6640625" style="3" customWidth="1"/>
    <col min="17" max="17" width="1.44140625" style="3" customWidth="1"/>
    <col min="18" max="18" width="18" style="3" customWidth="1"/>
    <col min="19" max="19" width="1" style="3" customWidth="1"/>
    <col min="20" max="20" width="17.33203125" style="3" customWidth="1"/>
    <col min="21" max="21" width="1.33203125" style="3" customWidth="1"/>
    <col min="22" max="22" width="17.88671875" style="3" customWidth="1"/>
    <col min="23" max="16384" width="9.109375" style="3"/>
  </cols>
  <sheetData>
    <row r="1" spans="1:30" ht="19.5" customHeight="1" x14ac:dyDescent="0.35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</row>
    <row r="2" spans="1:30" ht="19.5" customHeight="1" x14ac:dyDescent="0.3">
      <c r="A2" s="62" t="s">
        <v>82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83</v>
      </c>
      <c r="M2" s="64"/>
      <c r="N2" s="64"/>
      <c r="O2" s="64"/>
      <c r="P2" s="64"/>
      <c r="Q2" s="64"/>
      <c r="R2" s="64"/>
      <c r="S2" s="64"/>
      <c r="T2" s="64"/>
      <c r="U2" s="64"/>
      <c r="V2" s="66"/>
    </row>
    <row r="3" spans="1:30" ht="19.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30" s="68" customFormat="1" ht="19.5" customHeight="1" x14ac:dyDescent="0.25">
      <c r="A4" s="67"/>
      <c r="B4" s="67"/>
      <c r="C4" s="67"/>
      <c r="D4" s="247" t="s">
        <v>84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30" s="68" customFormat="1" ht="19.5" customHeight="1" x14ac:dyDescent="0.25">
      <c r="A5" s="69"/>
      <c r="B5" s="69"/>
      <c r="C5" s="69"/>
      <c r="E5" s="24"/>
      <c r="F5" s="24"/>
      <c r="G5" s="8"/>
      <c r="H5" s="254" t="s">
        <v>85</v>
      </c>
      <c r="I5" s="254"/>
      <c r="J5" s="254"/>
      <c r="K5" s="24"/>
      <c r="L5" s="255" t="s">
        <v>55</v>
      </c>
      <c r="M5" s="254"/>
      <c r="N5" s="254"/>
      <c r="O5" s="254"/>
      <c r="P5" s="254"/>
      <c r="Q5" s="24"/>
      <c r="R5" s="24"/>
      <c r="S5" s="24"/>
      <c r="T5" s="24"/>
      <c r="U5" s="24"/>
      <c r="V5" s="24"/>
    </row>
    <row r="6" spans="1:30" s="68" customFormat="1" ht="19.5" customHeight="1" x14ac:dyDescent="0.25">
      <c r="A6" s="69"/>
      <c r="B6" s="69"/>
      <c r="C6" s="69"/>
      <c r="E6" s="24"/>
      <c r="F6" s="24"/>
      <c r="G6" s="8"/>
      <c r="H6" s="24"/>
      <c r="I6" s="24"/>
      <c r="J6" s="24"/>
      <c r="K6" s="24"/>
      <c r="L6" s="70"/>
      <c r="M6" s="24"/>
      <c r="N6" s="24"/>
      <c r="O6" s="24"/>
      <c r="P6" s="24"/>
      <c r="Q6" s="24"/>
      <c r="R6" s="70" t="s">
        <v>49</v>
      </c>
      <c r="S6" s="24"/>
      <c r="T6" s="24"/>
      <c r="U6" s="24"/>
      <c r="V6" s="24"/>
    </row>
    <row r="7" spans="1:30" s="68" customFormat="1" ht="19.5" customHeight="1" x14ac:dyDescent="0.25">
      <c r="A7" s="69"/>
      <c r="B7" s="69"/>
      <c r="C7" s="69"/>
      <c r="D7" s="24" t="s">
        <v>86</v>
      </c>
      <c r="E7" s="24"/>
      <c r="F7" s="24"/>
      <c r="G7" s="24"/>
      <c r="H7" s="24"/>
      <c r="K7" s="6"/>
      <c r="L7" s="24"/>
      <c r="M7" s="6"/>
      <c r="N7" s="24" t="s">
        <v>189</v>
      </c>
      <c r="O7" s="6"/>
      <c r="P7" s="24" t="s">
        <v>87</v>
      </c>
      <c r="Q7" s="6"/>
      <c r="R7" s="24" t="s">
        <v>88</v>
      </c>
      <c r="S7" s="24"/>
      <c r="U7" s="24"/>
    </row>
    <row r="8" spans="1:30" s="68" customFormat="1" ht="19.5" customHeight="1" x14ac:dyDescent="0.25">
      <c r="A8" s="69"/>
      <c r="B8" s="69"/>
      <c r="C8" s="69"/>
      <c r="D8" s="24" t="s">
        <v>89</v>
      </c>
      <c r="E8" s="24"/>
      <c r="F8" s="24" t="s">
        <v>90</v>
      </c>
      <c r="G8" s="24"/>
      <c r="H8" s="24"/>
      <c r="K8" s="6"/>
      <c r="L8" s="24" t="s">
        <v>91</v>
      </c>
      <c r="M8" s="6"/>
      <c r="N8" s="24" t="s">
        <v>190</v>
      </c>
      <c r="O8" s="6"/>
      <c r="P8" s="24" t="s">
        <v>92</v>
      </c>
      <c r="Q8" s="6"/>
      <c r="R8" s="24" t="s">
        <v>93</v>
      </c>
      <c r="S8" s="24"/>
      <c r="T8" s="149" t="s">
        <v>94</v>
      </c>
      <c r="U8" s="24"/>
      <c r="V8" s="24" t="s">
        <v>95</v>
      </c>
    </row>
    <row r="9" spans="1:30" s="68" customFormat="1" ht="19.5" customHeight="1" x14ac:dyDescent="0.25">
      <c r="A9" s="69"/>
      <c r="B9" s="71" t="s">
        <v>96</v>
      </c>
      <c r="C9" s="69"/>
      <c r="D9" s="24" t="s">
        <v>97</v>
      </c>
      <c r="E9" s="24"/>
      <c r="F9" s="24" t="s">
        <v>98</v>
      </c>
      <c r="G9" s="24"/>
      <c r="H9" s="24" t="s">
        <v>99</v>
      </c>
      <c r="I9" s="24"/>
      <c r="J9" s="24" t="s">
        <v>100</v>
      </c>
      <c r="K9" s="24"/>
      <c r="L9" s="72" t="s">
        <v>236</v>
      </c>
      <c r="M9" s="24"/>
      <c r="N9" s="70" t="s">
        <v>101</v>
      </c>
      <c r="O9" s="24"/>
      <c r="P9" s="70" t="s">
        <v>102</v>
      </c>
      <c r="Q9" s="24"/>
      <c r="R9" s="24" t="s">
        <v>191</v>
      </c>
      <c r="S9" s="24"/>
      <c r="T9" s="24" t="s">
        <v>103</v>
      </c>
      <c r="U9" s="24"/>
      <c r="V9" s="24" t="s">
        <v>104</v>
      </c>
    </row>
    <row r="10" spans="1:30" s="68" customFormat="1" ht="19.5" customHeight="1" x14ac:dyDescent="0.25">
      <c r="A10" s="67"/>
      <c r="B10" s="67"/>
      <c r="C10" s="67"/>
      <c r="D10" s="251" t="s">
        <v>8</v>
      </c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</row>
    <row r="11" spans="1:30" s="64" customFormat="1" ht="19.5" customHeight="1" x14ac:dyDescent="0.25">
      <c r="A11" s="67" t="s">
        <v>230</v>
      </c>
      <c r="B11" s="67"/>
      <c r="C11" s="6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30" s="64" customFormat="1" ht="19.5" hidden="1" customHeight="1" x14ac:dyDescent="0.25">
      <c r="A12" s="17" t="s">
        <v>105</v>
      </c>
      <c r="B12" s="17"/>
      <c r="C12" s="17"/>
      <c r="D12" s="73"/>
      <c r="E12" s="74"/>
      <c r="F12" s="73"/>
      <c r="G12" s="74"/>
      <c r="H12" s="73"/>
      <c r="I12" s="74"/>
      <c r="J12" s="73"/>
      <c r="K12" s="73"/>
      <c r="L12" s="73"/>
      <c r="M12" s="73"/>
      <c r="N12" s="75" t="s">
        <v>21</v>
      </c>
      <c r="O12" s="73"/>
      <c r="P12" s="73"/>
      <c r="Q12" s="73"/>
      <c r="R12" s="73"/>
      <c r="S12" s="74"/>
      <c r="T12" s="73"/>
      <c r="U12" s="74"/>
      <c r="V12" s="73"/>
    </row>
    <row r="13" spans="1:30" s="64" customFormat="1" ht="19.5" hidden="1" customHeight="1" x14ac:dyDescent="0.25">
      <c r="A13" s="52" t="s">
        <v>106</v>
      </c>
      <c r="B13" s="76" t="s">
        <v>107</v>
      </c>
      <c r="C13" s="17"/>
      <c r="D13" s="75"/>
      <c r="E13" s="77"/>
      <c r="F13" s="78"/>
      <c r="G13" s="77"/>
      <c r="H13" s="78"/>
      <c r="I13" s="74"/>
      <c r="J13" s="79"/>
      <c r="K13" s="79"/>
      <c r="L13" s="79"/>
      <c r="M13" s="79"/>
      <c r="N13" s="80" t="s">
        <v>21</v>
      </c>
      <c r="O13" s="79"/>
      <c r="P13" s="79"/>
      <c r="Q13" s="79"/>
      <c r="R13" s="79"/>
      <c r="S13" s="81"/>
      <c r="T13" s="79"/>
      <c r="U13" s="81"/>
      <c r="V13" s="79">
        <f>R13+T13</f>
        <v>0</v>
      </c>
    </row>
    <row r="14" spans="1:30" s="83" customFormat="1" ht="19.5" customHeight="1" x14ac:dyDescent="0.25">
      <c r="A14" s="17" t="s">
        <v>231</v>
      </c>
      <c r="B14" s="17"/>
      <c r="C14" s="17"/>
      <c r="D14" s="205">
        <v>269999000</v>
      </c>
      <c r="E14" s="85"/>
      <c r="F14" s="205">
        <v>270000000</v>
      </c>
      <c r="G14" s="85"/>
      <c r="H14" s="205">
        <v>27000000</v>
      </c>
      <c r="I14" s="85"/>
      <c r="J14" s="85">
        <v>862389339</v>
      </c>
      <c r="K14" s="85"/>
      <c r="L14" s="85">
        <v>297581000</v>
      </c>
      <c r="M14" s="85"/>
      <c r="N14" s="85"/>
      <c r="O14" s="85"/>
      <c r="P14" s="85">
        <f>L14</f>
        <v>297581000</v>
      </c>
      <c r="Q14" s="85"/>
      <c r="R14" s="85">
        <f>SUM(D14,F14,H14,J14,P14)</f>
        <v>1726969339</v>
      </c>
      <c r="S14" s="85"/>
      <c r="T14" s="85">
        <v>592384429</v>
      </c>
      <c r="U14" s="85"/>
      <c r="V14" s="85">
        <f>SUM(R14,T14)</f>
        <v>2319353768</v>
      </c>
      <c r="W14" s="82"/>
      <c r="X14" s="82"/>
      <c r="Y14" s="82"/>
      <c r="Z14" s="82"/>
      <c r="AA14" s="82"/>
      <c r="AB14" s="82"/>
      <c r="AC14" s="82"/>
      <c r="AD14" s="82"/>
    </row>
    <row r="15" spans="1:30" s="83" customFormat="1" ht="19.5" customHeight="1" x14ac:dyDescent="0.25">
      <c r="A15" s="17"/>
      <c r="B15" s="17"/>
      <c r="C15" s="17"/>
      <c r="D15" s="85"/>
      <c r="E15" s="86"/>
      <c r="F15" s="85"/>
      <c r="G15" s="86"/>
      <c r="H15" s="85"/>
      <c r="I15" s="86"/>
      <c r="J15" s="85"/>
      <c r="K15" s="86"/>
      <c r="L15" s="85"/>
      <c r="M15" s="85"/>
      <c r="N15" s="85"/>
      <c r="O15" s="85"/>
      <c r="P15" s="85"/>
      <c r="Q15" s="85"/>
      <c r="R15" s="85"/>
      <c r="S15" s="86"/>
      <c r="T15" s="85"/>
      <c r="U15" s="86"/>
      <c r="V15" s="85"/>
      <c r="W15" s="82"/>
      <c r="X15" s="82"/>
      <c r="Y15" s="82"/>
      <c r="Z15" s="82"/>
      <c r="AA15" s="82"/>
      <c r="AB15" s="82"/>
      <c r="AC15" s="82"/>
      <c r="AD15" s="82"/>
    </row>
    <row r="16" spans="1:30" s="83" customFormat="1" ht="19.5" customHeight="1" x14ac:dyDescent="0.25">
      <c r="A16" s="84" t="s">
        <v>108</v>
      </c>
      <c r="B16" s="33"/>
      <c r="C16" s="33"/>
      <c r="D16" s="85"/>
      <c r="E16" s="86"/>
      <c r="F16" s="85"/>
      <c r="G16" s="86"/>
      <c r="H16" s="85"/>
      <c r="I16" s="86"/>
      <c r="J16" s="85"/>
      <c r="K16" s="85"/>
      <c r="L16" s="85"/>
      <c r="M16" s="85"/>
      <c r="N16" s="85"/>
      <c r="O16" s="85"/>
      <c r="P16" s="85"/>
      <c r="Q16" s="85"/>
      <c r="R16" s="85"/>
      <c r="S16" s="86"/>
      <c r="T16" s="85"/>
      <c r="U16" s="86"/>
      <c r="V16" s="85"/>
      <c r="W16" s="82"/>
      <c r="X16" s="82"/>
      <c r="Y16" s="82"/>
      <c r="Z16" s="82"/>
      <c r="AA16" s="82"/>
      <c r="AB16" s="82"/>
      <c r="AC16" s="82"/>
      <c r="AD16" s="82"/>
    </row>
    <row r="17" spans="1:30" s="83" customFormat="1" ht="19.5" customHeight="1" x14ac:dyDescent="0.25">
      <c r="A17" s="166" t="s">
        <v>262</v>
      </c>
      <c r="B17" s="16"/>
      <c r="C17" s="87"/>
      <c r="D17" s="53"/>
      <c r="E17" s="53"/>
      <c r="F17" s="53"/>
      <c r="G17" s="88"/>
      <c r="H17" s="53"/>
      <c r="I17" s="88"/>
      <c r="J17" s="89"/>
      <c r="K17" s="53"/>
      <c r="L17" s="53"/>
      <c r="M17" s="88"/>
      <c r="N17" s="88"/>
      <c r="O17" s="88"/>
      <c r="P17" s="88"/>
      <c r="Q17" s="88"/>
      <c r="R17" s="89"/>
      <c r="S17" s="88"/>
      <c r="T17" s="88"/>
      <c r="U17" s="88"/>
      <c r="V17" s="89"/>
      <c r="W17" s="82"/>
      <c r="X17" s="82"/>
      <c r="Y17" s="82"/>
      <c r="Z17" s="82"/>
      <c r="AA17" s="82"/>
      <c r="AB17" s="82"/>
      <c r="AC17" s="82"/>
      <c r="AD17" s="82"/>
    </row>
    <row r="18" spans="1:30" s="83" customFormat="1" ht="19.5" customHeight="1" x14ac:dyDescent="0.25">
      <c r="A18" s="172" t="s">
        <v>261</v>
      </c>
      <c r="B18" s="16">
        <v>35</v>
      </c>
      <c r="C18" s="87"/>
      <c r="D18" s="147" t="s">
        <v>21</v>
      </c>
      <c r="E18" s="206"/>
      <c r="F18" s="147" t="s">
        <v>21</v>
      </c>
      <c r="G18" s="147"/>
      <c r="H18" s="147" t="s">
        <v>21</v>
      </c>
      <c r="I18" s="92"/>
      <c r="J18" s="93">
        <v>-100681210</v>
      </c>
      <c r="K18" s="91"/>
      <c r="L18" s="147" t="s">
        <v>21</v>
      </c>
      <c r="M18" s="92"/>
      <c r="N18" s="147"/>
      <c r="O18" s="88"/>
      <c r="P18" s="225" t="s">
        <v>21</v>
      </c>
      <c r="Q18" s="92"/>
      <c r="R18" s="93">
        <f>SUM(D18:L18)</f>
        <v>-100681210</v>
      </c>
      <c r="S18" s="88"/>
      <c r="T18" s="225" t="s">
        <v>21</v>
      </c>
      <c r="U18" s="88"/>
      <c r="V18" s="93">
        <f>SUM(R18:T18)</f>
        <v>-100681210</v>
      </c>
      <c r="W18" s="82"/>
      <c r="X18" s="82"/>
      <c r="Y18" s="82"/>
      <c r="Z18" s="82"/>
      <c r="AA18" s="82"/>
      <c r="AB18" s="82"/>
      <c r="AC18" s="82"/>
      <c r="AD18" s="82"/>
    </row>
    <row r="19" spans="1:30" s="83" customFormat="1" ht="19.5" hidden="1" customHeight="1" x14ac:dyDescent="0.25">
      <c r="A19" s="166" t="s">
        <v>228</v>
      </c>
      <c r="B19" s="16"/>
      <c r="C19" s="87"/>
      <c r="D19" s="53"/>
      <c r="E19" s="91"/>
      <c r="F19" s="53"/>
      <c r="G19" s="92"/>
      <c r="H19" s="53"/>
      <c r="I19" s="92"/>
      <c r="J19" s="89"/>
      <c r="K19" s="91"/>
      <c r="L19" s="53"/>
      <c r="M19" s="92"/>
      <c r="N19" s="53"/>
      <c r="O19" s="91"/>
      <c r="P19" s="53"/>
      <c r="Q19" s="92"/>
      <c r="R19" s="89"/>
      <c r="S19" s="88"/>
      <c r="T19" s="53"/>
      <c r="U19" s="88"/>
      <c r="V19" s="89"/>
      <c r="W19" s="82"/>
      <c r="X19" s="82"/>
      <c r="Y19" s="82"/>
      <c r="Z19" s="82"/>
      <c r="AA19" s="82"/>
      <c r="AB19" s="82"/>
      <c r="AC19" s="82"/>
      <c r="AD19" s="82"/>
    </row>
    <row r="20" spans="1:30" s="83" customFormat="1" ht="19.5" customHeight="1" x14ac:dyDescent="0.25">
      <c r="A20" s="166" t="s">
        <v>263</v>
      </c>
      <c r="B20" s="16"/>
      <c r="C20" s="87"/>
      <c r="D20" s="105" t="s">
        <v>21</v>
      </c>
      <c r="E20" s="95"/>
      <c r="F20" s="105" t="s">
        <v>21</v>
      </c>
      <c r="G20" s="82"/>
      <c r="H20" s="105" t="s">
        <v>21</v>
      </c>
      <c r="I20" s="82"/>
      <c r="J20" s="106">
        <f>SUM(J18)</f>
        <v>-100681210</v>
      </c>
      <c r="K20" s="95"/>
      <c r="L20" s="105" t="s">
        <v>21</v>
      </c>
      <c r="M20" s="82"/>
      <c r="N20" s="104"/>
      <c r="O20" s="95"/>
      <c r="P20" s="104" t="s">
        <v>21</v>
      </c>
      <c r="Q20" s="82"/>
      <c r="R20" s="106">
        <f>SUM(R18)</f>
        <v>-100681210</v>
      </c>
      <c r="S20" s="82"/>
      <c r="T20" s="104" t="s">
        <v>21</v>
      </c>
      <c r="U20" s="82"/>
      <c r="V20" s="106">
        <f>SUM(R20:T20)</f>
        <v>-100681210</v>
      </c>
      <c r="W20" s="82"/>
      <c r="X20" s="82"/>
      <c r="Y20" s="82"/>
      <c r="Z20" s="82"/>
      <c r="AA20" s="82"/>
      <c r="AB20" s="82"/>
      <c r="AC20" s="82"/>
      <c r="AD20" s="82"/>
    </row>
    <row r="21" spans="1:30" s="83" customFormat="1" ht="19.5" customHeight="1" x14ac:dyDescent="0.3">
      <c r="A21" s="128" t="s">
        <v>113</v>
      </c>
      <c r="B21" s="33"/>
      <c r="C21" s="33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99"/>
      <c r="O21" s="99"/>
      <c r="P21" s="99"/>
      <c r="Q21" s="51"/>
      <c r="R21" s="51"/>
      <c r="S21" s="51"/>
      <c r="T21" s="51"/>
      <c r="U21" s="51"/>
      <c r="V21" s="51"/>
      <c r="W21" s="82"/>
      <c r="X21" s="82"/>
      <c r="Y21" s="82"/>
      <c r="Z21" s="82"/>
      <c r="AA21" s="82"/>
      <c r="AB21" s="82"/>
      <c r="AC21" s="82"/>
      <c r="AD21" s="82"/>
    </row>
    <row r="22" spans="1:30" s="64" customFormat="1" ht="19.5" hidden="1" customHeight="1" x14ac:dyDescent="0.25">
      <c r="A22" s="100" t="s">
        <v>109</v>
      </c>
      <c r="B22" s="33"/>
      <c r="C22" s="33"/>
      <c r="D22" s="99" t="s">
        <v>21</v>
      </c>
      <c r="E22" s="99"/>
      <c r="F22" s="99" t="s">
        <v>21</v>
      </c>
      <c r="G22" s="99"/>
      <c r="H22" s="99" t="s">
        <v>21</v>
      </c>
      <c r="I22" s="99"/>
      <c r="J22" s="99" t="s">
        <v>21</v>
      </c>
      <c r="K22" s="99"/>
      <c r="L22" s="99" t="s">
        <v>21</v>
      </c>
      <c r="M22" s="99"/>
      <c r="N22" s="99"/>
      <c r="O22" s="99"/>
      <c r="P22" s="99" t="s">
        <v>21</v>
      </c>
      <c r="Q22" s="99"/>
      <c r="R22" s="99" t="s">
        <v>21</v>
      </c>
      <c r="S22" s="51"/>
      <c r="T22" s="101"/>
      <c r="U22" s="102"/>
      <c r="V22" s="101">
        <f>SUM(R22:T22)</f>
        <v>0</v>
      </c>
    </row>
    <row r="23" spans="1:30" s="64" customFormat="1" ht="19.5" hidden="1" customHeight="1" x14ac:dyDescent="0.25">
      <c r="A23" s="129" t="s">
        <v>114</v>
      </c>
      <c r="B23" s="33"/>
      <c r="C23" s="33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51"/>
      <c r="T23" s="101"/>
      <c r="U23" s="102"/>
      <c r="V23" s="101"/>
    </row>
    <row r="24" spans="1:30" s="64" customFormat="1" ht="19.5" hidden="1" customHeight="1" x14ac:dyDescent="0.25">
      <c r="A24" s="129" t="s">
        <v>115</v>
      </c>
      <c r="B24" s="16"/>
      <c r="C24" s="33"/>
      <c r="D24" s="53"/>
      <c r="E24" s="72"/>
      <c r="F24" s="53"/>
      <c r="G24" s="72"/>
      <c r="H24" s="53"/>
      <c r="I24" s="72"/>
      <c r="J24" s="53"/>
      <c r="K24" s="72"/>
      <c r="L24" s="53"/>
      <c r="M24" s="72"/>
      <c r="N24" s="53"/>
      <c r="O24" s="72"/>
      <c r="P24" s="53"/>
      <c r="Q24" s="72"/>
      <c r="R24" s="53"/>
      <c r="S24" s="51"/>
      <c r="T24" s="101"/>
      <c r="U24" s="102"/>
      <c r="V24" s="101">
        <f>SUM(R24:T24)</f>
        <v>0</v>
      </c>
    </row>
    <row r="25" spans="1:30" s="64" customFormat="1" ht="19.5" hidden="1" customHeight="1" x14ac:dyDescent="0.25">
      <c r="A25" s="129" t="s">
        <v>116</v>
      </c>
      <c r="B25" s="16"/>
      <c r="C25" s="33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51"/>
      <c r="T25" s="101"/>
      <c r="U25" s="102"/>
      <c r="V25" s="101"/>
    </row>
    <row r="26" spans="1:30" s="64" customFormat="1" ht="19.5" hidden="1" customHeight="1" x14ac:dyDescent="0.25">
      <c r="A26" s="130" t="s">
        <v>117</v>
      </c>
      <c r="B26" s="16"/>
      <c r="C26" s="33"/>
      <c r="D26" s="53"/>
      <c r="E26" s="72"/>
      <c r="F26" s="53"/>
      <c r="G26" s="72"/>
      <c r="H26" s="53"/>
      <c r="I26" s="72"/>
      <c r="J26" s="53"/>
      <c r="K26" s="72"/>
      <c r="L26" s="53"/>
      <c r="M26" s="72"/>
      <c r="N26" s="53"/>
      <c r="O26" s="72"/>
      <c r="P26" s="53"/>
      <c r="Q26" s="72"/>
      <c r="R26" s="53"/>
      <c r="S26" s="51"/>
      <c r="T26" s="101"/>
      <c r="U26" s="102"/>
      <c r="V26" s="101">
        <f>SUM(R26:T26)</f>
        <v>0</v>
      </c>
    </row>
    <row r="27" spans="1:30" s="64" customFormat="1" ht="19.5" customHeight="1" x14ac:dyDescent="0.25">
      <c r="A27" s="171" t="s">
        <v>217</v>
      </c>
      <c r="B27" s="16"/>
      <c r="C27" s="33"/>
      <c r="D27" s="147" t="s">
        <v>21</v>
      </c>
      <c r="E27" s="91"/>
      <c r="F27" s="147" t="s">
        <v>21</v>
      </c>
      <c r="G27" s="92"/>
      <c r="H27" s="147" t="s">
        <v>21</v>
      </c>
      <c r="I27" s="92"/>
      <c r="J27" s="147" t="s">
        <v>21</v>
      </c>
      <c r="K27" s="91"/>
      <c r="L27" s="147" t="s">
        <v>21</v>
      </c>
      <c r="M27" s="92"/>
      <c r="N27" s="90"/>
      <c r="O27" s="91"/>
      <c r="P27" s="147" t="s">
        <v>21</v>
      </c>
      <c r="Q27" s="92"/>
      <c r="R27" s="147" t="s">
        <v>21</v>
      </c>
      <c r="S27" s="88"/>
      <c r="T27" s="226">
        <v>-270173485</v>
      </c>
      <c r="U27" s="88"/>
      <c r="V27" s="93">
        <f>SUM(R27:T27)</f>
        <v>-270173485</v>
      </c>
    </row>
    <row r="28" spans="1:30" s="64" customFormat="1" ht="19.5" customHeight="1" x14ac:dyDescent="0.3">
      <c r="A28" s="128" t="s">
        <v>118</v>
      </c>
      <c r="B28" s="33"/>
      <c r="C28" s="33"/>
      <c r="D28" s="104" t="s">
        <v>21</v>
      </c>
      <c r="E28" s="86"/>
      <c r="F28" s="104" t="s">
        <v>21</v>
      </c>
      <c r="G28" s="86"/>
      <c r="H28" s="104" t="s">
        <v>21</v>
      </c>
      <c r="I28" s="86"/>
      <c r="J28" s="104" t="s">
        <v>21</v>
      </c>
      <c r="K28" s="85"/>
      <c r="L28" s="105" t="s">
        <v>21</v>
      </c>
      <c r="M28" s="85"/>
      <c r="N28" s="97"/>
      <c r="O28" s="95"/>
      <c r="P28" s="97" t="s">
        <v>21</v>
      </c>
      <c r="Q28" s="85"/>
      <c r="R28" s="104" t="s">
        <v>21</v>
      </c>
      <c r="S28" s="86"/>
      <c r="T28" s="106">
        <f>SUM(T22:T27)</f>
        <v>-270173485</v>
      </c>
      <c r="U28" s="86"/>
      <c r="V28" s="106">
        <f>SUM(V22:V27)</f>
        <v>-270173485</v>
      </c>
    </row>
    <row r="29" spans="1:30" s="64" customFormat="1" ht="19.5" customHeight="1" x14ac:dyDescent="0.25">
      <c r="A29" s="84" t="s">
        <v>110</v>
      </c>
      <c r="B29" s="33"/>
      <c r="C29" s="33"/>
      <c r="D29" s="104" t="s">
        <v>21</v>
      </c>
      <c r="E29" s="108"/>
      <c r="F29" s="104" t="s">
        <v>21</v>
      </c>
      <c r="G29" s="108"/>
      <c r="H29" s="104" t="s">
        <v>21</v>
      </c>
      <c r="I29" s="108"/>
      <c r="J29" s="107">
        <f>SUM(J20,J28)</f>
        <v>-100681210</v>
      </c>
      <c r="K29" s="108"/>
      <c r="L29" s="105" t="s">
        <v>21</v>
      </c>
      <c r="M29" s="109"/>
      <c r="N29" s="110"/>
      <c r="O29" s="109"/>
      <c r="P29" s="110" t="s">
        <v>21</v>
      </c>
      <c r="Q29" s="109"/>
      <c r="R29" s="96">
        <f>SUM(J29,L29)</f>
        <v>-100681210</v>
      </c>
      <c r="S29" s="111"/>
      <c r="T29" s="112">
        <f>SUM(T28)</f>
        <v>-270173485</v>
      </c>
      <c r="U29" s="111"/>
      <c r="V29" s="112">
        <f>SUM(R29,T29)</f>
        <v>-370854695</v>
      </c>
    </row>
    <row r="30" spans="1:30" s="64" customFormat="1" ht="19.5" customHeight="1" x14ac:dyDescent="0.25">
      <c r="A30" s="84"/>
      <c r="B30" s="33"/>
      <c r="C30" s="33"/>
      <c r="D30" s="113"/>
      <c r="E30" s="108"/>
      <c r="F30" s="113"/>
      <c r="G30" s="108"/>
      <c r="H30" s="113"/>
      <c r="I30" s="108"/>
      <c r="J30" s="113"/>
      <c r="K30" s="108"/>
      <c r="L30" s="114"/>
      <c r="M30" s="109"/>
      <c r="N30" s="109"/>
      <c r="O30" s="109"/>
      <c r="P30" s="109"/>
      <c r="Q30" s="109"/>
      <c r="R30" s="85"/>
      <c r="S30" s="111"/>
      <c r="T30" s="115"/>
      <c r="U30" s="111"/>
      <c r="V30" s="115"/>
    </row>
    <row r="31" spans="1:30" s="64" customFormat="1" ht="19.5" customHeight="1" x14ac:dyDescent="0.25">
      <c r="A31" s="17" t="s">
        <v>111</v>
      </c>
      <c r="B31" s="52"/>
      <c r="C31" s="52"/>
      <c r="D31" s="116"/>
      <c r="E31" s="117"/>
      <c r="F31" s="116"/>
      <c r="G31" s="118"/>
      <c r="H31" s="116"/>
      <c r="I31" s="117"/>
      <c r="J31" s="79"/>
      <c r="K31" s="119"/>
      <c r="L31" s="116"/>
      <c r="M31" s="119"/>
      <c r="N31" s="119"/>
      <c r="O31" s="119"/>
      <c r="P31" s="119"/>
      <c r="Q31" s="119"/>
      <c r="R31" s="79"/>
      <c r="S31" s="120"/>
      <c r="T31" s="118"/>
      <c r="U31" s="120"/>
      <c r="V31" s="79"/>
    </row>
    <row r="32" spans="1:30" ht="19.5" customHeight="1" x14ac:dyDescent="0.25">
      <c r="A32" s="38" t="s">
        <v>192</v>
      </c>
      <c r="B32" s="100"/>
      <c r="C32" s="100"/>
      <c r="D32" s="222" t="s">
        <v>21</v>
      </c>
      <c r="E32" s="89"/>
      <c r="F32" s="222" t="s">
        <v>21</v>
      </c>
      <c r="G32" s="222"/>
      <c r="H32" s="222" t="s">
        <v>21</v>
      </c>
      <c r="I32" s="88"/>
      <c r="J32" s="89">
        <v>-64842204</v>
      </c>
      <c r="K32" s="53"/>
      <c r="L32" s="222" t="s">
        <v>21</v>
      </c>
      <c r="M32" s="89"/>
      <c r="N32" s="89"/>
      <c r="O32" s="89"/>
      <c r="P32" s="222" t="s">
        <v>21</v>
      </c>
      <c r="Q32" s="89"/>
      <c r="R32" s="89">
        <f t="shared" ref="R32:R33" si="0">SUM(D32:L32)</f>
        <v>-64842204</v>
      </c>
      <c r="S32" s="89"/>
      <c r="T32" s="89">
        <v>178440103</v>
      </c>
      <c r="U32" s="89"/>
      <c r="V32" s="89">
        <f t="shared" ref="V32:V33" si="1">SUM(R32:T32)</f>
        <v>113597899</v>
      </c>
    </row>
    <row r="33" spans="1:22" ht="19.5" customHeight="1" x14ac:dyDescent="0.25">
      <c r="A33" s="121" t="s">
        <v>112</v>
      </c>
      <c r="B33" s="100"/>
      <c r="C33" s="100"/>
      <c r="D33" s="147" t="s">
        <v>21</v>
      </c>
      <c r="E33" s="91"/>
      <c r="F33" s="147" t="s">
        <v>21</v>
      </c>
      <c r="G33" s="222"/>
      <c r="H33" s="147" t="s">
        <v>21</v>
      </c>
      <c r="I33" s="88"/>
      <c r="J33" s="147" t="s">
        <v>21</v>
      </c>
      <c r="K33" s="53"/>
      <c r="L33" s="89">
        <v>73623664</v>
      </c>
      <c r="M33" s="224"/>
      <c r="N33" s="89"/>
      <c r="O33" s="224"/>
      <c r="P33" s="89">
        <v>73623664</v>
      </c>
      <c r="Q33" s="224"/>
      <c r="R33" s="93">
        <f t="shared" si="0"/>
        <v>73623664</v>
      </c>
      <c r="S33" s="88"/>
      <c r="T33" s="93">
        <v>22096432</v>
      </c>
      <c r="U33" s="53"/>
      <c r="V33" s="93">
        <f t="shared" si="1"/>
        <v>95720096</v>
      </c>
    </row>
    <row r="34" spans="1:22" ht="19.5" customHeight="1" x14ac:dyDescent="0.25">
      <c r="A34" s="17" t="s">
        <v>79</v>
      </c>
      <c r="B34" s="17"/>
      <c r="C34" s="17"/>
      <c r="D34" s="123" t="s">
        <v>21</v>
      </c>
      <c r="E34" s="54"/>
      <c r="F34" s="123" t="s">
        <v>21</v>
      </c>
      <c r="G34" s="54"/>
      <c r="H34" s="123" t="s">
        <v>21</v>
      </c>
      <c r="I34" s="54"/>
      <c r="J34" s="124">
        <f>SUM(J32:J33)</f>
        <v>-64842204</v>
      </c>
      <c r="K34" s="125"/>
      <c r="L34" s="96">
        <f>SUM(L32:L33)</f>
        <v>73623664</v>
      </c>
      <c r="M34" s="125"/>
      <c r="N34" s="124"/>
      <c r="O34" s="125"/>
      <c r="P34" s="124">
        <f>SUM(P32:P33)</f>
        <v>73623664</v>
      </c>
      <c r="Q34" s="125"/>
      <c r="R34" s="124">
        <f>SUM(D34,F34,H34,J34,P34)</f>
        <v>8781460</v>
      </c>
      <c r="S34" s="54"/>
      <c r="T34" s="124">
        <f>SUM(T32:T33)</f>
        <v>200536535</v>
      </c>
      <c r="U34" s="54"/>
      <c r="V34" s="124">
        <f>SUM(V32:V33)</f>
        <v>209317995</v>
      </c>
    </row>
    <row r="35" spans="1:22" ht="19.5" customHeight="1" x14ac:dyDescent="0.25">
      <c r="A35" s="52"/>
      <c r="B35" s="52"/>
      <c r="C35" s="52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</row>
    <row r="36" spans="1:22" ht="19.5" customHeight="1" thickBot="1" x14ac:dyDescent="0.3">
      <c r="A36" s="17" t="s">
        <v>232</v>
      </c>
      <c r="B36" s="52"/>
      <c r="C36" s="52"/>
      <c r="D36" s="126">
        <f>D14</f>
        <v>269999000</v>
      </c>
      <c r="E36" s="21"/>
      <c r="F36" s="126">
        <f>F14</f>
        <v>270000000</v>
      </c>
      <c r="G36" s="21"/>
      <c r="H36" s="126">
        <f>H14</f>
        <v>27000000</v>
      </c>
      <c r="I36" s="21"/>
      <c r="J36" s="126">
        <f>J34+J29+J14</f>
        <v>696865925</v>
      </c>
      <c r="K36" s="21"/>
      <c r="L36" s="207">
        <f>SUM(L14,L34,L22,L29)</f>
        <v>371204664</v>
      </c>
      <c r="M36" s="21"/>
      <c r="N36" s="227"/>
      <c r="O36" s="21"/>
      <c r="P36" s="126">
        <f>P34+P14</f>
        <v>371204664</v>
      </c>
      <c r="Q36" s="21"/>
      <c r="R36" s="126">
        <f>R34+R29+R14</f>
        <v>1635069589</v>
      </c>
      <c r="S36" s="21"/>
      <c r="T36" s="126">
        <f>T34+T29+T14</f>
        <v>522747479</v>
      </c>
      <c r="U36" s="21"/>
      <c r="V36" s="126">
        <f>V34+V29+V14</f>
        <v>2157817068</v>
      </c>
    </row>
    <row r="37" spans="1:22" ht="19.5" customHeight="1" thickTop="1" x14ac:dyDescent="0.25">
      <c r="D37" s="64"/>
      <c r="E37" s="64"/>
      <c r="F37" s="64"/>
      <c r="G37" s="64"/>
      <c r="H37" s="64"/>
      <c r="I37" s="64"/>
      <c r="J37" s="204">
        <f>J36-'BL conso'!D72</f>
        <v>0</v>
      </c>
      <c r="K37" s="64"/>
      <c r="L37" s="64"/>
      <c r="M37" s="64"/>
      <c r="N37" s="64"/>
      <c r="O37" s="64"/>
      <c r="P37" s="204">
        <f>P36-'BL conso'!D73</f>
        <v>0</v>
      </c>
      <c r="Q37" s="64"/>
      <c r="R37" s="204"/>
      <c r="S37" s="64"/>
      <c r="T37" s="204"/>
      <c r="U37" s="64"/>
      <c r="V37" s="204">
        <f>V36-'BL conso'!D77</f>
        <v>0</v>
      </c>
    </row>
  </sheetData>
  <mergeCells count="4">
    <mergeCell ref="D4:V4"/>
    <mergeCell ref="H5:J5"/>
    <mergeCell ref="L5:P5"/>
    <mergeCell ref="D10:V10"/>
  </mergeCells>
  <pageMargins left="0.8" right="0.8" top="0.48" bottom="0.5" header="0.5" footer="0.5"/>
  <pageSetup paperSize="9" scale="58" firstPageNumber="10" orientation="landscape" useFirstPageNumber="1" r:id="rId1"/>
  <headerFooter alignWithMargins="0">
    <oddFooter>&amp;L  The accompanying notes are an integral part of these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Z30"/>
  <sheetViews>
    <sheetView zoomScale="90" zoomScaleNormal="90" zoomScaleSheetLayoutView="80" workbookViewId="0">
      <selection activeCell="A3" sqref="A3"/>
    </sheetView>
  </sheetViews>
  <sheetFormatPr defaultColWidth="20" defaultRowHeight="19.5" customHeight="1" x14ac:dyDescent="0.25"/>
  <cols>
    <col min="1" max="1" width="51.44140625" style="13" customWidth="1"/>
    <col min="2" max="2" width="8" style="2" customWidth="1"/>
    <col min="3" max="3" width="2.44140625" style="3" customWidth="1"/>
    <col min="4" max="4" width="17.88671875" style="3" customWidth="1"/>
    <col min="5" max="5" width="1.6640625" style="3" customWidth="1"/>
    <col min="6" max="6" width="17.33203125" style="3" customWidth="1"/>
    <col min="7" max="7" width="1.88671875" style="3" customWidth="1"/>
    <col min="8" max="8" width="15.88671875" style="3" customWidth="1"/>
    <col min="9" max="9" width="1.88671875" style="3" customWidth="1"/>
    <col min="10" max="10" width="17.44140625" style="3" customWidth="1"/>
    <col min="11" max="11" width="1.33203125" style="3" customWidth="1"/>
    <col min="12" max="12" width="17.6640625" style="3" customWidth="1"/>
    <col min="13" max="13" width="1.44140625" style="3" customWidth="1"/>
    <col min="14" max="14" width="17.33203125" style="3" customWidth="1"/>
    <col min="15" max="15" width="1.44140625" style="3" customWidth="1"/>
    <col min="16" max="16" width="17.44140625" style="3" customWidth="1"/>
    <col min="17" max="17" width="1.44140625" style="3" customWidth="1"/>
    <col min="18" max="18" width="18.6640625" style="3" customWidth="1"/>
    <col min="19" max="16384" width="20" style="3"/>
  </cols>
  <sheetData>
    <row r="1" spans="1:26" ht="19.5" customHeight="1" x14ac:dyDescent="0.35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/>
    </row>
    <row r="2" spans="1:26" ht="19.5" customHeight="1" x14ac:dyDescent="0.3">
      <c r="A2" s="62" t="s">
        <v>82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83</v>
      </c>
      <c r="M2" s="64"/>
      <c r="N2" s="64"/>
      <c r="O2" s="64"/>
      <c r="P2" s="64"/>
      <c r="Q2" s="64"/>
      <c r="R2" s="66"/>
    </row>
    <row r="3" spans="1:26" ht="19.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26" s="68" customFormat="1" ht="19.5" customHeight="1" x14ac:dyDescent="0.25">
      <c r="A4" s="67"/>
      <c r="B4" s="67"/>
      <c r="C4" s="67"/>
      <c r="D4" s="247" t="s">
        <v>119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26" s="68" customFormat="1" ht="19.5" customHeight="1" x14ac:dyDescent="0.25">
      <c r="A5" s="67"/>
      <c r="B5" s="67"/>
      <c r="C5" s="67"/>
      <c r="D5" s="176"/>
      <c r="E5" s="176"/>
      <c r="F5" s="177"/>
      <c r="K5" s="176"/>
      <c r="L5" s="177"/>
      <c r="M5" s="176"/>
      <c r="N5" s="177"/>
      <c r="O5" s="176"/>
      <c r="P5" s="176"/>
      <c r="Q5" s="176"/>
      <c r="R5" s="176"/>
    </row>
    <row r="6" spans="1:26" s="68" customFormat="1" ht="19.5" customHeight="1" x14ac:dyDescent="0.25">
      <c r="A6" s="69"/>
      <c r="B6" s="69"/>
      <c r="C6" s="69"/>
      <c r="E6" s="177"/>
      <c r="F6" s="177"/>
      <c r="G6" s="176"/>
      <c r="H6" s="254" t="s">
        <v>85</v>
      </c>
      <c r="I6" s="254"/>
      <c r="J6" s="254"/>
      <c r="K6" s="177"/>
      <c r="L6" s="255" t="s">
        <v>55</v>
      </c>
      <c r="M6" s="254"/>
      <c r="N6" s="254"/>
      <c r="O6" s="254"/>
      <c r="P6" s="254"/>
      <c r="Q6" s="177"/>
      <c r="R6" s="177"/>
    </row>
    <row r="7" spans="1:26" s="68" customFormat="1" ht="19.5" customHeight="1" x14ac:dyDescent="0.25">
      <c r="A7" s="69"/>
      <c r="B7" s="69"/>
      <c r="C7" s="69"/>
      <c r="D7" s="177" t="s">
        <v>86</v>
      </c>
      <c r="E7" s="177"/>
      <c r="F7" s="177"/>
      <c r="G7" s="177"/>
      <c r="H7" s="177"/>
      <c r="K7" s="175"/>
      <c r="L7" s="177"/>
      <c r="M7" s="175"/>
      <c r="N7" s="177" t="s">
        <v>189</v>
      </c>
      <c r="O7" s="175"/>
      <c r="P7" s="177" t="s">
        <v>87</v>
      </c>
      <c r="Q7" s="175"/>
    </row>
    <row r="8" spans="1:26" s="68" customFormat="1" ht="19.5" customHeight="1" x14ac:dyDescent="0.25">
      <c r="A8" s="69"/>
      <c r="B8" s="69"/>
      <c r="C8" s="69"/>
      <c r="D8" s="177" t="s">
        <v>89</v>
      </c>
      <c r="E8" s="177"/>
      <c r="F8" s="177" t="s">
        <v>90</v>
      </c>
      <c r="G8" s="177"/>
      <c r="H8" s="177"/>
      <c r="K8" s="175"/>
      <c r="L8" s="177" t="s">
        <v>91</v>
      </c>
      <c r="M8" s="175"/>
      <c r="N8" s="177" t="s">
        <v>190</v>
      </c>
      <c r="O8" s="175"/>
      <c r="P8" s="177" t="s">
        <v>92</v>
      </c>
      <c r="Q8" s="175"/>
      <c r="R8" s="177" t="s">
        <v>95</v>
      </c>
    </row>
    <row r="9" spans="1:26" s="68" customFormat="1" ht="19.5" customHeight="1" x14ac:dyDescent="0.25">
      <c r="A9" s="69"/>
      <c r="B9" s="71" t="s">
        <v>96</v>
      </c>
      <c r="C9" s="69"/>
      <c r="D9" s="177" t="s">
        <v>97</v>
      </c>
      <c r="E9" s="177"/>
      <c r="F9" s="177" t="s">
        <v>98</v>
      </c>
      <c r="G9" s="177"/>
      <c r="H9" s="177" t="s">
        <v>99</v>
      </c>
      <c r="I9" s="177"/>
      <c r="J9" s="177" t="s">
        <v>100</v>
      </c>
      <c r="K9" s="177"/>
      <c r="L9" s="72" t="s">
        <v>236</v>
      </c>
      <c r="M9" s="177"/>
      <c r="N9" s="178" t="s">
        <v>101</v>
      </c>
      <c r="O9" s="177"/>
      <c r="P9" s="178" t="s">
        <v>102</v>
      </c>
      <c r="Q9" s="177"/>
      <c r="R9" s="177" t="s">
        <v>104</v>
      </c>
    </row>
    <row r="10" spans="1:26" s="68" customFormat="1" ht="19.5" customHeight="1" x14ac:dyDescent="0.25">
      <c r="A10" s="67"/>
      <c r="B10" s="67"/>
      <c r="C10" s="67"/>
      <c r="D10" s="251" t="s">
        <v>8</v>
      </c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</row>
    <row r="11" spans="1:26" s="64" customFormat="1" ht="19.5" customHeight="1" x14ac:dyDescent="0.25">
      <c r="A11" s="67" t="s">
        <v>164</v>
      </c>
      <c r="B11" s="67"/>
      <c r="C11" s="67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</row>
    <row r="12" spans="1:26" s="64" customFormat="1" ht="19.5" hidden="1" customHeight="1" x14ac:dyDescent="0.25">
      <c r="A12" s="17" t="s">
        <v>105</v>
      </c>
      <c r="B12" s="17"/>
      <c r="C12" s="17"/>
      <c r="D12" s="73"/>
      <c r="E12" s="74"/>
      <c r="F12" s="73"/>
      <c r="G12" s="74"/>
      <c r="H12" s="73"/>
      <c r="I12" s="74"/>
      <c r="J12" s="73"/>
      <c r="K12" s="73"/>
      <c r="L12" s="73"/>
      <c r="M12" s="73"/>
      <c r="N12" s="75" t="s">
        <v>21</v>
      </c>
      <c r="O12" s="73"/>
      <c r="P12" s="73"/>
      <c r="Q12" s="73"/>
      <c r="R12" s="73">
        <f>SUM(D12:J12,P12)</f>
        <v>0</v>
      </c>
    </row>
    <row r="13" spans="1:26" s="64" customFormat="1" ht="19.5" hidden="1" customHeight="1" x14ac:dyDescent="0.25">
      <c r="A13" s="52" t="s">
        <v>106</v>
      </c>
      <c r="B13" s="76" t="s">
        <v>107</v>
      </c>
      <c r="C13" s="17"/>
      <c r="D13" s="75"/>
      <c r="E13" s="77"/>
      <c r="F13" s="78"/>
      <c r="G13" s="77"/>
      <c r="H13" s="78"/>
      <c r="I13" s="74"/>
      <c r="J13" s="79"/>
      <c r="K13" s="79"/>
      <c r="L13" s="79"/>
      <c r="M13" s="79"/>
      <c r="N13" s="208" t="s">
        <v>21</v>
      </c>
      <c r="O13" s="79"/>
      <c r="P13" s="79"/>
      <c r="Q13" s="79"/>
      <c r="R13" s="79">
        <f>SUM(D13:J13,P13)</f>
        <v>0</v>
      </c>
    </row>
    <row r="14" spans="1:26" s="83" customFormat="1" ht="19.5" customHeight="1" x14ac:dyDescent="0.25">
      <c r="A14" s="17" t="s">
        <v>165</v>
      </c>
      <c r="B14" s="17"/>
      <c r="C14" s="17"/>
      <c r="D14" s="73">
        <v>269999000</v>
      </c>
      <c r="E14" s="73"/>
      <c r="F14" s="73">
        <v>270000000</v>
      </c>
      <c r="G14" s="73"/>
      <c r="H14" s="73">
        <v>27000000</v>
      </c>
      <c r="I14" s="73"/>
      <c r="J14" s="73">
        <v>562343289</v>
      </c>
      <c r="K14" s="73"/>
      <c r="L14" s="73">
        <v>187436111</v>
      </c>
      <c r="M14" s="73"/>
      <c r="N14" s="73">
        <v>8959</v>
      </c>
      <c r="O14" s="73"/>
      <c r="P14" s="73">
        <f>SUM(L14:O14)</f>
        <v>187445070</v>
      </c>
      <c r="Q14" s="73"/>
      <c r="R14" s="73">
        <f>SUM(D14:J14,P14)</f>
        <v>1316787359</v>
      </c>
      <c r="S14" s="82"/>
      <c r="T14" s="82"/>
      <c r="U14" s="82"/>
      <c r="V14" s="82"/>
      <c r="W14" s="82"/>
      <c r="X14" s="82"/>
      <c r="Y14" s="82"/>
      <c r="Z14" s="82"/>
    </row>
    <row r="15" spans="1:26" s="83" customFormat="1" ht="19.5" customHeight="1" x14ac:dyDescent="0.25">
      <c r="A15" s="17"/>
      <c r="B15" s="17"/>
      <c r="C15" s="17"/>
      <c r="D15" s="73"/>
      <c r="E15" s="74"/>
      <c r="F15" s="73"/>
      <c r="G15" s="74"/>
      <c r="H15" s="73"/>
      <c r="I15" s="74"/>
      <c r="J15" s="73"/>
      <c r="K15" s="73"/>
      <c r="L15" s="73"/>
      <c r="M15" s="73"/>
      <c r="N15" s="78"/>
      <c r="O15" s="73"/>
      <c r="P15" s="73"/>
      <c r="Q15" s="73"/>
      <c r="R15" s="73"/>
      <c r="S15" s="82"/>
      <c r="T15" s="82"/>
      <c r="U15" s="82"/>
      <c r="V15" s="82"/>
      <c r="W15" s="82"/>
      <c r="X15" s="82"/>
      <c r="Y15" s="82"/>
      <c r="Z15" s="82"/>
    </row>
    <row r="16" spans="1:26" s="83" customFormat="1" ht="19.5" customHeight="1" x14ac:dyDescent="0.25">
      <c r="A16" s="84" t="s">
        <v>108</v>
      </c>
      <c r="B16" s="33"/>
      <c r="C16" s="33"/>
      <c r="D16" s="85"/>
      <c r="E16" s="86"/>
      <c r="F16" s="85"/>
      <c r="G16" s="86"/>
      <c r="H16" s="85"/>
      <c r="I16" s="86"/>
      <c r="J16" s="85"/>
      <c r="K16" s="85"/>
      <c r="L16" s="85"/>
      <c r="M16" s="85"/>
      <c r="N16" s="85"/>
      <c r="O16" s="85"/>
      <c r="P16" s="85"/>
      <c r="Q16" s="85"/>
      <c r="R16" s="85"/>
      <c r="S16" s="82"/>
      <c r="T16" s="82"/>
      <c r="U16" s="82"/>
      <c r="V16" s="82"/>
      <c r="W16" s="82"/>
      <c r="X16" s="82"/>
      <c r="Y16" s="82"/>
      <c r="Z16" s="82"/>
    </row>
    <row r="17" spans="1:26" s="83" customFormat="1" ht="19.5" customHeight="1" x14ac:dyDescent="0.3">
      <c r="A17" s="128" t="s">
        <v>226</v>
      </c>
      <c r="B17" s="16"/>
      <c r="C17" s="87"/>
      <c r="D17" s="53"/>
      <c r="E17" s="53"/>
      <c r="F17" s="53"/>
      <c r="G17" s="88"/>
      <c r="H17" s="53"/>
      <c r="I17" s="88"/>
      <c r="J17" s="89"/>
      <c r="K17" s="53"/>
      <c r="L17" s="53"/>
      <c r="M17" s="88"/>
      <c r="N17" s="88"/>
      <c r="O17" s="88"/>
      <c r="P17" s="88"/>
      <c r="Q17" s="88"/>
      <c r="R17" s="89"/>
      <c r="S17" s="82"/>
      <c r="T17" s="82"/>
      <c r="U17" s="82"/>
      <c r="V17" s="82"/>
      <c r="W17" s="82"/>
      <c r="X17" s="82"/>
      <c r="Y17" s="82"/>
      <c r="Z17" s="82"/>
    </row>
    <row r="18" spans="1:26" s="83" customFormat="1" ht="19.5" customHeight="1" x14ac:dyDescent="0.25">
      <c r="A18" s="51" t="s">
        <v>242</v>
      </c>
      <c r="B18" s="16">
        <v>35</v>
      </c>
      <c r="C18" s="87"/>
      <c r="D18" s="147" t="s">
        <v>21</v>
      </c>
      <c r="E18" s="91"/>
      <c r="F18" s="147" t="s">
        <v>21</v>
      </c>
      <c r="G18" s="92"/>
      <c r="H18" s="147" t="s">
        <v>21</v>
      </c>
      <c r="I18" s="92"/>
      <c r="J18" s="93">
        <v>-80999700</v>
      </c>
      <c r="K18" s="91"/>
      <c r="L18" s="147" t="s">
        <v>21</v>
      </c>
      <c r="M18" s="92"/>
      <c r="N18" s="147" t="s">
        <v>21</v>
      </c>
      <c r="O18" s="91"/>
      <c r="P18" s="147" t="s">
        <v>21</v>
      </c>
      <c r="Q18" s="92"/>
      <c r="R18" s="93">
        <f>SUM(P18,J18,H18,F18,D18)</f>
        <v>-80999700</v>
      </c>
      <c r="S18" s="82"/>
      <c r="T18" s="82"/>
      <c r="U18" s="82"/>
      <c r="V18" s="82"/>
      <c r="W18" s="82"/>
      <c r="X18" s="82"/>
      <c r="Y18" s="82"/>
      <c r="Z18" s="82"/>
    </row>
    <row r="19" spans="1:26" s="83" customFormat="1" ht="19.5" customHeight="1" x14ac:dyDescent="0.3">
      <c r="A19" s="128" t="s">
        <v>229</v>
      </c>
      <c r="B19" s="16"/>
      <c r="C19" s="87"/>
      <c r="D19" s="94" t="s">
        <v>21</v>
      </c>
      <c r="E19" s="95"/>
      <c r="F19" s="94" t="s">
        <v>21</v>
      </c>
      <c r="G19" s="82"/>
      <c r="H19" s="94" t="s">
        <v>21</v>
      </c>
      <c r="I19" s="82"/>
      <c r="J19" s="96">
        <f>SUM(J18)</f>
        <v>-80999700</v>
      </c>
      <c r="K19" s="95"/>
      <c r="L19" s="94" t="s">
        <v>21</v>
      </c>
      <c r="M19" s="82"/>
      <c r="N19" s="97" t="s">
        <v>21</v>
      </c>
      <c r="O19" s="95"/>
      <c r="P19" s="97" t="s">
        <v>21</v>
      </c>
      <c r="Q19" s="82"/>
      <c r="R19" s="96">
        <f>J19</f>
        <v>-80999700</v>
      </c>
      <c r="S19" s="82"/>
      <c r="T19" s="82"/>
      <c r="U19" s="82"/>
      <c r="V19" s="82"/>
      <c r="W19" s="82"/>
      <c r="X19" s="82"/>
      <c r="Y19" s="82"/>
      <c r="Z19" s="82"/>
    </row>
    <row r="20" spans="1:26" s="64" customFormat="1" ht="19.5" customHeight="1" x14ac:dyDescent="0.25">
      <c r="A20" s="84" t="s">
        <v>110</v>
      </c>
      <c r="B20" s="33"/>
      <c r="C20" s="33"/>
      <c r="D20" s="94" t="s">
        <v>21</v>
      </c>
      <c r="E20" s="108"/>
      <c r="F20" s="94" t="s">
        <v>21</v>
      </c>
      <c r="G20" s="108"/>
      <c r="H20" s="94" t="s">
        <v>21</v>
      </c>
      <c r="I20" s="108"/>
      <c r="J20" s="96">
        <f>SUM(J19)</f>
        <v>-80999700</v>
      </c>
      <c r="K20" s="108"/>
      <c r="L20" s="94" t="s">
        <v>21</v>
      </c>
      <c r="M20" s="109"/>
      <c r="N20" s="110" t="s">
        <v>21</v>
      </c>
      <c r="O20" s="109"/>
      <c r="P20" s="110" t="s">
        <v>21</v>
      </c>
      <c r="Q20" s="109"/>
      <c r="R20" s="96">
        <f>SUM(R19)</f>
        <v>-80999700</v>
      </c>
    </row>
    <row r="21" spans="1:26" s="64" customFormat="1" ht="19.5" hidden="1" customHeight="1" x14ac:dyDescent="0.25">
      <c r="A21" s="84"/>
      <c r="B21" s="33"/>
      <c r="C21" s="33"/>
      <c r="D21" s="114"/>
      <c r="E21" s="109"/>
      <c r="F21" s="114"/>
      <c r="G21" s="109"/>
      <c r="H21" s="114"/>
      <c r="I21" s="109"/>
      <c r="J21" s="85"/>
      <c r="K21" s="109"/>
      <c r="L21" s="114"/>
      <c r="M21" s="109"/>
      <c r="N21" s="109"/>
      <c r="O21" s="109"/>
      <c r="P21" s="109"/>
      <c r="Q21" s="109"/>
      <c r="R21" s="85"/>
    </row>
    <row r="22" spans="1:26" s="64" customFormat="1" ht="19.5" hidden="1" customHeight="1" x14ac:dyDescent="0.25">
      <c r="A22" s="84" t="s">
        <v>159</v>
      </c>
      <c r="B22" s="16" t="s">
        <v>161</v>
      </c>
      <c r="C22" s="33"/>
      <c r="D22" s="105" t="s">
        <v>21</v>
      </c>
      <c r="E22" s="108"/>
      <c r="F22" s="105" t="s">
        <v>21</v>
      </c>
      <c r="G22" s="108"/>
      <c r="H22" s="105" t="s">
        <v>21</v>
      </c>
      <c r="I22" s="108"/>
      <c r="J22" s="106"/>
      <c r="K22" s="108"/>
      <c r="L22" s="152"/>
      <c r="M22" s="109"/>
      <c r="N22" s="153" t="s">
        <v>21</v>
      </c>
      <c r="O22" s="109"/>
      <c r="P22" s="154">
        <f>SUM(L22:O22)</f>
        <v>0</v>
      </c>
      <c r="Q22" s="109"/>
      <c r="R22" s="154">
        <f>SUM(P22,J22,H22,F22,D22)</f>
        <v>0</v>
      </c>
    </row>
    <row r="23" spans="1:26" s="64" customFormat="1" ht="19.5" customHeight="1" x14ac:dyDescent="0.25">
      <c r="A23" s="84"/>
      <c r="B23" s="33"/>
      <c r="C23" s="33"/>
      <c r="D23" s="113"/>
      <c r="E23" s="108"/>
      <c r="F23" s="113"/>
      <c r="G23" s="108"/>
      <c r="H23" s="113"/>
      <c r="I23" s="108"/>
      <c r="J23" s="113"/>
      <c r="K23" s="108"/>
      <c r="L23" s="114"/>
      <c r="M23" s="109"/>
      <c r="N23" s="109"/>
      <c r="O23" s="109"/>
      <c r="P23" s="109"/>
      <c r="Q23" s="109"/>
      <c r="R23" s="115"/>
    </row>
    <row r="24" spans="1:26" s="64" customFormat="1" ht="19.5" customHeight="1" x14ac:dyDescent="0.25">
      <c r="A24" s="17" t="s">
        <v>111</v>
      </c>
      <c r="B24" s="52"/>
      <c r="C24" s="52"/>
      <c r="D24" s="116"/>
      <c r="E24" s="117"/>
      <c r="F24" s="116"/>
      <c r="G24" s="118"/>
      <c r="H24" s="116"/>
      <c r="I24" s="117"/>
      <c r="J24" s="79"/>
      <c r="K24" s="119"/>
      <c r="L24" s="116"/>
      <c r="M24" s="119"/>
      <c r="N24" s="119"/>
      <c r="O24" s="119"/>
      <c r="P24" s="119"/>
      <c r="Q24" s="119"/>
      <c r="R24" s="79"/>
    </row>
    <row r="25" spans="1:26" s="64" customFormat="1" ht="19.5" customHeight="1" x14ac:dyDescent="0.25">
      <c r="A25" s="100" t="s">
        <v>227</v>
      </c>
      <c r="B25" s="100"/>
      <c r="C25" s="100"/>
      <c r="D25" s="222" t="s">
        <v>21</v>
      </c>
      <c r="E25" s="117"/>
      <c r="F25" s="222" t="s">
        <v>21</v>
      </c>
      <c r="G25" s="118"/>
      <c r="H25" s="222" t="s">
        <v>21</v>
      </c>
      <c r="I25" s="118"/>
      <c r="J25" s="79">
        <v>134256516</v>
      </c>
      <c r="K25" s="117"/>
      <c r="L25" s="222" t="s">
        <v>21</v>
      </c>
      <c r="M25" s="118"/>
      <c r="N25" s="222" t="s">
        <v>21</v>
      </c>
      <c r="O25" s="117"/>
      <c r="P25" s="222" t="s">
        <v>21</v>
      </c>
      <c r="Q25" s="118"/>
      <c r="R25" s="79">
        <f>SUM(P25,J25,H25,F25,D25)</f>
        <v>134256516</v>
      </c>
    </row>
    <row r="26" spans="1:26" s="64" customFormat="1" ht="19.5" customHeight="1" x14ac:dyDescent="0.25">
      <c r="A26" s="121" t="s">
        <v>112</v>
      </c>
      <c r="B26" s="100"/>
      <c r="C26" s="100"/>
      <c r="D26" s="147" t="s">
        <v>21</v>
      </c>
      <c r="E26" s="117"/>
      <c r="F26" s="147" t="s">
        <v>21</v>
      </c>
      <c r="G26" s="118"/>
      <c r="H26" s="147" t="s">
        <v>21</v>
      </c>
      <c r="I26" s="118"/>
      <c r="J26" s="93">
        <v>1392546</v>
      </c>
      <c r="K26" s="117"/>
      <c r="L26" s="147" t="s">
        <v>21</v>
      </c>
      <c r="M26" s="223"/>
      <c r="N26" s="79">
        <v>-8959</v>
      </c>
      <c r="O26" s="223"/>
      <c r="P26" s="79">
        <f>SUM(L26:O26)</f>
        <v>-8959</v>
      </c>
      <c r="Q26" s="223"/>
      <c r="R26" s="79">
        <f>SUM(P26,J26,H26,F26,D26)</f>
        <v>1383587</v>
      </c>
    </row>
    <row r="27" spans="1:26" s="64" customFormat="1" ht="19.5" customHeight="1" x14ac:dyDescent="0.25">
      <c r="A27" s="17" t="s">
        <v>79</v>
      </c>
      <c r="B27" s="17"/>
      <c r="C27" s="17"/>
      <c r="D27" s="123" t="s">
        <v>21</v>
      </c>
      <c r="E27" s="54"/>
      <c r="F27" s="123" t="s">
        <v>21</v>
      </c>
      <c r="G27" s="54"/>
      <c r="H27" s="123" t="s">
        <v>21</v>
      </c>
      <c r="I27" s="54"/>
      <c r="J27" s="124">
        <f>SUM(J25:J26)</f>
        <v>135649062</v>
      </c>
      <c r="K27" s="125"/>
      <c r="L27" s="105" t="s">
        <v>21</v>
      </c>
      <c r="M27" s="125"/>
      <c r="N27" s="124">
        <f>SUM(N25:N26)</f>
        <v>-8959</v>
      </c>
      <c r="O27" s="125"/>
      <c r="P27" s="124">
        <f>SUM(P25:P26)</f>
        <v>-8959</v>
      </c>
      <c r="Q27" s="125"/>
      <c r="R27" s="124">
        <f>SUM(R25:R26)</f>
        <v>135640103</v>
      </c>
    </row>
    <row r="28" spans="1:26" s="64" customFormat="1" ht="19.5" customHeight="1" x14ac:dyDescent="0.25">
      <c r="A28" s="52"/>
      <c r="B28" s="52"/>
      <c r="C28" s="52"/>
    </row>
    <row r="29" spans="1:26" s="64" customFormat="1" ht="19.5" customHeight="1" thickBot="1" x14ac:dyDescent="0.3">
      <c r="A29" s="17" t="s">
        <v>166</v>
      </c>
      <c r="B29" s="52"/>
      <c r="C29" s="52"/>
      <c r="D29" s="126">
        <f>D14</f>
        <v>269999000</v>
      </c>
      <c r="E29" s="21"/>
      <c r="F29" s="126">
        <f>F14</f>
        <v>270000000</v>
      </c>
      <c r="G29" s="21"/>
      <c r="H29" s="126">
        <f>H14</f>
        <v>27000000</v>
      </c>
      <c r="I29" s="21"/>
      <c r="J29" s="126">
        <f>J27+J20+J14+J22</f>
        <v>616992651</v>
      </c>
      <c r="K29" s="21"/>
      <c r="L29" s="126">
        <f>L14+L22</f>
        <v>187436111</v>
      </c>
      <c r="M29" s="21"/>
      <c r="N29" s="170" t="s">
        <v>21</v>
      </c>
      <c r="O29" s="21"/>
      <c r="P29" s="126">
        <f>P27+P14+P22</f>
        <v>187436111</v>
      </c>
      <c r="Q29" s="21"/>
      <c r="R29" s="126">
        <f>R27+R20+R14+R22</f>
        <v>1371427762</v>
      </c>
    </row>
    <row r="30" spans="1:26" ht="19.5" customHeight="1" thickTop="1" x14ac:dyDescent="0.25">
      <c r="J30" s="127">
        <f>J29-'BL conso'!J72</f>
        <v>0</v>
      </c>
      <c r="P30" s="127">
        <f>P29-'BL conso'!J73</f>
        <v>0</v>
      </c>
      <c r="R30" s="127">
        <f>R29-'BL conso'!J77</f>
        <v>0</v>
      </c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63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zoomScale="90" zoomScaleNormal="90" zoomScaleSheetLayoutView="70" workbookViewId="0">
      <selection activeCell="A3" sqref="A3"/>
    </sheetView>
  </sheetViews>
  <sheetFormatPr defaultColWidth="20" defaultRowHeight="18.75" customHeight="1" x14ac:dyDescent="0.25"/>
  <cols>
    <col min="1" max="1" width="51.44140625" style="13" customWidth="1"/>
    <col min="2" max="2" width="8" style="2" customWidth="1"/>
    <col min="3" max="3" width="2.44140625" style="3" customWidth="1"/>
    <col min="4" max="4" width="17.88671875" style="3" customWidth="1"/>
    <col min="5" max="5" width="1.6640625" style="3" customWidth="1"/>
    <col min="6" max="6" width="17.33203125" style="3" customWidth="1"/>
    <col min="7" max="7" width="1.88671875" style="3" customWidth="1"/>
    <col min="8" max="8" width="15.88671875" style="3" customWidth="1"/>
    <col min="9" max="9" width="1.88671875" style="3" customWidth="1"/>
    <col min="10" max="10" width="17.44140625" style="3" customWidth="1"/>
    <col min="11" max="11" width="1.33203125" style="3" customWidth="1"/>
    <col min="12" max="12" width="17.6640625" style="3" customWidth="1"/>
    <col min="13" max="13" width="1.44140625" style="3" customWidth="1"/>
    <col min="14" max="14" width="17.33203125" style="3" hidden="1" customWidth="1"/>
    <col min="15" max="15" width="1.44140625" style="3" customWidth="1"/>
    <col min="16" max="16" width="17.44140625" style="3" customWidth="1"/>
    <col min="17" max="17" width="1.44140625" style="3" customWidth="1"/>
    <col min="18" max="18" width="19.6640625" style="3" customWidth="1"/>
    <col min="19" max="16384" width="20" style="3"/>
  </cols>
  <sheetData>
    <row r="1" spans="1:26" ht="18.75" customHeight="1" x14ac:dyDescent="0.35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/>
    </row>
    <row r="2" spans="1:26" ht="18.75" customHeight="1" x14ac:dyDescent="0.3">
      <c r="A2" s="62" t="s">
        <v>82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83</v>
      </c>
      <c r="M2" s="64"/>
      <c r="N2" s="64"/>
      <c r="O2" s="64"/>
      <c r="P2" s="64"/>
      <c r="Q2" s="64"/>
      <c r="R2" s="66"/>
    </row>
    <row r="3" spans="1:26" ht="18.75" customHeight="1" x14ac:dyDescent="0.25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26" s="68" customFormat="1" ht="18.75" customHeight="1" x14ac:dyDescent="0.25">
      <c r="A4" s="67"/>
      <c r="B4" s="67"/>
      <c r="C4" s="67"/>
      <c r="D4" s="247" t="s">
        <v>119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26" s="68" customFormat="1" ht="18.75" customHeight="1" x14ac:dyDescent="0.25">
      <c r="A5" s="67"/>
      <c r="B5" s="67"/>
      <c r="C5" s="67"/>
      <c r="D5" s="8"/>
      <c r="E5" s="8"/>
      <c r="F5" s="24"/>
      <c r="K5" s="8"/>
      <c r="L5" s="24"/>
      <c r="M5" s="8"/>
      <c r="N5" s="24"/>
      <c r="O5" s="8"/>
      <c r="P5" s="8"/>
      <c r="Q5" s="8"/>
      <c r="R5" s="8"/>
    </row>
    <row r="6" spans="1:26" s="68" customFormat="1" ht="18.75" customHeight="1" x14ac:dyDescent="0.25">
      <c r="A6" s="69"/>
      <c r="B6" s="69"/>
      <c r="C6" s="69"/>
      <c r="E6" s="24"/>
      <c r="F6" s="24"/>
      <c r="G6" s="8"/>
      <c r="H6" s="254" t="s">
        <v>85</v>
      </c>
      <c r="I6" s="254"/>
      <c r="J6" s="254"/>
      <c r="K6" s="24"/>
      <c r="L6" s="255" t="s">
        <v>55</v>
      </c>
      <c r="M6" s="254"/>
      <c r="N6" s="254"/>
      <c r="O6" s="254"/>
      <c r="P6" s="254"/>
      <c r="Q6" s="24"/>
      <c r="R6" s="24"/>
    </row>
    <row r="7" spans="1:26" s="68" customFormat="1" ht="18.75" customHeight="1" x14ac:dyDescent="0.25">
      <c r="A7" s="69"/>
      <c r="B7" s="69"/>
      <c r="C7" s="69"/>
      <c r="D7" s="24" t="s">
        <v>86</v>
      </c>
      <c r="E7" s="24"/>
      <c r="F7" s="24"/>
      <c r="G7" s="24"/>
      <c r="H7" s="24"/>
      <c r="K7" s="6"/>
      <c r="L7" s="24"/>
      <c r="M7" s="6"/>
      <c r="N7" s="24" t="s">
        <v>189</v>
      </c>
      <c r="O7" s="6"/>
      <c r="P7" s="24" t="s">
        <v>87</v>
      </c>
      <c r="Q7" s="6"/>
    </row>
    <row r="8" spans="1:26" s="68" customFormat="1" ht="18.75" customHeight="1" x14ac:dyDescent="0.25">
      <c r="A8" s="69"/>
      <c r="B8" s="69"/>
      <c r="C8" s="69"/>
      <c r="D8" s="24" t="s">
        <v>89</v>
      </c>
      <c r="E8" s="24"/>
      <c r="F8" s="24" t="s">
        <v>90</v>
      </c>
      <c r="G8" s="24"/>
      <c r="H8" s="24"/>
      <c r="K8" s="6"/>
      <c r="L8" s="24" t="s">
        <v>91</v>
      </c>
      <c r="M8" s="6"/>
      <c r="N8" s="24" t="s">
        <v>190</v>
      </c>
      <c r="O8" s="6"/>
      <c r="P8" s="24" t="s">
        <v>92</v>
      </c>
      <c r="Q8" s="6"/>
      <c r="R8" s="24" t="s">
        <v>95</v>
      </c>
    </row>
    <row r="9" spans="1:26" s="68" customFormat="1" ht="18.75" customHeight="1" x14ac:dyDescent="0.25">
      <c r="A9" s="69"/>
      <c r="B9" s="71" t="s">
        <v>96</v>
      </c>
      <c r="C9" s="69"/>
      <c r="D9" s="24" t="s">
        <v>97</v>
      </c>
      <c r="E9" s="24"/>
      <c r="F9" s="24" t="s">
        <v>98</v>
      </c>
      <c r="G9" s="24"/>
      <c r="H9" s="24" t="s">
        <v>99</v>
      </c>
      <c r="I9" s="24"/>
      <c r="J9" s="24" t="s">
        <v>100</v>
      </c>
      <c r="K9" s="24"/>
      <c r="L9" s="72" t="s">
        <v>236</v>
      </c>
      <c r="M9" s="24"/>
      <c r="N9" s="70" t="s">
        <v>101</v>
      </c>
      <c r="O9" s="24"/>
      <c r="P9" s="70" t="s">
        <v>102</v>
      </c>
      <c r="Q9" s="24"/>
      <c r="R9" s="24" t="s">
        <v>104</v>
      </c>
    </row>
    <row r="10" spans="1:26" s="68" customFormat="1" ht="18.75" customHeight="1" x14ac:dyDescent="0.25">
      <c r="A10" s="67"/>
      <c r="B10" s="67"/>
      <c r="C10" s="67"/>
      <c r="D10" s="251" t="s">
        <v>8</v>
      </c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</row>
    <row r="11" spans="1:26" s="64" customFormat="1" ht="18.75" customHeight="1" x14ac:dyDescent="0.25">
      <c r="A11" s="67" t="s">
        <v>230</v>
      </c>
      <c r="B11" s="67"/>
      <c r="C11" s="6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26" s="64" customFormat="1" ht="18.75" hidden="1" customHeight="1" x14ac:dyDescent="0.25">
      <c r="A12" s="17" t="s">
        <v>105</v>
      </c>
      <c r="B12" s="17"/>
      <c r="C12" s="17"/>
      <c r="D12" s="73"/>
      <c r="E12" s="74"/>
      <c r="F12" s="73"/>
      <c r="G12" s="74"/>
      <c r="H12" s="73"/>
      <c r="I12" s="74"/>
      <c r="J12" s="73"/>
      <c r="K12" s="73"/>
      <c r="L12" s="73"/>
      <c r="M12" s="73"/>
      <c r="N12" s="75" t="s">
        <v>21</v>
      </c>
      <c r="O12" s="73"/>
      <c r="P12" s="73"/>
      <c r="Q12" s="73"/>
      <c r="R12" s="73">
        <f>SUM(D12:J12,P12)</f>
        <v>0</v>
      </c>
    </row>
    <row r="13" spans="1:26" s="64" customFormat="1" ht="18.75" hidden="1" customHeight="1" x14ac:dyDescent="0.25">
      <c r="A13" s="52" t="s">
        <v>106</v>
      </c>
      <c r="B13" s="76" t="s">
        <v>107</v>
      </c>
      <c r="C13" s="17"/>
      <c r="D13" s="75"/>
      <c r="E13" s="77"/>
      <c r="F13" s="78"/>
      <c r="G13" s="77"/>
      <c r="H13" s="78"/>
      <c r="I13" s="74"/>
      <c r="J13" s="79"/>
      <c r="K13" s="79"/>
      <c r="L13" s="79"/>
      <c r="M13" s="79"/>
      <c r="N13" s="80" t="s">
        <v>21</v>
      </c>
      <c r="O13" s="79"/>
      <c r="P13" s="79"/>
      <c r="Q13" s="79"/>
      <c r="R13" s="79">
        <f>SUM(D13:J13,P13)</f>
        <v>0</v>
      </c>
    </row>
    <row r="14" spans="1:26" s="83" customFormat="1" ht="18.75" customHeight="1" x14ac:dyDescent="0.25">
      <c r="A14" s="17" t="s">
        <v>231</v>
      </c>
      <c r="B14" s="17"/>
      <c r="C14" s="17"/>
      <c r="D14" s="205">
        <v>269999000</v>
      </c>
      <c r="E14" s="73"/>
      <c r="F14" s="205">
        <v>270000000</v>
      </c>
      <c r="G14" s="73"/>
      <c r="H14" s="205">
        <v>27000000</v>
      </c>
      <c r="I14" s="73"/>
      <c r="J14" s="85">
        <v>616992651</v>
      </c>
      <c r="K14" s="73"/>
      <c r="L14" s="85">
        <v>187436111</v>
      </c>
      <c r="M14" s="73"/>
      <c r="N14" s="85"/>
      <c r="O14" s="73"/>
      <c r="P14" s="85">
        <v>187436111</v>
      </c>
      <c r="Q14" s="73"/>
      <c r="R14" s="82">
        <f>D14+F14+H14+J14+P14</f>
        <v>1371427762</v>
      </c>
      <c r="S14" s="82"/>
      <c r="T14" s="82"/>
      <c r="U14" s="82"/>
      <c r="V14" s="82"/>
      <c r="W14" s="82"/>
      <c r="X14" s="82"/>
      <c r="Y14" s="82"/>
      <c r="Z14" s="82"/>
    </row>
    <row r="15" spans="1:26" s="83" customFormat="1" ht="18.75" customHeight="1" x14ac:dyDescent="0.25">
      <c r="A15" s="17"/>
      <c r="B15" s="17"/>
      <c r="C15" s="17"/>
      <c r="D15" s="73"/>
      <c r="E15" s="74"/>
      <c r="F15" s="73"/>
      <c r="G15" s="74"/>
      <c r="H15" s="73"/>
      <c r="I15" s="74"/>
      <c r="J15" s="73"/>
      <c r="K15" s="73"/>
      <c r="L15" s="73"/>
      <c r="M15" s="73"/>
      <c r="N15" s="78"/>
      <c r="O15" s="73"/>
      <c r="P15" s="73"/>
      <c r="Q15" s="73"/>
      <c r="R15" s="73"/>
      <c r="S15" s="82"/>
      <c r="T15" s="82"/>
      <c r="U15" s="82"/>
      <c r="V15" s="82"/>
      <c r="W15" s="82"/>
      <c r="X15" s="82"/>
      <c r="Y15" s="82"/>
      <c r="Z15" s="82"/>
    </row>
    <row r="16" spans="1:26" s="83" customFormat="1" ht="18.75" customHeight="1" x14ac:dyDescent="0.25">
      <c r="A16" s="84" t="s">
        <v>108</v>
      </c>
      <c r="B16" s="33"/>
      <c r="C16" s="33"/>
      <c r="D16" s="85"/>
      <c r="E16" s="86"/>
      <c r="F16" s="85"/>
      <c r="G16" s="86"/>
      <c r="H16" s="85"/>
      <c r="I16" s="86"/>
      <c r="J16" s="85"/>
      <c r="K16" s="85"/>
      <c r="L16" s="85"/>
      <c r="M16" s="85"/>
      <c r="N16" s="85"/>
      <c r="O16" s="85"/>
      <c r="P16" s="85"/>
      <c r="Q16" s="85"/>
      <c r="R16" s="85"/>
      <c r="S16" s="82"/>
      <c r="T16" s="82"/>
      <c r="U16" s="82"/>
      <c r="V16" s="82"/>
      <c r="W16" s="82"/>
      <c r="X16" s="82"/>
      <c r="Y16" s="82"/>
      <c r="Z16" s="82"/>
    </row>
    <row r="17" spans="1:26" s="83" customFormat="1" ht="18.75" customHeight="1" x14ac:dyDescent="0.3">
      <c r="A17" s="128" t="s">
        <v>226</v>
      </c>
      <c r="B17" s="16"/>
      <c r="C17" s="87"/>
      <c r="D17" s="53"/>
      <c r="E17" s="53"/>
      <c r="F17" s="53"/>
      <c r="G17" s="88"/>
      <c r="H17" s="53"/>
      <c r="I17" s="88"/>
      <c r="J17" s="89"/>
      <c r="K17" s="53"/>
      <c r="L17" s="53"/>
      <c r="M17" s="88"/>
      <c r="N17" s="88"/>
      <c r="O17" s="88"/>
      <c r="P17" s="88"/>
      <c r="Q17" s="88"/>
      <c r="R17" s="89"/>
      <c r="S17" s="82"/>
      <c r="T17" s="82"/>
      <c r="U17" s="82"/>
      <c r="V17" s="82"/>
      <c r="W17" s="82"/>
      <c r="X17" s="82"/>
      <c r="Y17" s="82"/>
      <c r="Z17" s="82"/>
    </row>
    <row r="18" spans="1:26" s="83" customFormat="1" ht="18.75" customHeight="1" x14ac:dyDescent="0.25">
      <c r="A18" s="51" t="s">
        <v>242</v>
      </c>
      <c r="B18" s="16">
        <v>35</v>
      </c>
      <c r="C18" s="87"/>
      <c r="D18" s="222" t="s">
        <v>21</v>
      </c>
      <c r="E18" s="91"/>
      <c r="F18" s="222" t="s">
        <v>21</v>
      </c>
      <c r="G18" s="92"/>
      <c r="H18" s="222" t="s">
        <v>21</v>
      </c>
      <c r="I18" s="92"/>
      <c r="J18" s="93">
        <v>-100681210</v>
      </c>
      <c r="K18" s="91"/>
      <c r="L18" s="222" t="s">
        <v>21</v>
      </c>
      <c r="M18" s="92"/>
      <c r="N18" s="147"/>
      <c r="O18" s="91"/>
      <c r="P18" s="222" t="s">
        <v>21</v>
      </c>
      <c r="Q18" s="92"/>
      <c r="R18" s="88">
        <f>SUM(D18:L18)</f>
        <v>-100681210</v>
      </c>
      <c r="S18" s="82"/>
      <c r="T18" s="82"/>
      <c r="U18" s="82"/>
      <c r="V18" s="82"/>
      <c r="W18" s="82"/>
      <c r="X18" s="82"/>
      <c r="Y18" s="82"/>
      <c r="Z18" s="82"/>
    </row>
    <row r="19" spans="1:26" s="83" customFormat="1" ht="18.75" customHeight="1" x14ac:dyDescent="0.3">
      <c r="A19" s="128" t="s">
        <v>229</v>
      </c>
      <c r="B19" s="16"/>
      <c r="C19" s="87"/>
      <c r="D19" s="94" t="s">
        <v>21</v>
      </c>
      <c r="E19" s="95"/>
      <c r="F19" s="94" t="s">
        <v>21</v>
      </c>
      <c r="G19" s="82"/>
      <c r="H19" s="94" t="s">
        <v>21</v>
      </c>
      <c r="I19" s="82"/>
      <c r="J19" s="96">
        <f>SUM(J18)</f>
        <v>-100681210</v>
      </c>
      <c r="K19" s="95"/>
      <c r="L19" s="94" t="s">
        <v>21</v>
      </c>
      <c r="M19" s="82"/>
      <c r="N19" s="97" t="s">
        <v>21</v>
      </c>
      <c r="O19" s="95"/>
      <c r="P19" s="97" t="s">
        <v>21</v>
      </c>
      <c r="Q19" s="82"/>
      <c r="R19" s="96">
        <f>J19</f>
        <v>-100681210</v>
      </c>
      <c r="S19" s="82"/>
      <c r="T19" s="82"/>
      <c r="U19" s="82"/>
      <c r="V19" s="82"/>
      <c r="W19" s="82"/>
      <c r="X19" s="82"/>
      <c r="Y19" s="82"/>
      <c r="Z19" s="82"/>
    </row>
    <row r="20" spans="1:26" s="64" customFormat="1" ht="18.75" customHeight="1" x14ac:dyDescent="0.25">
      <c r="A20" s="84" t="s">
        <v>110</v>
      </c>
      <c r="B20" s="33"/>
      <c r="C20" s="33"/>
      <c r="D20" s="94" t="s">
        <v>21</v>
      </c>
      <c r="E20" s="108"/>
      <c r="F20" s="94" t="s">
        <v>21</v>
      </c>
      <c r="G20" s="108"/>
      <c r="H20" s="94" t="s">
        <v>21</v>
      </c>
      <c r="I20" s="108"/>
      <c r="J20" s="96">
        <f>SUM(J19)</f>
        <v>-100681210</v>
      </c>
      <c r="K20" s="108"/>
      <c r="L20" s="94" t="s">
        <v>21</v>
      </c>
      <c r="M20" s="109"/>
      <c r="N20" s="110" t="s">
        <v>21</v>
      </c>
      <c r="O20" s="109"/>
      <c r="P20" s="110" t="s">
        <v>21</v>
      </c>
      <c r="Q20" s="109"/>
      <c r="R20" s="96">
        <f>SUM(R19)</f>
        <v>-100681210</v>
      </c>
    </row>
    <row r="21" spans="1:26" s="64" customFormat="1" ht="18.75" hidden="1" customHeight="1" x14ac:dyDescent="0.25">
      <c r="A21" s="84"/>
      <c r="B21" s="33"/>
      <c r="C21" s="33"/>
      <c r="D21" s="114"/>
      <c r="E21" s="109"/>
      <c r="F21" s="114"/>
      <c r="G21" s="109"/>
      <c r="H21" s="114"/>
      <c r="I21" s="109"/>
      <c r="J21" s="85"/>
      <c r="K21" s="109"/>
      <c r="L21" s="114"/>
      <c r="M21" s="109"/>
      <c r="N21" s="109"/>
      <c r="O21" s="109"/>
      <c r="P21" s="109"/>
      <c r="Q21" s="109"/>
      <c r="R21" s="85"/>
    </row>
    <row r="22" spans="1:26" s="64" customFormat="1" ht="18.75" hidden="1" customHeight="1" x14ac:dyDescent="0.25">
      <c r="A22" s="84" t="s">
        <v>159</v>
      </c>
      <c r="B22" s="16" t="s">
        <v>161</v>
      </c>
      <c r="C22" s="33"/>
      <c r="D22" s="105" t="s">
        <v>21</v>
      </c>
      <c r="E22" s="108"/>
      <c r="F22" s="105" t="s">
        <v>21</v>
      </c>
      <c r="G22" s="108"/>
      <c r="H22" s="105" t="s">
        <v>21</v>
      </c>
      <c r="I22" s="108"/>
      <c r="J22" s="106"/>
      <c r="K22" s="108"/>
      <c r="L22" s="152"/>
      <c r="M22" s="109"/>
      <c r="N22" s="153" t="s">
        <v>21</v>
      </c>
      <c r="O22" s="109"/>
      <c r="P22" s="154">
        <f>SUM(L22:O22)</f>
        <v>0</v>
      </c>
      <c r="Q22" s="109"/>
      <c r="R22" s="154">
        <f>SUM(P22,J22,H22,F22,D22)</f>
        <v>0</v>
      </c>
    </row>
    <row r="23" spans="1:26" s="64" customFormat="1" ht="18.75" customHeight="1" x14ac:dyDescent="0.25">
      <c r="A23" s="84"/>
      <c r="B23" s="33"/>
      <c r="C23" s="33"/>
      <c r="D23" s="113"/>
      <c r="E23" s="108"/>
      <c r="F23" s="113"/>
      <c r="G23" s="108"/>
      <c r="H23" s="113"/>
      <c r="I23" s="108"/>
      <c r="J23" s="113"/>
      <c r="K23" s="108"/>
      <c r="L23" s="114"/>
      <c r="M23" s="109"/>
      <c r="N23" s="109"/>
      <c r="O23" s="109"/>
      <c r="P23" s="109"/>
      <c r="Q23" s="109"/>
      <c r="R23" s="115"/>
    </row>
    <row r="24" spans="1:26" s="64" customFormat="1" ht="18.75" customHeight="1" x14ac:dyDescent="0.25">
      <c r="A24" s="17" t="s">
        <v>111</v>
      </c>
      <c r="B24" s="52"/>
      <c r="C24" s="52"/>
      <c r="D24" s="116"/>
      <c r="E24" s="117"/>
      <c r="F24" s="116"/>
      <c r="G24" s="118"/>
      <c r="H24" s="116"/>
      <c r="I24" s="117"/>
      <c r="J24" s="79"/>
      <c r="K24" s="119"/>
      <c r="L24" s="116"/>
      <c r="M24" s="119"/>
      <c r="N24" s="119"/>
      <c r="O24" s="119"/>
      <c r="P24" s="119"/>
      <c r="Q24" s="119"/>
      <c r="R24" s="79"/>
    </row>
    <row r="25" spans="1:26" ht="18.75" customHeight="1" x14ac:dyDescent="0.25">
      <c r="A25" s="38" t="s">
        <v>227</v>
      </c>
      <c r="B25" s="100"/>
      <c r="C25" s="100"/>
      <c r="D25" s="222" t="s">
        <v>21</v>
      </c>
      <c r="E25" s="117"/>
      <c r="F25" s="222" t="s">
        <v>21</v>
      </c>
      <c r="G25" s="118"/>
      <c r="H25" s="222" t="s">
        <v>21</v>
      </c>
      <c r="I25" s="118"/>
      <c r="J25" s="79">
        <v>156635660</v>
      </c>
      <c r="K25" s="117"/>
      <c r="L25" s="222" t="s">
        <v>21</v>
      </c>
      <c r="M25" s="118"/>
      <c r="N25" s="222" t="s">
        <v>21</v>
      </c>
      <c r="O25" s="117"/>
      <c r="P25" s="222" t="s">
        <v>21</v>
      </c>
      <c r="Q25" s="118"/>
      <c r="R25" s="88">
        <f>SUM(D25:L25)</f>
        <v>156635660</v>
      </c>
    </row>
    <row r="26" spans="1:26" ht="18.75" customHeight="1" x14ac:dyDescent="0.25">
      <c r="A26" s="121" t="s">
        <v>112</v>
      </c>
      <c r="B26" s="100"/>
      <c r="C26" s="100"/>
      <c r="D26" s="222" t="s">
        <v>21</v>
      </c>
      <c r="E26" s="117"/>
      <c r="F26" s="222" t="s">
        <v>21</v>
      </c>
      <c r="G26" s="118"/>
      <c r="H26" s="222" t="s">
        <v>21</v>
      </c>
      <c r="I26" s="118"/>
      <c r="J26" s="222" t="s">
        <v>21</v>
      </c>
      <c r="K26" s="117"/>
      <c r="L26" s="221">
        <v>50632000</v>
      </c>
      <c r="M26" s="223"/>
      <c r="N26" s="79">
        <v>73623664</v>
      </c>
      <c r="O26" s="223"/>
      <c r="P26" s="79">
        <v>50632000</v>
      </c>
      <c r="Q26" s="223"/>
      <c r="R26" s="88">
        <f t="shared" ref="R26" si="0">SUM(D26:L26)</f>
        <v>50632000</v>
      </c>
    </row>
    <row r="27" spans="1:26" ht="18.75" customHeight="1" x14ac:dyDescent="0.25">
      <c r="A27" s="17" t="s">
        <v>79</v>
      </c>
      <c r="B27" s="17"/>
      <c r="C27" s="17"/>
      <c r="D27" s="123" t="s">
        <v>21</v>
      </c>
      <c r="E27" s="54"/>
      <c r="F27" s="123" t="s">
        <v>21</v>
      </c>
      <c r="G27" s="54"/>
      <c r="H27" s="123" t="s">
        <v>21</v>
      </c>
      <c r="I27" s="54"/>
      <c r="J27" s="124">
        <f>SUM(J25:J26)</f>
        <v>156635660</v>
      </c>
      <c r="K27" s="125"/>
      <c r="L27" s="124">
        <f>SUM(L25:L26)</f>
        <v>50632000</v>
      </c>
      <c r="M27" s="125"/>
      <c r="N27" s="124">
        <f>SUM(N25:N26)</f>
        <v>73623664</v>
      </c>
      <c r="O27" s="125"/>
      <c r="P27" s="124">
        <f>SUM(P25:P26)</f>
        <v>50632000</v>
      </c>
      <c r="Q27" s="125"/>
      <c r="R27" s="124">
        <f>SUM(R25:R26)</f>
        <v>207267660</v>
      </c>
    </row>
    <row r="28" spans="1:26" ht="18.75" customHeight="1" x14ac:dyDescent="0.25">
      <c r="A28" s="52"/>
      <c r="B28" s="52"/>
      <c r="C28" s="5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</row>
    <row r="29" spans="1:26" ht="18.75" customHeight="1" thickBot="1" x14ac:dyDescent="0.3">
      <c r="A29" s="17" t="s">
        <v>232</v>
      </c>
      <c r="B29" s="52"/>
      <c r="C29" s="52"/>
      <c r="D29" s="126">
        <f>D14</f>
        <v>269999000</v>
      </c>
      <c r="E29" s="64"/>
      <c r="F29" s="126">
        <f>F14</f>
        <v>270000000</v>
      </c>
      <c r="G29" s="64"/>
      <c r="H29" s="126">
        <f>H14</f>
        <v>27000000</v>
      </c>
      <c r="I29" s="64"/>
      <c r="J29" s="126">
        <f>J27+J20+J14+J22</f>
        <v>672947101</v>
      </c>
      <c r="K29" s="64"/>
      <c r="L29" s="126">
        <f>L27+L14+L22</f>
        <v>238068111</v>
      </c>
      <c r="M29" s="64"/>
      <c r="N29" s="170" t="s">
        <v>21</v>
      </c>
      <c r="O29" s="64"/>
      <c r="P29" s="126">
        <f>P27+P14+P22</f>
        <v>238068111</v>
      </c>
      <c r="Q29" s="64"/>
      <c r="R29" s="126">
        <f>R27+R20+R14+R22</f>
        <v>1478014212</v>
      </c>
    </row>
    <row r="30" spans="1:26" ht="18.75" customHeight="1" thickTop="1" x14ac:dyDescent="0.25">
      <c r="J30" s="127">
        <f>J29-'BL conso'!H72</f>
        <v>0</v>
      </c>
      <c r="P30" s="127">
        <f>P29-'BL conso'!H73</f>
        <v>0</v>
      </c>
      <c r="R30" s="127">
        <f>R29-'BL conso'!H77</f>
        <v>0</v>
      </c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68" firstPageNumber="12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showGridLines="0" zoomScaleNormal="100" zoomScaleSheetLayoutView="108" workbookViewId="0">
      <selection activeCell="A3" sqref="A3"/>
    </sheetView>
  </sheetViews>
  <sheetFormatPr defaultColWidth="9.109375" defaultRowHeight="19.5" customHeight="1" x14ac:dyDescent="0.25"/>
  <cols>
    <col min="1" max="1" width="40.109375" style="100" customWidth="1"/>
    <col min="2" max="2" width="5.88671875" style="100" customWidth="1"/>
    <col min="3" max="3" width="1.109375" style="100" customWidth="1"/>
    <col min="4" max="4" width="15.33203125" style="51" bestFit="1" customWidth="1"/>
    <col min="5" max="5" width="1.109375" style="51" customWidth="1"/>
    <col min="6" max="6" width="15.33203125" style="51" bestFit="1" customWidth="1"/>
    <col min="7" max="7" width="1.109375" style="51" customWidth="1"/>
    <col min="8" max="8" width="14" style="51" bestFit="1" customWidth="1"/>
    <col min="9" max="9" width="1.109375" style="51" customWidth="1"/>
    <col min="10" max="10" width="14.6640625" style="51" bestFit="1" customWidth="1"/>
    <col min="11" max="11" width="9.109375" style="51"/>
    <col min="12" max="15" width="5.33203125" style="51" customWidth="1"/>
    <col min="16" max="16384" width="9.109375" style="51"/>
  </cols>
  <sheetData>
    <row r="1" spans="1:10" ht="19.5" customHeight="1" x14ac:dyDescent="0.3">
      <c r="A1" s="133" t="s">
        <v>0</v>
      </c>
      <c r="B1" s="33"/>
      <c r="C1" s="33"/>
    </row>
    <row r="2" spans="1:10" ht="19.5" customHeight="1" x14ac:dyDescent="0.3">
      <c r="A2" s="134" t="s">
        <v>120</v>
      </c>
      <c r="B2" s="33"/>
      <c r="C2" s="33"/>
    </row>
    <row r="3" spans="1:10" ht="19.5" customHeight="1" x14ac:dyDescent="0.25">
      <c r="A3" s="17"/>
      <c r="B3" s="33"/>
      <c r="C3" s="33"/>
    </row>
    <row r="4" spans="1:10" s="83" customFormat="1" ht="19.5" customHeight="1" x14ac:dyDescent="0.25">
      <c r="A4" s="135"/>
      <c r="B4" s="135"/>
      <c r="C4" s="135"/>
      <c r="D4" s="247" t="s">
        <v>61</v>
      </c>
      <c r="E4" s="247"/>
      <c r="F4" s="247"/>
      <c r="G4" s="136"/>
      <c r="H4" s="247" t="s">
        <v>121</v>
      </c>
      <c r="I4" s="247"/>
      <c r="J4" s="247"/>
    </row>
    <row r="5" spans="1:10" s="83" customFormat="1" ht="19.5" customHeight="1" x14ac:dyDescent="0.25">
      <c r="A5" s="137"/>
      <c r="B5" s="137"/>
      <c r="C5" s="137"/>
      <c r="D5" s="247" t="s">
        <v>4</v>
      </c>
      <c r="E5" s="247"/>
      <c r="F5" s="247"/>
      <c r="G5" s="136"/>
      <c r="H5" s="247" t="s">
        <v>122</v>
      </c>
      <c r="I5" s="247"/>
      <c r="J5" s="247"/>
    </row>
    <row r="6" spans="1:10" s="83" customFormat="1" ht="19.5" customHeight="1" x14ac:dyDescent="0.25">
      <c r="A6" s="137"/>
      <c r="B6" s="137"/>
      <c r="C6" s="137"/>
      <c r="D6" s="257" t="s">
        <v>62</v>
      </c>
      <c r="E6" s="253"/>
      <c r="F6" s="253"/>
      <c r="G6" s="136"/>
      <c r="H6" s="257" t="s">
        <v>123</v>
      </c>
      <c r="I6" s="253"/>
      <c r="J6" s="253"/>
    </row>
    <row r="7" spans="1:10" s="83" customFormat="1" ht="19.5" customHeight="1" x14ac:dyDescent="0.25">
      <c r="A7" s="137"/>
      <c r="B7" s="137"/>
      <c r="C7" s="137"/>
      <c r="D7" s="252" t="s">
        <v>5</v>
      </c>
      <c r="E7" s="253"/>
      <c r="F7" s="253"/>
      <c r="G7" s="136"/>
      <c r="H7" s="252" t="s">
        <v>5</v>
      </c>
      <c r="I7" s="253"/>
      <c r="J7" s="253"/>
    </row>
    <row r="8" spans="1:10" s="83" customFormat="1" ht="19.5" customHeight="1" x14ac:dyDescent="0.25">
      <c r="A8" s="137"/>
      <c r="B8" s="138" t="s">
        <v>96</v>
      </c>
      <c r="C8" s="138"/>
      <c r="D8" s="24">
        <v>2018</v>
      </c>
      <c r="E8" s="24"/>
      <c r="F8" s="177">
        <v>2017</v>
      </c>
      <c r="G8" s="24"/>
      <c r="H8" s="24">
        <v>2018</v>
      </c>
      <c r="I8" s="24"/>
      <c r="J8" s="177">
        <v>2017</v>
      </c>
    </row>
    <row r="9" spans="1:10" s="83" customFormat="1" ht="19.5" hidden="1" customHeight="1" x14ac:dyDescent="0.25">
      <c r="A9" s="137"/>
      <c r="B9" s="138"/>
      <c r="C9" s="138"/>
      <c r="D9" s="24"/>
      <c r="E9" s="24"/>
      <c r="F9" s="177"/>
      <c r="G9" s="24"/>
      <c r="H9" s="24"/>
      <c r="I9" s="24"/>
      <c r="J9" s="177"/>
    </row>
    <row r="10" spans="1:10" s="83" customFormat="1" ht="19.5" customHeight="1" x14ac:dyDescent="0.25">
      <c r="A10" s="137"/>
      <c r="B10" s="137"/>
      <c r="C10" s="137"/>
      <c r="D10" s="258" t="s">
        <v>124</v>
      </c>
      <c r="E10" s="258"/>
      <c r="F10" s="258"/>
      <c r="G10" s="258"/>
      <c r="H10" s="258"/>
      <c r="I10" s="258"/>
      <c r="J10" s="258"/>
    </row>
    <row r="11" spans="1:10" ht="19.5" customHeight="1" x14ac:dyDescent="0.3">
      <c r="A11" s="98" t="s">
        <v>125</v>
      </c>
      <c r="B11" s="98"/>
      <c r="C11" s="98"/>
      <c r="D11" s="141"/>
      <c r="E11" s="87"/>
      <c r="F11" s="87"/>
      <c r="G11" s="87"/>
      <c r="H11" s="180"/>
      <c r="I11" s="87"/>
      <c r="J11" s="87"/>
    </row>
    <row r="12" spans="1:10" ht="19.5" customHeight="1" x14ac:dyDescent="0.25">
      <c r="A12" s="100" t="s">
        <v>76</v>
      </c>
      <c r="D12" s="182">
        <f>'PL 7'!C31</f>
        <v>113597899</v>
      </c>
      <c r="E12" s="101"/>
      <c r="F12" s="101">
        <f>'PL 7'!E31</f>
        <v>194976715</v>
      </c>
      <c r="G12" s="102"/>
      <c r="H12" s="101">
        <f>'PL 7'!G31</f>
        <v>156635660</v>
      </c>
      <c r="I12" s="102"/>
      <c r="J12" s="102">
        <f>'PL 7'!I31</f>
        <v>134256516</v>
      </c>
    </row>
    <row r="13" spans="1:10" ht="19.5" customHeight="1" x14ac:dyDescent="0.25">
      <c r="A13" s="139" t="s">
        <v>187</v>
      </c>
      <c r="D13" s="182"/>
      <c r="E13" s="101"/>
      <c r="F13" s="101"/>
      <c r="G13" s="102"/>
      <c r="H13" s="101"/>
      <c r="I13" s="102"/>
      <c r="J13" s="102"/>
    </row>
    <row r="14" spans="1:10" ht="19.5" customHeight="1" x14ac:dyDescent="0.25">
      <c r="A14" s="139" t="s">
        <v>188</v>
      </c>
      <c r="B14" s="139"/>
      <c r="C14" s="139"/>
      <c r="D14" s="182"/>
      <c r="E14" s="101"/>
      <c r="F14" s="101"/>
      <c r="G14" s="102"/>
      <c r="H14" s="101"/>
      <c r="I14" s="102"/>
      <c r="J14" s="102"/>
    </row>
    <row r="15" spans="1:10" ht="19.5" customHeight="1" x14ac:dyDescent="0.25">
      <c r="A15" s="100" t="s">
        <v>172</v>
      </c>
      <c r="D15" s="183">
        <v>41924283</v>
      </c>
      <c r="E15" s="184"/>
      <c r="F15" s="184">
        <v>73632610</v>
      </c>
      <c r="G15" s="185"/>
      <c r="H15" s="183">
        <v>1071795</v>
      </c>
      <c r="I15" s="185"/>
      <c r="J15" s="186">
        <v>15145220</v>
      </c>
    </row>
    <row r="16" spans="1:10" ht="19.5" customHeight="1" x14ac:dyDescent="0.25">
      <c r="A16" s="100" t="s">
        <v>73</v>
      </c>
      <c r="D16" s="183">
        <v>29896002</v>
      </c>
      <c r="E16" s="101"/>
      <c r="F16" s="184">
        <v>18723374</v>
      </c>
      <c r="G16" s="102"/>
      <c r="H16" s="184">
        <v>2816404</v>
      </c>
      <c r="I16" s="102"/>
      <c r="J16" s="185">
        <v>1227755</v>
      </c>
    </row>
    <row r="17" spans="1:10" ht="19.5" customHeight="1" x14ac:dyDescent="0.25">
      <c r="A17" s="100" t="s">
        <v>126</v>
      </c>
      <c r="D17" s="183">
        <v>257670871</v>
      </c>
      <c r="E17" s="184"/>
      <c r="F17" s="184">
        <v>233306626</v>
      </c>
      <c r="G17" s="185"/>
      <c r="H17" s="184">
        <v>52649942</v>
      </c>
      <c r="I17" s="185"/>
      <c r="J17" s="185">
        <v>39864078</v>
      </c>
    </row>
    <row r="18" spans="1:10" ht="19.5" customHeight="1" x14ac:dyDescent="0.25">
      <c r="A18" s="100" t="s">
        <v>160</v>
      </c>
      <c r="D18" s="183">
        <v>4861791</v>
      </c>
      <c r="E18" s="184"/>
      <c r="F18" s="184">
        <v>3677140</v>
      </c>
      <c r="G18" s="185"/>
      <c r="H18" s="184">
        <v>1196797</v>
      </c>
      <c r="I18" s="185"/>
      <c r="J18" s="185">
        <v>942179</v>
      </c>
    </row>
    <row r="19" spans="1:10" ht="19.5" hidden="1" customHeight="1" x14ac:dyDescent="0.25">
      <c r="A19" s="100" t="s">
        <v>127</v>
      </c>
      <c r="D19" s="183"/>
      <c r="E19" s="101"/>
      <c r="F19" s="184"/>
      <c r="G19" s="102"/>
      <c r="H19" s="101"/>
      <c r="I19" s="102"/>
      <c r="J19" s="102"/>
    </row>
    <row r="20" spans="1:10" ht="19.5" hidden="1" customHeight="1" x14ac:dyDescent="0.25">
      <c r="A20" s="209" t="s">
        <v>163</v>
      </c>
      <c r="D20" s="183"/>
      <c r="E20" s="101"/>
      <c r="F20" s="184"/>
      <c r="G20" s="102"/>
      <c r="H20" s="187"/>
      <c r="I20" s="102"/>
      <c r="J20" s="188"/>
    </row>
    <row r="21" spans="1:10" ht="19.5" customHeight="1" x14ac:dyDescent="0.25">
      <c r="A21" s="100" t="s">
        <v>243</v>
      </c>
      <c r="D21" s="183">
        <v>-8575333</v>
      </c>
      <c r="E21" s="101"/>
      <c r="F21" s="184">
        <v>9044409</v>
      </c>
      <c r="G21" s="102"/>
      <c r="H21" s="184">
        <v>-4256822.88</v>
      </c>
      <c r="I21" s="102"/>
      <c r="J21" s="185">
        <v>4256823</v>
      </c>
    </row>
    <row r="22" spans="1:10" ht="19.5" customHeight="1" x14ac:dyDescent="0.25">
      <c r="A22" s="100" t="s">
        <v>128</v>
      </c>
      <c r="D22" s="198" t="s">
        <v>21</v>
      </c>
      <c r="E22" s="101"/>
      <c r="F22" s="198" t="s">
        <v>21</v>
      </c>
      <c r="G22" s="102"/>
      <c r="H22" s="184">
        <v>-259526515</v>
      </c>
      <c r="I22" s="102"/>
      <c r="J22" s="185">
        <v>-233461175</v>
      </c>
    </row>
    <row r="23" spans="1:10" ht="19.5" customHeight="1" x14ac:dyDescent="0.25">
      <c r="A23" s="100" t="s">
        <v>129</v>
      </c>
      <c r="D23" s="182">
        <v>13288118</v>
      </c>
      <c r="E23" s="101"/>
      <c r="F23" s="101">
        <v>15734163</v>
      </c>
      <c r="G23" s="102"/>
      <c r="H23" s="184">
        <v>3415450.68</v>
      </c>
      <c r="I23" s="102"/>
      <c r="J23" s="185">
        <v>-8527371</v>
      </c>
    </row>
    <row r="24" spans="1:10" ht="19.5" hidden="1" customHeight="1" x14ac:dyDescent="0.25">
      <c r="A24" s="100" t="s">
        <v>130</v>
      </c>
      <c r="D24" s="183"/>
      <c r="E24" s="101"/>
      <c r="F24" s="187"/>
      <c r="G24" s="102"/>
      <c r="H24" s="187"/>
      <c r="I24" s="102"/>
      <c r="J24" s="188"/>
    </row>
    <row r="25" spans="1:10" ht="19.5" customHeight="1" x14ac:dyDescent="0.25">
      <c r="A25" s="100" t="s">
        <v>194</v>
      </c>
      <c r="D25" s="182">
        <v>2652909</v>
      </c>
      <c r="E25" s="101"/>
      <c r="F25" s="101">
        <v>-6547108</v>
      </c>
      <c r="G25" s="102"/>
      <c r="H25" s="101">
        <v>-238364</v>
      </c>
      <c r="I25" s="102"/>
      <c r="J25" s="102">
        <v>58422</v>
      </c>
    </row>
    <row r="26" spans="1:10" ht="19.5" customHeight="1" x14ac:dyDescent="0.25">
      <c r="A26" s="100" t="s">
        <v>244</v>
      </c>
      <c r="D26" s="182">
        <v>-479285</v>
      </c>
      <c r="E26" s="101"/>
      <c r="F26" s="101">
        <v>-416770</v>
      </c>
      <c r="G26" s="102"/>
      <c r="H26" s="198" t="s">
        <v>21</v>
      </c>
      <c r="I26" s="102"/>
      <c r="J26" s="198" t="s">
        <v>21</v>
      </c>
    </row>
    <row r="27" spans="1:10" ht="19.5" customHeight="1" x14ac:dyDescent="0.25">
      <c r="A27" s="100" t="s">
        <v>195</v>
      </c>
      <c r="D27" s="198" t="s">
        <v>21</v>
      </c>
      <c r="E27" s="101"/>
      <c r="F27" s="101">
        <v>-495921</v>
      </c>
      <c r="G27" s="102"/>
      <c r="H27" s="198" t="s">
        <v>21</v>
      </c>
      <c r="I27" s="102"/>
      <c r="J27" s="185">
        <v>-237064</v>
      </c>
    </row>
    <row r="28" spans="1:10" ht="19.5" customHeight="1" x14ac:dyDescent="0.25">
      <c r="A28" s="100" t="s">
        <v>196</v>
      </c>
      <c r="D28" s="198" t="s">
        <v>21</v>
      </c>
      <c r="E28" s="101"/>
      <c r="F28" s="101">
        <v>-581713</v>
      </c>
      <c r="G28" s="102"/>
      <c r="H28" s="198" t="s">
        <v>21</v>
      </c>
      <c r="I28" s="102"/>
      <c r="J28" s="185">
        <v>-1800000</v>
      </c>
    </row>
    <row r="29" spans="1:10" ht="19.5" customHeight="1" x14ac:dyDescent="0.25">
      <c r="A29" s="100" t="s">
        <v>218</v>
      </c>
      <c r="D29" s="182"/>
      <c r="E29" s="101"/>
      <c r="F29" s="101"/>
      <c r="G29" s="102"/>
      <c r="H29" s="184"/>
      <c r="I29" s="102"/>
      <c r="J29" s="185"/>
    </row>
    <row r="30" spans="1:10" ht="19.5" customHeight="1" x14ac:dyDescent="0.25">
      <c r="A30" s="100" t="s">
        <v>219</v>
      </c>
      <c r="D30" s="198" t="s">
        <v>21</v>
      </c>
      <c r="E30" s="101"/>
      <c r="F30" s="101">
        <v>-581712</v>
      </c>
      <c r="G30" s="102"/>
      <c r="H30" s="198" t="s">
        <v>21</v>
      </c>
      <c r="I30" s="102"/>
      <c r="J30" s="198" t="s">
        <v>21</v>
      </c>
    </row>
    <row r="31" spans="1:10" ht="19.5" customHeight="1" x14ac:dyDescent="0.25">
      <c r="A31" s="100" t="s">
        <v>245</v>
      </c>
      <c r="D31" s="101">
        <v>101430</v>
      </c>
      <c r="E31" s="101"/>
      <c r="F31" s="101">
        <v>1189892</v>
      </c>
      <c r="G31" s="102"/>
      <c r="H31" s="184">
        <v>-14500</v>
      </c>
      <c r="I31" s="102"/>
      <c r="J31" s="185">
        <v>1189892</v>
      </c>
    </row>
    <row r="32" spans="1:10" ht="19.5" hidden="1" customHeight="1" x14ac:dyDescent="0.25">
      <c r="A32" s="100" t="s">
        <v>131</v>
      </c>
      <c r="D32" s="101"/>
      <c r="E32" s="101"/>
      <c r="F32" s="101"/>
      <c r="G32" s="102"/>
      <c r="H32" s="184"/>
      <c r="I32" s="102"/>
      <c r="J32" s="185"/>
    </row>
    <row r="33" spans="1:10" ht="19.5" hidden="1" customHeight="1" x14ac:dyDescent="0.25">
      <c r="A33" s="100" t="s">
        <v>132</v>
      </c>
      <c r="D33" s="187"/>
      <c r="E33" s="101"/>
      <c r="F33" s="187"/>
      <c r="G33" s="102"/>
      <c r="H33" s="184"/>
      <c r="I33" s="102"/>
      <c r="J33" s="185"/>
    </row>
    <row r="34" spans="1:10" ht="19.5" customHeight="1" x14ac:dyDescent="0.25">
      <c r="A34" s="100" t="s">
        <v>197</v>
      </c>
      <c r="D34" s="189">
        <v>-34617905</v>
      </c>
      <c r="E34" s="101"/>
      <c r="F34" s="189">
        <v>36028501</v>
      </c>
      <c r="G34" s="101"/>
      <c r="H34" s="184">
        <v>-2107148</v>
      </c>
      <c r="I34" s="101"/>
      <c r="J34" s="185">
        <v>-49080</v>
      </c>
    </row>
    <row r="35" spans="1:10" ht="19.5" customHeight="1" x14ac:dyDescent="0.25">
      <c r="A35" s="100" t="s">
        <v>248</v>
      </c>
      <c r="D35" s="189"/>
      <c r="E35" s="101"/>
      <c r="F35" s="189"/>
      <c r="G35" s="101"/>
      <c r="H35" s="184"/>
      <c r="I35" s="101"/>
      <c r="J35" s="185"/>
    </row>
    <row r="36" spans="1:10" ht="19.5" customHeight="1" x14ac:dyDescent="0.25">
      <c r="A36" s="100" t="s">
        <v>246</v>
      </c>
      <c r="D36" s="101">
        <v>6808228</v>
      </c>
      <c r="E36" s="101"/>
      <c r="F36" s="101">
        <v>20064852</v>
      </c>
      <c r="G36" s="102"/>
      <c r="H36" s="101">
        <v>420130</v>
      </c>
      <c r="I36" s="102"/>
      <c r="J36" s="102">
        <v>17453140</v>
      </c>
    </row>
    <row r="37" spans="1:10" ht="19.5" customHeight="1" x14ac:dyDescent="0.25">
      <c r="A37" s="51" t="s">
        <v>247</v>
      </c>
      <c r="D37" s="189">
        <v>152</v>
      </c>
      <c r="E37" s="101"/>
      <c r="F37" s="198" t="s">
        <v>21</v>
      </c>
      <c r="G37" s="102"/>
      <c r="H37" s="189">
        <v>-31045</v>
      </c>
      <c r="I37" s="102">
        <v>56417657</v>
      </c>
      <c r="J37" s="198" t="s">
        <v>21</v>
      </c>
    </row>
    <row r="38" spans="1:10" ht="19.5" hidden="1" customHeight="1" x14ac:dyDescent="0.4">
      <c r="A38" s="100" t="s">
        <v>133</v>
      </c>
      <c r="D38" s="210"/>
      <c r="E38" s="211"/>
      <c r="F38" s="210"/>
      <c r="G38" s="190"/>
      <c r="H38" s="189"/>
      <c r="I38" s="190"/>
      <c r="J38" s="190"/>
    </row>
    <row r="39" spans="1:10" ht="19.5" hidden="1" customHeight="1" x14ac:dyDescent="0.25">
      <c r="A39" s="100" t="s">
        <v>134</v>
      </c>
      <c r="D39" s="189"/>
      <c r="E39" s="101"/>
      <c r="F39" s="189"/>
      <c r="G39" s="190"/>
      <c r="H39" s="189"/>
      <c r="I39" s="190"/>
      <c r="J39" s="190"/>
    </row>
    <row r="40" spans="1:10" ht="19.5" customHeight="1" x14ac:dyDescent="0.25">
      <c r="A40" s="100" t="s">
        <v>193</v>
      </c>
      <c r="D40" s="103">
        <v>-4777267</v>
      </c>
      <c r="E40" s="101"/>
      <c r="F40" s="103">
        <v>-5084205</v>
      </c>
      <c r="G40" s="185"/>
      <c r="H40" s="103">
        <v>-2474754</v>
      </c>
      <c r="I40" s="185"/>
      <c r="J40" s="191">
        <v>-87550</v>
      </c>
    </row>
    <row r="41" spans="1:10" ht="19.5" hidden="1" customHeight="1" x14ac:dyDescent="0.25">
      <c r="A41" s="100" t="s">
        <v>135</v>
      </c>
      <c r="D41" s="190"/>
      <c r="E41" s="102"/>
      <c r="F41" s="190"/>
      <c r="G41" s="185"/>
      <c r="H41" s="185"/>
      <c r="I41" s="185"/>
      <c r="J41" s="185"/>
    </row>
    <row r="42" spans="1:10" ht="19.5" hidden="1" customHeight="1" x14ac:dyDescent="0.25">
      <c r="A42" s="100" t="s">
        <v>136</v>
      </c>
      <c r="D42" s="190"/>
      <c r="E42" s="102"/>
      <c r="F42" s="190"/>
      <c r="G42" s="185"/>
      <c r="H42" s="185"/>
      <c r="I42" s="185"/>
      <c r="J42" s="185"/>
    </row>
    <row r="43" spans="1:10" ht="19.5" customHeight="1" x14ac:dyDescent="0.25">
      <c r="A43" s="33"/>
      <c r="B43" s="33"/>
      <c r="C43" s="33"/>
      <c r="D43" s="102">
        <f>SUM(D12:D42)</f>
        <v>422351893</v>
      </c>
      <c r="E43" s="102"/>
      <c r="F43" s="102">
        <f>SUM(F12:F42)</f>
        <v>592670853</v>
      </c>
      <c r="G43" s="185"/>
      <c r="H43" s="185">
        <f>SUM(H12:H42)</f>
        <v>-50442970.199999996</v>
      </c>
      <c r="I43" s="185"/>
      <c r="J43" s="185">
        <f>SUM(J12:J42)</f>
        <v>-29768215</v>
      </c>
    </row>
    <row r="44" spans="1:10" ht="19.5" customHeight="1" x14ac:dyDescent="0.25">
      <c r="A44" s="139" t="s">
        <v>137</v>
      </c>
      <c r="B44" s="139"/>
      <c r="C44" s="139"/>
      <c r="D44" s="102"/>
      <c r="E44" s="102"/>
      <c r="F44" s="102"/>
      <c r="G44" s="102"/>
      <c r="H44" s="102"/>
      <c r="I44" s="102"/>
      <c r="J44" s="102"/>
    </row>
    <row r="45" spans="1:10" ht="19.5" customHeight="1" x14ac:dyDescent="0.25">
      <c r="A45" s="100" t="s">
        <v>138</v>
      </c>
      <c r="D45" s="102">
        <v>9135607</v>
      </c>
      <c r="E45" s="102"/>
      <c r="F45" s="102">
        <v>-6560716</v>
      </c>
      <c r="G45" s="102"/>
      <c r="H45" s="102">
        <v>69707227</v>
      </c>
      <c r="I45" s="102"/>
      <c r="J45" s="102">
        <v>-65272810</v>
      </c>
    </row>
    <row r="46" spans="1:10" ht="19.5" customHeight="1" x14ac:dyDescent="0.25">
      <c r="A46" s="100" t="s">
        <v>14</v>
      </c>
      <c r="D46" s="102">
        <v>39723775</v>
      </c>
      <c r="E46" s="102"/>
      <c r="F46" s="102">
        <v>47277005</v>
      </c>
      <c r="G46" s="102"/>
      <c r="H46" s="102">
        <v>8019064</v>
      </c>
      <c r="I46" s="102"/>
      <c r="J46" s="102">
        <v>-4555511</v>
      </c>
    </row>
    <row r="47" spans="1:10" ht="19.5" customHeight="1" x14ac:dyDescent="0.25">
      <c r="A47" s="100" t="s">
        <v>16</v>
      </c>
      <c r="D47" s="102">
        <v>-57772877</v>
      </c>
      <c r="E47" s="102"/>
      <c r="F47" s="102">
        <v>26124839</v>
      </c>
      <c r="G47" s="102"/>
      <c r="H47" s="102">
        <v>-43533423</v>
      </c>
      <c r="I47" s="102"/>
      <c r="J47" s="102">
        <v>148745435</v>
      </c>
    </row>
    <row r="48" spans="1:10" ht="19.5" customHeight="1" x14ac:dyDescent="0.25">
      <c r="A48" s="100" t="s">
        <v>27</v>
      </c>
      <c r="D48" s="102">
        <v>5263135</v>
      </c>
      <c r="E48" s="102"/>
      <c r="F48" s="102">
        <v>-8938592</v>
      </c>
      <c r="G48" s="102"/>
      <c r="H48" s="102">
        <v>4532956</v>
      </c>
      <c r="I48" s="102"/>
      <c r="J48" s="102">
        <v>-5635306</v>
      </c>
    </row>
    <row r="49" spans="1:11" ht="19.5" customHeight="1" x14ac:dyDescent="0.25">
      <c r="A49" s="100" t="s">
        <v>34</v>
      </c>
      <c r="D49" s="102">
        <v>5816640</v>
      </c>
      <c r="E49" s="102"/>
      <c r="F49" s="102">
        <v>16293441</v>
      </c>
      <c r="G49" s="102"/>
      <c r="H49" s="102">
        <v>20580245</v>
      </c>
      <c r="I49" s="102"/>
      <c r="J49" s="102">
        <v>-25517205</v>
      </c>
    </row>
    <row r="50" spans="1:11" ht="19.5" customHeight="1" x14ac:dyDescent="0.25">
      <c r="A50" s="100" t="s">
        <v>36</v>
      </c>
      <c r="D50" s="102">
        <v>-2144393</v>
      </c>
      <c r="E50" s="102"/>
      <c r="F50" s="102">
        <v>-9172675</v>
      </c>
      <c r="G50" s="102"/>
      <c r="H50" s="102">
        <v>-4568179</v>
      </c>
      <c r="I50" s="102"/>
      <c r="J50" s="102">
        <v>-30774831</v>
      </c>
    </row>
    <row r="51" spans="1:11" ht="19.5" customHeight="1" x14ac:dyDescent="0.25">
      <c r="A51" s="100" t="s">
        <v>139</v>
      </c>
      <c r="D51" s="191">
        <v>-10797113</v>
      </c>
      <c r="E51" s="102"/>
      <c r="F51" s="191">
        <v>-14465455</v>
      </c>
      <c r="G51" s="190"/>
      <c r="H51" s="192">
        <v>-3240317</v>
      </c>
      <c r="I51" s="190"/>
      <c r="J51" s="192">
        <v>-8588720</v>
      </c>
    </row>
    <row r="52" spans="1:11" ht="19.5" customHeight="1" x14ac:dyDescent="0.25">
      <c r="A52" s="51" t="s">
        <v>212</v>
      </c>
      <c r="B52" s="33"/>
      <c r="C52" s="33"/>
      <c r="D52" s="185">
        <f>SUM(D43:D51)</f>
        <v>411576667</v>
      </c>
      <c r="E52" s="185"/>
      <c r="F52" s="185">
        <f>SUM(F43:F51)</f>
        <v>643228700</v>
      </c>
      <c r="G52" s="185"/>
      <c r="H52" s="185">
        <f>SUM(H43:H51)</f>
        <v>1054602.8000000045</v>
      </c>
      <c r="I52" s="185"/>
      <c r="J52" s="185">
        <f>SUM(J43:J51)</f>
        <v>-21367163</v>
      </c>
    </row>
    <row r="53" spans="1:11" ht="19.5" customHeight="1" x14ac:dyDescent="0.25">
      <c r="A53" s="100" t="s">
        <v>198</v>
      </c>
      <c r="D53" s="191">
        <v>-39280956</v>
      </c>
      <c r="E53" s="102"/>
      <c r="F53" s="191">
        <v>-70945386</v>
      </c>
      <c r="G53" s="102"/>
      <c r="H53" s="191">
        <v>-2509188</v>
      </c>
      <c r="I53" s="102"/>
      <c r="J53" s="191">
        <v>-2126299</v>
      </c>
    </row>
    <row r="54" spans="1:11" ht="19.5" customHeight="1" x14ac:dyDescent="0.25">
      <c r="A54" s="33" t="s">
        <v>199</v>
      </c>
      <c r="B54" s="33"/>
      <c r="C54" s="33"/>
      <c r="D54" s="142">
        <f>SUM(D52:D53)</f>
        <v>372295711</v>
      </c>
      <c r="E54" s="193"/>
      <c r="F54" s="142">
        <f>SUM(F52:F53)</f>
        <v>572283314</v>
      </c>
      <c r="G54" s="193"/>
      <c r="H54" s="142">
        <f>SUM(H52:H53)</f>
        <v>-1454585.1999999955</v>
      </c>
      <c r="I54" s="190"/>
      <c r="J54" s="142">
        <f>SUM(J52:J53)</f>
        <v>-23493462</v>
      </c>
      <c r="K54" s="46"/>
    </row>
    <row r="55" spans="1:11" ht="19.5" customHeight="1" x14ac:dyDescent="0.25">
      <c r="A55" s="33"/>
      <c r="B55" s="33"/>
      <c r="C55" s="33"/>
      <c r="D55" s="194"/>
      <c r="E55" s="195"/>
      <c r="F55" s="194"/>
      <c r="G55" s="195"/>
      <c r="H55" s="194"/>
      <c r="I55" s="195"/>
      <c r="J55" s="194"/>
    </row>
    <row r="56" spans="1:11" s="143" customFormat="1" ht="18.75" customHeight="1" x14ac:dyDescent="0.35">
      <c r="A56" s="133" t="s">
        <v>0</v>
      </c>
      <c r="B56" s="33"/>
      <c r="C56" s="33"/>
      <c r="D56" s="102"/>
      <c r="E56" s="102"/>
      <c r="F56" s="102"/>
      <c r="G56" s="102"/>
      <c r="H56" s="102"/>
      <c r="I56" s="102"/>
      <c r="J56" s="102"/>
    </row>
    <row r="57" spans="1:11" ht="18.75" customHeight="1" x14ac:dyDescent="0.3">
      <c r="A57" s="134" t="s">
        <v>120</v>
      </c>
      <c r="B57" s="33"/>
      <c r="C57" s="33"/>
      <c r="D57" s="102"/>
      <c r="E57" s="102"/>
      <c r="F57" s="102"/>
      <c r="G57" s="102"/>
      <c r="H57" s="102"/>
      <c r="I57" s="102"/>
      <c r="J57" s="102"/>
    </row>
    <row r="58" spans="1:11" s="83" customFormat="1" ht="11.25" customHeight="1" x14ac:dyDescent="0.25">
      <c r="A58" s="135"/>
      <c r="B58" s="135"/>
      <c r="C58" s="135"/>
      <c r="D58" s="185"/>
      <c r="E58" s="185"/>
      <c r="F58" s="185"/>
      <c r="G58" s="185"/>
      <c r="H58" s="185"/>
      <c r="I58" s="185"/>
      <c r="J58" s="185"/>
    </row>
    <row r="59" spans="1:11" s="83" customFormat="1" ht="18.75" customHeight="1" x14ac:dyDescent="0.25">
      <c r="A59" s="137"/>
      <c r="B59" s="137"/>
      <c r="C59" s="137"/>
      <c r="D59" s="256" t="s">
        <v>61</v>
      </c>
      <c r="E59" s="256"/>
      <c r="F59" s="256"/>
      <c r="G59" s="196"/>
      <c r="H59" s="256" t="s">
        <v>140</v>
      </c>
      <c r="I59" s="256"/>
      <c r="J59" s="256"/>
    </row>
    <row r="60" spans="1:11" s="83" customFormat="1" ht="18.75" customHeight="1" x14ac:dyDescent="0.25">
      <c r="A60" s="137"/>
      <c r="B60" s="137"/>
      <c r="C60" s="137"/>
      <c r="D60" s="256" t="s">
        <v>4</v>
      </c>
      <c r="E60" s="256"/>
      <c r="F60" s="256"/>
      <c r="G60" s="196"/>
      <c r="H60" s="256" t="s">
        <v>141</v>
      </c>
      <c r="I60" s="256"/>
      <c r="J60" s="256"/>
    </row>
    <row r="61" spans="1:11" s="83" customFormat="1" ht="18.75" customHeight="1" x14ac:dyDescent="0.25">
      <c r="A61" s="137"/>
      <c r="B61" s="137"/>
      <c r="C61" s="137"/>
      <c r="D61" s="259" t="s">
        <v>62</v>
      </c>
      <c r="E61" s="259"/>
      <c r="F61" s="259"/>
      <c r="G61" s="196"/>
      <c r="H61" s="259" t="s">
        <v>62</v>
      </c>
      <c r="I61" s="259"/>
      <c r="J61" s="259"/>
    </row>
    <row r="62" spans="1:11" s="83" customFormat="1" ht="18.75" customHeight="1" x14ac:dyDescent="0.25">
      <c r="A62" s="137"/>
      <c r="B62" s="137"/>
      <c r="C62" s="137"/>
      <c r="D62" s="260" t="s">
        <v>5</v>
      </c>
      <c r="E62" s="259"/>
      <c r="F62" s="259"/>
      <c r="G62" s="196"/>
      <c r="H62" s="260" t="s">
        <v>5</v>
      </c>
      <c r="I62" s="259"/>
      <c r="J62" s="259"/>
    </row>
    <row r="63" spans="1:11" s="83" customFormat="1" ht="18.75" customHeight="1" x14ac:dyDescent="0.25">
      <c r="A63" s="137"/>
      <c r="B63" s="144" t="s">
        <v>96</v>
      </c>
      <c r="C63" s="144"/>
      <c r="D63" s="212">
        <v>2018</v>
      </c>
      <c r="E63" s="212"/>
      <c r="F63" s="212">
        <v>2017</v>
      </c>
      <c r="G63" s="212"/>
      <c r="H63" s="212">
        <v>2018</v>
      </c>
      <c r="I63" s="212"/>
      <c r="J63" s="212">
        <v>2017</v>
      </c>
    </row>
    <row r="64" spans="1:11" s="83" customFormat="1" ht="18.75" hidden="1" customHeight="1" x14ac:dyDescent="0.25">
      <c r="A64" s="137"/>
      <c r="B64" s="144"/>
      <c r="C64" s="144"/>
      <c r="D64" s="197"/>
      <c r="E64" s="197"/>
      <c r="F64" s="197"/>
      <c r="G64" s="197"/>
      <c r="H64" s="197"/>
      <c r="I64" s="197"/>
      <c r="J64" s="197"/>
    </row>
    <row r="65" spans="1:10" s="83" customFormat="1" ht="18.75" customHeight="1" x14ac:dyDescent="0.25">
      <c r="A65" s="137"/>
      <c r="B65" s="137"/>
      <c r="C65" s="137"/>
      <c r="D65" s="261" t="s">
        <v>8</v>
      </c>
      <c r="E65" s="261"/>
      <c r="F65" s="261"/>
      <c r="G65" s="261"/>
      <c r="H65" s="261"/>
      <c r="I65" s="261"/>
      <c r="J65" s="261"/>
    </row>
    <row r="66" spans="1:10" ht="18.75" customHeight="1" x14ac:dyDescent="0.3">
      <c r="A66" s="98" t="s">
        <v>142</v>
      </c>
      <c r="B66" s="98"/>
      <c r="C66" s="98"/>
      <c r="D66" s="102"/>
      <c r="E66" s="102"/>
      <c r="F66" s="102"/>
      <c r="G66" s="102"/>
      <c r="H66" s="102"/>
      <c r="I66" s="102"/>
      <c r="J66" s="102"/>
    </row>
    <row r="67" spans="1:10" ht="18.75" customHeight="1" x14ac:dyDescent="0.25">
      <c r="A67" s="100" t="s">
        <v>213</v>
      </c>
      <c r="D67" s="198" t="s">
        <v>21</v>
      </c>
      <c r="E67" s="102"/>
      <c r="F67" s="102">
        <v>166629187</v>
      </c>
      <c r="G67" s="102"/>
      <c r="H67" s="198" t="s">
        <v>21</v>
      </c>
      <c r="I67" s="102"/>
      <c r="J67" s="102">
        <v>136425465</v>
      </c>
    </row>
    <row r="68" spans="1:10" ht="18.75" customHeight="1" x14ac:dyDescent="0.25">
      <c r="A68" s="100" t="s">
        <v>264</v>
      </c>
      <c r="D68" s="198" t="s">
        <v>21</v>
      </c>
      <c r="E68" s="102"/>
      <c r="F68" s="102">
        <v>-135000000</v>
      </c>
      <c r="G68" s="102"/>
      <c r="H68" s="198" t="s">
        <v>21</v>
      </c>
      <c r="I68" s="102"/>
      <c r="J68" s="102">
        <v>-135000000</v>
      </c>
    </row>
    <row r="69" spans="1:10" ht="18.75" customHeight="1" x14ac:dyDescent="0.25">
      <c r="A69" s="100" t="s">
        <v>216</v>
      </c>
      <c r="D69" s="198" t="s">
        <v>21</v>
      </c>
      <c r="E69" s="102"/>
      <c r="F69" s="102">
        <v>2000000</v>
      </c>
      <c r="G69" s="102"/>
      <c r="H69" s="198" t="s">
        <v>21</v>
      </c>
      <c r="I69" s="102"/>
      <c r="J69" s="102">
        <v>2000000</v>
      </c>
    </row>
    <row r="70" spans="1:10" ht="18.75" customHeight="1" x14ac:dyDescent="0.25">
      <c r="A70" s="100" t="s">
        <v>249</v>
      </c>
      <c r="D70" s="102">
        <v>5710158</v>
      </c>
      <c r="E70" s="102"/>
      <c r="F70" s="102">
        <v>7907282</v>
      </c>
      <c r="G70" s="102"/>
      <c r="H70" s="101">
        <v>9230186</v>
      </c>
      <c r="I70" s="102"/>
      <c r="J70" s="102">
        <v>16034342</v>
      </c>
    </row>
    <row r="71" spans="1:10" ht="18.75" customHeight="1" x14ac:dyDescent="0.25">
      <c r="A71" s="100" t="s">
        <v>265</v>
      </c>
      <c r="D71" s="102">
        <v>-640695953</v>
      </c>
      <c r="E71" s="102"/>
      <c r="F71" s="102">
        <v>-566045289</v>
      </c>
      <c r="G71" s="102"/>
      <c r="H71" s="101">
        <v>-200043580</v>
      </c>
      <c r="I71" s="102"/>
      <c r="J71" s="102">
        <v>-123836645</v>
      </c>
    </row>
    <row r="72" spans="1:10" ht="18.75" customHeight="1" x14ac:dyDescent="0.25">
      <c r="A72" s="100" t="s">
        <v>200</v>
      </c>
      <c r="D72" s="198" t="s">
        <v>21</v>
      </c>
      <c r="E72" s="102"/>
      <c r="F72" s="198" t="s">
        <v>21</v>
      </c>
      <c r="G72" s="102"/>
      <c r="H72" s="101">
        <v>31200</v>
      </c>
      <c r="I72" s="102"/>
      <c r="J72" s="102">
        <v>705695</v>
      </c>
    </row>
    <row r="73" spans="1:10" ht="18.75" customHeight="1" x14ac:dyDescent="0.25">
      <c r="A73" s="100" t="s">
        <v>266</v>
      </c>
      <c r="D73" s="102">
        <v>-11350676</v>
      </c>
      <c r="E73" s="102"/>
      <c r="F73" s="102">
        <v>-8803711</v>
      </c>
      <c r="G73" s="102"/>
      <c r="H73" s="101">
        <v>-7739775</v>
      </c>
      <c r="I73" s="102"/>
      <c r="J73" s="102">
        <v>-1048088</v>
      </c>
    </row>
    <row r="74" spans="1:10" ht="18.75" customHeight="1" x14ac:dyDescent="0.25">
      <c r="A74" s="100" t="s">
        <v>250</v>
      </c>
      <c r="D74" s="198" t="s">
        <v>21</v>
      </c>
      <c r="E74" s="198"/>
      <c r="F74" s="198" t="s">
        <v>21</v>
      </c>
      <c r="G74" s="185"/>
      <c r="H74" s="101">
        <v>-128700000</v>
      </c>
      <c r="I74" s="185"/>
      <c r="J74" s="198" t="s">
        <v>21</v>
      </c>
    </row>
    <row r="75" spans="1:10" ht="18.75" customHeight="1" x14ac:dyDescent="0.25">
      <c r="A75" s="100" t="s">
        <v>201</v>
      </c>
      <c r="D75" s="198" t="s">
        <v>21</v>
      </c>
      <c r="E75" s="102"/>
      <c r="F75" s="198" t="s">
        <v>21</v>
      </c>
      <c r="G75" s="102"/>
      <c r="H75" s="101">
        <v>259526515</v>
      </c>
      <c r="I75" s="102"/>
      <c r="J75" s="102">
        <v>247701688</v>
      </c>
    </row>
    <row r="76" spans="1:10" ht="18.75" hidden="1" customHeight="1" x14ac:dyDescent="0.25">
      <c r="A76" s="100" t="s">
        <v>143</v>
      </c>
      <c r="D76" s="186"/>
      <c r="E76" s="102"/>
      <c r="F76" s="186"/>
      <c r="G76" s="190"/>
      <c r="H76" s="199"/>
      <c r="I76" s="190"/>
      <c r="J76" s="198"/>
    </row>
    <row r="77" spans="1:10" ht="18.75" hidden="1" customHeight="1" x14ac:dyDescent="0.25">
      <c r="A77" s="100" t="s">
        <v>144</v>
      </c>
      <c r="D77" s="186"/>
      <c r="E77" s="102"/>
      <c r="F77" s="186"/>
      <c r="G77" s="190"/>
      <c r="H77" s="199"/>
      <c r="I77" s="190"/>
      <c r="J77" s="198"/>
    </row>
    <row r="78" spans="1:10" ht="18.75" customHeight="1" x14ac:dyDescent="0.25">
      <c r="A78" s="100" t="s">
        <v>202</v>
      </c>
      <c r="D78" s="191">
        <v>4654404</v>
      </c>
      <c r="E78" s="102"/>
      <c r="F78" s="191">
        <v>5250568</v>
      </c>
      <c r="G78" s="102"/>
      <c r="H78" s="103">
        <v>2447727</v>
      </c>
      <c r="I78" s="102"/>
      <c r="J78" s="191">
        <v>87550</v>
      </c>
    </row>
    <row r="79" spans="1:10" ht="18.75" hidden="1" customHeight="1" x14ac:dyDescent="0.25">
      <c r="A79" s="100" t="s">
        <v>145</v>
      </c>
      <c r="D79" s="131"/>
      <c r="E79" s="102"/>
      <c r="F79" s="131"/>
      <c r="G79" s="190"/>
      <c r="H79" s="200"/>
      <c r="I79" s="190"/>
      <c r="J79" s="200"/>
    </row>
    <row r="80" spans="1:10" ht="12.75" hidden="1" customHeight="1" x14ac:dyDescent="0.25">
      <c r="A80" s="33"/>
      <c r="B80" s="33"/>
      <c r="C80" s="33"/>
      <c r="D80" s="185"/>
      <c r="E80" s="185"/>
      <c r="F80" s="185"/>
      <c r="G80" s="185"/>
      <c r="H80" s="185"/>
      <c r="I80" s="185"/>
      <c r="J80" s="185"/>
    </row>
    <row r="81" spans="1:10" ht="18.75" customHeight="1" x14ac:dyDescent="0.25">
      <c r="A81" s="33" t="s">
        <v>146</v>
      </c>
      <c r="B81" s="33"/>
      <c r="C81" s="33"/>
      <c r="D81" s="201">
        <f>SUM(D67:D80)</f>
        <v>-641682067</v>
      </c>
      <c r="E81" s="195"/>
      <c r="F81" s="201">
        <f>SUM(F67:F80)</f>
        <v>-528061963</v>
      </c>
      <c r="G81" s="195"/>
      <c r="H81" s="201">
        <f>SUM(H67:H80)</f>
        <v>-65247727</v>
      </c>
      <c r="I81" s="195"/>
      <c r="J81" s="201">
        <f>SUM(J67:J80)</f>
        <v>143070007</v>
      </c>
    </row>
    <row r="82" spans="1:10" ht="11.25" customHeight="1" x14ac:dyDescent="0.25">
      <c r="A82" s="33"/>
      <c r="B82" s="33"/>
      <c r="C82" s="33"/>
      <c r="D82" s="102"/>
      <c r="E82" s="102"/>
      <c r="F82" s="102"/>
      <c r="G82" s="102"/>
      <c r="H82" s="102"/>
      <c r="I82" s="102"/>
      <c r="J82" s="102"/>
    </row>
    <row r="83" spans="1:10" ht="18.75" customHeight="1" x14ac:dyDescent="0.3">
      <c r="A83" s="98" t="s">
        <v>147</v>
      </c>
      <c r="B83" s="98"/>
      <c r="C83" s="98"/>
      <c r="D83" s="102"/>
      <c r="E83" s="102"/>
      <c r="F83" s="102"/>
      <c r="G83" s="102"/>
      <c r="H83" s="102"/>
      <c r="I83" s="102"/>
      <c r="J83" s="102"/>
    </row>
    <row r="84" spans="1:10" ht="18.75" customHeight="1" x14ac:dyDescent="0.25">
      <c r="A84" s="100" t="s">
        <v>214</v>
      </c>
      <c r="D84" s="186"/>
      <c r="E84" s="186"/>
      <c r="F84" s="186"/>
      <c r="G84" s="186"/>
      <c r="H84" s="186"/>
      <c r="I84" s="186"/>
      <c r="J84" s="186"/>
    </row>
    <row r="85" spans="1:10" ht="18.75" customHeight="1" x14ac:dyDescent="0.25">
      <c r="A85" s="100" t="s">
        <v>203</v>
      </c>
      <c r="D85" s="185">
        <v>2713500000</v>
      </c>
      <c r="E85" s="186"/>
      <c r="F85" s="185">
        <v>994800000</v>
      </c>
      <c r="G85" s="186"/>
      <c r="H85" s="186">
        <v>529500000</v>
      </c>
      <c r="I85" s="186"/>
      <c r="J85" s="186">
        <v>245000000</v>
      </c>
    </row>
    <row r="86" spans="1:10" ht="18.75" customHeight="1" x14ac:dyDescent="0.25">
      <c r="A86" s="100" t="s">
        <v>204</v>
      </c>
      <c r="D86" s="186"/>
      <c r="E86" s="186"/>
      <c r="F86" s="186"/>
      <c r="G86" s="186"/>
      <c r="H86" s="186"/>
      <c r="I86" s="186"/>
      <c r="J86" s="186"/>
    </row>
    <row r="87" spans="1:10" ht="18.75" customHeight="1" x14ac:dyDescent="0.25">
      <c r="A87" s="100" t="s">
        <v>203</v>
      </c>
      <c r="D87" s="185">
        <v>-2359672000</v>
      </c>
      <c r="E87" s="186"/>
      <c r="F87" s="185">
        <v>-1084800000</v>
      </c>
      <c r="G87" s="186"/>
      <c r="H87" s="186">
        <v>-529500000</v>
      </c>
      <c r="I87" s="186"/>
      <c r="J87" s="186">
        <v>-275000000</v>
      </c>
    </row>
    <row r="88" spans="1:10" ht="18.75" customHeight="1" x14ac:dyDescent="0.25">
      <c r="A88" s="100" t="s">
        <v>267</v>
      </c>
      <c r="D88" s="185"/>
      <c r="E88" s="186"/>
      <c r="F88" s="185"/>
      <c r="G88" s="186"/>
      <c r="H88" s="186"/>
      <c r="I88" s="186"/>
      <c r="J88" s="186"/>
    </row>
    <row r="89" spans="1:10" ht="18.75" customHeight="1" x14ac:dyDescent="0.25">
      <c r="A89" s="100" t="s">
        <v>251</v>
      </c>
      <c r="D89" s="185">
        <v>102243603</v>
      </c>
      <c r="E89" s="186"/>
      <c r="F89" s="198" t="s">
        <v>21</v>
      </c>
      <c r="G89" s="186"/>
      <c r="H89" s="198" t="s">
        <v>21</v>
      </c>
      <c r="I89" s="186"/>
      <c r="J89" s="198" t="s">
        <v>21</v>
      </c>
    </row>
    <row r="90" spans="1:10" ht="18.75" customHeight="1" x14ac:dyDescent="0.25">
      <c r="A90" s="100" t="s">
        <v>205</v>
      </c>
      <c r="D90" s="185"/>
      <c r="E90" s="186"/>
      <c r="F90" s="185"/>
      <c r="G90" s="186"/>
      <c r="H90" s="186"/>
      <c r="I90" s="186"/>
      <c r="J90" s="186"/>
    </row>
    <row r="91" spans="1:10" ht="18.75" customHeight="1" x14ac:dyDescent="0.25">
      <c r="A91" s="100" t="s">
        <v>206</v>
      </c>
      <c r="D91" s="185">
        <v>-34984804</v>
      </c>
      <c r="E91" s="186"/>
      <c r="F91" s="185">
        <v>-39430618</v>
      </c>
      <c r="G91" s="186"/>
      <c r="H91" s="185">
        <v>-8821748</v>
      </c>
      <c r="I91" s="186"/>
      <c r="J91" s="185">
        <v>-8869743</v>
      </c>
    </row>
    <row r="92" spans="1:10" ht="18.75" customHeight="1" x14ac:dyDescent="0.25">
      <c r="A92" s="100" t="s">
        <v>215</v>
      </c>
      <c r="D92" s="102"/>
      <c r="E92" s="102"/>
      <c r="F92" s="102"/>
      <c r="G92" s="102"/>
      <c r="H92" s="102"/>
      <c r="I92" s="102"/>
      <c r="J92" s="102"/>
    </row>
    <row r="93" spans="1:10" ht="18.75" customHeight="1" x14ac:dyDescent="0.25">
      <c r="A93" s="100" t="s">
        <v>203</v>
      </c>
      <c r="D93" s="185">
        <v>472290000</v>
      </c>
      <c r="E93" s="186"/>
      <c r="F93" s="185">
        <v>286710000</v>
      </c>
      <c r="G93" s="198"/>
      <c r="H93" s="102">
        <v>210000000</v>
      </c>
      <c r="I93" s="198"/>
      <c r="J93" s="102">
        <v>10710000</v>
      </c>
    </row>
    <row r="94" spans="1:10" ht="18.75" customHeight="1" x14ac:dyDescent="0.25">
      <c r="A94" s="100" t="s">
        <v>207</v>
      </c>
      <c r="D94" s="102"/>
      <c r="E94" s="102"/>
      <c r="F94" s="102"/>
      <c r="G94" s="102"/>
      <c r="H94" s="102"/>
      <c r="I94" s="102"/>
      <c r="J94" s="102"/>
    </row>
    <row r="95" spans="1:10" ht="18.75" customHeight="1" x14ac:dyDescent="0.25">
      <c r="A95" s="100" t="s">
        <v>203</v>
      </c>
      <c r="D95" s="185">
        <v>-64514000</v>
      </c>
      <c r="E95" s="186"/>
      <c r="F95" s="185">
        <v>-30504000</v>
      </c>
      <c r="G95" s="186"/>
      <c r="H95" s="102">
        <v>-23864000</v>
      </c>
      <c r="I95" s="186"/>
      <c r="J95" s="102">
        <v>-504000</v>
      </c>
    </row>
    <row r="96" spans="1:10" ht="18.75" customHeight="1" x14ac:dyDescent="0.25">
      <c r="A96" s="100" t="s">
        <v>268</v>
      </c>
      <c r="D96" s="185">
        <v>11500000</v>
      </c>
      <c r="E96" s="186"/>
      <c r="F96" s="198" t="s">
        <v>21</v>
      </c>
      <c r="G96" s="186"/>
      <c r="H96" s="198" t="s">
        <v>21</v>
      </c>
      <c r="I96" s="186"/>
      <c r="J96" s="198" t="s">
        <v>21</v>
      </c>
    </row>
    <row r="97" spans="1:15" ht="18.75" customHeight="1" x14ac:dyDescent="0.25">
      <c r="A97" s="100" t="s">
        <v>148</v>
      </c>
      <c r="D97" s="185">
        <v>-100681210</v>
      </c>
      <c r="E97" s="186"/>
      <c r="F97" s="185">
        <v>-80999700</v>
      </c>
      <c r="G97" s="186"/>
      <c r="H97" s="102">
        <v>-100681210</v>
      </c>
      <c r="I97" s="186"/>
      <c r="J97" s="186">
        <v>-80999700</v>
      </c>
    </row>
    <row r="98" spans="1:15" ht="18.75" customHeight="1" x14ac:dyDescent="0.25">
      <c r="A98" s="100" t="s">
        <v>149</v>
      </c>
      <c r="D98" s="185">
        <v>-270173485</v>
      </c>
      <c r="E98" s="186"/>
      <c r="F98" s="185">
        <v>-243798313</v>
      </c>
      <c r="G98" s="186"/>
      <c r="H98" s="198" t="s">
        <v>21</v>
      </c>
      <c r="I98" s="186"/>
      <c r="J98" s="198" t="s">
        <v>21</v>
      </c>
    </row>
    <row r="99" spans="1:15" ht="18.75" hidden="1" customHeight="1" x14ac:dyDescent="0.25">
      <c r="A99" s="100" t="s">
        <v>150</v>
      </c>
      <c r="D99" s="188"/>
      <c r="E99" s="186"/>
      <c r="F99" s="188" t="s">
        <v>21</v>
      </c>
      <c r="G99" s="186"/>
      <c r="H99" s="188"/>
      <c r="I99" s="186"/>
      <c r="J99" s="188" t="s">
        <v>21</v>
      </c>
    </row>
    <row r="100" spans="1:15" ht="18.75" customHeight="1" x14ac:dyDescent="0.25">
      <c r="A100" s="100" t="s">
        <v>208</v>
      </c>
      <c r="D100" s="131">
        <v>-27464592</v>
      </c>
      <c r="E100" s="102"/>
      <c r="F100" s="131">
        <v>-18650976</v>
      </c>
      <c r="G100" s="102"/>
      <c r="H100" s="131">
        <v>-3126083</v>
      </c>
      <c r="I100" s="102"/>
      <c r="J100" s="131">
        <v>-1129677</v>
      </c>
    </row>
    <row r="101" spans="1:15" ht="18.75" customHeight="1" x14ac:dyDescent="0.25">
      <c r="A101" s="33" t="s">
        <v>269</v>
      </c>
      <c r="B101" s="33"/>
      <c r="C101" s="33"/>
      <c r="D101" s="201">
        <f>SUM(D85:D100)</f>
        <v>442043512</v>
      </c>
      <c r="E101" s="195"/>
      <c r="F101" s="201">
        <f>SUM(F85:F100)</f>
        <v>-216673607</v>
      </c>
      <c r="G101" s="195"/>
      <c r="H101" s="201">
        <f>SUM(H85:H100)</f>
        <v>73506959</v>
      </c>
      <c r="I101" s="195"/>
      <c r="J101" s="201">
        <f>SUM(J85:J100)</f>
        <v>-110793120</v>
      </c>
    </row>
    <row r="102" spans="1:15" ht="11.25" customHeight="1" x14ac:dyDescent="0.25">
      <c r="A102" s="33"/>
      <c r="B102" s="33"/>
      <c r="C102" s="33"/>
      <c r="D102" s="185"/>
      <c r="E102" s="102"/>
      <c r="F102" s="185"/>
      <c r="G102" s="102"/>
      <c r="H102" s="185"/>
      <c r="I102" s="102"/>
      <c r="J102" s="185"/>
    </row>
    <row r="103" spans="1:15" ht="18.75" customHeight="1" x14ac:dyDescent="0.25">
      <c r="A103" s="33" t="s">
        <v>151</v>
      </c>
      <c r="B103" s="33"/>
      <c r="C103" s="33"/>
      <c r="D103" s="102"/>
      <c r="E103" s="102"/>
      <c r="F103" s="102"/>
      <c r="G103" s="102"/>
      <c r="H103" s="102"/>
      <c r="I103" s="102"/>
      <c r="J103" s="102"/>
    </row>
    <row r="104" spans="1:15" ht="18.75" customHeight="1" x14ac:dyDescent="0.25">
      <c r="A104" s="33" t="s">
        <v>152</v>
      </c>
      <c r="B104" s="33"/>
      <c r="C104" s="33"/>
      <c r="D104" s="195">
        <f>D54+D81+D101</f>
        <v>172657156</v>
      </c>
      <c r="E104" s="195"/>
      <c r="F104" s="195">
        <f>F54+F81+F101</f>
        <v>-172452256</v>
      </c>
      <c r="G104" s="195"/>
      <c r="H104" s="195">
        <f>H54+H81+H101</f>
        <v>6804646.8000000045</v>
      </c>
      <c r="I104" s="195"/>
      <c r="J104" s="195">
        <f>J54+J81+J101</f>
        <v>8783425</v>
      </c>
    </row>
    <row r="105" spans="1:15" ht="18.75" customHeight="1" x14ac:dyDescent="0.25">
      <c r="A105" s="100" t="s">
        <v>153</v>
      </c>
      <c r="B105" s="145"/>
      <c r="C105" s="145"/>
      <c r="D105" s="191">
        <f>'BL conso'!F11</f>
        <v>502170986</v>
      </c>
      <c r="E105" s="102"/>
      <c r="F105" s="191">
        <v>674623242</v>
      </c>
      <c r="G105" s="102"/>
      <c r="H105" s="191">
        <v>23927805</v>
      </c>
      <c r="I105" s="102"/>
      <c r="J105" s="191">
        <v>15144379.997409463</v>
      </c>
    </row>
    <row r="106" spans="1:15" ht="18.75" customHeight="1" thickBot="1" x14ac:dyDescent="0.35">
      <c r="A106" s="33" t="s">
        <v>154</v>
      </c>
      <c r="B106" s="146" t="s">
        <v>155</v>
      </c>
      <c r="C106" s="146"/>
      <c r="D106" s="202">
        <f>SUM(D104:D105)</f>
        <v>674828142</v>
      </c>
      <c r="E106" s="195"/>
      <c r="F106" s="202">
        <f>SUM(F104:F105)</f>
        <v>502170986</v>
      </c>
      <c r="G106" s="195"/>
      <c r="H106" s="202">
        <f>SUM(H104:H105)</f>
        <v>30732451.800000004</v>
      </c>
      <c r="I106" s="195"/>
      <c r="J106" s="202">
        <f>SUM(J104:J105)</f>
        <v>23927804.997409463</v>
      </c>
      <c r="L106" s="87">
        <f>D106-'BL conso'!D11</f>
        <v>0</v>
      </c>
      <c r="M106" s="87">
        <f>F106-'BL conso'!F11</f>
        <v>0</v>
      </c>
      <c r="N106" s="87">
        <f>H106-'BL conso'!H11</f>
        <v>-0.19999999552965164</v>
      </c>
      <c r="O106" s="87">
        <f>J106-'BL conso'!J11</f>
        <v>-2.5905370712280273E-3</v>
      </c>
    </row>
    <row r="107" spans="1:15" ht="11.25" customHeight="1" thickTop="1" x14ac:dyDescent="0.25">
      <c r="D107" s="140"/>
      <c r="E107" s="87"/>
      <c r="F107" s="140"/>
      <c r="G107" s="87"/>
      <c r="H107" s="140"/>
      <c r="I107" s="87"/>
      <c r="J107" s="140"/>
    </row>
    <row r="108" spans="1:15" s="34" customFormat="1" ht="18.75" customHeight="1" x14ac:dyDescent="0.25">
      <c r="A108" s="33" t="s">
        <v>252</v>
      </c>
      <c r="B108" s="33"/>
      <c r="F108" s="213"/>
      <c r="H108" s="214"/>
    </row>
    <row r="109" spans="1:15" ht="12.75" hidden="1" customHeight="1" x14ac:dyDescent="0.25">
      <c r="A109" s="33"/>
      <c r="B109" s="33"/>
      <c r="C109" s="51"/>
    </row>
    <row r="110" spans="1:15" s="34" customFormat="1" ht="18.75" customHeight="1" x14ac:dyDescent="0.25">
      <c r="A110" s="38" t="s">
        <v>258</v>
      </c>
      <c r="B110" s="38"/>
      <c r="C110" s="213"/>
      <c r="D110" s="213"/>
      <c r="E110" s="213"/>
      <c r="F110" s="213"/>
      <c r="G110" s="213"/>
      <c r="H110" s="213"/>
      <c r="I110" s="213"/>
    </row>
    <row r="111" spans="1:15" s="34" customFormat="1" ht="18.75" customHeight="1" x14ac:dyDescent="0.25">
      <c r="A111" s="38" t="s">
        <v>253</v>
      </c>
      <c r="B111" s="38"/>
    </row>
    <row r="112" spans="1:15" s="34" customFormat="1" ht="18.75" customHeight="1" x14ac:dyDescent="0.25">
      <c r="A112" s="38" t="s">
        <v>258</v>
      </c>
      <c r="B112" s="38"/>
      <c r="C112" s="213">
        <v>419988</v>
      </c>
      <c r="D112" s="213">
        <v>787869271</v>
      </c>
      <c r="E112" s="215"/>
      <c r="F112" s="215">
        <v>586045929</v>
      </c>
      <c r="G112" s="215"/>
      <c r="H112" s="215">
        <v>184370915</v>
      </c>
      <c r="I112" s="215"/>
      <c r="J112" s="213">
        <v>159139027</v>
      </c>
    </row>
    <row r="113" spans="1:10" s="34" customFormat="1" ht="18.75" customHeight="1" x14ac:dyDescent="0.25">
      <c r="A113" s="100" t="s">
        <v>259</v>
      </c>
      <c r="B113" s="38"/>
      <c r="C113" s="213">
        <v>-3496</v>
      </c>
      <c r="D113" s="213">
        <v>-106254058</v>
      </c>
      <c r="E113" s="213"/>
      <c r="F113" s="213">
        <v>-14015470</v>
      </c>
      <c r="G113" s="213"/>
      <c r="H113" s="213">
        <v>-2507243</v>
      </c>
      <c r="I113" s="213"/>
      <c r="J113" s="213">
        <v>-10996889</v>
      </c>
    </row>
    <row r="114" spans="1:10" s="34" customFormat="1" ht="18.75" hidden="1" customHeight="1" x14ac:dyDescent="0.25">
      <c r="A114" s="100" t="s">
        <v>254</v>
      </c>
      <c r="B114" s="38"/>
      <c r="C114" s="213"/>
      <c r="D114" s="213"/>
      <c r="E114" s="215"/>
      <c r="F114" s="215"/>
      <c r="G114" s="215"/>
      <c r="H114" s="215"/>
      <c r="I114" s="215"/>
      <c r="J114" s="213"/>
    </row>
    <row r="115" spans="1:10" s="34" customFormat="1" ht="18.75" customHeight="1" x14ac:dyDescent="0.25">
      <c r="A115" s="100" t="s">
        <v>260</v>
      </c>
      <c r="B115" s="40"/>
      <c r="C115" s="213">
        <v>-1421</v>
      </c>
      <c r="D115" s="213">
        <v>-1361037</v>
      </c>
      <c r="E115" s="213"/>
      <c r="F115" s="213">
        <v>-3123375</v>
      </c>
      <c r="G115" s="213"/>
      <c r="H115" s="213">
        <v>-1030224</v>
      </c>
      <c r="I115" s="213"/>
      <c r="J115" s="213">
        <v>-684587</v>
      </c>
    </row>
    <row r="116" spans="1:10" s="34" customFormat="1" ht="18.75" customHeight="1" x14ac:dyDescent="0.25">
      <c r="A116" s="100" t="s">
        <v>255</v>
      </c>
      <c r="B116" s="40"/>
      <c r="C116" s="213"/>
      <c r="E116" s="215"/>
      <c r="F116" s="215"/>
      <c r="G116" s="215"/>
      <c r="H116" s="215"/>
      <c r="I116" s="215"/>
    </row>
    <row r="117" spans="1:10" s="34" customFormat="1" ht="18.75" customHeight="1" x14ac:dyDescent="0.25">
      <c r="A117" s="100" t="s">
        <v>246</v>
      </c>
      <c r="B117" s="40"/>
      <c r="C117" s="213">
        <v>-29990</v>
      </c>
      <c r="D117" s="213">
        <v>-38005446</v>
      </c>
      <c r="E117" s="213"/>
      <c r="F117" s="213">
        <v>-6722885</v>
      </c>
      <c r="G117" s="213"/>
      <c r="H117" s="213">
        <v>21771132</v>
      </c>
      <c r="I117" s="213"/>
      <c r="J117" s="213">
        <v>-20938376</v>
      </c>
    </row>
    <row r="118" spans="1:10" s="34" customFormat="1" ht="18.75" customHeight="1" x14ac:dyDescent="0.25">
      <c r="A118" s="100" t="s">
        <v>257</v>
      </c>
      <c r="B118" s="217"/>
      <c r="C118" s="218">
        <v>-4549</v>
      </c>
      <c r="D118" s="213">
        <v>-1552777</v>
      </c>
      <c r="E118" s="213"/>
      <c r="F118" s="213">
        <v>3861090</v>
      </c>
      <c r="G118" s="213"/>
      <c r="H118" s="213">
        <v>-2561000</v>
      </c>
      <c r="I118" s="213"/>
      <c r="J118" s="213">
        <v>-2682530</v>
      </c>
    </row>
    <row r="119" spans="1:10" s="34" customFormat="1" ht="18.75" customHeight="1" thickBot="1" x14ac:dyDescent="0.3">
      <c r="A119" s="33" t="s">
        <v>256</v>
      </c>
      <c r="B119" s="217"/>
      <c r="C119" s="219"/>
      <c r="D119" s="216">
        <f>SUM(D112:D118)</f>
        <v>640695953</v>
      </c>
      <c r="E119" s="219"/>
      <c r="F119" s="216">
        <f>SUM(F112:F118)</f>
        <v>566045289</v>
      </c>
      <c r="G119" s="219"/>
      <c r="H119" s="216">
        <f>SUM(H112:H118)</f>
        <v>200043580</v>
      </c>
      <c r="I119" s="219"/>
      <c r="J119" s="216">
        <f>SUM(J112:J118)</f>
        <v>123836645</v>
      </c>
    </row>
    <row r="120" spans="1:10" ht="19.5" customHeight="1" thickTop="1" x14ac:dyDescent="0.25"/>
    <row r="122" spans="1:10" ht="19.5" customHeight="1" x14ac:dyDescent="0.25">
      <c r="D122" s="102">
        <f>D119+D71</f>
        <v>0</v>
      </c>
      <c r="F122" s="102">
        <f>F119+F71</f>
        <v>0</v>
      </c>
      <c r="H122" s="102">
        <f>H119+H71</f>
        <v>0</v>
      </c>
      <c r="J122" s="102">
        <f>J119+J71</f>
        <v>0</v>
      </c>
    </row>
  </sheetData>
  <mergeCells count="18">
    <mergeCell ref="D61:F61"/>
    <mergeCell ref="H61:J61"/>
    <mergeCell ref="D62:F62"/>
    <mergeCell ref="H62:J62"/>
    <mergeCell ref="D65:J65"/>
    <mergeCell ref="D60:F60"/>
    <mergeCell ref="H60:J60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59:F59"/>
    <mergeCell ref="H59:J59"/>
  </mergeCells>
  <pageMargins left="0.8" right="0.52" top="0.48" bottom="0.5" header="0.5" footer="0.5"/>
  <pageSetup paperSize="9" scale="76" firstPageNumber="13" orientation="portrait" useFirstPageNumber="1" r:id="rId1"/>
  <headerFooter alignWithMargins="0">
    <oddFooter>&amp;L  The accompanying notes are an integral part of these financial statements.
&amp;C &amp;P</oddFooter>
  </headerFooter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</vt:lpstr>
      <vt:lpstr>SH-9</vt:lpstr>
      <vt:lpstr>SH-10</vt:lpstr>
      <vt:lpstr>SH-11</vt:lpstr>
      <vt:lpstr>SH-12</vt:lpstr>
      <vt:lpstr>CF 13-14</vt:lpstr>
      <vt:lpstr>'BL conso'!Print_Area</vt:lpstr>
      <vt:lpstr>'CF 13-14'!Print_Area</vt:lpstr>
      <vt:lpstr>'PL 7'!Print_Area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Nongnooch Prawitrawong</cp:lastModifiedBy>
  <cp:lastPrinted>2019-02-21T20:32:42Z</cp:lastPrinted>
  <dcterms:created xsi:type="dcterms:W3CDTF">2016-10-28T06:44:33Z</dcterms:created>
  <dcterms:modified xsi:type="dcterms:W3CDTF">2019-02-22T07:27:31Z</dcterms:modified>
</cp:coreProperties>
</file>