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mthip 2018\FS\4Q18\FS to SET\Thai\"/>
    </mc:Choice>
  </mc:AlternateContent>
  <bookViews>
    <workbookView xWindow="0" yWindow="0" windowWidth="12405" windowHeight="7185"/>
  </bookViews>
  <sheets>
    <sheet name="BL_C 7-8" sheetId="1" r:id="rId1"/>
    <sheet name="PL 9-10" sheetId="2" r:id="rId2"/>
    <sheet name="SH-11" sheetId="3" r:id="rId3"/>
    <sheet name="SH-12" sheetId="4" r:id="rId4"/>
    <sheet name="SH-13-14" sheetId="5" r:id="rId5"/>
    <sheet name="CF-15-17" sheetId="6" r:id="rId6"/>
  </sheets>
  <definedNames>
    <definedName name="_xlnm.Print_Area" localSheetId="0">'BL_C 7-8'!$A$1:$J$77</definedName>
    <definedName name="_xlnm.Print_Area" localSheetId="5">'CF-15-17'!$A$1:$J$111</definedName>
    <definedName name="_xlnm.Print_Area" localSheetId="1">'PL 9-10'!$A$1:$J$82</definedName>
    <definedName name="_xlnm.Print_Area" localSheetId="2">'SH-11'!$A$1:$Y$28</definedName>
    <definedName name="_xlnm.Print_Area" localSheetId="3">'SH-12'!$A$1:$Y$32</definedName>
    <definedName name="_xlnm.Print_Area" localSheetId="4">'SH-13-14'!$A$1:$N$48</definedName>
  </definedNames>
  <calcPr calcId="152511"/>
</workbook>
</file>

<file path=xl/calcChain.xml><?xml version="1.0" encoding="utf-8"?>
<calcChain xmlns="http://schemas.openxmlformats.org/spreadsheetml/2006/main">
  <c r="L46" i="5" l="1"/>
  <c r="L46" i="3"/>
  <c r="L46" i="4"/>
  <c r="H28" i="6" l="1"/>
  <c r="H71" i="6"/>
  <c r="F71" i="6"/>
  <c r="F98" i="6"/>
  <c r="H98" i="6"/>
  <c r="H49" i="6" l="1"/>
  <c r="H51" i="6" s="1"/>
  <c r="H101" i="6" s="1"/>
  <c r="H104" i="6" s="1"/>
  <c r="J98" i="6" l="1"/>
  <c r="D98" i="6"/>
  <c r="D71" i="6"/>
  <c r="J28" i="6"/>
  <c r="F28" i="6"/>
  <c r="D28" i="6"/>
  <c r="J14" i="2"/>
  <c r="H14" i="2"/>
  <c r="F14" i="2"/>
  <c r="D14" i="2"/>
  <c r="D29" i="1"/>
  <c r="J29" i="1"/>
  <c r="H29" i="1"/>
  <c r="F29" i="1"/>
  <c r="J16" i="1"/>
  <c r="H16" i="1"/>
  <c r="F16" i="1"/>
  <c r="D16" i="1"/>
  <c r="W30" i="4" l="1"/>
  <c r="D63" i="2" l="1"/>
  <c r="M30" i="4" s="1"/>
  <c r="D41" i="2" l="1"/>
  <c r="M26" i="4" l="1"/>
  <c r="F56" i="1" l="1"/>
  <c r="F48" i="1"/>
  <c r="W29" i="4"/>
  <c r="F57" i="1" l="1"/>
  <c r="W31" i="4"/>
  <c r="O30" i="4" l="1"/>
  <c r="J47" i="2" l="1"/>
  <c r="H47" i="2"/>
  <c r="F47" i="2"/>
  <c r="D47" i="2"/>
  <c r="U18" i="4" l="1"/>
  <c r="D48" i="1" l="1"/>
  <c r="D56" i="1"/>
  <c r="D57" i="1" l="1"/>
  <c r="W26" i="4"/>
  <c r="S26" i="4"/>
  <c r="Q26" i="4"/>
  <c r="O26" i="4"/>
  <c r="I26" i="4"/>
  <c r="G26" i="4"/>
  <c r="E26" i="4"/>
  <c r="C26" i="4"/>
  <c r="Y18" i="4"/>
  <c r="Q30" i="4"/>
  <c r="S30" i="4" s="1"/>
  <c r="S29" i="4"/>
  <c r="U22" i="4"/>
  <c r="U26" i="4" s="1"/>
  <c r="S22" i="4"/>
  <c r="S18" i="4"/>
  <c r="Y26" i="4" l="1"/>
  <c r="Y22" i="4"/>
  <c r="D65" i="2" l="1"/>
  <c r="J56" i="1"/>
  <c r="H56" i="1"/>
  <c r="U30" i="4" l="1"/>
  <c r="Y30" i="4" l="1"/>
  <c r="H63" i="2"/>
  <c r="J45" i="5" s="1"/>
  <c r="L45" i="5"/>
  <c r="N40" i="5"/>
  <c r="N41" i="5" s="1"/>
  <c r="H21" i="2"/>
  <c r="H73" i="1"/>
  <c r="N16" i="5"/>
  <c r="J63" i="2"/>
  <c r="F63" i="2"/>
  <c r="J49" i="6"/>
  <c r="J51" i="6" s="1"/>
  <c r="F49" i="6"/>
  <c r="F51" i="6" s="1"/>
  <c r="K47" i="5"/>
  <c r="F13" i="4"/>
  <c r="F32" i="4" s="1"/>
  <c r="J13" i="4"/>
  <c r="J32" i="4" s="1"/>
  <c r="V13" i="4"/>
  <c r="V32" i="4" s="1"/>
  <c r="Q26" i="3"/>
  <c r="O26" i="3"/>
  <c r="O27" i="3" s="1"/>
  <c r="W25" i="3"/>
  <c r="W27" i="3" s="1"/>
  <c r="L21" i="5"/>
  <c r="N21" i="5" s="1"/>
  <c r="J71" i="6"/>
  <c r="M23" i="5"/>
  <c r="K23" i="5"/>
  <c r="I23" i="5"/>
  <c r="G23" i="5"/>
  <c r="E23" i="5"/>
  <c r="H22" i="5"/>
  <c r="H23" i="5" s="1"/>
  <c r="H36" i="5" s="1"/>
  <c r="F22" i="5"/>
  <c r="D22" i="5"/>
  <c r="L17" i="5"/>
  <c r="J17" i="5"/>
  <c r="H17" i="5"/>
  <c r="F17" i="5"/>
  <c r="F23" i="5" s="1"/>
  <c r="F36" i="5" s="1"/>
  <c r="D17" i="5"/>
  <c r="N17" i="5"/>
  <c r="X28" i="3"/>
  <c r="X13" i="4" s="1"/>
  <c r="X32" i="4" s="1"/>
  <c r="V28" i="3"/>
  <c r="T28" i="3"/>
  <c r="T13" i="4" s="1"/>
  <c r="T32" i="4" s="1"/>
  <c r="R28" i="3"/>
  <c r="R13" i="4" s="1"/>
  <c r="R32" i="4" s="1"/>
  <c r="P28" i="3"/>
  <c r="P13" i="4" s="1"/>
  <c r="P32" i="4" s="1"/>
  <c r="N28" i="3"/>
  <c r="N13" i="4" s="1"/>
  <c r="N32" i="4" s="1"/>
  <c r="L32" i="4"/>
  <c r="J28" i="3"/>
  <c r="H28" i="3"/>
  <c r="H13" i="4" s="1"/>
  <c r="H32" i="4" s="1"/>
  <c r="F28" i="3"/>
  <c r="D28" i="3"/>
  <c r="D13" i="4" s="1"/>
  <c r="D32" i="4" s="1"/>
  <c r="K27" i="3"/>
  <c r="K28" i="3"/>
  <c r="K13" i="4" s="1"/>
  <c r="I27" i="3"/>
  <c r="G27" i="3"/>
  <c r="E27" i="3"/>
  <c r="E28" i="3" s="1"/>
  <c r="C27" i="3"/>
  <c r="W22" i="3"/>
  <c r="S22" i="3"/>
  <c r="Q22" i="3"/>
  <c r="O22" i="3"/>
  <c r="M22" i="3"/>
  <c r="I22" i="3"/>
  <c r="I28" i="3"/>
  <c r="G22" i="3"/>
  <c r="G28" i="3" s="1"/>
  <c r="E22" i="3"/>
  <c r="C22" i="3"/>
  <c r="C28" i="3" s="1"/>
  <c r="Y19" i="3"/>
  <c r="U18" i="3"/>
  <c r="Y18" i="3" s="1"/>
  <c r="Y22" i="3" s="1"/>
  <c r="J35" i="2"/>
  <c r="J21" i="2"/>
  <c r="F35" i="2"/>
  <c r="F21" i="2"/>
  <c r="J72" i="1"/>
  <c r="J74" i="1" s="1"/>
  <c r="J48" i="1"/>
  <c r="J57" i="1" s="1"/>
  <c r="F72" i="1"/>
  <c r="F74" i="1" s="1"/>
  <c r="F31" i="1"/>
  <c r="L41" i="5"/>
  <c r="J41" i="5"/>
  <c r="H41" i="5"/>
  <c r="F41" i="5"/>
  <c r="D41" i="5"/>
  <c r="E47" i="2"/>
  <c r="G47" i="2"/>
  <c r="I47" i="2"/>
  <c r="I65" i="2" s="1"/>
  <c r="D21" i="2"/>
  <c r="O31" i="4"/>
  <c r="Q31" i="4"/>
  <c r="E47" i="5"/>
  <c r="G47" i="5"/>
  <c r="I47" i="5"/>
  <c r="M47" i="5"/>
  <c r="I49" i="6"/>
  <c r="G49" i="6"/>
  <c r="E49" i="6"/>
  <c r="H46" i="5"/>
  <c r="F46" i="5"/>
  <c r="D46" i="5"/>
  <c r="K31" i="4"/>
  <c r="I31" i="4"/>
  <c r="G31" i="4"/>
  <c r="E31" i="4"/>
  <c r="C31" i="4"/>
  <c r="H35" i="2"/>
  <c r="H48" i="1"/>
  <c r="H57" i="1" s="1"/>
  <c r="D35" i="2"/>
  <c r="S31" i="4"/>
  <c r="D23" i="5" l="1"/>
  <c r="D36" i="5" s="1"/>
  <c r="F47" i="5"/>
  <c r="H47" i="5"/>
  <c r="D47" i="5"/>
  <c r="H65" i="2"/>
  <c r="J25" i="2"/>
  <c r="J27" i="2" s="1"/>
  <c r="F25" i="2"/>
  <c r="F27" i="2" s="1"/>
  <c r="J101" i="6"/>
  <c r="J104" i="6" s="1"/>
  <c r="J106" i="6" s="1"/>
  <c r="D49" i="6"/>
  <c r="D51" i="6" s="1"/>
  <c r="D101" i="6" s="1"/>
  <c r="D104" i="6" s="1"/>
  <c r="D106" i="6" s="1"/>
  <c r="E13" i="4"/>
  <c r="U22" i="3"/>
  <c r="I13" i="4"/>
  <c r="I32" i="4" s="1"/>
  <c r="L22" i="5"/>
  <c r="L23" i="5" s="1"/>
  <c r="L36" i="5" s="1"/>
  <c r="S26" i="3"/>
  <c r="U26" i="3" s="1"/>
  <c r="Y26" i="3" s="1"/>
  <c r="J65" i="2"/>
  <c r="F65" i="2"/>
  <c r="W28" i="3"/>
  <c r="W13" i="4" s="1"/>
  <c r="W32" i="4" s="1"/>
  <c r="Q27" i="3"/>
  <c r="Q28" i="3" s="1"/>
  <c r="Q13" i="4" s="1"/>
  <c r="Q32" i="4" s="1"/>
  <c r="G13" i="4"/>
  <c r="G32" i="4" s="1"/>
  <c r="C13" i="4"/>
  <c r="C32" i="4" s="1"/>
  <c r="O28" i="3"/>
  <c r="O13" i="4" s="1"/>
  <c r="N45" i="5"/>
  <c r="E32" i="4"/>
  <c r="K32" i="4"/>
  <c r="H31" i="1"/>
  <c r="D25" i="2"/>
  <c r="D27" i="2" s="1"/>
  <c r="J31" i="1"/>
  <c r="J76" i="1"/>
  <c r="D31" i="1"/>
  <c r="F76" i="1"/>
  <c r="H25" i="2"/>
  <c r="H27" i="2" s="1"/>
  <c r="F101" i="6"/>
  <c r="F104" i="6" s="1"/>
  <c r="F106" i="6" s="1"/>
  <c r="D73" i="2" l="1"/>
  <c r="J73" i="2"/>
  <c r="J70" i="2" s="1"/>
  <c r="J81" i="2" s="1"/>
  <c r="J44" i="5"/>
  <c r="F73" i="2"/>
  <c r="F70" i="2" s="1"/>
  <c r="M25" i="3" s="1"/>
  <c r="U25" i="3" s="1"/>
  <c r="Y25" i="3" s="1"/>
  <c r="Y27" i="3" s="1"/>
  <c r="Y28" i="3" s="1"/>
  <c r="Y13" i="4" s="1"/>
  <c r="J20" i="5"/>
  <c r="N20" i="5" s="1"/>
  <c r="N22" i="5" s="1"/>
  <c r="N23" i="5" s="1"/>
  <c r="N36" i="5" s="1"/>
  <c r="F67" i="2"/>
  <c r="F79" i="2" s="1"/>
  <c r="F76" i="2" s="1"/>
  <c r="H106" i="6"/>
  <c r="J67" i="2"/>
  <c r="J79" i="2" s="1"/>
  <c r="J76" i="2" s="1"/>
  <c r="J107" i="6"/>
  <c r="D73" i="1"/>
  <c r="F77" i="1"/>
  <c r="D107" i="6"/>
  <c r="S27" i="3"/>
  <c r="S28" i="3" s="1"/>
  <c r="J22" i="5"/>
  <c r="J23" i="5" s="1"/>
  <c r="J36" i="5" s="1"/>
  <c r="D70" i="2"/>
  <c r="D67" i="2"/>
  <c r="S13" i="4"/>
  <c r="S32" i="4" s="1"/>
  <c r="D71" i="1" s="1"/>
  <c r="O32" i="4"/>
  <c r="H73" i="2"/>
  <c r="H70" i="2" s="1"/>
  <c r="H81" i="2" s="1"/>
  <c r="H67" i="2"/>
  <c r="H79" i="2" s="1"/>
  <c r="H76" i="2" s="1"/>
  <c r="N44" i="5"/>
  <c r="N46" i="5" s="1"/>
  <c r="J46" i="5"/>
  <c r="F107" i="6"/>
  <c r="M27" i="3" l="1"/>
  <c r="M28" i="3" s="1"/>
  <c r="M13" i="4" s="1"/>
  <c r="U27" i="3"/>
  <c r="U28" i="3" s="1"/>
  <c r="F81" i="2"/>
  <c r="H107" i="6"/>
  <c r="N47" i="5"/>
  <c r="U13" i="4"/>
  <c r="J47" i="5"/>
  <c r="H70" i="1" s="1"/>
  <c r="D79" i="2"/>
  <c r="D76" i="2" l="1"/>
  <c r="M29" i="4"/>
  <c r="D81" i="2"/>
  <c r="U29" i="4" l="1"/>
  <c r="M31" i="4"/>
  <c r="M32" i="4" s="1"/>
  <c r="Y29" i="4" l="1"/>
  <c r="U31" i="4"/>
  <c r="D70" i="1"/>
  <c r="U32" i="4" l="1"/>
  <c r="Y31" i="4"/>
  <c r="D72" i="1"/>
  <c r="D74" i="1" l="1"/>
  <c r="D76" i="1" s="1"/>
  <c r="Y32" i="4"/>
  <c r="D77" i="1" l="1"/>
  <c r="L47" i="5" l="1"/>
  <c r="H71" i="1" s="1"/>
  <c r="H72" i="1" s="1"/>
  <c r="H74" i="1" l="1"/>
  <c r="H76" i="1" s="1"/>
</calcChain>
</file>

<file path=xl/sharedStrings.xml><?xml version="1.0" encoding="utf-8"?>
<sst xmlns="http://schemas.openxmlformats.org/spreadsheetml/2006/main" count="431" uniqueCount="252">
  <si>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</si>
  <si>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</si>
  <si>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</si>
  <si>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</si>
  <si>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</si>
  <si>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 xml:space="preserve">หมายเหตุ 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</si>
  <si>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</si>
  <si>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</si>
  <si>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</si>
  <si>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</si>
  <si>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</si>
  <si>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</si>
  <si>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</si>
  <si>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</si>
  <si>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</si>
  <si>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</si>
  <si>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</si>
  <si>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</si>
  <si>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</si>
  <si>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</si>
  <si>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</si>
  <si>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</si>
  <si>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</si>
  <si>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</si>
  <si>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</si>
  <si>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</si>
  <si>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</si>
  <si>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</si>
  <si>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</si>
  <si>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 หมายเหตุ </t>
  </si>
  <si>
    <t>หนี้สินหมุนเวียน</t>
  </si>
  <si>
    <t>เจ้าหนี้การค้า</t>
  </si>
  <si>
    <t xml:space="preserve">เงินกู้ยืมระยะสั้นจากกิจการที่เกี่ยวข้องกัน 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</si>
  <si>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</si>
  <si>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</si>
  <si>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</si>
  <si>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</si>
  <si>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เงินกู้ยืมระยะยาวจากสถาบันการเงิน</t>
  </si>
  <si>
    <t>ภาระผูกพันผลประโยชน์พนักงาน</t>
  </si>
  <si>
    <t>รายได้ค่าเช่ารอรับรู้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</si>
  <si>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</si>
  <si>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</si>
  <si>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</si>
  <si>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</si>
  <si>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</si>
  <si>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</si>
  <si>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</si>
  <si>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ส่วนเกินทุนหุ้นทุนซื้อคืน</t>
  </si>
  <si>
    <t xml:space="preserve">   ส่วนเกินทุนจากการซื้อส่วนได้เสียใน</t>
  </si>
  <si>
    <t xml:space="preserve">         บริษัทร่วม</t>
  </si>
  <si>
    <t>กำไรสะสม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</si>
  <si>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</si>
  <si>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</si>
  <si>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</si>
  <si>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</si>
  <si>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</si>
  <si>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</si>
  <si>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</si>
  <si>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</si>
  <si>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</si>
  <si>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</si>
  <si>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รายได้ </t>
  </si>
  <si>
    <t>รายได้จากการขาย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</si>
  <si>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</si>
  <si>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</si>
  <si>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</si>
  <si>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</si>
  <si>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</si>
  <si>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</si>
  <si>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</si>
  <si>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</si>
  <si>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</si>
  <si>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</si>
  <si>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</si>
  <si>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</si>
  <si>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</si>
  <si>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</si>
  <si>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</si>
  <si>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  เข้าไปไว้ในกำไรหรือขาดทุน</t>
  </si>
  <si>
    <t>กำไรจากการประมาณการตามหลัก</t>
  </si>
  <si>
    <t xml:space="preserve">     คณิตศาสตร์ประกันภัยสำหรับโครงการ</t>
  </si>
  <si>
    <t xml:space="preserve">     ผลประโยชน์พนักงาน</t>
  </si>
  <si>
    <t xml:space="preserve">     หน่วยงานต่างประเทศ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</si>
  <si>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</si>
  <si>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</si>
  <si>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</t>
  </si>
  <si>
    <t xml:space="preserve">        อำนาจควบคุม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</si>
  <si>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</si>
  <si>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</si>
  <si>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</t>
  </si>
  <si>
    <t>ของส่วนของผู้ถือหุ้น</t>
  </si>
  <si>
    <t>รวม</t>
  </si>
  <si>
    <t>ทุนเรือนหุ้นที่ออก</t>
  </si>
  <si>
    <t>ทุนสำรอง</t>
  </si>
  <si>
    <t>สำรอง</t>
  </si>
  <si>
    <t>ของ</t>
  </si>
  <si>
    <t>รวมส่วนของ</t>
  </si>
  <si>
    <t>รวมส่วน</t>
  </si>
  <si>
    <t>หมายเหตุ</t>
  </si>
  <si>
    <t xml:space="preserve">และชำระแล้ว </t>
  </si>
  <si>
    <t>หุ้นทุนซื้อคืน</t>
  </si>
  <si>
    <t>ในบริษัทร่วม</t>
  </si>
  <si>
    <t xml:space="preserve">ตามกฎหมาย </t>
  </si>
  <si>
    <t>ยังไม่ได้จัดสรร</t>
  </si>
  <si>
    <t>เงินลงทุนเผื่อขาย</t>
  </si>
  <si>
    <t>ของผู้ถือหุ้น</t>
  </si>
  <si>
    <t>รายการกับผู้ถือหุ้นที่บันทึกโดยตรงเข้าส่วนของ</t>
  </si>
  <si>
    <t xml:space="preserve">   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</si>
  <si>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</si>
  <si>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</si>
  <si>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</si>
  <si>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</si>
  <si>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</si>
  <si>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</si>
  <si>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</si>
  <si>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</si>
  <si>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ทุนสำรองตาม</t>
  </si>
  <si>
    <t>ผู้ถือหุ้น</t>
  </si>
  <si>
    <t xml:space="preserve">กฎหมาย 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</si>
  <si>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</si>
  <si>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</si>
  <si>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</si>
  <si>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</si>
  <si>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</si>
  <si>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</si>
  <si>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</si>
  <si>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ค่าเสื่อมราคา</t>
  </si>
  <si>
    <t>ดอกเบี้ยรับ</t>
  </si>
  <si>
    <t>เงินปันผลรับ</t>
  </si>
  <si>
    <t>ผลประโยชน์พนักงาน</t>
  </si>
  <si>
    <t>กำไรจากการจำหน่ายเงินลงทุนชั่วคราว</t>
  </si>
  <si>
    <t>รับรู้รายได้ค่าเช่า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</si>
  <si>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</si>
  <si>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</si>
  <si>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</si>
  <si>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</si>
  <si>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</si>
  <si>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เงินสดได้มาจากกิจกรรมดำเนินงาน 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</si>
  <si>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</si>
  <si>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</si>
  <si>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</si>
  <si>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</si>
  <si>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รับชำระคืนจากเงินให้กู้ยืมระยะสั้น</t>
  </si>
  <si>
    <t xml:space="preserve">   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</si>
  <si>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</si>
  <si>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</si>
  <si>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</t>
  </si>
  <si>
    <t xml:space="preserve">   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</si>
  <si>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</si>
  <si>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เงินสดรับจากการออกหุ้นสามัญในบริษัทย่อย</t>
  </si>
  <si>
    <t>รายการที่ไม่กระทบเงินสด</t>
  </si>
  <si>
    <t>ค่าเผื่อสินค้าล้าสมัยและเคลื่อนไหวช้า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</si>
  <si>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</si>
  <si>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</si>
  <si>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</si>
  <si>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เงินสดรับจากเงินกู้ยืมระยะสั้นจากสถาบันการเงิน</t>
  </si>
  <si>
    <t xml:space="preserve">   จากสถาบันการเงิน</t>
  </si>
  <si>
    <t>เงินสดจ่ายเพื่อชำระเงินกู้ยืมระยะสั้น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</si>
  <si>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</si>
  <si>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</si>
  <si>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</si>
  <si>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เงินสดจ่ายเพื่อสิทธิการเช่า</t>
  </si>
  <si>
    <t>บริษัท โรบินสัน จำกัด (มหาชน) และบริษัทย่อย</t>
  </si>
  <si>
    <t xml:space="preserve">  หน่วยงานต่างประเทศ</t>
  </si>
  <si>
    <t>ผลต่างจากอัตราการแลกเปลี่ยนจากการแปลงค่า</t>
  </si>
  <si>
    <t>สิทธิการเช่า</t>
  </si>
  <si>
    <t>เงินสดรับจากการขายสินทรัพย์ไม่หมุนเวียนอื่น</t>
  </si>
  <si>
    <t>เงินสดรับจากการขายเงินลงทุนชั่วคราว</t>
  </si>
  <si>
    <t>ผลกระทบจากอัตราแลกเปลี่ยนของยอดคงเหลือที่เป็น</t>
  </si>
  <si>
    <t xml:space="preserve">   เงินตราต่างประเทศ</t>
  </si>
  <si>
    <t>เงินสดจ่ายเพื่อชำระคืนเงินกู้ยืมระยะยาว</t>
  </si>
  <si>
    <t>เงินสดจ่ายเพื่อชำระคืนเงินกู้ยืมระยะสั้นจาก</t>
  </si>
  <si>
    <t>ดอกเบี้ยจ่าย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</si>
  <si>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</si>
  <si>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สุทธิ </t>
  </si>
  <si>
    <t>ขาดทุนจากการจำหน่ายบริษัทย่อย</t>
  </si>
  <si>
    <t xml:space="preserve">บริษัท โรบินสัน จำกัด (มหาชน) และบริษัทย่อย </t>
  </si>
  <si>
    <t>ค่าตัดจำหน่าย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</si>
  <si>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</si>
  <si>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</si>
  <si>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</si>
  <si>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</si>
  <si>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รวมรายการที่จะไม่ถูกจัดประเภทใหม่ไว้ใน</t>
  </si>
  <si>
    <t>กำไรหรือขาดทุนในภายหลัง</t>
  </si>
  <si>
    <t>ส่วนเกินทุน</t>
  </si>
  <si>
    <t>จากการซื้อ</t>
  </si>
  <si>
    <t>ส่วนได้เสีย</t>
  </si>
  <si>
    <t>ที่ไม่มีอำนาจ</t>
  </si>
  <si>
    <t>ควบคุม</t>
  </si>
  <si>
    <t xml:space="preserve">   การจำหน่ายเงินลงทุนในบริษัทย่อย (ทางอ้อม)</t>
  </si>
  <si>
    <t xml:space="preserve">เจ้าหนี้จากการซื้อที่ดิน อาคารและอุปกรณ์ </t>
  </si>
  <si>
    <t>โอนที่ดิน อาคารและอุปกรณ์ไปอสังหาริมทรัพย์เพื่อการลงทุน</t>
  </si>
  <si>
    <t xml:space="preserve">ปรับปรุงรายการที่กระทบกำไรเป็นเงินสดรับ (จ่าย) </t>
  </si>
  <si>
    <t>หนี้สูญและหนี้สงสัยจะสูญ (กลับรายการ)</t>
  </si>
  <si>
    <t>ประมาณการหนี้สินสำหรับผลประโยชน์พนักงาน</t>
  </si>
  <si>
    <t>ภาษีเงินได้จ่ายออก</t>
  </si>
  <si>
    <t>ก่อนผลกระทบของอัตราแลกเปลี่ยน</t>
  </si>
  <si>
    <t>สินทรัพย์หมุนเวียนอื่น</t>
  </si>
  <si>
    <t>เงินสดจ่ายเพื่อซื้อบริษัทร่วม</t>
  </si>
  <si>
    <t>รับชำระคืนจากเงินให้กู้ยืมระยะยาว</t>
  </si>
  <si>
    <t xml:space="preserve">    รวมการเปลี่ยนแปลงในส่วนได้เสียในบริษัทย่อย</t>
  </si>
  <si>
    <t>การจัดสรรส่วนทุนให้ผู้ถือหุ้น</t>
  </si>
  <si>
    <t>5, 8</t>
  </si>
  <si>
    <t>5, 20</t>
  </si>
  <si>
    <t>5, 21</t>
  </si>
  <si>
    <t>5, 19</t>
  </si>
  <si>
    <t>5, 28</t>
  </si>
  <si>
    <t>5, 29</t>
  </si>
  <si>
    <t>ลูกหนี้อื่น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</si>
  <si>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</si>
  <si>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</si>
  <si>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</si>
  <si>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เงินปันผลให้ผู้ถือหุ้นของบริษัท</t>
  </si>
  <si>
    <t>กำไร</t>
  </si>
  <si>
    <t>เจ้าหนี้อื่น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</si>
  <si>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</si>
  <si>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</si>
  <si>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ผลขาดทุนจากการวัดมูลค่าใหม่ของ</t>
  </si>
  <si>
    <t>ผลประโยชน์พนักงานที่กำหนดไว้</t>
  </si>
  <si>
    <t>สุทธิจากภาษี</t>
  </si>
  <si>
    <t xml:space="preserve">กำไรขาดทุนเบ็ดเสร็จอื่นสำหรับปี - </t>
  </si>
  <si>
    <t>กำไรขาดทุนเบ็ดเสร็จรวมสำหรับปี</t>
  </si>
  <si>
    <t>การเปลี่ยนแปลงในมูลค่ายุติธรรมสุทธิของ</t>
  </si>
  <si>
    <t>เงินลงทุนเผื่อขายส่วนที่โอนไป</t>
  </si>
  <si>
    <t>กำไรหรือขาดทุน</t>
  </si>
  <si>
    <t>เงินสดรับจากการชำระบัญชีในบริษัทย่อย</t>
  </si>
  <si>
    <t>เงินสดจ่ายเพื่อซื้อส่วนได้เสียที่ไม่มีอำนาจควบคุม</t>
  </si>
  <si>
    <t>เงินสดรับจากการขายอุปกรณ์</t>
  </si>
  <si>
    <t>กำหนดชำระภายในหนึ่งปี</t>
  </si>
  <si>
    <t>สิทธิการเช่าค้างจ่าย</t>
  </si>
  <si>
    <t>ขาดทุนจากการจำหน่ายอุปกรณ์</t>
  </si>
  <si>
    <t>เงินกู้ยืมระยะยาวจากสถาบันการเงินที่ถึง</t>
  </si>
  <si>
    <t>5, 16</t>
  </si>
  <si>
    <t>เงินสดรับสุทธิจากการจำหน่ายบริษัทย่อย</t>
  </si>
  <si>
    <t>เงินสดจ่ายเพื่อสินทรัพย์ไม่หมุนเวียนอื่น</t>
  </si>
  <si>
    <t>รายได้ค่าเช่า</t>
  </si>
  <si>
    <t>ผลกำไรจากการวัดมูลค่าเงินลงทุนเผื่อขาย</t>
  </si>
  <si>
    <t>หรือขาดทุนในภายหลัง</t>
  </si>
  <si>
    <t>รายการที่อาจถูกจัดประเภทใหม่ไว้ในกำไร</t>
  </si>
  <si>
    <t>ผลต่างของอัตราแลกเปลี่ยนจากการแปลงค่า</t>
  </si>
  <si>
    <t>การแบ่งปันกำไรขาดทุนเบ็ดเสร็จรวม</t>
  </si>
  <si>
    <t>การแปลงค่า</t>
  </si>
  <si>
    <t>หน่วยงาน</t>
  </si>
  <si>
    <t>ต่างประเทศ</t>
  </si>
  <si>
    <t>5, 27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</si>
  <si>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</si>
  <si>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</si>
  <si>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</si>
  <si>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22, 31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</si>
  <si>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</si>
  <si>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</si>
  <si>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เงินสดจ่ายเพื่อเงินมัดจำสิทธิการเช่า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</si>
</sst>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#,##0.00;[Red]\(#,##0.00\)"/>
  </numFmts>
  <fonts count="26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color rgb="FFFFC000"/>
      <name val="Angsana New"/>
      <family val="1"/>
    </font>
    <font>
      <sz val="15"/>
      <color rgb="FFFFC000"/>
      <name val="Angsana New"/>
      <family val="1"/>
    </font>
    <font>
      <i/>
      <sz val="15"/>
      <color rgb="FFFFC000"/>
      <name val="Angsana New"/>
      <family val="1"/>
    </font>
    <font>
      <b/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188" fontId="8" fillId="0" borderId="0" applyFont="0" applyFill="0" applyBorder="0" applyAlignment="0" applyProtection="0"/>
  </cellStyleXfs>
  <cellXfs count="352">
    <xf numFmtId="37" fontId="0" fillId="0" borderId="0" xfId="0"/>
    <xf numFmtId="189" fontId="1" fillId="0" borderId="0" xfId="0" applyNumberFormat="1" applyFont="1" applyFill="1"/>
    <xf numFmtId="190" fontId="0" fillId="0" borderId="0" xfId="1" applyNumberFormat="1" applyFont="1" applyFill="1"/>
    <xf numFmtId="189" fontId="1" fillId="0" borderId="1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190" fontId="1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 vertical="top"/>
    </xf>
    <xf numFmtId="190" fontId="5" fillId="0" borderId="2" xfId="1" applyNumberFormat="1" applyFont="1" applyFill="1" applyBorder="1" applyAlignment="1">
      <alignment horizontal="right" vertical="top"/>
    </xf>
    <xf numFmtId="190" fontId="5" fillId="0" borderId="1" xfId="1" applyNumberFormat="1" applyFont="1" applyFill="1" applyBorder="1"/>
    <xf numFmtId="190" fontId="5" fillId="0" borderId="0" xfId="1" applyNumberFormat="1" applyFont="1" applyFill="1" applyBorder="1" applyAlignment="1">
      <alignment horizontal="right"/>
    </xf>
    <xf numFmtId="38" fontId="0" fillId="0" borderId="0" xfId="0" applyNumberFormat="1" applyFont="1" applyFill="1" applyBorder="1" applyAlignment="1">
      <alignment horizontal="right"/>
    </xf>
    <xf numFmtId="188" fontId="0" fillId="0" borderId="1" xfId="1" applyFont="1" applyFill="1" applyBorder="1"/>
    <xf numFmtId="37" fontId="5" fillId="0" borderId="3" xfId="0" applyNumberFormat="1" applyFont="1" applyFill="1" applyBorder="1"/>
    <xf numFmtId="39" fontId="0" fillId="0" borderId="0" xfId="0" applyNumberFormat="1" applyFont="1" applyFill="1"/>
    <xf numFmtId="37" fontId="5" fillId="0" borderId="2" xfId="0" applyNumberFormat="1" applyFont="1" applyFill="1" applyBorder="1"/>
    <xf numFmtId="189" fontId="0" fillId="0" borderId="0" xfId="0" applyNumberFormat="1" applyFont="1" applyFill="1"/>
    <xf numFmtId="190" fontId="1" fillId="0" borderId="0" xfId="1" applyNumberFormat="1" applyFont="1" applyFill="1" applyAlignment="1">
      <alignment horizontal="right" vertical="top"/>
    </xf>
    <xf numFmtId="190" fontId="5" fillId="0" borderId="0" xfId="1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left" indent="1"/>
    </xf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 indent="1"/>
    </xf>
    <xf numFmtId="39" fontId="2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39" fontId="14" fillId="0" borderId="0" xfId="0" applyNumberFormat="1" applyFont="1" applyFill="1"/>
    <xf numFmtId="37" fontId="14" fillId="0" borderId="0" xfId="0" applyNumberFormat="1" applyFont="1" applyFill="1"/>
    <xf numFmtId="39" fontId="4" fillId="0" borderId="0" xfId="0" applyNumberFormat="1" applyFont="1" applyFill="1"/>
    <xf numFmtId="39" fontId="1" fillId="0" borderId="0" xfId="0" applyNumberFormat="1" applyFont="1" applyFill="1"/>
    <xf numFmtId="0" fontId="6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 applyBorder="1"/>
    <xf numFmtId="39" fontId="5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Border="1"/>
    <xf numFmtId="39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39" fontId="7" fillId="0" borderId="0" xfId="0" applyNumberFormat="1" applyFont="1" applyFill="1"/>
    <xf numFmtId="188" fontId="1" fillId="0" borderId="0" xfId="1" applyFont="1" applyFill="1"/>
    <xf numFmtId="37" fontId="1" fillId="0" borderId="0" xfId="0" applyNumberFormat="1" applyFont="1" applyFill="1"/>
    <xf numFmtId="39" fontId="0" fillId="0" borderId="0" xfId="0" applyNumberFormat="1" applyFill="1"/>
    <xf numFmtId="188" fontId="1" fillId="0" borderId="0" xfId="1" applyFont="1" applyFill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88" fontId="1" fillId="0" borderId="1" xfId="1" applyFont="1" applyFill="1" applyBorder="1" applyAlignment="1">
      <alignment horizontal="right"/>
    </xf>
    <xf numFmtId="37" fontId="0" fillId="0" borderId="1" xfId="0" applyNumberFormat="1" applyFill="1" applyBorder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9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190" fontId="1" fillId="0" borderId="1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1" fillId="0" borderId="1" xfId="1" applyNumberFormat="1" applyFont="1" applyFill="1" applyBorder="1" applyAlignment="1">
      <alignment horizontal="right" vertical="center"/>
    </xf>
    <xf numFmtId="37" fontId="1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 wrapText="1"/>
    </xf>
    <xf numFmtId="190" fontId="1" fillId="0" borderId="0" xfId="1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right"/>
    </xf>
    <xf numFmtId="190" fontId="5" fillId="0" borderId="3" xfId="1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190" fontId="1" fillId="0" borderId="0" xfId="1" applyNumberFormat="1" applyFont="1" applyFill="1" applyBorder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1" fillId="0" borderId="1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188" fontId="1" fillId="0" borderId="0" xfId="1" applyFont="1" applyFill="1" applyBorder="1" applyAlignment="1">
      <alignment horizontal="center"/>
    </xf>
    <xf numFmtId="188" fontId="1" fillId="0" borderId="1" xfId="1" applyFont="1" applyFill="1" applyBorder="1" applyAlignment="1">
      <alignment horizontal="center"/>
    </xf>
    <xf numFmtId="37" fontId="5" fillId="0" borderId="0" xfId="0" applyFont="1" applyFill="1" applyAlignment="1">
      <alignment horizontal="left"/>
    </xf>
    <xf numFmtId="37" fontId="5" fillId="0" borderId="2" xfId="0" applyNumberFormat="1" applyFont="1" applyFill="1" applyBorder="1" applyAlignment="1">
      <alignment horizontal="right"/>
    </xf>
    <xf numFmtId="39" fontId="5" fillId="0" borderId="0" xfId="0" applyNumberFormat="1" applyFont="1" applyFill="1" applyAlignment="1">
      <alignment horizontal="right"/>
    </xf>
    <xf numFmtId="39" fontId="5" fillId="0" borderId="2" xfId="0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 indent="2"/>
    </xf>
    <xf numFmtId="190" fontId="5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37" fontId="2" fillId="0" borderId="0" xfId="0" applyFont="1" applyFill="1" applyAlignment="1"/>
    <xf numFmtId="37" fontId="4" fillId="0" borderId="0" xfId="0" applyFont="1" applyFill="1" applyAlignment="1">
      <alignment horizontal="left"/>
    </xf>
    <xf numFmtId="37" fontId="4" fillId="0" borderId="0" xfId="0" applyFont="1" applyFill="1" applyAlignment="1"/>
    <xf numFmtId="37" fontId="2" fillId="0" borderId="0" xfId="0" applyFont="1" applyFill="1" applyAlignment="1">
      <alignment horizontal="left"/>
    </xf>
    <xf numFmtId="37" fontId="5" fillId="0" borderId="0" xfId="0" applyFont="1" applyFill="1" applyAlignment="1"/>
    <xf numFmtId="37" fontId="5" fillId="0" borderId="0" xfId="0" applyFont="1" applyFill="1" applyBorder="1" applyAlignment="1">
      <alignment horizontal="center"/>
    </xf>
    <xf numFmtId="37" fontId="1" fillId="0" borderId="0" xfId="0" applyFont="1" applyFill="1" applyAlignment="1"/>
    <xf numFmtId="37" fontId="1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1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ill="1" applyBorder="1" applyAlignment="1">
      <alignment horizontal="center"/>
    </xf>
    <xf numFmtId="187" fontId="1" fillId="0" borderId="0" xfId="0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43" fontId="9" fillId="0" borderId="0" xfId="0" applyNumberFormat="1" applyFont="1" applyFill="1" applyAlignment="1">
      <alignment horizontal="left"/>
    </xf>
    <xf numFmtId="39" fontId="9" fillId="0" borderId="0" xfId="0" quotePrefix="1" applyNumberFormat="1" applyFont="1" applyFill="1" applyAlignment="1">
      <alignment horizontal="center" wrapText="1"/>
    </xf>
    <xf numFmtId="0" fontId="5" fillId="0" borderId="0" xfId="0" applyNumberFormat="1" applyFont="1" applyFill="1" applyAlignment="1"/>
    <xf numFmtId="37" fontId="6" fillId="0" borderId="0" xfId="0" applyFont="1" applyFill="1" applyAlignment="1">
      <alignment horizontal="center" wrapText="1"/>
    </xf>
    <xf numFmtId="190" fontId="5" fillId="0" borderId="0" xfId="1" applyNumberFormat="1" applyFont="1" applyFill="1" applyBorder="1" applyAlignment="1">
      <alignment horizontal="center"/>
    </xf>
    <xf numFmtId="37" fontId="15" fillId="0" borderId="0" xfId="0" applyFont="1" applyFill="1" applyAlignment="1">
      <alignment horizontal="right"/>
    </xf>
    <xf numFmtId="43" fontId="9" fillId="0" borderId="0" xfId="0" quotePrefix="1" applyNumberFormat="1" applyFont="1" applyFill="1" applyAlignment="1">
      <alignment horizontal="left"/>
    </xf>
    <xf numFmtId="192" fontId="9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left"/>
    </xf>
    <xf numFmtId="37" fontId="15" fillId="0" borderId="0" xfId="0" applyFont="1" applyFill="1" applyBorder="1" applyAlignment="1">
      <alignment horizontal="right"/>
    </xf>
    <xf numFmtId="37" fontId="16" fillId="0" borderId="0" xfId="0" applyFont="1" applyFill="1" applyBorder="1" applyAlignment="1">
      <alignment horizontal="right"/>
    </xf>
    <xf numFmtId="37" fontId="5" fillId="0" borderId="0" xfId="0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7" fontId="16" fillId="0" borderId="0" xfId="0" applyFont="1" applyFill="1" applyAlignment="1">
      <alignment horizontal="right"/>
    </xf>
    <xf numFmtId="188" fontId="1" fillId="0" borderId="0" xfId="1" applyFont="1" applyFill="1" applyAlignment="1">
      <alignment horizontal="center"/>
    </xf>
    <xf numFmtId="188" fontId="1" fillId="0" borderId="0" xfId="1" applyFont="1" applyFill="1" applyAlignment="1"/>
    <xf numFmtId="190" fontId="1" fillId="0" borderId="0" xfId="1" applyNumberFormat="1" applyFont="1" applyFill="1" applyAlignment="1">
      <alignment horizontal="center"/>
    </xf>
    <xf numFmtId="37" fontId="1" fillId="0" borderId="0" xfId="0" applyFont="1" applyFill="1" applyAlignment="1">
      <alignment horizontal="right"/>
    </xf>
    <xf numFmtId="37" fontId="1" fillId="0" borderId="0" xfId="0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88" fontId="1" fillId="0" borderId="0" xfId="1" applyFont="1" applyFill="1" applyBorder="1" applyAlignment="1"/>
    <xf numFmtId="37" fontId="1" fillId="0" borderId="0" xfId="0" applyFont="1" applyFill="1" applyBorder="1" applyAlignment="1"/>
    <xf numFmtId="190" fontId="1" fillId="0" borderId="1" xfId="1" applyNumberFormat="1" applyFont="1" applyFill="1" applyBorder="1" applyAlignment="1">
      <alignment horizontal="center"/>
    </xf>
    <xf numFmtId="190" fontId="1" fillId="0" borderId="1" xfId="1" applyNumberFormat="1" applyFont="1" applyFill="1" applyBorder="1" applyAlignment="1"/>
    <xf numFmtId="190" fontId="1" fillId="0" borderId="0" xfId="1" applyNumberFormat="1" applyFont="1" applyFill="1" applyAlignment="1"/>
    <xf numFmtId="37" fontId="0" fillId="0" borderId="0" xfId="0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190" fontId="5" fillId="0" borderId="0" xfId="1" applyNumberFormat="1" applyFont="1" applyFill="1" applyBorder="1" applyAlignment="1"/>
    <xf numFmtId="37" fontId="1" fillId="0" borderId="0" xfId="0" applyFont="1" applyFill="1" applyAlignment="1">
      <alignment horizontal="left"/>
    </xf>
    <xf numFmtId="190" fontId="10" fillId="0" borderId="0" xfId="1" applyNumberFormat="1" applyFont="1" applyFill="1" applyAlignment="1"/>
    <xf numFmtId="43" fontId="9" fillId="0" borderId="0" xfId="0" quotePrefix="1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/>
    </xf>
    <xf numFmtId="190" fontId="10" fillId="0" borderId="0" xfId="1" applyNumberFormat="1" applyFont="1" applyFill="1" applyBorder="1" applyAlignment="1"/>
    <xf numFmtId="192" fontId="9" fillId="0" borderId="0" xfId="0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5" fillId="0" borderId="5" xfId="1" applyNumberFormat="1" applyFont="1" applyFill="1" applyBorder="1" applyAlignment="1"/>
    <xf numFmtId="190" fontId="5" fillId="0" borderId="4" xfId="1" applyNumberFormat="1" applyFont="1" applyFill="1" applyBorder="1" applyAlignment="1">
      <alignment horizontal="right"/>
    </xf>
    <xf numFmtId="37" fontId="0" fillId="0" borderId="0" xfId="0" applyFont="1" applyFill="1" applyAlignment="1"/>
    <xf numFmtId="188" fontId="17" fillId="0" borderId="0" xfId="1" applyFont="1" applyFill="1" applyAlignment="1"/>
    <xf numFmtId="37" fontId="17" fillId="0" borderId="0" xfId="0" applyFont="1" applyFill="1" applyAlignment="1"/>
    <xf numFmtId="188" fontId="18" fillId="0" borderId="0" xfId="1" applyFont="1" applyFill="1" applyAlignment="1"/>
    <xf numFmtId="37" fontId="0" fillId="0" borderId="0" xfId="0" applyFill="1"/>
    <xf numFmtId="37" fontId="0" fillId="0" borderId="0" xfId="0" applyFont="1" applyFill="1" applyBorder="1" applyAlignment="1">
      <alignment horizontal="center"/>
    </xf>
    <xf numFmtId="37" fontId="5" fillId="0" borderId="0" xfId="0" applyFont="1" applyFill="1" applyAlignment="1">
      <alignment vertical="top" wrapText="1"/>
    </xf>
    <xf numFmtId="37" fontId="4" fillId="0" borderId="0" xfId="0" applyFont="1" applyFill="1"/>
    <xf numFmtId="37" fontId="0" fillId="0" borderId="0" xfId="0" applyFont="1" applyFill="1"/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center" vertical="top" wrapText="1"/>
    </xf>
    <xf numFmtId="189" fontId="5" fillId="0" borderId="0" xfId="0" applyNumberFormat="1" applyFont="1" applyFill="1" applyBorder="1" applyAlignment="1">
      <alignment horizontal="right"/>
    </xf>
    <xf numFmtId="37" fontId="15" fillId="0" borderId="0" xfId="0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188" fontId="1" fillId="0" borderId="0" xfId="1" applyFont="1" applyFill="1" applyAlignment="1">
      <alignment horizontal="center" vertical="center"/>
    </xf>
    <xf numFmtId="188" fontId="1" fillId="0" borderId="0" xfId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37" fontId="0" fillId="0" borderId="0" xfId="0" applyFont="1" applyFill="1" applyAlignment="1">
      <alignment vertical="center"/>
    </xf>
    <xf numFmtId="188" fontId="1" fillId="0" borderId="0" xfId="1" applyFont="1" applyFill="1" applyAlignment="1">
      <alignment horizontal="right" vertical="center"/>
    </xf>
    <xf numFmtId="37" fontId="0" fillId="0" borderId="0" xfId="0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/>
    <xf numFmtId="188" fontId="1" fillId="0" borderId="1" xfId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37" fontId="1" fillId="0" borderId="0" xfId="1" applyNumberFormat="1" applyFont="1" applyFill="1" applyBorder="1" applyAlignment="1">
      <alignment horizontal="right" vertical="center"/>
    </xf>
    <xf numFmtId="188" fontId="1" fillId="0" borderId="0" xfId="1" applyFont="1" applyFill="1" applyBorder="1" applyAlignment="1">
      <alignment vertical="center"/>
    </xf>
    <xf numFmtId="37" fontId="5" fillId="0" borderId="3" xfId="1" applyNumberFormat="1" applyFont="1" applyFill="1" applyBorder="1" applyAlignment="1"/>
    <xf numFmtId="37" fontId="0" fillId="0" borderId="0" xfId="0" applyFont="1" applyFill="1" applyBorder="1" applyAlignment="1">
      <alignment vertical="center"/>
    </xf>
    <xf numFmtId="37" fontId="5" fillId="0" borderId="0" xfId="0" applyFont="1" applyFill="1" applyBorder="1" applyAlignment="1">
      <alignment horizontal="right" vertical="center"/>
    </xf>
    <xf numFmtId="37" fontId="5" fillId="0" borderId="0" xfId="0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190" fontId="5" fillId="0" borderId="4" xfId="1" applyNumberFormat="1" applyFont="1" applyFill="1" applyBorder="1" applyAlignment="1">
      <alignment horizontal="right" vertical="center"/>
    </xf>
    <xf numFmtId="188" fontId="18" fillId="0" borderId="0" xfId="1" applyFont="1" applyFill="1"/>
    <xf numFmtId="37" fontId="5" fillId="0" borderId="0" xfId="0" applyFont="1" applyFill="1"/>
    <xf numFmtId="0" fontId="0" fillId="0" borderId="0" xfId="0" applyNumberFormat="1" applyFill="1" applyAlignment="1">
      <alignment vertical="justify" wrapText="1"/>
    </xf>
    <xf numFmtId="190" fontId="0" fillId="0" borderId="0" xfId="1" applyNumberFormat="1" applyFont="1" applyFill="1" applyAlignment="1">
      <alignment vertical="top" wrapText="1"/>
    </xf>
    <xf numFmtId="0" fontId="0" fillId="0" borderId="0" xfId="0" applyNumberFormat="1" applyFill="1" applyAlignment="1">
      <alignment vertical="top" wrapText="1"/>
    </xf>
    <xf numFmtId="37" fontId="2" fillId="0" borderId="0" xfId="0" applyFont="1" applyFill="1"/>
    <xf numFmtId="37" fontId="12" fillId="0" borderId="0" xfId="0" applyFont="1" applyFill="1" applyBorder="1" applyAlignment="1">
      <alignment horizontal="center" vertical="top" wrapText="1"/>
    </xf>
    <xf numFmtId="188" fontId="12" fillId="0" borderId="0" xfId="1" applyFont="1" applyFill="1" applyBorder="1" applyAlignment="1">
      <alignment horizontal="center" vertical="top" wrapText="1"/>
    </xf>
    <xf numFmtId="37" fontId="1" fillId="0" borderId="0" xfId="0" applyFont="1" applyFill="1" applyAlignment="1">
      <alignment horizontal="justify" vertical="top" wrapText="1"/>
    </xf>
    <xf numFmtId="37" fontId="1" fillId="0" borderId="0" xfId="0" applyFont="1" applyFill="1" applyBorder="1" applyAlignment="1">
      <alignment horizontal="center" vertical="top" wrapText="1"/>
    </xf>
    <xf numFmtId="188" fontId="5" fillId="0" borderId="0" xfId="1" applyFont="1" applyFill="1" applyBorder="1" applyAlignment="1">
      <alignment horizontal="center" vertical="top" wrapText="1"/>
    </xf>
    <xf numFmtId="188" fontId="5" fillId="0" borderId="0" xfId="1" applyFont="1" applyFill="1" applyBorder="1"/>
    <xf numFmtId="37" fontId="1" fillId="0" borderId="0" xfId="0" applyFont="1" applyFill="1" applyBorder="1" applyAlignment="1">
      <alignment horizontal="right" vertical="top" wrapText="1"/>
    </xf>
    <xf numFmtId="188" fontId="6" fillId="0" borderId="0" xfId="1" applyFont="1" applyFill="1" applyBorder="1" applyAlignment="1">
      <alignment horizontal="center" wrapText="1"/>
    </xf>
    <xf numFmtId="37" fontId="7" fillId="0" borderId="0" xfId="0" applyFont="1" applyFill="1" applyAlignment="1">
      <alignment vertical="top" wrapText="1"/>
    </xf>
    <xf numFmtId="188" fontId="1" fillId="0" borderId="0" xfId="1" applyFont="1" applyFill="1" applyBorder="1" applyAlignment="1">
      <alignment horizontal="right" vertical="top"/>
    </xf>
    <xf numFmtId="37" fontId="1" fillId="0" borderId="0" xfId="0" applyFont="1" applyFill="1" applyAlignment="1">
      <alignment vertical="top" wrapText="1"/>
    </xf>
    <xf numFmtId="37" fontId="1" fillId="0" borderId="0" xfId="0" applyFont="1" applyFill="1" applyAlignment="1">
      <alignment horizontal="right" vertical="top" wrapText="1"/>
    </xf>
    <xf numFmtId="190" fontId="1" fillId="0" borderId="0" xfId="1" applyNumberFormat="1" applyFont="1" applyFill="1"/>
    <xf numFmtId="37" fontId="6" fillId="0" borderId="0" xfId="0" applyFont="1" applyFill="1" applyAlignment="1">
      <alignment vertical="top"/>
    </xf>
    <xf numFmtId="188" fontId="1" fillId="0" borderId="0" xfId="1" applyFont="1" applyFill="1" applyAlignment="1">
      <alignment horizontal="right" vertical="top"/>
    </xf>
    <xf numFmtId="37" fontId="0" fillId="0" borderId="0" xfId="0" applyFill="1" applyAlignment="1">
      <alignment vertical="top" wrapText="1"/>
    </xf>
    <xf numFmtId="190" fontId="1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1" fillId="0" borderId="0" xfId="0" applyFont="1" applyFill="1" applyAlignment="1">
      <alignment horizontal="center" vertical="top" wrapText="1"/>
    </xf>
    <xf numFmtId="37" fontId="0" fillId="0" borderId="0" xfId="0" applyFill="1" applyAlignment="1">
      <alignment horizontal="left" vertical="top" wrapText="1"/>
    </xf>
    <xf numFmtId="37" fontId="1" fillId="0" borderId="0" xfId="0" applyFont="1" applyFill="1" applyAlignment="1">
      <alignment horizontal="left" vertical="top" wrapText="1"/>
    </xf>
    <xf numFmtId="37" fontId="0" fillId="0" borderId="0" xfId="0" applyFont="1" applyFill="1" applyAlignment="1">
      <alignment horizontal="left" vertical="top" wrapText="1"/>
    </xf>
    <xf numFmtId="0" fontId="0" fillId="0" borderId="0" xfId="0" applyNumberFormat="1" applyFill="1" applyAlignment="1"/>
    <xf numFmtId="188" fontId="6" fillId="0" borderId="0" xfId="1" applyFont="1" applyFill="1" applyBorder="1" applyAlignment="1">
      <alignment horizontal="center" vertical="top" wrapText="1"/>
    </xf>
    <xf numFmtId="190" fontId="1" fillId="0" borderId="1" xfId="1" applyNumberFormat="1" applyFont="1" applyFill="1" applyBorder="1" applyAlignment="1">
      <alignment horizontal="right" vertical="top"/>
    </xf>
    <xf numFmtId="190" fontId="1" fillId="0" borderId="0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vertical="top" wrapText="1"/>
    </xf>
    <xf numFmtId="190" fontId="1" fillId="0" borderId="0" xfId="1" applyNumberFormat="1" applyFont="1" applyFill="1" applyBorder="1"/>
    <xf numFmtId="37" fontId="0" fillId="0" borderId="0" xfId="0" applyFont="1" applyFill="1" applyAlignment="1">
      <alignment vertical="top"/>
    </xf>
    <xf numFmtId="37" fontId="5" fillId="0" borderId="0" xfId="0" applyFont="1" applyFill="1" applyAlignment="1">
      <alignment horizontal="left" vertical="top" wrapText="1"/>
    </xf>
    <xf numFmtId="190" fontId="5" fillId="0" borderId="0" xfId="1" applyNumberFormat="1" applyFont="1" applyFill="1" applyBorder="1" applyAlignment="1">
      <alignment horizontal="right" vertical="top"/>
    </xf>
    <xf numFmtId="190" fontId="1" fillId="0" borderId="0" xfId="1" applyNumberFormat="1" applyFont="1" applyFill="1" applyBorder="1" applyAlignment="1">
      <alignment horizontal="center" wrapText="1"/>
    </xf>
    <xf numFmtId="188" fontId="1" fillId="0" borderId="0" xfId="1" applyFont="1" applyFill="1" applyBorder="1" applyAlignment="1">
      <alignment horizontal="center" wrapText="1"/>
    </xf>
    <xf numFmtId="190" fontId="5" fillId="0" borderId="3" xfId="1" applyNumberFormat="1" applyFont="1" applyFill="1" applyBorder="1" applyAlignment="1">
      <alignment horizontal="right" vertical="top"/>
    </xf>
    <xf numFmtId="37" fontId="0" fillId="0" borderId="0" xfId="0" applyFill="1" applyAlignment="1">
      <alignment horizontal="left" vertical="top"/>
    </xf>
    <xf numFmtId="39" fontId="18" fillId="0" borderId="0" xfId="0" applyNumberFormat="1" applyFont="1" applyFill="1"/>
    <xf numFmtId="188" fontId="17" fillId="0" borderId="0" xfId="1" applyFont="1" applyFill="1"/>
    <xf numFmtId="0" fontId="6" fillId="0" borderId="0" xfId="0" applyNumberFormat="1" applyFont="1" applyFill="1" applyAlignment="1">
      <alignment horizontal="left" vertical="top"/>
    </xf>
    <xf numFmtId="0" fontId="0" fillId="0" borderId="0" xfId="0" applyNumberFormat="1" applyFill="1" applyAlignment="1">
      <alignment horizontal="justify" vertical="top"/>
    </xf>
    <xf numFmtId="39" fontId="6" fillId="0" borderId="0" xfId="0" applyNumberFormat="1" applyFont="1" applyFill="1" applyAlignment="1"/>
    <xf numFmtId="37" fontId="1" fillId="0" borderId="0" xfId="0" applyFont="1" applyFill="1" applyBorder="1" applyAlignment="1">
      <alignment vertical="top" wrapText="1"/>
    </xf>
    <xf numFmtId="190" fontId="1" fillId="0" borderId="0" xfId="1" applyNumberFormat="1" applyFont="1" applyFill="1" applyBorder="1" applyAlignment="1">
      <alignment vertical="top"/>
    </xf>
    <xf numFmtId="190" fontId="1" fillId="0" borderId="0" xfId="1" applyNumberFormat="1" applyFont="1" applyFill="1" applyBorder="1" applyAlignment="1">
      <alignment horizontal="center" vertical="top"/>
    </xf>
    <xf numFmtId="39" fontId="0" fillId="0" borderId="0" xfId="0" applyNumberFormat="1" applyFill="1" applyBorder="1"/>
    <xf numFmtId="37" fontId="5" fillId="0" borderId="0" xfId="0" applyFont="1" applyFill="1" applyAlignment="1">
      <alignment horizontal="left" vertical="top" wrapText="1" indent="1"/>
    </xf>
    <xf numFmtId="190" fontId="1" fillId="0" borderId="1" xfId="1" applyNumberFormat="1" applyFont="1" applyFill="1" applyBorder="1"/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/>
    <xf numFmtId="190" fontId="5" fillId="0" borderId="3" xfId="1" applyNumberFormat="1" applyFont="1" applyFill="1" applyBorder="1"/>
    <xf numFmtId="190" fontId="5" fillId="0" borderId="2" xfId="1" applyNumberFormat="1" applyFont="1" applyFill="1" applyBorder="1"/>
    <xf numFmtId="188" fontId="6" fillId="0" borderId="0" xfId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/>
    <xf numFmtId="188" fontId="1" fillId="0" borderId="0" xfId="1" applyFont="1" applyFill="1" applyBorder="1"/>
    <xf numFmtId="189" fontId="1" fillId="0" borderId="0" xfId="0" applyNumberFormat="1" applyFont="1" applyFill="1" applyBorder="1"/>
    <xf numFmtId="0" fontId="1" fillId="0" borderId="0" xfId="0" applyNumberFormat="1" applyFont="1" applyFill="1"/>
    <xf numFmtId="190" fontId="1" fillId="0" borderId="0" xfId="0" applyNumberFormat="1" applyFont="1" applyFill="1"/>
    <xf numFmtId="189" fontId="1" fillId="0" borderId="0" xfId="1" applyNumberFormat="1" applyFont="1" applyFill="1"/>
    <xf numFmtId="190" fontId="0" fillId="0" borderId="0" xfId="0" applyNumberFormat="1" applyFont="1" applyFill="1"/>
    <xf numFmtId="190" fontId="1" fillId="0" borderId="1" xfId="0" applyNumberFormat="1" applyFont="1" applyFill="1" applyBorder="1"/>
    <xf numFmtId="190" fontId="5" fillId="0" borderId="1" xfId="0" applyNumberFormat="1" applyFont="1" applyFill="1" applyBorder="1"/>
    <xf numFmtId="189" fontId="5" fillId="0" borderId="0" xfId="0" applyNumberFormat="1" applyFont="1" applyFill="1"/>
    <xf numFmtId="189" fontId="5" fillId="0" borderId="1" xfId="0" applyNumberFormat="1" applyFont="1" applyFill="1" applyBorder="1"/>
    <xf numFmtId="189" fontId="1" fillId="0" borderId="0" xfId="0" applyNumberFormat="1" applyFont="1" applyFill="1" applyAlignment="1">
      <alignment horizontal="right"/>
    </xf>
    <xf numFmtId="189" fontId="1" fillId="0" borderId="0" xfId="0" applyNumberFormat="1" applyFont="1" applyFill="1" applyBorder="1" applyAlignment="1">
      <alignment horizontal="right"/>
    </xf>
    <xf numFmtId="37" fontId="1" fillId="0" borderId="1" xfId="0" applyNumberFormat="1" applyFont="1" applyFill="1" applyBorder="1"/>
    <xf numFmtId="189" fontId="5" fillId="0" borderId="0" xfId="0" applyNumberFormat="1" applyFont="1" applyFill="1" applyBorder="1"/>
    <xf numFmtId="190" fontId="5" fillId="0" borderId="0" xfId="0" applyNumberFormat="1" applyFont="1" applyFill="1"/>
    <xf numFmtId="190" fontId="5" fillId="0" borderId="0" xfId="1" applyNumberFormat="1" applyFont="1" applyFill="1"/>
    <xf numFmtId="189" fontId="5" fillId="0" borderId="2" xfId="0" applyNumberFormat="1" applyFont="1" applyFill="1" applyBorder="1"/>
    <xf numFmtId="37" fontId="0" fillId="0" borderId="0" xfId="0" applyNumberFormat="1" applyFont="1" applyFill="1"/>
    <xf numFmtId="38" fontId="0" fillId="0" borderId="0" xfId="0" applyNumberFormat="1" applyFont="1" applyFill="1" applyBorder="1"/>
    <xf numFmtId="37" fontId="0" fillId="0" borderId="0" xfId="0" applyNumberFormat="1" applyFont="1" applyFill="1" applyBorder="1"/>
    <xf numFmtId="38" fontId="1" fillId="0" borderId="0" xfId="0" applyNumberFormat="1" applyFont="1" applyFill="1"/>
    <xf numFmtId="37" fontId="0" fillId="0" borderId="1" xfId="0" applyNumberFormat="1" applyFont="1" applyFill="1" applyBorder="1" applyAlignment="1">
      <alignment horizontal="right"/>
    </xf>
    <xf numFmtId="38" fontId="0" fillId="0" borderId="0" xfId="0" applyNumberFormat="1" applyFont="1" applyFill="1"/>
    <xf numFmtId="189" fontId="0" fillId="0" borderId="1" xfId="0" applyNumberFormat="1" applyFont="1" applyFill="1" applyBorder="1" applyAlignment="1">
      <alignment horizontal="right"/>
    </xf>
    <xf numFmtId="37" fontId="5" fillId="0" borderId="1" xfId="1" applyNumberFormat="1" applyFont="1" applyFill="1" applyBorder="1"/>
    <xf numFmtId="38" fontId="5" fillId="0" borderId="0" xfId="0" applyNumberFormat="1" applyFont="1" applyFill="1"/>
    <xf numFmtId="38" fontId="5" fillId="0" borderId="1" xfId="0" applyNumberFormat="1" applyFont="1" applyFill="1" applyBorder="1"/>
    <xf numFmtId="38" fontId="5" fillId="0" borderId="0" xfId="0" applyNumberFormat="1" applyFont="1" applyFill="1" applyBorder="1"/>
    <xf numFmtId="39" fontId="0" fillId="0" borderId="0" xfId="0" applyNumberFormat="1" applyFont="1" applyFill="1" applyBorder="1"/>
    <xf numFmtId="38" fontId="0" fillId="0" borderId="1" xfId="0" applyNumberFormat="1" applyFont="1" applyFill="1" applyBorder="1"/>
    <xf numFmtId="190" fontId="5" fillId="0" borderId="0" xfId="1" applyNumberFormat="1" applyFont="1" applyFill="1" applyBorder="1"/>
    <xf numFmtId="37" fontId="5" fillId="0" borderId="3" xfId="1" applyNumberFormat="1" applyFont="1" applyFill="1" applyBorder="1"/>
    <xf numFmtId="38" fontId="5" fillId="0" borderId="3" xfId="0" applyNumberFormat="1" applyFont="1" applyFill="1" applyBorder="1"/>
    <xf numFmtId="39" fontId="0" fillId="0" borderId="5" xfId="0" applyNumberFormat="1" applyFont="1" applyFill="1" applyBorder="1"/>
    <xf numFmtId="38" fontId="0" fillId="0" borderId="2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91" fontId="1" fillId="0" borderId="0" xfId="0" applyNumberFormat="1" applyFont="1" applyFill="1" applyBorder="1" applyAlignment="1">
      <alignment horizontal="left" vertical="center"/>
    </xf>
    <xf numFmtId="38" fontId="1" fillId="0" borderId="0" xfId="1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horizontal="left" vertical="center"/>
    </xf>
    <xf numFmtId="38" fontId="1" fillId="0" borderId="0" xfId="1" applyNumberFormat="1" applyFont="1" applyFill="1" applyAlignment="1">
      <alignment horizontal="right"/>
    </xf>
    <xf numFmtId="39" fontId="1" fillId="0" borderId="0" xfId="0" applyNumberFormat="1" applyFont="1" applyFill="1" applyAlignment="1">
      <alignment horizontal="left" vertical="center"/>
    </xf>
    <xf numFmtId="38" fontId="1" fillId="0" borderId="1" xfId="1" applyNumberFormat="1" applyFont="1" applyFill="1" applyBorder="1" applyAlignment="1">
      <alignment horizontal="right"/>
    </xf>
    <xf numFmtId="38" fontId="5" fillId="0" borderId="0" xfId="0" applyNumberFormat="1" applyFont="1" applyFill="1" applyBorder="1" applyAlignment="1">
      <alignment horizontal="right"/>
    </xf>
    <xf numFmtId="38" fontId="5" fillId="0" borderId="3" xfId="0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right"/>
    </xf>
    <xf numFmtId="190" fontId="5" fillId="0" borderId="0" xfId="0" applyNumberFormat="1" applyFont="1" applyFill="1" applyAlignment="1">
      <alignment horizontal="right"/>
    </xf>
    <xf numFmtId="38" fontId="5" fillId="0" borderId="2" xfId="0" applyNumberFormat="1" applyFont="1" applyFill="1" applyBorder="1" applyAlignment="1">
      <alignment horizontal="right"/>
    </xf>
    <xf numFmtId="39" fontId="17" fillId="0" borderId="0" xfId="0" applyNumberFormat="1" applyFont="1" applyFill="1"/>
    <xf numFmtId="0" fontId="19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190" fontId="18" fillId="0" borderId="0" xfId="1" applyNumberFormat="1" applyFont="1" applyFill="1"/>
    <xf numFmtId="37" fontId="0" fillId="0" borderId="0" xfId="0" applyFont="1" applyFill="1" applyAlignment="1">
      <alignment horizontal="right" vertical="top" wrapText="1"/>
    </xf>
    <xf numFmtId="188" fontId="0" fillId="0" borderId="0" xfId="1" applyFont="1" applyFill="1"/>
    <xf numFmtId="190" fontId="17" fillId="0" borderId="0" xfId="1" applyNumberFormat="1" applyFont="1" applyFill="1"/>
    <xf numFmtId="190" fontId="0" fillId="0" borderId="1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center"/>
    </xf>
    <xf numFmtId="37" fontId="21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left"/>
    </xf>
    <xf numFmtId="37" fontId="6" fillId="0" borderId="0" xfId="0" applyFont="1" applyFill="1" applyBorder="1" applyAlignment="1">
      <alignment horizontal="center" wrapText="1"/>
    </xf>
    <xf numFmtId="43" fontId="9" fillId="0" borderId="0" xfId="0" quotePrefix="1" applyNumberFormat="1" applyFont="1" applyFill="1" applyBorder="1" applyAlignment="1">
      <alignment horizontal="left"/>
    </xf>
    <xf numFmtId="37" fontId="20" fillId="0" borderId="0" xfId="0" applyFont="1" applyFill="1" applyAlignment="1">
      <alignment wrapText="1"/>
    </xf>
    <xf numFmtId="0" fontId="7" fillId="0" borderId="0" xfId="0" applyNumberFormat="1" applyFont="1" applyFill="1" applyAlignment="1">
      <alignment horizontal="left" indent="1"/>
    </xf>
    <xf numFmtId="190" fontId="1" fillId="0" borderId="0" xfId="1" applyNumberFormat="1" applyFont="1" applyFill="1" applyBorder="1" applyAlignment="1">
      <alignment horizontal="left" indent="2"/>
    </xf>
    <xf numFmtId="188" fontId="1" fillId="0" borderId="0" xfId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90" fontId="5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 indent="1"/>
    </xf>
    <xf numFmtId="37" fontId="5" fillId="0" borderId="0" xfId="0" applyFont="1" applyFill="1" applyAlignment="1">
      <alignment horizontal="left" indent="1"/>
    </xf>
    <xf numFmtId="39" fontId="0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Alignment="1"/>
    <xf numFmtId="190" fontId="16" fillId="0" borderId="0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39" fontId="0" fillId="0" borderId="0" xfId="0" applyNumberFormat="1" applyFont="1" applyFill="1" applyAlignment="1">
      <alignment horizontal="left" indent="1"/>
    </xf>
    <xf numFmtId="190" fontId="5" fillId="0" borderId="1" xfId="0" applyNumberFormat="1" applyFont="1" applyFill="1" applyBorder="1" applyAlignment="1">
      <alignment horizontal="center"/>
    </xf>
    <xf numFmtId="37" fontId="1" fillId="0" borderId="1" xfId="1" applyNumberFormat="1" applyFont="1" applyFill="1" applyBorder="1"/>
    <xf numFmtId="190" fontId="1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Alignment="1">
      <alignment horizontal="right" vertical="top"/>
    </xf>
    <xf numFmtId="0" fontId="7" fillId="0" borderId="0" xfId="0" applyNumberFormat="1" applyFont="1" applyFill="1" applyAlignment="1">
      <alignment horizontal="left" wrapText="1" indent="1"/>
    </xf>
    <xf numFmtId="39" fontId="1" fillId="0" borderId="0" xfId="0" applyNumberFormat="1" applyFont="1" applyFill="1" applyAlignment="1">
      <alignment horizontal="left"/>
    </xf>
    <xf numFmtId="37" fontId="0" fillId="0" borderId="1" xfId="0" applyFont="1" applyFill="1" applyBorder="1" applyAlignment="1">
      <alignment horizontal="center"/>
    </xf>
    <xf numFmtId="188" fontId="6" fillId="0" borderId="0" xfId="1" applyFont="1" applyFill="1" applyBorder="1" applyAlignment="1">
      <alignment horizontal="center" wrapText="1"/>
    </xf>
    <xf numFmtId="188" fontId="6" fillId="0" borderId="0" xfId="1" applyFont="1" applyFill="1" applyBorder="1" applyAlignment="1">
      <alignment horizontal="center" vertical="top" wrapText="1"/>
    </xf>
    <xf numFmtId="39" fontId="0" fillId="0" borderId="0" xfId="0" applyNumberFormat="1" applyFont="1" applyFill="1" applyAlignment="1">
      <alignment horizontal="left"/>
    </xf>
    <xf numFmtId="39" fontId="22" fillId="0" borderId="0" xfId="0" applyNumberFormat="1" applyFont="1" applyFill="1"/>
    <xf numFmtId="39" fontId="23" fillId="0" borderId="0" xfId="0" applyNumberFormat="1" applyFont="1" applyFill="1"/>
    <xf numFmtId="39" fontId="23" fillId="0" borderId="0" xfId="0" applyNumberFormat="1" applyFont="1" applyFill="1" applyBorder="1"/>
    <xf numFmtId="37" fontId="23" fillId="0" borderId="0" xfId="0" applyFont="1" applyFill="1" applyAlignment="1"/>
    <xf numFmtId="37" fontId="25" fillId="0" borderId="0" xfId="0" applyFont="1" applyFill="1" applyAlignment="1"/>
    <xf numFmtId="190" fontId="23" fillId="0" borderId="0" xfId="1" applyNumberFormat="1" applyFont="1" applyFill="1" applyAlignment="1"/>
    <xf numFmtId="37" fontId="23" fillId="0" borderId="0" xfId="0" applyFont="1" applyFill="1"/>
    <xf numFmtId="188" fontId="0" fillId="0" borderId="0" xfId="1" applyFont="1" applyFill="1" applyAlignment="1">
      <alignment horizontal="right" vertical="center"/>
    </xf>
    <xf numFmtId="188" fontId="0" fillId="0" borderId="0" xfId="1" applyFont="1" applyFill="1" applyAlignment="1">
      <alignment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Border="1" applyAlignment="1"/>
    <xf numFmtId="39" fontId="0" fillId="0" borderId="0" xfId="0" applyNumberFormat="1" applyFont="1" applyFill="1" applyBorder="1" applyAlignment="1">
      <alignment horizontal="center"/>
    </xf>
    <xf numFmtId="39" fontId="5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0" fillId="0" borderId="0" xfId="0" applyNumberForma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5" fillId="0" borderId="0" xfId="0" applyFont="1" applyFill="1" applyBorder="1" applyAlignment="1">
      <alignment horizontal="center"/>
    </xf>
    <xf numFmtId="37" fontId="1" fillId="0" borderId="0" xfId="0" applyFont="1" applyFill="1" applyBorder="1" applyAlignment="1">
      <alignment horizontal="center"/>
    </xf>
    <xf numFmtId="37" fontId="1" fillId="0" borderId="1" xfId="0" applyFont="1" applyFill="1" applyBorder="1" applyAlignment="1">
      <alignment horizontal="center"/>
    </xf>
    <xf numFmtId="37" fontId="24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top" wrapText="1"/>
    </xf>
    <xf numFmtId="188" fontId="5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6" fillId="0" borderId="0" xfId="1" applyFont="1" applyFill="1" applyBorder="1" applyAlignment="1">
      <alignment horizontal="center" wrapText="1"/>
    </xf>
    <xf numFmtId="37" fontId="5" fillId="0" borderId="0" xfId="0" applyFont="1" applyFill="1" applyAlignment="1">
      <alignment horizontal="left" vertical="top" wrapText="1"/>
    </xf>
    <xf numFmtId="188" fontId="6" fillId="0" borderId="0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9"/>
  <sheetViews>
    <sheetView tabSelected="1" view="pageBreakPreview" zoomScaleNormal="80" zoomScaleSheetLayoutView="100" workbookViewId="0">
      <selection activeCell="K28" sqref="K1:P1048576"/>
    </sheetView>
  </sheetViews>
  <sheetFormatPr defaultColWidth="9.140625" defaultRowHeight="22.5" customHeight="1" x14ac:dyDescent="0.45"/>
  <cols>
    <col min="1" max="1" width="38.5703125" style="28" customWidth="1"/>
    <col min="2" max="2" width="8.5703125" style="5" customWidth="1"/>
    <col min="3" max="3" width="0.5703125" style="28" customWidth="1"/>
    <col min="4" max="4" width="17.140625" style="28" customWidth="1"/>
    <col min="5" max="5" width="1.42578125" style="28" customWidth="1"/>
    <col min="6" max="6" width="16.140625" style="28" customWidth="1"/>
    <col min="7" max="7" width="1.42578125" style="28" customWidth="1"/>
    <col min="8" max="8" width="16.140625" style="28" customWidth="1"/>
    <col min="9" max="9" width="1.42578125" style="28" customWidth="1"/>
    <col min="10" max="10" width="16.140625" style="28" customWidth="1"/>
    <col min="11" max="11" width="15.42578125" style="28" bestFit="1" customWidth="1"/>
    <col min="12" max="12" width="15.7109375" style="28" bestFit="1" customWidth="1"/>
    <col min="13" max="13" width="9.140625" style="28"/>
    <col min="14" max="14" width="15.7109375" style="28" bestFit="1" customWidth="1"/>
    <col min="15" max="16384" width="9.140625" style="28"/>
  </cols>
  <sheetData>
    <row r="1" spans="1:10" s="27" customFormat="1" ht="22.5" customHeight="1" x14ac:dyDescent="0.5">
      <c r="A1" s="23" t="s">
        <v>162</v>
      </c>
      <c r="B1" s="229"/>
    </row>
    <row r="2" spans="1:10" s="27" customFormat="1" ht="22.5" customHeight="1" x14ac:dyDescent="0.5">
      <c r="A2" s="23" t="s">
        <v>0</v>
      </c>
      <c r="B2" s="229"/>
    </row>
    <row r="3" spans="1:10" s="27" customFormat="1" ht="22.5" customHeight="1" x14ac:dyDescent="0.5">
      <c r="A3" s="23"/>
      <c r="B3" s="229"/>
    </row>
    <row r="4" spans="1:10" ht="22.5" customHeight="1" x14ac:dyDescent="0.45">
      <c r="B4" s="137"/>
      <c r="C4" s="137"/>
      <c r="D4" s="333" t="s">
        <v>1</v>
      </c>
      <c r="E4" s="333"/>
      <c r="F4" s="333"/>
      <c r="H4" s="333" t="s">
        <v>2</v>
      </c>
      <c r="I4" s="333"/>
      <c r="J4" s="333"/>
    </row>
    <row r="5" spans="1:10" ht="22.5" customHeight="1" x14ac:dyDescent="0.45">
      <c r="B5" s="137"/>
      <c r="C5" s="137"/>
      <c r="D5" s="332" t="s">
        <v>3</v>
      </c>
      <c r="E5" s="332"/>
      <c r="F5" s="332"/>
      <c r="H5" s="334" t="s">
        <v>3</v>
      </c>
      <c r="I5" s="334"/>
      <c r="J5" s="334"/>
    </row>
    <row r="6" spans="1:10" ht="22.5" customHeight="1" x14ac:dyDescent="0.5">
      <c r="A6" s="23" t="s">
        <v>4</v>
      </c>
      <c r="B6" s="304" t="s">
        <v>5</v>
      </c>
      <c r="C6" s="30"/>
      <c r="D6" s="34">
        <v>2561</v>
      </c>
      <c r="E6" s="34"/>
      <c r="F6" s="34">
        <v>2560</v>
      </c>
      <c r="H6" s="34">
        <v>2561</v>
      </c>
      <c r="I6" s="34"/>
      <c r="J6" s="34">
        <v>2560</v>
      </c>
    </row>
    <row r="7" spans="1:10" ht="22.5" customHeight="1" x14ac:dyDescent="0.45">
      <c r="B7" s="304"/>
      <c r="C7" s="30"/>
      <c r="D7" s="335" t="s">
        <v>6</v>
      </c>
      <c r="E7" s="335"/>
      <c r="F7" s="335"/>
      <c r="G7" s="335"/>
      <c r="H7" s="335"/>
      <c r="I7" s="335"/>
      <c r="J7" s="335"/>
    </row>
    <row r="8" spans="1:10" ht="22.5" customHeight="1" x14ac:dyDescent="0.45">
      <c r="A8" s="35" t="s">
        <v>7</v>
      </c>
      <c r="B8" s="304"/>
      <c r="C8" s="230"/>
      <c r="D8" s="231"/>
      <c r="E8" s="232"/>
      <c r="F8" s="232"/>
      <c r="H8" s="36"/>
    </row>
    <row r="9" spans="1:10" ht="22.5" customHeight="1" x14ac:dyDescent="0.45">
      <c r="A9" s="28" t="s">
        <v>8</v>
      </c>
      <c r="B9" s="5">
        <v>6</v>
      </c>
      <c r="C9" s="233"/>
      <c r="D9" s="190">
        <v>1893977339</v>
      </c>
      <c r="E9" s="1"/>
      <c r="F9" s="1">
        <v>1804706737</v>
      </c>
      <c r="H9" s="190">
        <v>1326740610</v>
      </c>
      <c r="I9" s="1"/>
      <c r="J9" s="17">
        <v>1206316801</v>
      </c>
    </row>
    <row r="10" spans="1:10" ht="22.5" customHeight="1" x14ac:dyDescent="0.45">
      <c r="A10" s="28" t="s">
        <v>9</v>
      </c>
      <c r="B10" s="5">
        <v>7</v>
      </c>
      <c r="C10" s="233"/>
      <c r="D10" s="190">
        <v>3485844</v>
      </c>
      <c r="E10" s="1"/>
      <c r="F10" s="190">
        <v>4070704</v>
      </c>
      <c r="H10" s="190">
        <v>0</v>
      </c>
      <c r="I10" s="1"/>
      <c r="J10" s="17">
        <v>619031</v>
      </c>
    </row>
    <row r="11" spans="1:10" ht="22.5" customHeight="1" x14ac:dyDescent="0.45">
      <c r="A11" s="28" t="s">
        <v>10</v>
      </c>
      <c r="B11" s="5" t="s">
        <v>202</v>
      </c>
      <c r="C11" s="233"/>
      <c r="D11" s="190">
        <v>1089958892</v>
      </c>
      <c r="E11" s="1"/>
      <c r="F11" s="234">
        <v>996955279</v>
      </c>
      <c r="H11" s="190">
        <v>965305513</v>
      </c>
      <c r="I11" s="1"/>
      <c r="J11" s="17">
        <v>877223853</v>
      </c>
    </row>
    <row r="12" spans="1:10" ht="22.5" customHeight="1" x14ac:dyDescent="0.45">
      <c r="A12" s="38" t="s">
        <v>208</v>
      </c>
      <c r="B12" s="5">
        <v>9</v>
      </c>
      <c r="C12" s="233"/>
      <c r="D12" s="190">
        <v>389661138</v>
      </c>
      <c r="E12" s="1"/>
      <c r="F12" s="234">
        <v>366499057</v>
      </c>
      <c r="H12" s="190">
        <v>270852436</v>
      </c>
      <c r="I12" s="1"/>
      <c r="J12" s="17">
        <v>233775159</v>
      </c>
    </row>
    <row r="13" spans="1:10" ht="22.5" customHeight="1" x14ac:dyDescent="0.45">
      <c r="A13" s="38" t="s">
        <v>11</v>
      </c>
      <c r="B13" s="5">
        <v>5</v>
      </c>
      <c r="C13" s="233"/>
      <c r="D13" s="2">
        <v>0</v>
      </c>
      <c r="E13" s="1"/>
      <c r="F13" s="2">
        <v>0</v>
      </c>
      <c r="H13" s="2">
        <v>0</v>
      </c>
      <c r="I13" s="1"/>
      <c r="J13" s="235">
        <v>57412</v>
      </c>
    </row>
    <row r="14" spans="1:10" ht="22.5" customHeight="1" x14ac:dyDescent="0.45">
      <c r="A14" s="15" t="s">
        <v>12</v>
      </c>
      <c r="B14" s="5">
        <v>10</v>
      </c>
      <c r="C14" s="233"/>
      <c r="D14" s="190">
        <v>2240511357</v>
      </c>
      <c r="E14" s="1"/>
      <c r="F14" s="236">
        <v>2028020761</v>
      </c>
      <c r="H14" s="190">
        <v>1832270090</v>
      </c>
      <c r="I14" s="1"/>
      <c r="J14" s="17">
        <v>1657891368</v>
      </c>
    </row>
    <row r="15" spans="1:10" ht="22.5" customHeight="1" x14ac:dyDescent="0.45">
      <c r="A15" s="28" t="s">
        <v>13</v>
      </c>
      <c r="C15" s="233"/>
      <c r="D15" s="225">
        <v>0</v>
      </c>
      <c r="E15" s="1"/>
      <c r="F15" s="237">
        <v>182797997</v>
      </c>
      <c r="H15" s="223">
        <v>0</v>
      </c>
      <c r="I15" s="1"/>
      <c r="J15" s="3">
        <v>182797997</v>
      </c>
    </row>
    <row r="16" spans="1:10" ht="22.5" customHeight="1" x14ac:dyDescent="0.45">
      <c r="A16" s="46" t="s">
        <v>14</v>
      </c>
      <c r="C16" s="233"/>
      <c r="D16" s="238">
        <f>SUM(D9:D15)</f>
        <v>5617594570</v>
      </c>
      <c r="E16" s="239"/>
      <c r="F16" s="238">
        <f>SUM(F9:F15)</f>
        <v>5383050535</v>
      </c>
      <c r="H16" s="10">
        <f>SUM(H9:H15)</f>
        <v>4395168649</v>
      </c>
      <c r="I16" s="239"/>
      <c r="J16" s="240">
        <f>SUM(J9:J15)</f>
        <v>4158681621</v>
      </c>
    </row>
    <row r="17" spans="1:12" ht="22.5" customHeight="1" x14ac:dyDescent="0.45">
      <c r="A17" s="46"/>
      <c r="C17" s="233"/>
      <c r="D17" s="1"/>
      <c r="E17" s="1"/>
      <c r="F17" s="1"/>
    </row>
    <row r="18" spans="1:12" ht="22.5" customHeight="1" x14ac:dyDescent="0.45">
      <c r="A18" s="35" t="s">
        <v>15</v>
      </c>
      <c r="C18" s="233"/>
      <c r="D18" s="1"/>
      <c r="E18" s="1"/>
      <c r="F18" s="1"/>
      <c r="H18" s="190"/>
    </row>
    <row r="19" spans="1:12" ht="22.5" customHeight="1" x14ac:dyDescent="0.45">
      <c r="A19" s="28" t="s">
        <v>16</v>
      </c>
      <c r="B19" s="5">
        <v>11</v>
      </c>
      <c r="C19" s="233"/>
      <c r="D19" s="190">
        <v>3528297425</v>
      </c>
      <c r="E19" s="1"/>
      <c r="F19" s="1">
        <v>3014728583</v>
      </c>
      <c r="H19" s="7">
        <v>385317600</v>
      </c>
      <c r="I19" s="232"/>
      <c r="J19" s="190">
        <v>377817600</v>
      </c>
      <c r="L19" s="15"/>
    </row>
    <row r="20" spans="1:12" ht="22.5" customHeight="1" x14ac:dyDescent="0.45">
      <c r="A20" s="28" t="s">
        <v>17</v>
      </c>
      <c r="B20" s="5">
        <v>12</v>
      </c>
      <c r="C20" s="233"/>
      <c r="D20" s="190">
        <v>0</v>
      </c>
      <c r="E20" s="1"/>
      <c r="F20" s="190">
        <v>0</v>
      </c>
      <c r="H20" s="190">
        <v>4143049289.9999995</v>
      </c>
      <c r="I20" s="232"/>
      <c r="J20" s="7">
        <v>4144049220</v>
      </c>
    </row>
    <row r="21" spans="1:12" ht="22.5" customHeight="1" x14ac:dyDescent="0.45">
      <c r="A21" s="28" t="s">
        <v>18</v>
      </c>
      <c r="B21" s="5">
        <v>7</v>
      </c>
      <c r="C21" s="233"/>
      <c r="D21" s="7">
        <v>207623681</v>
      </c>
      <c r="E21" s="1"/>
      <c r="F21" s="241">
        <v>207623681</v>
      </c>
      <c r="H21" s="190">
        <v>207620221</v>
      </c>
      <c r="I21" s="242"/>
      <c r="J21" s="190">
        <v>207620221</v>
      </c>
    </row>
    <row r="22" spans="1:12" ht="22.5" customHeight="1" x14ac:dyDescent="0.45">
      <c r="A22" s="28" t="s">
        <v>19</v>
      </c>
      <c r="B22" s="5">
        <v>5</v>
      </c>
      <c r="C22" s="233"/>
      <c r="D22" s="7">
        <v>0</v>
      </c>
      <c r="E22" s="1"/>
      <c r="F22" s="39">
        <v>0</v>
      </c>
      <c r="H22" s="190">
        <v>0</v>
      </c>
      <c r="I22" s="232"/>
      <c r="J22" s="190">
        <v>61223493</v>
      </c>
    </row>
    <row r="23" spans="1:12" ht="22.5" customHeight="1" x14ac:dyDescent="0.45">
      <c r="A23" s="64" t="s">
        <v>20</v>
      </c>
      <c r="B23" s="5">
        <v>14</v>
      </c>
      <c r="C23" s="233"/>
      <c r="D23" s="111">
        <v>6081793331</v>
      </c>
      <c r="E23" s="1"/>
      <c r="F23" s="111">
        <v>5653739232</v>
      </c>
      <c r="H23" s="190">
        <v>5729300934</v>
      </c>
      <c r="I23" s="232"/>
      <c r="J23" s="190">
        <v>5257326871</v>
      </c>
    </row>
    <row r="24" spans="1:12" ht="22.5" customHeight="1" x14ac:dyDescent="0.45">
      <c r="A24" s="38" t="s">
        <v>21</v>
      </c>
      <c r="B24" s="5">
        <v>15</v>
      </c>
      <c r="C24" s="233"/>
      <c r="D24" s="190">
        <v>9456048830</v>
      </c>
      <c r="E24" s="1"/>
      <c r="F24" s="1">
        <v>9976292535</v>
      </c>
      <c r="H24" s="190">
        <v>8835472715</v>
      </c>
      <c r="I24" s="232"/>
      <c r="J24" s="190">
        <v>9209597301</v>
      </c>
    </row>
    <row r="25" spans="1:12" ht="22.5" customHeight="1" x14ac:dyDescent="0.45">
      <c r="A25" s="28" t="s">
        <v>22</v>
      </c>
      <c r="B25" s="5" t="s">
        <v>232</v>
      </c>
      <c r="C25" s="233"/>
      <c r="D25" s="190">
        <v>2375355248</v>
      </c>
      <c r="E25" s="1"/>
      <c r="F25" s="1">
        <v>2503401971</v>
      </c>
      <c r="H25" s="190">
        <v>1857828710</v>
      </c>
      <c r="I25" s="232"/>
      <c r="J25" s="190">
        <v>1901651255</v>
      </c>
    </row>
    <row r="26" spans="1:12" ht="22.5" customHeight="1" x14ac:dyDescent="0.45">
      <c r="A26" s="28" t="s">
        <v>23</v>
      </c>
      <c r="C26" s="233"/>
      <c r="D26" s="190">
        <v>45397331</v>
      </c>
      <c r="E26" s="1"/>
      <c r="F26" s="1">
        <v>45397331</v>
      </c>
      <c r="H26" s="111">
        <v>0</v>
      </c>
      <c r="I26" s="36"/>
      <c r="J26" s="111">
        <v>0</v>
      </c>
    </row>
    <row r="27" spans="1:12" ht="22.5" customHeight="1" x14ac:dyDescent="0.45">
      <c r="A27" s="38" t="s">
        <v>24</v>
      </c>
      <c r="B27" s="5">
        <v>17</v>
      </c>
      <c r="C27" s="233"/>
      <c r="D27" s="190">
        <v>72013035</v>
      </c>
      <c r="E27" s="232"/>
      <c r="F27" s="1">
        <v>98595554</v>
      </c>
      <c r="H27" s="205">
        <v>41571241</v>
      </c>
      <c r="I27" s="61"/>
      <c r="J27" s="205">
        <v>66381484</v>
      </c>
    </row>
    <row r="28" spans="1:12" ht="22.5" customHeight="1" x14ac:dyDescent="0.45">
      <c r="A28" s="38" t="s">
        <v>25</v>
      </c>
      <c r="B28" s="5">
        <v>18</v>
      </c>
      <c r="C28" s="233"/>
      <c r="D28" s="223">
        <v>1001528749</v>
      </c>
      <c r="E28" s="1"/>
      <c r="F28" s="3">
        <v>670912226</v>
      </c>
      <c r="H28" s="223">
        <v>854322733</v>
      </c>
      <c r="I28" s="232"/>
      <c r="J28" s="243">
        <v>518215223</v>
      </c>
    </row>
    <row r="29" spans="1:12" ht="22.5" customHeight="1" x14ac:dyDescent="0.45">
      <c r="A29" s="46" t="s">
        <v>26</v>
      </c>
      <c r="C29" s="233"/>
      <c r="D29" s="10">
        <f>SUM(D18:D28)</f>
        <v>22768057630</v>
      </c>
      <c r="E29" s="244"/>
      <c r="F29" s="240">
        <f>SUM(F18:F28)</f>
        <v>22170691113</v>
      </c>
      <c r="H29" s="10">
        <f>SUM(H19:H28)</f>
        <v>22054483444</v>
      </c>
      <c r="I29" s="244"/>
      <c r="J29" s="10">
        <f>SUM(J19:J28)</f>
        <v>21743882668</v>
      </c>
    </row>
    <row r="30" spans="1:12" ht="15.75" customHeight="1" x14ac:dyDescent="0.45">
      <c r="A30" s="46"/>
      <c r="C30" s="233"/>
      <c r="D30" s="245"/>
      <c r="E30" s="239"/>
      <c r="F30" s="239"/>
      <c r="H30" s="246"/>
      <c r="I30" s="244"/>
      <c r="J30" s="246"/>
    </row>
    <row r="31" spans="1:12" ht="22.5" customHeight="1" thickBot="1" x14ac:dyDescent="0.5">
      <c r="A31" s="46" t="s">
        <v>27</v>
      </c>
      <c r="C31" s="233"/>
      <c r="D31" s="227">
        <f>SUM(D16+D29)</f>
        <v>28385652200</v>
      </c>
      <c r="E31" s="239"/>
      <c r="F31" s="247">
        <f>SUM(F16+F29)</f>
        <v>27553741648</v>
      </c>
      <c r="H31" s="227">
        <f>SUM(H16+H29)</f>
        <v>26449652093</v>
      </c>
      <c r="I31" s="244"/>
      <c r="J31" s="227">
        <f>SUM(J16+J29)</f>
        <v>25902564289</v>
      </c>
    </row>
    <row r="32" spans="1:12" ht="22.5" customHeight="1" thickTop="1" x14ac:dyDescent="0.5">
      <c r="H32" s="27"/>
      <c r="J32" s="27"/>
    </row>
    <row r="33" spans="1:15" s="27" customFormat="1" ht="22.5" customHeight="1" x14ac:dyDescent="0.5">
      <c r="A33" s="23" t="s">
        <v>176</v>
      </c>
      <c r="B33" s="229"/>
    </row>
    <row r="34" spans="1:15" s="27" customFormat="1" ht="22.5" customHeight="1" x14ac:dyDescent="0.5">
      <c r="A34" s="23" t="s">
        <v>0</v>
      </c>
      <c r="B34" s="229"/>
      <c r="L34" s="321"/>
      <c r="M34" s="321"/>
      <c r="N34" s="321"/>
      <c r="O34" s="321"/>
    </row>
    <row r="35" spans="1:15" s="27" customFormat="1" ht="12.75" customHeight="1" x14ac:dyDescent="0.5">
      <c r="A35" s="23"/>
      <c r="B35" s="229"/>
      <c r="L35" s="321"/>
      <c r="M35" s="321"/>
      <c r="N35" s="321"/>
      <c r="O35" s="321"/>
    </row>
    <row r="36" spans="1:15" s="27" customFormat="1" ht="20.25" customHeight="1" x14ac:dyDescent="0.5">
      <c r="A36" s="28"/>
      <c r="B36" s="304"/>
      <c r="C36" s="30"/>
      <c r="D36" s="333" t="s">
        <v>1</v>
      </c>
      <c r="E36" s="333"/>
      <c r="F36" s="333"/>
      <c r="I36" s="303" t="s">
        <v>2</v>
      </c>
      <c r="L36" s="321"/>
      <c r="M36" s="321"/>
      <c r="N36" s="321"/>
      <c r="O36" s="321"/>
    </row>
    <row r="37" spans="1:15" s="27" customFormat="1" ht="20.25" customHeight="1" x14ac:dyDescent="0.5">
      <c r="A37" s="28"/>
      <c r="B37" s="304"/>
      <c r="C37" s="30"/>
      <c r="D37" s="332" t="s">
        <v>3</v>
      </c>
      <c r="E37" s="332"/>
      <c r="F37" s="332"/>
      <c r="I37" s="302" t="s">
        <v>3</v>
      </c>
      <c r="L37" s="321"/>
      <c r="M37" s="321"/>
      <c r="N37" s="321"/>
      <c r="O37" s="321"/>
    </row>
    <row r="38" spans="1:15" ht="24.75" customHeight="1" x14ac:dyDescent="0.5">
      <c r="A38" s="23" t="s">
        <v>28</v>
      </c>
      <c r="B38" s="304" t="s">
        <v>29</v>
      </c>
      <c r="C38" s="30"/>
      <c r="D38" s="34">
        <v>2561</v>
      </c>
      <c r="E38" s="34"/>
      <c r="F38" s="34">
        <v>2560</v>
      </c>
      <c r="H38" s="34">
        <v>2561</v>
      </c>
      <c r="I38" s="34"/>
      <c r="J38" s="34">
        <v>2560</v>
      </c>
      <c r="L38" s="322"/>
      <c r="M38" s="322"/>
      <c r="N38" s="322"/>
      <c r="O38" s="322"/>
    </row>
    <row r="39" spans="1:15" ht="20.25" customHeight="1" x14ac:dyDescent="0.45">
      <c r="B39" s="304"/>
      <c r="C39" s="30"/>
      <c r="E39" s="304"/>
      <c r="G39" s="304" t="s">
        <v>6</v>
      </c>
      <c r="H39" s="304"/>
      <c r="I39" s="304"/>
      <c r="J39" s="304"/>
      <c r="L39" s="322"/>
      <c r="M39" s="322"/>
      <c r="N39" s="322"/>
      <c r="O39" s="322"/>
    </row>
    <row r="40" spans="1:15" ht="21.75" customHeight="1" x14ac:dyDescent="0.45">
      <c r="A40" s="35" t="s">
        <v>30</v>
      </c>
      <c r="D40" s="37"/>
      <c r="E40" s="37"/>
      <c r="F40" s="37"/>
      <c r="L40" s="322"/>
      <c r="M40" s="322"/>
      <c r="N40" s="322"/>
      <c r="O40" s="322"/>
    </row>
    <row r="41" spans="1:15" ht="21" customHeight="1" x14ac:dyDescent="0.45">
      <c r="A41" s="320" t="s">
        <v>246</v>
      </c>
      <c r="B41" s="5">
        <v>19</v>
      </c>
      <c r="D41" s="248">
        <v>517989169</v>
      </c>
      <c r="E41" s="7"/>
      <c r="F41" s="248">
        <v>14151250</v>
      </c>
      <c r="G41" s="15"/>
      <c r="H41" s="190">
        <v>500000000</v>
      </c>
      <c r="I41" s="249"/>
      <c r="J41" s="190">
        <v>0</v>
      </c>
      <c r="L41" s="322"/>
      <c r="M41" s="322"/>
      <c r="N41" s="322"/>
      <c r="O41" s="322"/>
    </row>
    <row r="42" spans="1:15" ht="21" customHeight="1" x14ac:dyDescent="0.45">
      <c r="A42" s="316" t="s">
        <v>31</v>
      </c>
      <c r="B42" s="5" t="s">
        <v>203</v>
      </c>
      <c r="D42" s="248">
        <v>5229092959</v>
      </c>
      <c r="E42" s="7"/>
      <c r="F42" s="248">
        <v>4858337086</v>
      </c>
      <c r="G42" s="15"/>
      <c r="H42" s="190">
        <v>4096964801</v>
      </c>
      <c r="I42" s="249"/>
      <c r="J42" s="190">
        <v>3711084220</v>
      </c>
      <c r="L42" s="322"/>
      <c r="M42" s="322"/>
      <c r="N42" s="322"/>
      <c r="O42" s="322"/>
    </row>
    <row r="43" spans="1:15" ht="21" customHeight="1" x14ac:dyDescent="0.45">
      <c r="A43" s="316" t="s">
        <v>214</v>
      </c>
      <c r="B43" s="5" t="s">
        <v>204</v>
      </c>
      <c r="D43" s="248">
        <v>3223585900</v>
      </c>
      <c r="E43" s="7"/>
      <c r="F43" s="248">
        <v>3050457328</v>
      </c>
      <c r="G43" s="15"/>
      <c r="H43" s="190">
        <v>2798078772</v>
      </c>
      <c r="I43" s="249"/>
      <c r="J43" s="190">
        <v>2647494819</v>
      </c>
      <c r="L43" s="322"/>
      <c r="M43" s="322"/>
      <c r="N43" s="322"/>
    </row>
    <row r="44" spans="1:15" ht="21" customHeight="1" x14ac:dyDescent="0.45">
      <c r="A44" s="316" t="s">
        <v>231</v>
      </c>
      <c r="D44" s="248"/>
      <c r="E44" s="7"/>
      <c r="F44" s="248"/>
      <c r="G44" s="15"/>
      <c r="H44" s="190"/>
      <c r="I44" s="249"/>
      <c r="J44" s="190"/>
      <c r="L44" s="322"/>
      <c r="M44" s="322"/>
      <c r="N44" s="322"/>
    </row>
    <row r="45" spans="1:15" ht="21" customHeight="1" x14ac:dyDescent="0.45">
      <c r="A45" s="310" t="s">
        <v>228</v>
      </c>
      <c r="B45" s="5">
        <v>19</v>
      </c>
      <c r="D45" s="248">
        <v>47241863</v>
      </c>
      <c r="E45" s="7"/>
      <c r="F45" s="248">
        <v>1547272446</v>
      </c>
      <c r="G45" s="15"/>
      <c r="H45" s="190">
        <v>0</v>
      </c>
      <c r="I45" s="250"/>
      <c r="J45" s="190">
        <v>1500000000</v>
      </c>
      <c r="L45" s="322"/>
      <c r="M45" s="322"/>
      <c r="N45" s="322"/>
    </row>
    <row r="46" spans="1:15" ht="23.45" customHeight="1" x14ac:dyDescent="0.45">
      <c r="A46" s="28" t="s">
        <v>32</v>
      </c>
      <c r="B46" s="5" t="s">
        <v>205</v>
      </c>
      <c r="D46" s="283">
        <v>0</v>
      </c>
      <c r="E46" s="7"/>
      <c r="F46" s="36">
        <v>0</v>
      </c>
      <c r="G46" s="15"/>
      <c r="H46" s="190">
        <v>6802509449</v>
      </c>
      <c r="I46" s="249"/>
      <c r="J46" s="190">
        <v>6524309830</v>
      </c>
      <c r="L46" s="322"/>
      <c r="M46" s="322"/>
      <c r="N46" s="322"/>
    </row>
    <row r="47" spans="1:15" ht="21" customHeight="1" x14ac:dyDescent="0.45">
      <c r="A47" s="28" t="s">
        <v>33</v>
      </c>
      <c r="C47" s="251"/>
      <c r="D47" s="252">
        <v>205863155</v>
      </c>
      <c r="E47" s="253"/>
      <c r="F47" s="254">
        <v>173870987</v>
      </c>
      <c r="G47" s="15"/>
      <c r="H47" s="223">
        <v>135440278</v>
      </c>
      <c r="I47" s="249"/>
      <c r="J47" s="223">
        <v>116289604</v>
      </c>
      <c r="L47" s="322"/>
      <c r="M47" s="322"/>
      <c r="N47" s="322"/>
    </row>
    <row r="48" spans="1:15" ht="21.95" customHeight="1" x14ac:dyDescent="0.45">
      <c r="A48" s="46" t="s">
        <v>34</v>
      </c>
      <c r="C48" s="251"/>
      <c r="D48" s="255">
        <f>SUM(D41:D47)</f>
        <v>9223773046</v>
      </c>
      <c r="E48" s="256"/>
      <c r="F48" s="257">
        <f>SUM(F41:F47)</f>
        <v>9644089097</v>
      </c>
      <c r="G48" s="15"/>
      <c r="H48" s="10">
        <f>SUM(H41:H47)</f>
        <v>14332993300</v>
      </c>
      <c r="I48" s="258"/>
      <c r="J48" s="10">
        <f>SUM(J41:J47)</f>
        <v>14499178473</v>
      </c>
      <c r="L48" s="322"/>
      <c r="M48" s="322"/>
      <c r="N48" s="322"/>
    </row>
    <row r="49" spans="1:10" ht="4.5" customHeight="1" x14ac:dyDescent="0.45">
      <c r="A49" s="46"/>
      <c r="C49" s="251"/>
      <c r="D49" s="253"/>
      <c r="E49" s="253"/>
      <c r="F49" s="253"/>
      <c r="G49" s="15"/>
      <c r="H49" s="15"/>
      <c r="I49" s="15"/>
      <c r="J49" s="15"/>
    </row>
    <row r="50" spans="1:10" ht="21.95" customHeight="1" x14ac:dyDescent="0.45">
      <c r="A50" s="35" t="s">
        <v>35</v>
      </c>
      <c r="C50" s="251"/>
      <c r="D50" s="253"/>
      <c r="E50" s="253"/>
      <c r="F50" s="253"/>
      <c r="G50" s="15"/>
      <c r="H50" s="248"/>
      <c r="I50" s="15"/>
      <c r="J50" s="15"/>
    </row>
    <row r="51" spans="1:10" ht="21" customHeight="1" x14ac:dyDescent="0.45">
      <c r="A51" s="38" t="s">
        <v>37</v>
      </c>
      <c r="B51" s="5">
        <v>19</v>
      </c>
      <c r="C51" s="251"/>
      <c r="D51" s="111">
        <v>109483725</v>
      </c>
      <c r="E51" s="109"/>
      <c r="F51" s="111">
        <v>206817340</v>
      </c>
      <c r="G51" s="15"/>
      <c r="H51" s="36">
        <v>0</v>
      </c>
      <c r="I51" s="205"/>
      <c r="J51" s="190">
        <v>0</v>
      </c>
    </row>
    <row r="52" spans="1:10" ht="21" customHeight="1" x14ac:dyDescent="0.45">
      <c r="A52" s="28" t="s">
        <v>39</v>
      </c>
      <c r="C52" s="251"/>
      <c r="D52" s="190">
        <v>37380080</v>
      </c>
      <c r="E52" s="253"/>
      <c r="F52" s="253">
        <v>42186070</v>
      </c>
      <c r="G52" s="15"/>
      <c r="H52" s="205">
        <v>32159015</v>
      </c>
      <c r="I52" s="205"/>
      <c r="J52" s="205">
        <v>33775016</v>
      </c>
    </row>
    <row r="53" spans="1:10" ht="21" customHeight="1" x14ac:dyDescent="0.45">
      <c r="A53" s="15" t="s">
        <v>229</v>
      </c>
      <c r="C53" s="251"/>
      <c r="D53" s="205">
        <v>8299200</v>
      </c>
      <c r="E53" s="249"/>
      <c r="F53" s="249">
        <v>8999200</v>
      </c>
      <c r="G53" s="259"/>
      <c r="H53" s="231">
        <v>0</v>
      </c>
      <c r="I53" s="249"/>
      <c r="J53" s="231">
        <v>0</v>
      </c>
    </row>
    <row r="54" spans="1:10" ht="21" customHeight="1" x14ac:dyDescent="0.45">
      <c r="A54" s="38" t="s">
        <v>36</v>
      </c>
      <c r="B54" s="5">
        <v>17</v>
      </c>
      <c r="C54" s="251"/>
      <c r="D54" s="4">
        <v>18533162</v>
      </c>
      <c r="E54" s="109"/>
      <c r="F54" s="4">
        <v>20016329</v>
      </c>
      <c r="G54" s="15"/>
      <c r="H54" s="36">
        <v>0</v>
      </c>
      <c r="I54" s="15"/>
      <c r="J54" s="36">
        <v>0</v>
      </c>
    </row>
    <row r="55" spans="1:10" ht="21" customHeight="1" x14ac:dyDescent="0.45">
      <c r="A55" s="28" t="s">
        <v>38</v>
      </c>
      <c r="B55" s="5">
        <v>22</v>
      </c>
      <c r="C55" s="251"/>
      <c r="D55" s="223">
        <v>165950423</v>
      </c>
      <c r="E55" s="249"/>
      <c r="F55" s="260">
        <v>109697004</v>
      </c>
      <c r="G55" s="259"/>
      <c r="H55" s="312">
        <v>139184757</v>
      </c>
      <c r="I55" s="205"/>
      <c r="J55" s="223">
        <v>91396113</v>
      </c>
    </row>
    <row r="56" spans="1:10" ht="21.75" x14ac:dyDescent="0.45">
      <c r="A56" s="46" t="s">
        <v>40</v>
      </c>
      <c r="C56" s="251"/>
      <c r="D56" s="257">
        <f>SUM(D51:D55)</f>
        <v>339646590</v>
      </c>
      <c r="E56" s="256"/>
      <c r="F56" s="257">
        <f>SUM(F51:F55)</f>
        <v>387715943</v>
      </c>
      <c r="G56" s="15"/>
      <c r="H56" s="257">
        <f>SUM(H51:H55)</f>
        <v>171343772</v>
      </c>
      <c r="I56" s="256"/>
      <c r="J56" s="257">
        <f>SUM(J51:J55)</f>
        <v>125171129</v>
      </c>
    </row>
    <row r="57" spans="1:10" ht="21.75" x14ac:dyDescent="0.45">
      <c r="A57" s="46" t="s">
        <v>41</v>
      </c>
      <c r="C57" s="251"/>
      <c r="D57" s="261">
        <f>SUM(D48+D56)</f>
        <v>9563419636</v>
      </c>
      <c r="E57" s="256"/>
      <c r="F57" s="258">
        <f>SUM(F48+F56)</f>
        <v>10031805040</v>
      </c>
      <c r="G57" s="15"/>
      <c r="H57" s="262">
        <f>SUM(H48+H56)</f>
        <v>14504337072</v>
      </c>
      <c r="I57" s="258"/>
      <c r="J57" s="263">
        <f>SUM(J48+J56)</f>
        <v>14624349602</v>
      </c>
    </row>
    <row r="58" spans="1:10" ht="4.5" customHeight="1" x14ac:dyDescent="0.45">
      <c r="D58" s="264"/>
      <c r="E58" s="259"/>
      <c r="F58" s="264"/>
      <c r="G58" s="15"/>
      <c r="H58" s="250"/>
      <c r="I58" s="249"/>
      <c r="J58" s="249"/>
    </row>
    <row r="59" spans="1:10" ht="21" customHeight="1" x14ac:dyDescent="0.45">
      <c r="A59" s="35" t="s">
        <v>42</v>
      </c>
      <c r="D59" s="15"/>
      <c r="E59" s="15"/>
      <c r="F59" s="15"/>
      <c r="G59" s="15"/>
      <c r="H59" s="259"/>
      <c r="I59" s="259"/>
      <c r="J59" s="259"/>
    </row>
    <row r="60" spans="1:10" ht="21" customHeight="1" x14ac:dyDescent="0.45">
      <c r="A60" s="28" t="s">
        <v>43</v>
      </c>
      <c r="B60" s="5">
        <v>23</v>
      </c>
      <c r="D60" s="253"/>
      <c r="E60" s="253"/>
      <c r="F60" s="253"/>
      <c r="G60" s="15"/>
      <c r="H60" s="15"/>
      <c r="I60" s="15"/>
      <c r="J60" s="15"/>
    </row>
    <row r="61" spans="1:10" ht="21" customHeight="1" thickBot="1" x14ac:dyDescent="0.5">
      <c r="A61" s="28" t="s">
        <v>44</v>
      </c>
      <c r="D61" s="265">
        <v>3942847022</v>
      </c>
      <c r="E61" s="253"/>
      <c r="F61" s="265">
        <v>3942847022</v>
      </c>
      <c r="G61" s="15"/>
      <c r="H61" s="265">
        <v>3942847022</v>
      </c>
      <c r="I61" s="253"/>
      <c r="J61" s="265">
        <v>3942847022</v>
      </c>
    </row>
    <row r="62" spans="1:10" ht="21" customHeight="1" thickTop="1" x14ac:dyDescent="0.45">
      <c r="A62" s="28" t="s">
        <v>45</v>
      </c>
      <c r="D62" s="266">
        <v>3942847022</v>
      </c>
      <c r="E62" s="253"/>
      <c r="F62" s="266">
        <v>3942847022</v>
      </c>
      <c r="G62" s="15"/>
      <c r="H62" s="249">
        <v>3942847022</v>
      </c>
      <c r="I62" s="253"/>
      <c r="J62" s="249">
        <v>3942847022</v>
      </c>
    </row>
    <row r="63" spans="1:10" ht="21" customHeight="1" x14ac:dyDescent="0.45">
      <c r="A63" s="267" t="s">
        <v>46</v>
      </c>
      <c r="D63" s="62"/>
      <c r="E63" s="249"/>
      <c r="F63" s="268"/>
      <c r="G63" s="15"/>
      <c r="H63" s="15"/>
      <c r="I63" s="15"/>
      <c r="J63" s="15"/>
    </row>
    <row r="64" spans="1:10" ht="21" customHeight="1" x14ac:dyDescent="0.45">
      <c r="A64" s="267" t="s">
        <v>47</v>
      </c>
      <c r="B64" s="5">
        <v>24</v>
      </c>
      <c r="D64" s="266">
        <v>125376534</v>
      </c>
      <c r="E64" s="249"/>
      <c r="F64" s="266">
        <v>125376534</v>
      </c>
      <c r="G64" s="15"/>
      <c r="H64" s="190">
        <v>125376534</v>
      </c>
      <c r="I64" s="15"/>
      <c r="J64" s="248">
        <v>125376534</v>
      </c>
    </row>
    <row r="65" spans="1:11" ht="21" customHeight="1" x14ac:dyDescent="0.45">
      <c r="A65" s="269" t="s">
        <v>48</v>
      </c>
      <c r="D65" s="266"/>
      <c r="E65" s="249"/>
      <c r="F65" s="266"/>
      <c r="G65" s="15"/>
      <c r="H65" s="190"/>
      <c r="I65" s="15"/>
      <c r="J65" s="248"/>
    </row>
    <row r="66" spans="1:11" ht="21" customHeight="1" x14ac:dyDescent="0.45">
      <c r="A66" s="269" t="s">
        <v>49</v>
      </c>
      <c r="D66" s="270">
        <v>21260574</v>
      </c>
      <c r="E66" s="205"/>
      <c r="F66" s="270">
        <v>21260574</v>
      </c>
      <c r="G66" s="15"/>
      <c r="H66" s="7">
        <v>0</v>
      </c>
      <c r="I66" s="15"/>
      <c r="J66" s="39">
        <v>0</v>
      </c>
    </row>
    <row r="67" spans="1:11" ht="21" customHeight="1" x14ac:dyDescent="0.45">
      <c r="A67" s="28" t="s">
        <v>50</v>
      </c>
      <c r="D67" s="39"/>
      <c r="E67" s="253"/>
      <c r="F67" s="266"/>
      <c r="G67" s="15"/>
      <c r="H67" s="190"/>
      <c r="I67" s="15"/>
      <c r="J67" s="15"/>
    </row>
    <row r="68" spans="1:11" ht="21" customHeight="1" x14ac:dyDescent="0.45">
      <c r="A68" s="28" t="s">
        <v>51</v>
      </c>
      <c r="D68" s="39"/>
      <c r="E68" s="253"/>
      <c r="F68" s="266"/>
      <c r="G68" s="15"/>
      <c r="H68" s="190"/>
      <c r="I68" s="15"/>
      <c r="J68" s="15"/>
    </row>
    <row r="69" spans="1:11" ht="21" customHeight="1" x14ac:dyDescent="0.45">
      <c r="A69" s="271" t="s">
        <v>52</v>
      </c>
      <c r="B69" s="5">
        <v>25</v>
      </c>
      <c r="D69" s="7">
        <v>394285000</v>
      </c>
      <c r="E69" s="266"/>
      <c r="F69" s="266">
        <v>394285000</v>
      </c>
      <c r="G69" s="15"/>
      <c r="H69" s="190">
        <v>394285000</v>
      </c>
      <c r="I69" s="248"/>
      <c r="J69" s="248">
        <v>394285000</v>
      </c>
    </row>
    <row r="70" spans="1:11" ht="21" customHeight="1" x14ac:dyDescent="0.45">
      <c r="A70" s="28" t="s">
        <v>53</v>
      </c>
      <c r="D70" s="65">
        <f>'SH-12'!M32</f>
        <v>13583059003.931046</v>
      </c>
      <c r="E70" s="12"/>
      <c r="F70" s="12">
        <v>12043173323</v>
      </c>
      <c r="G70" s="15"/>
      <c r="H70" s="224">
        <f>'SH-13-14'!J47</f>
        <v>7482806465</v>
      </c>
      <c r="I70" s="248"/>
      <c r="J70" s="12">
        <v>6815673099</v>
      </c>
      <c r="K70" s="37"/>
    </row>
    <row r="71" spans="1:11" ht="21" customHeight="1" x14ac:dyDescent="0.45">
      <c r="A71" s="38" t="s">
        <v>54</v>
      </c>
      <c r="B71" s="5">
        <v>25</v>
      </c>
      <c r="D71" s="49">
        <f>'SH-12'!S32</f>
        <v>-46396485</v>
      </c>
      <c r="E71" s="12"/>
      <c r="F71" s="67">
        <v>-43842703</v>
      </c>
      <c r="G71" s="15"/>
      <c r="H71" s="49">
        <f>'SH-13-14'!L47</f>
        <v>0</v>
      </c>
      <c r="I71" s="65"/>
      <c r="J71" s="272">
        <v>33032</v>
      </c>
    </row>
    <row r="72" spans="1:11" ht="21" customHeight="1" x14ac:dyDescent="0.45">
      <c r="A72" s="6" t="s">
        <v>55</v>
      </c>
      <c r="D72" s="11">
        <f>SUM(D62:D71)</f>
        <v>18020431648.931046</v>
      </c>
      <c r="E72" s="258"/>
      <c r="F72" s="273">
        <f>SUM(F62:F71)</f>
        <v>16483099750</v>
      </c>
      <c r="G72" s="15"/>
      <c r="H72" s="11">
        <f>SUM(H62:H71)</f>
        <v>11945315021</v>
      </c>
      <c r="I72" s="46"/>
      <c r="J72" s="273">
        <f>SUM(J62:J71)</f>
        <v>11278214687</v>
      </c>
    </row>
    <row r="73" spans="1:11" ht="21" customHeight="1" x14ac:dyDescent="0.45">
      <c r="A73" s="126" t="s">
        <v>56</v>
      </c>
      <c r="B73" s="5">
        <v>13</v>
      </c>
      <c r="D73" s="224">
        <f>'SH-12'!W32</f>
        <v>801800915.06895351</v>
      </c>
      <c r="E73" s="253"/>
      <c r="F73" s="12">
        <v>1038836858</v>
      </c>
      <c r="G73" s="15"/>
      <c r="H73" s="225">
        <f>'PL 9-10'!H72</f>
        <v>0</v>
      </c>
      <c r="I73" s="15"/>
      <c r="J73" s="13">
        <v>0</v>
      </c>
    </row>
    <row r="74" spans="1:11" ht="21" customHeight="1" x14ac:dyDescent="0.45">
      <c r="A74" s="46" t="s">
        <v>57</v>
      </c>
      <c r="D74" s="63">
        <f>SUM(D72:D73)</f>
        <v>18822232564</v>
      </c>
      <c r="E74" s="253"/>
      <c r="F74" s="274">
        <f>SUM(F72:F73)</f>
        <v>17521936608</v>
      </c>
      <c r="G74" s="15"/>
      <c r="H74" s="226">
        <f>SUM(H72:H73)</f>
        <v>11945315021</v>
      </c>
      <c r="I74" s="15"/>
      <c r="J74" s="14">
        <f>SUM(J72:J73)</f>
        <v>11278214687</v>
      </c>
    </row>
    <row r="75" spans="1:11" ht="8.25" customHeight="1" x14ac:dyDescent="0.45">
      <c r="A75" s="46"/>
      <c r="D75" s="276"/>
      <c r="E75" s="253"/>
      <c r="F75" s="275"/>
      <c r="G75" s="15"/>
      <c r="H75" s="276"/>
      <c r="I75" s="15"/>
      <c r="J75" s="275"/>
    </row>
    <row r="76" spans="1:11" thickBot="1" x14ac:dyDescent="0.5">
      <c r="A76" s="46" t="s">
        <v>58</v>
      </c>
      <c r="D76" s="69">
        <f>SUM(D57+D74)</f>
        <v>28385652200</v>
      </c>
      <c r="E76" s="253"/>
      <c r="F76" s="277">
        <f>SUM(F57+F74)</f>
        <v>27553741648</v>
      </c>
      <c r="G76" s="15"/>
      <c r="H76" s="227">
        <f>SUM(H74+H57)</f>
        <v>26449652093</v>
      </c>
      <c r="I76" s="15"/>
      <c r="J76" s="16">
        <f>SUM(J74+J57)</f>
        <v>25902564289</v>
      </c>
    </row>
    <row r="77" spans="1:11" s="278" customFormat="1" thickTop="1" x14ac:dyDescent="0.45">
      <c r="B77" s="279"/>
      <c r="C77" s="15"/>
      <c r="D77" s="284">
        <f>D76-D31</f>
        <v>0</v>
      </c>
      <c r="E77" s="214"/>
      <c r="F77" s="214">
        <f>F76-F31</f>
        <v>0</v>
      </c>
      <c r="G77" s="214"/>
      <c r="H77" s="15"/>
      <c r="I77" s="214"/>
      <c r="J77" s="15"/>
    </row>
    <row r="78" spans="1:11" ht="22.5" customHeight="1" x14ac:dyDescent="0.45">
      <c r="D78" s="36"/>
      <c r="E78" s="36"/>
      <c r="F78" s="36"/>
      <c r="G78" s="36"/>
      <c r="H78" s="172"/>
      <c r="I78" s="36"/>
      <c r="J78" s="36"/>
    </row>
    <row r="79" spans="1:11" ht="22.5" customHeight="1" x14ac:dyDescent="0.45">
      <c r="D79" s="248"/>
    </row>
  </sheetData>
  <mergeCells count="7">
    <mergeCell ref="D37:F37"/>
    <mergeCell ref="D4:F4"/>
    <mergeCell ref="H4:J4"/>
    <mergeCell ref="D5:F5"/>
    <mergeCell ref="H5:J5"/>
    <mergeCell ref="D7:J7"/>
    <mergeCell ref="D36:F36"/>
  </mergeCells>
  <printOptions horizontalCentered="1"/>
  <pageMargins left="0.7" right="0.7" top="0.48" bottom="0.5" header="0.5" footer="0.5"/>
  <pageSetup paperSize="9" scale="82" firstPageNumber="7" orientation="portrait" useFirstPageNumber="1" r:id="rId1"/>
  <headerFooter alignWithMargins="0">
    <oddFooter>&amp;L
  หมายเหตุประกอบงบการเงินเป็นส่วนหนึ่งของงบการเงินนี้
&amp;C 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4"/>
  <sheetViews>
    <sheetView view="pageBreakPreview" topLeftCell="A75" zoomScaleNormal="80" zoomScaleSheetLayoutView="100" workbookViewId="0">
      <selection activeCell="L25" sqref="L1:L1048576"/>
    </sheetView>
  </sheetViews>
  <sheetFormatPr defaultColWidth="9.140625" defaultRowHeight="22.5" customHeight="1" x14ac:dyDescent="0.45"/>
  <cols>
    <col min="1" max="1" width="38.5703125" style="28" customWidth="1"/>
    <col min="2" max="2" width="8.140625" style="5" customWidth="1"/>
    <col min="3" max="3" width="0.5703125" style="28" customWidth="1"/>
    <col min="4" max="4" width="16.140625" style="28" customWidth="1"/>
    <col min="5" max="5" width="1.42578125" style="28" customWidth="1"/>
    <col min="6" max="6" width="17.42578125" style="28" customWidth="1"/>
    <col min="7" max="7" width="1.42578125" style="28" customWidth="1"/>
    <col min="8" max="8" width="16.42578125" style="37" customWidth="1"/>
    <col min="9" max="9" width="1.42578125" style="28" customWidth="1"/>
    <col min="10" max="10" width="16.140625" style="37" customWidth="1"/>
    <col min="11" max="11" width="17.5703125" style="28" bestFit="1" customWidth="1"/>
    <col min="12" max="13" width="15.7109375" style="28" bestFit="1" customWidth="1"/>
    <col min="14" max="16384" width="9.140625" style="28"/>
  </cols>
  <sheetData>
    <row r="1" spans="1:12" s="27" customFormat="1" ht="22.5" customHeight="1" x14ac:dyDescent="0.5">
      <c r="A1" s="23" t="s">
        <v>162</v>
      </c>
      <c r="B1" s="24"/>
      <c r="C1" s="25"/>
      <c r="D1" s="25"/>
      <c r="E1" s="25"/>
      <c r="F1" s="25"/>
      <c r="G1" s="25"/>
      <c r="H1" s="26"/>
      <c r="I1" s="25"/>
      <c r="J1" s="26"/>
      <c r="K1" s="25"/>
      <c r="L1" s="25"/>
    </row>
    <row r="2" spans="1:12" s="27" customFormat="1" ht="22.5" customHeight="1" x14ac:dyDescent="0.5">
      <c r="A2" s="23" t="s">
        <v>59</v>
      </c>
      <c r="B2" s="24"/>
      <c r="C2" s="25"/>
      <c r="D2" s="25"/>
      <c r="E2" s="25"/>
      <c r="F2" s="25"/>
      <c r="G2" s="25"/>
      <c r="H2" s="26"/>
      <c r="I2" s="25"/>
      <c r="J2" s="26"/>
      <c r="K2" s="25"/>
      <c r="L2" s="25"/>
    </row>
    <row r="3" spans="1:12" s="27" customFormat="1" ht="14.25" customHeight="1" x14ac:dyDescent="0.5">
      <c r="A3" s="23"/>
      <c r="B3" s="24"/>
      <c r="C3" s="25"/>
      <c r="D3" s="25"/>
      <c r="E3" s="25"/>
      <c r="F3" s="25"/>
      <c r="G3" s="25"/>
      <c r="H3" s="26"/>
      <c r="I3" s="25"/>
      <c r="J3" s="26"/>
      <c r="K3" s="25"/>
      <c r="L3" s="25"/>
    </row>
    <row r="4" spans="1:12" ht="21" customHeight="1" x14ac:dyDescent="0.45">
      <c r="B4" s="29"/>
      <c r="C4" s="30"/>
      <c r="D4" s="333" t="s">
        <v>1</v>
      </c>
      <c r="E4" s="333"/>
      <c r="F4" s="333"/>
      <c r="G4" s="32"/>
      <c r="H4" s="333" t="s">
        <v>2</v>
      </c>
      <c r="I4" s="333"/>
      <c r="J4" s="333"/>
    </row>
    <row r="5" spans="1:12" ht="22.5" customHeight="1" x14ac:dyDescent="0.45">
      <c r="B5" s="29"/>
      <c r="C5" s="30"/>
      <c r="D5" s="336" t="s">
        <v>60</v>
      </c>
      <c r="E5" s="332"/>
      <c r="F5" s="332"/>
      <c r="G5" s="32"/>
      <c r="H5" s="336" t="s">
        <v>60</v>
      </c>
      <c r="I5" s="332"/>
      <c r="J5" s="332"/>
    </row>
    <row r="6" spans="1:12" ht="21" customHeight="1" x14ac:dyDescent="0.45">
      <c r="B6" s="29"/>
      <c r="C6" s="30"/>
      <c r="D6" s="332" t="s">
        <v>3</v>
      </c>
      <c r="E6" s="332"/>
      <c r="F6" s="332"/>
      <c r="G6" s="32"/>
      <c r="H6" s="332" t="s">
        <v>3</v>
      </c>
      <c r="I6" s="332"/>
      <c r="J6" s="332"/>
    </row>
    <row r="7" spans="1:12" ht="23.25" x14ac:dyDescent="0.5">
      <c r="A7" s="23"/>
      <c r="B7" s="29" t="s">
        <v>5</v>
      </c>
      <c r="C7" s="30"/>
      <c r="D7" s="34">
        <v>2561</v>
      </c>
      <c r="E7" s="34"/>
      <c r="F7" s="34">
        <v>2560</v>
      </c>
      <c r="H7" s="34">
        <v>2561</v>
      </c>
      <c r="I7" s="34"/>
      <c r="J7" s="34">
        <v>2560</v>
      </c>
    </row>
    <row r="8" spans="1:12" ht="21" customHeight="1" x14ac:dyDescent="0.45">
      <c r="B8" s="29"/>
      <c r="C8" s="30"/>
      <c r="D8" s="337" t="s">
        <v>6</v>
      </c>
      <c r="E8" s="337"/>
      <c r="F8" s="337"/>
      <c r="G8" s="337"/>
      <c r="H8" s="337"/>
      <c r="I8" s="337"/>
      <c r="J8" s="337"/>
    </row>
    <row r="9" spans="1:12" ht="21.6" customHeight="1" x14ac:dyDescent="0.45">
      <c r="A9" s="35" t="s">
        <v>61</v>
      </c>
      <c r="D9" s="36"/>
      <c r="H9" s="36"/>
      <c r="I9" s="37"/>
      <c r="J9" s="28"/>
    </row>
    <row r="10" spans="1:12" ht="21.6" customHeight="1" x14ac:dyDescent="0.45">
      <c r="A10" s="38" t="s">
        <v>62</v>
      </c>
      <c r="B10" s="5">
        <v>5</v>
      </c>
      <c r="D10" s="7">
        <v>26845660035</v>
      </c>
      <c r="E10" s="40"/>
      <c r="F10" s="40">
        <v>25988746526</v>
      </c>
      <c r="G10" s="40"/>
      <c r="H10" s="7">
        <v>20764057892</v>
      </c>
      <c r="I10" s="40"/>
      <c r="J10" s="40">
        <v>19788273871</v>
      </c>
    </row>
    <row r="11" spans="1:12" ht="21.6" customHeight="1" x14ac:dyDescent="0.45">
      <c r="A11" s="15" t="s">
        <v>235</v>
      </c>
      <c r="B11" s="5">
        <v>5</v>
      </c>
      <c r="D11" s="7">
        <v>3701518025.8200006</v>
      </c>
      <c r="E11" s="40"/>
      <c r="F11" s="41">
        <v>3334435687.7999997</v>
      </c>
      <c r="G11" s="40"/>
      <c r="H11" s="7">
        <v>3270194206.6099992</v>
      </c>
      <c r="I11" s="40"/>
      <c r="J11" s="42">
        <v>2907720568.3599997</v>
      </c>
    </row>
    <row r="12" spans="1:12" ht="21.6" customHeight="1" x14ac:dyDescent="0.45">
      <c r="A12" s="28" t="s">
        <v>63</v>
      </c>
      <c r="B12" s="5">
        <v>5</v>
      </c>
      <c r="D12" s="7">
        <v>21119287.179999352</v>
      </c>
      <c r="E12" s="40"/>
      <c r="F12" s="41">
        <v>20789068.200000286</v>
      </c>
      <c r="G12" s="40"/>
      <c r="H12" s="7">
        <v>17435315.39000082</v>
      </c>
      <c r="I12" s="40"/>
      <c r="J12" s="42">
        <v>18718286.640000343</v>
      </c>
    </row>
    <row r="13" spans="1:12" ht="21.6" customHeight="1" x14ac:dyDescent="0.45">
      <c r="A13" s="28" t="s">
        <v>64</v>
      </c>
      <c r="B13" s="5" t="s">
        <v>244</v>
      </c>
      <c r="D13" s="49">
        <v>1023169648</v>
      </c>
      <c r="E13" s="40"/>
      <c r="F13" s="44">
        <v>1008825778</v>
      </c>
      <c r="G13" s="40"/>
      <c r="H13" s="49">
        <v>1182945807</v>
      </c>
      <c r="I13" s="40"/>
      <c r="J13" s="45">
        <v>999484619</v>
      </c>
    </row>
    <row r="14" spans="1:12" ht="21.6" customHeight="1" x14ac:dyDescent="0.45">
      <c r="A14" s="46" t="s">
        <v>65</v>
      </c>
      <c r="D14" s="77">
        <f>SUM(D10:D13)</f>
        <v>31591466996</v>
      </c>
      <c r="E14" s="47"/>
      <c r="F14" s="48">
        <f>SUM(F10:F13)</f>
        <v>30352797060</v>
      </c>
      <c r="G14" s="47"/>
      <c r="H14" s="77">
        <f>SUM(H10:H13)</f>
        <v>25234633221</v>
      </c>
      <c r="I14" s="47"/>
      <c r="J14" s="48">
        <f>SUM(J10:J13)</f>
        <v>23714197345</v>
      </c>
    </row>
    <row r="15" spans="1:12" ht="4.5" customHeight="1" x14ac:dyDescent="0.45">
      <c r="D15" s="37"/>
      <c r="E15" s="40"/>
      <c r="F15" s="37"/>
      <c r="G15" s="40"/>
      <c r="I15" s="40"/>
    </row>
    <row r="16" spans="1:12" ht="21.6" customHeight="1" x14ac:dyDescent="0.45">
      <c r="A16" s="35" t="s">
        <v>66</v>
      </c>
      <c r="E16" s="40"/>
      <c r="G16" s="40"/>
      <c r="I16" s="40"/>
    </row>
    <row r="17" spans="1:13" ht="21.6" customHeight="1" x14ac:dyDescent="0.45">
      <c r="A17" s="38" t="s">
        <v>67</v>
      </c>
      <c r="B17" s="5">
        <v>5</v>
      </c>
      <c r="D17" s="40">
        <v>20159161399</v>
      </c>
      <c r="E17" s="40"/>
      <c r="F17" s="40">
        <v>19530081598</v>
      </c>
      <c r="G17" s="40"/>
      <c r="H17" s="40">
        <v>15607552530</v>
      </c>
      <c r="I17" s="40"/>
      <c r="J17" s="40">
        <v>14888881249</v>
      </c>
    </row>
    <row r="18" spans="1:13" ht="21.6" customHeight="1" x14ac:dyDescent="0.45">
      <c r="A18" s="28" t="s">
        <v>68</v>
      </c>
      <c r="B18" s="5" t="s">
        <v>206</v>
      </c>
      <c r="D18" s="7">
        <v>6739924491</v>
      </c>
      <c r="E18" s="40"/>
      <c r="F18" s="40">
        <v>6398306586</v>
      </c>
      <c r="G18" s="40"/>
      <c r="H18" s="7">
        <v>5549766086</v>
      </c>
      <c r="I18" s="40"/>
      <c r="J18" s="42">
        <v>5190464610</v>
      </c>
    </row>
    <row r="19" spans="1:13" ht="21.6" customHeight="1" x14ac:dyDescent="0.45">
      <c r="A19" s="38" t="s">
        <v>69</v>
      </c>
      <c r="B19" s="5" t="s">
        <v>207</v>
      </c>
      <c r="D19" s="7">
        <v>1459221433</v>
      </c>
      <c r="E19" s="40"/>
      <c r="F19" s="40">
        <v>1429328147</v>
      </c>
      <c r="G19" s="40"/>
      <c r="H19" s="7">
        <v>1357491147</v>
      </c>
      <c r="I19" s="40"/>
      <c r="J19" s="40">
        <v>1297667879</v>
      </c>
    </row>
    <row r="20" spans="1:13" ht="21.6" customHeight="1" x14ac:dyDescent="0.45">
      <c r="A20" s="28" t="s">
        <v>70</v>
      </c>
      <c r="B20" s="5">
        <v>5</v>
      </c>
      <c r="D20" s="49">
        <v>40411189</v>
      </c>
      <c r="E20" s="40"/>
      <c r="F20" s="49">
        <v>71224311</v>
      </c>
      <c r="G20" s="40"/>
      <c r="H20" s="7">
        <v>183736627</v>
      </c>
      <c r="I20" s="40"/>
      <c r="J20" s="40">
        <v>199879097</v>
      </c>
    </row>
    <row r="21" spans="1:13" ht="21.6" customHeight="1" x14ac:dyDescent="0.45">
      <c r="A21" s="46" t="s">
        <v>71</v>
      </c>
      <c r="D21" s="63">
        <f>SUM(D17:D20)</f>
        <v>28398718512</v>
      </c>
      <c r="E21" s="47"/>
      <c r="F21" s="50">
        <f>SUM(F17:F20)</f>
        <v>27428940642</v>
      </c>
      <c r="G21" s="47"/>
      <c r="H21" s="63">
        <f>SUM(H17:H20)</f>
        <v>22698546390</v>
      </c>
      <c r="I21" s="40"/>
      <c r="J21" s="50">
        <f>SUM(J17:J20)</f>
        <v>21576892835</v>
      </c>
    </row>
    <row r="22" spans="1:13" ht="4.5" customHeight="1" x14ac:dyDescent="0.45">
      <c r="A22" s="46"/>
      <c r="D22" s="36"/>
      <c r="E22" s="40"/>
      <c r="G22" s="40"/>
      <c r="H22" s="36"/>
      <c r="I22" s="40"/>
    </row>
    <row r="23" spans="1:13" ht="21.6" customHeight="1" x14ac:dyDescent="0.45">
      <c r="A23" s="38" t="s">
        <v>72</v>
      </c>
      <c r="B23" s="5">
        <v>11</v>
      </c>
      <c r="D23" s="49">
        <v>515210069</v>
      </c>
      <c r="E23" s="40"/>
      <c r="F23" s="45">
        <v>507243576</v>
      </c>
      <c r="G23" s="40"/>
      <c r="H23" s="49">
        <v>0</v>
      </c>
      <c r="I23" s="40"/>
      <c r="J23" s="43">
        <v>0</v>
      </c>
      <c r="L23" s="15"/>
      <c r="M23" s="15"/>
    </row>
    <row r="24" spans="1:13" ht="4.5" customHeight="1" x14ac:dyDescent="0.45">
      <c r="A24" s="46"/>
      <c r="D24" s="36"/>
      <c r="E24" s="40"/>
      <c r="G24" s="40"/>
      <c r="H24" s="190"/>
      <c r="I24" s="40"/>
    </row>
    <row r="25" spans="1:13" ht="21.6" customHeight="1" x14ac:dyDescent="0.45">
      <c r="A25" s="46" t="s">
        <v>73</v>
      </c>
      <c r="D25" s="52">
        <f>D14-D21+D23</f>
        <v>3707958553</v>
      </c>
      <c r="E25" s="51"/>
      <c r="F25" s="51">
        <f>F14-F21+F23</f>
        <v>3431099994</v>
      </c>
      <c r="G25" s="40"/>
      <c r="H25" s="52">
        <f>H14-H21+H23</f>
        <v>2536086831</v>
      </c>
      <c r="I25" s="40"/>
      <c r="J25" s="52">
        <f>J14-J21+J23</f>
        <v>2137304510</v>
      </c>
    </row>
    <row r="26" spans="1:13" ht="21.6" customHeight="1" x14ac:dyDescent="0.45">
      <c r="A26" s="38" t="s">
        <v>74</v>
      </c>
      <c r="B26" s="5">
        <v>31</v>
      </c>
      <c r="D26" s="53">
        <v>-611750327</v>
      </c>
      <c r="E26" s="40"/>
      <c r="F26" s="53">
        <v>-534164389</v>
      </c>
      <c r="G26" s="40"/>
      <c r="H26" s="53">
        <v>-449478610</v>
      </c>
      <c r="I26" s="40"/>
      <c r="J26" s="54">
        <v>-377527433</v>
      </c>
    </row>
    <row r="27" spans="1:13" ht="21.6" customHeight="1" thickBot="1" x14ac:dyDescent="0.5">
      <c r="A27" s="46" t="s">
        <v>75</v>
      </c>
      <c r="D27" s="132">
        <f>SUM(D25:D26)</f>
        <v>3096208226</v>
      </c>
      <c r="E27" s="55"/>
      <c r="F27" s="56">
        <f>SUM(F25:F26)</f>
        <v>2896935605</v>
      </c>
      <c r="G27" s="40"/>
      <c r="H27" s="132">
        <f>SUM(H25:H26)</f>
        <v>2086608221</v>
      </c>
      <c r="I27" s="40"/>
      <c r="J27" s="56">
        <f>SUM(J25:J26)</f>
        <v>1759777077</v>
      </c>
    </row>
    <row r="28" spans="1:13" ht="4.5" customHeight="1" thickTop="1" x14ac:dyDescent="0.45">
      <c r="A28" s="46"/>
      <c r="D28" s="57"/>
      <c r="E28" s="55"/>
      <c r="F28" s="55"/>
      <c r="G28" s="40"/>
      <c r="H28" s="55"/>
      <c r="I28" s="40"/>
      <c r="J28" s="55"/>
    </row>
    <row r="29" spans="1:13" ht="21.6" hidden="1" customHeight="1" x14ac:dyDescent="0.45">
      <c r="A29" s="6" t="s">
        <v>76</v>
      </c>
      <c r="B29" s="6"/>
      <c r="C29" s="5"/>
      <c r="D29" s="11"/>
      <c r="E29" s="58"/>
      <c r="F29" s="11"/>
      <c r="G29" s="40"/>
      <c r="H29" s="58"/>
      <c r="I29" s="40"/>
      <c r="J29" s="58"/>
    </row>
    <row r="30" spans="1:13" ht="21.6" hidden="1" customHeight="1" x14ac:dyDescent="0.45">
      <c r="A30" s="59" t="s">
        <v>77</v>
      </c>
      <c r="B30" s="6"/>
      <c r="C30" s="5"/>
      <c r="D30" s="11"/>
      <c r="E30" s="58"/>
      <c r="F30" s="11"/>
      <c r="G30" s="40"/>
      <c r="H30" s="58"/>
      <c r="I30" s="40"/>
      <c r="J30" s="58"/>
    </row>
    <row r="31" spans="1:13" ht="21.75" hidden="1" x14ac:dyDescent="0.45">
      <c r="A31" s="60" t="s">
        <v>78</v>
      </c>
      <c r="B31" s="6"/>
      <c r="C31" s="5"/>
      <c r="D31" s="11"/>
      <c r="E31" s="58"/>
      <c r="F31" s="11"/>
      <c r="G31" s="40"/>
      <c r="H31" s="58"/>
      <c r="I31" s="40"/>
      <c r="J31" s="58"/>
    </row>
    <row r="32" spans="1:13" ht="21.6" hidden="1" customHeight="1" x14ac:dyDescent="0.45">
      <c r="A32" s="21" t="s">
        <v>79</v>
      </c>
      <c r="B32" s="6"/>
      <c r="C32" s="5"/>
      <c r="D32" s="11"/>
      <c r="E32" s="58"/>
      <c r="F32" s="11"/>
      <c r="G32" s="40"/>
      <c r="H32" s="58"/>
      <c r="I32" s="40"/>
      <c r="J32" s="58"/>
    </row>
    <row r="33" spans="1:15" ht="21.6" hidden="1" customHeight="1" x14ac:dyDescent="0.45">
      <c r="A33" s="21" t="s">
        <v>80</v>
      </c>
      <c r="B33" s="6"/>
      <c r="C33" s="5"/>
      <c r="D33" s="11"/>
      <c r="E33" s="58"/>
      <c r="F33" s="11"/>
      <c r="G33" s="40"/>
      <c r="H33" s="58"/>
      <c r="I33" s="40"/>
      <c r="J33" s="58"/>
    </row>
    <row r="34" spans="1:15" ht="21.6" hidden="1" customHeight="1" x14ac:dyDescent="0.45">
      <c r="A34" s="21" t="s">
        <v>81</v>
      </c>
      <c r="B34" s="6"/>
      <c r="C34" s="5"/>
      <c r="D34" s="61">
        <v>0</v>
      </c>
      <c r="E34" s="58"/>
      <c r="F34" s="61">
        <v>0</v>
      </c>
      <c r="G34" s="40"/>
      <c r="H34" s="62">
        <v>0</v>
      </c>
      <c r="I34" s="40"/>
      <c r="J34" s="62">
        <v>0</v>
      </c>
      <c r="L34" s="322"/>
      <c r="M34" s="322"/>
      <c r="N34" s="322"/>
      <c r="O34" s="322"/>
    </row>
    <row r="35" spans="1:15" ht="21.6" hidden="1" customHeight="1" x14ac:dyDescent="0.45">
      <c r="A35" s="21"/>
      <c r="B35" s="6"/>
      <c r="C35" s="5"/>
      <c r="D35" s="63">
        <f>SUM(D32:D34)</f>
        <v>0</v>
      </c>
      <c r="E35" s="58"/>
      <c r="F35" s="63">
        <f>SUM(F32:F34)</f>
        <v>0</v>
      </c>
      <c r="G35" s="40"/>
      <c r="H35" s="63">
        <f>SUM(H32:H34)</f>
        <v>0</v>
      </c>
      <c r="I35" s="40"/>
      <c r="J35" s="63">
        <f>SUM(J32:J34)</f>
        <v>0</v>
      </c>
      <c r="L35" s="322"/>
      <c r="M35" s="322"/>
      <c r="N35" s="322"/>
      <c r="O35" s="322"/>
    </row>
    <row r="36" spans="1:15" ht="17.45" customHeight="1" x14ac:dyDescent="0.45">
      <c r="A36" s="60"/>
      <c r="B36" s="6"/>
      <c r="C36" s="5"/>
      <c r="D36" s="11"/>
      <c r="E36" s="58"/>
      <c r="F36" s="11"/>
      <c r="G36" s="40"/>
      <c r="H36" s="58"/>
      <c r="I36" s="40"/>
      <c r="J36" s="58"/>
      <c r="L36" s="322"/>
      <c r="M36" s="322"/>
      <c r="N36" s="322"/>
      <c r="O36" s="322"/>
    </row>
    <row r="37" spans="1:15" ht="21.75" x14ac:dyDescent="0.45">
      <c r="A37" s="6" t="s">
        <v>76</v>
      </c>
      <c r="B37" s="6"/>
      <c r="C37" s="5"/>
      <c r="D37" s="11"/>
      <c r="E37" s="58"/>
      <c r="F37" s="11"/>
      <c r="G37" s="40"/>
      <c r="H37" s="58"/>
      <c r="I37" s="40"/>
      <c r="J37" s="58"/>
      <c r="L37" s="322"/>
      <c r="M37" s="322"/>
      <c r="N37" s="322"/>
      <c r="O37" s="322"/>
    </row>
    <row r="38" spans="1:15" ht="22.5" customHeight="1" x14ac:dyDescent="0.45">
      <c r="A38" s="60" t="s">
        <v>238</v>
      </c>
      <c r="B38" s="6"/>
      <c r="C38" s="5"/>
      <c r="D38" s="11"/>
      <c r="E38" s="58"/>
      <c r="F38" s="11"/>
      <c r="G38" s="40"/>
      <c r="H38" s="58"/>
      <c r="I38" s="40"/>
      <c r="J38" s="58"/>
      <c r="L38" s="322"/>
      <c r="M38" s="322"/>
      <c r="N38" s="322"/>
      <c r="O38" s="322"/>
    </row>
    <row r="39" spans="1:15" ht="21.75" x14ac:dyDescent="0.45">
      <c r="A39" s="315" t="s">
        <v>237</v>
      </c>
      <c r="B39" s="6"/>
      <c r="C39" s="5"/>
      <c r="E39" s="58"/>
      <c r="F39" s="11"/>
      <c r="G39" s="40"/>
      <c r="H39" s="58"/>
      <c r="I39" s="40"/>
      <c r="J39" s="58"/>
      <c r="L39" s="322"/>
      <c r="M39" s="322"/>
      <c r="N39" s="322"/>
      <c r="O39" s="322"/>
    </row>
    <row r="40" spans="1:15" ht="21.6" customHeight="1" x14ac:dyDescent="0.45">
      <c r="A40" s="64" t="s">
        <v>239</v>
      </c>
      <c r="B40" s="6"/>
      <c r="C40" s="5"/>
      <c r="D40" s="294"/>
      <c r="E40" s="58"/>
      <c r="F40" s="11"/>
      <c r="G40" s="40"/>
      <c r="H40" s="58"/>
      <c r="I40" s="40"/>
      <c r="J40" s="58"/>
      <c r="L40" s="322"/>
      <c r="M40" s="322"/>
      <c r="N40" s="322"/>
      <c r="O40" s="322"/>
    </row>
    <row r="41" spans="1:15" ht="21.6" customHeight="1" x14ac:dyDescent="0.45">
      <c r="A41" s="64" t="s">
        <v>82</v>
      </c>
      <c r="B41" s="6"/>
      <c r="C41" s="5"/>
      <c r="D41" s="65">
        <f>-2590313+69565</f>
        <v>-2520748</v>
      </c>
      <c r="E41" s="58"/>
      <c r="F41" s="65">
        <v>-28527826</v>
      </c>
      <c r="G41" s="42"/>
      <c r="H41" s="62">
        <v>0</v>
      </c>
      <c r="I41" s="42"/>
      <c r="J41" s="62">
        <v>0</v>
      </c>
      <c r="L41" s="322"/>
      <c r="M41" s="322"/>
      <c r="N41" s="322"/>
      <c r="O41" s="322"/>
    </row>
    <row r="42" spans="1:15" ht="21.6" customHeight="1" x14ac:dyDescent="0.45">
      <c r="A42" s="64" t="s">
        <v>236</v>
      </c>
      <c r="B42" s="5">
        <v>31</v>
      </c>
      <c r="C42" s="5"/>
      <c r="D42" s="62">
        <v>0</v>
      </c>
      <c r="E42" s="11"/>
      <c r="F42" s="65">
        <v>149012</v>
      </c>
      <c r="G42" s="11"/>
      <c r="H42" s="62">
        <v>0</v>
      </c>
      <c r="I42" s="57"/>
      <c r="J42" s="66">
        <v>149012</v>
      </c>
      <c r="L42" s="322"/>
      <c r="M42" s="322"/>
      <c r="N42" s="322"/>
      <c r="O42" s="322"/>
    </row>
    <row r="43" spans="1:15" ht="21.6" customHeight="1" x14ac:dyDescent="0.45">
      <c r="A43" s="64" t="s">
        <v>222</v>
      </c>
      <c r="C43" s="5"/>
      <c r="H43" s="28"/>
      <c r="J43" s="28"/>
    </row>
    <row r="44" spans="1:15" ht="21.6" customHeight="1" x14ac:dyDescent="0.45">
      <c r="A44" s="300" t="s">
        <v>223</v>
      </c>
      <c r="C44" s="5"/>
      <c r="H44" s="28"/>
      <c r="J44" s="28"/>
    </row>
    <row r="45" spans="1:15" ht="21.6" customHeight="1" x14ac:dyDescent="0.45">
      <c r="A45" s="310" t="s">
        <v>224</v>
      </c>
      <c r="B45" s="5">
        <v>31</v>
      </c>
      <c r="C45" s="5"/>
      <c r="D45" s="49">
        <v>-33034</v>
      </c>
      <c r="E45" s="11"/>
      <c r="F45" s="49">
        <v>-1632062</v>
      </c>
      <c r="G45" s="11"/>
      <c r="H45" s="49">
        <v>-33032</v>
      </c>
      <c r="I45" s="57"/>
      <c r="J45" s="67">
        <v>-1632062</v>
      </c>
    </row>
    <row r="46" spans="1:15" ht="21.6" customHeight="1" x14ac:dyDescent="0.45">
      <c r="A46" s="6" t="s">
        <v>215</v>
      </c>
      <c r="C46" s="5"/>
    </row>
    <row r="47" spans="1:15" ht="21.75" x14ac:dyDescent="0.45">
      <c r="A47" s="78" t="s">
        <v>183</v>
      </c>
      <c r="C47" s="5"/>
      <c r="D47" s="77">
        <f>SUM(C40:D45)</f>
        <v>-2553782</v>
      </c>
      <c r="E47" s="11">
        <f>SUM(E41:E42)</f>
        <v>0</v>
      </c>
      <c r="F47" s="77">
        <f>SUM(E40:F45)</f>
        <v>-30010876</v>
      </c>
      <c r="G47" s="11">
        <f>SUM(G41:G42)</f>
        <v>0</v>
      </c>
      <c r="H47" s="77">
        <f>SUM(G40:H45)</f>
        <v>-33032</v>
      </c>
      <c r="I47" s="11">
        <f>SUM(I41:I42)</f>
        <v>0</v>
      </c>
      <c r="J47" s="77">
        <f>SUM(I40:J45)</f>
        <v>-1483050</v>
      </c>
    </row>
    <row r="48" spans="1:15" ht="22.5" customHeight="1" x14ac:dyDescent="0.45">
      <c r="C48" s="11"/>
    </row>
    <row r="49" spans="1:12" s="27" customFormat="1" ht="22.5" customHeight="1" x14ac:dyDescent="0.5">
      <c r="A49" s="23" t="s">
        <v>162</v>
      </c>
      <c r="B49" s="24"/>
      <c r="C49" s="25"/>
      <c r="D49" s="25"/>
      <c r="E49" s="25"/>
      <c r="F49" s="25"/>
      <c r="G49" s="25"/>
      <c r="H49" s="26"/>
      <c r="I49" s="25"/>
      <c r="J49" s="26"/>
      <c r="K49" s="25"/>
      <c r="L49" s="25"/>
    </row>
    <row r="50" spans="1:12" s="27" customFormat="1" ht="22.5" customHeight="1" x14ac:dyDescent="0.5">
      <c r="A50" s="23" t="s">
        <v>59</v>
      </c>
      <c r="B50" s="24"/>
      <c r="C50" s="25"/>
      <c r="D50" s="25"/>
      <c r="E50" s="25"/>
      <c r="F50" s="25"/>
      <c r="G50" s="25"/>
      <c r="H50" s="26"/>
      <c r="I50" s="25"/>
      <c r="J50" s="26"/>
      <c r="K50" s="25"/>
      <c r="L50" s="25"/>
    </row>
    <row r="51" spans="1:12" s="27" customFormat="1" ht="22.5" customHeight="1" x14ac:dyDescent="0.5">
      <c r="A51" s="23"/>
      <c r="B51" s="24"/>
      <c r="C51" s="25"/>
      <c r="D51" s="25"/>
      <c r="E51" s="25"/>
      <c r="F51" s="25"/>
      <c r="G51" s="25"/>
      <c r="H51" s="26"/>
      <c r="I51" s="25"/>
      <c r="J51" s="26"/>
      <c r="K51" s="25"/>
      <c r="L51" s="25"/>
    </row>
    <row r="52" spans="1:12" ht="21" customHeight="1" x14ac:dyDescent="0.45">
      <c r="B52" s="29"/>
      <c r="C52" s="30"/>
      <c r="D52" s="333" t="s">
        <v>1</v>
      </c>
      <c r="E52" s="333"/>
      <c r="F52" s="333"/>
      <c r="G52" s="32"/>
      <c r="H52" s="333" t="s">
        <v>2</v>
      </c>
      <c r="I52" s="333"/>
      <c r="J52" s="333"/>
    </row>
    <row r="53" spans="1:12" ht="22.5" customHeight="1" x14ac:dyDescent="0.45">
      <c r="B53" s="29"/>
      <c r="C53" s="30"/>
      <c r="D53" s="336" t="s">
        <v>60</v>
      </c>
      <c r="E53" s="332"/>
      <c r="F53" s="332"/>
      <c r="G53" s="32"/>
      <c r="H53" s="336" t="s">
        <v>60</v>
      </c>
      <c r="I53" s="336"/>
      <c r="J53" s="336"/>
    </row>
    <row r="54" spans="1:12" ht="21" customHeight="1" x14ac:dyDescent="0.45">
      <c r="B54" s="29"/>
      <c r="C54" s="30"/>
      <c r="D54" s="332" t="s">
        <v>3</v>
      </c>
      <c r="E54" s="332"/>
      <c r="F54" s="332"/>
      <c r="G54" s="32"/>
      <c r="H54" s="332" t="s">
        <v>3</v>
      </c>
      <c r="I54" s="332"/>
      <c r="J54" s="332"/>
    </row>
    <row r="55" spans="1:12" ht="24.75" customHeight="1" x14ac:dyDescent="0.5">
      <c r="A55" s="23"/>
      <c r="B55" s="29" t="s">
        <v>29</v>
      </c>
      <c r="C55" s="30"/>
      <c r="D55" s="34">
        <v>2561</v>
      </c>
      <c r="E55" s="34"/>
      <c r="F55" s="34">
        <v>2560</v>
      </c>
      <c r="H55" s="34">
        <v>2561</v>
      </c>
      <c r="I55" s="34"/>
      <c r="J55" s="34">
        <v>2560</v>
      </c>
    </row>
    <row r="56" spans="1:12" ht="21" customHeight="1" x14ac:dyDescent="0.45">
      <c r="B56" s="29"/>
      <c r="C56" s="30"/>
      <c r="D56" s="337" t="s">
        <v>6</v>
      </c>
      <c r="E56" s="337"/>
      <c r="F56" s="337"/>
      <c r="G56" s="337"/>
      <c r="H56" s="337"/>
      <c r="I56" s="337"/>
      <c r="J56" s="337"/>
    </row>
    <row r="57" spans="1:12" ht="21" customHeight="1" x14ac:dyDescent="0.45">
      <c r="A57" s="59" t="s">
        <v>216</v>
      </c>
      <c r="B57" s="29"/>
      <c r="C57" s="30"/>
      <c r="D57" s="29"/>
      <c r="E57" s="29"/>
      <c r="F57" s="29"/>
      <c r="G57" s="29"/>
      <c r="H57" s="29"/>
      <c r="I57" s="29"/>
      <c r="J57" s="29"/>
    </row>
    <row r="58" spans="1:12" ht="21" customHeight="1" x14ac:dyDescent="0.45">
      <c r="A58" s="293" t="s">
        <v>183</v>
      </c>
      <c r="B58" s="29"/>
      <c r="C58" s="30"/>
      <c r="D58" s="286"/>
      <c r="E58" s="29"/>
      <c r="F58" s="29"/>
      <c r="G58" s="29"/>
      <c r="H58" s="29"/>
      <c r="I58" s="29"/>
      <c r="J58" s="29"/>
    </row>
    <row r="59" spans="1:12" ht="21" customHeight="1" x14ac:dyDescent="0.45">
      <c r="A59" s="21" t="s">
        <v>181</v>
      </c>
      <c r="B59" s="29">
        <v>11</v>
      </c>
      <c r="C59" s="30"/>
      <c r="D59" s="287">
        <v>-7302447</v>
      </c>
      <c r="E59" s="29"/>
      <c r="F59" s="280">
        <v>0</v>
      </c>
      <c r="G59" s="29"/>
      <c r="H59" s="295">
        <v>0</v>
      </c>
      <c r="I59" s="295"/>
      <c r="J59" s="295">
        <v>0</v>
      </c>
    </row>
    <row r="60" spans="1:12" ht="21" customHeight="1" x14ac:dyDescent="0.45">
      <c r="A60" s="21" t="s">
        <v>217</v>
      </c>
      <c r="B60" s="29"/>
      <c r="C60" s="30"/>
      <c r="D60" s="286"/>
      <c r="E60" s="29"/>
      <c r="F60" s="29"/>
      <c r="G60" s="29"/>
      <c r="H60" s="228"/>
      <c r="I60" s="228"/>
      <c r="J60" s="228"/>
    </row>
    <row r="61" spans="1:12" ht="21" customHeight="1" x14ac:dyDescent="0.45">
      <c r="A61" s="22" t="s">
        <v>218</v>
      </c>
      <c r="B61" s="29" t="s">
        <v>248</v>
      </c>
      <c r="C61" s="30"/>
      <c r="D61" s="285">
        <v>-37481743</v>
      </c>
      <c r="E61" s="29"/>
      <c r="F61" s="297">
        <v>0</v>
      </c>
      <c r="G61" s="29"/>
      <c r="H61" s="117">
        <v>-31149659</v>
      </c>
      <c r="I61" s="228"/>
      <c r="J61" s="72">
        <v>0</v>
      </c>
    </row>
    <row r="62" spans="1:12" ht="21" customHeight="1" x14ac:dyDescent="0.45">
      <c r="A62" s="6" t="s">
        <v>182</v>
      </c>
      <c r="B62" s="29"/>
      <c r="C62" s="30"/>
      <c r="D62" s="286"/>
      <c r="E62" s="29"/>
      <c r="F62" s="29"/>
      <c r="G62" s="29"/>
      <c r="H62" s="29"/>
      <c r="I62" s="29"/>
      <c r="J62" s="298"/>
    </row>
    <row r="63" spans="1:12" ht="21" customHeight="1" x14ac:dyDescent="0.45">
      <c r="A63" s="20" t="s">
        <v>183</v>
      </c>
      <c r="B63" s="29"/>
      <c r="C63" s="30"/>
      <c r="D63" s="117">
        <f>SUM(D58:D61)</f>
        <v>-44784190</v>
      </c>
      <c r="E63" s="309"/>
      <c r="F63" s="72">
        <f>SUM(F58:F61)</f>
        <v>0</v>
      </c>
      <c r="G63" s="309"/>
      <c r="H63" s="117">
        <f>SUM(H58:H61)</f>
        <v>-31149659</v>
      </c>
      <c r="I63" s="309"/>
      <c r="J63" s="72">
        <f>SUM(J58:J61)</f>
        <v>0</v>
      </c>
    </row>
    <row r="64" spans="1:12" ht="21" customHeight="1" x14ac:dyDescent="0.45">
      <c r="A64" s="6" t="s">
        <v>220</v>
      </c>
      <c r="B64" s="29"/>
      <c r="C64" s="30"/>
      <c r="D64" s="30"/>
      <c r="E64" s="30"/>
      <c r="F64" s="30"/>
      <c r="G64" s="30"/>
      <c r="H64" s="30"/>
      <c r="I64" s="30"/>
      <c r="J64" s="30"/>
    </row>
    <row r="65" spans="1:10" ht="21" customHeight="1" x14ac:dyDescent="0.45">
      <c r="A65" s="20" t="s">
        <v>219</v>
      </c>
      <c r="B65" s="296"/>
      <c r="C65" s="30"/>
      <c r="D65" s="311">
        <f>D63+D47</f>
        <v>-47337972</v>
      </c>
      <c r="E65" s="79"/>
      <c r="F65" s="311">
        <f>F63+F47</f>
        <v>-30010876</v>
      </c>
      <c r="G65" s="79"/>
      <c r="H65" s="311">
        <f>H63+H47</f>
        <v>-31182691</v>
      </c>
      <c r="I65" s="311">
        <f>I63+I47</f>
        <v>0</v>
      </c>
      <c r="J65" s="311">
        <f>J63+J47</f>
        <v>-1483050</v>
      </c>
    </row>
    <row r="66" spans="1:10" ht="21" customHeight="1" x14ac:dyDescent="0.45">
      <c r="B66" s="29"/>
      <c r="C66" s="30"/>
      <c r="D66" s="80"/>
      <c r="E66" s="80"/>
      <c r="F66" s="80"/>
      <c r="G66" s="80"/>
      <c r="H66" s="80"/>
      <c r="I66" s="80"/>
      <c r="J66" s="80"/>
    </row>
    <row r="67" spans="1:10" ht="21" customHeight="1" thickBot="1" x14ac:dyDescent="0.5">
      <c r="A67" s="6" t="s">
        <v>221</v>
      </c>
      <c r="B67" s="29"/>
      <c r="C67" s="30"/>
      <c r="D67" s="299">
        <f>D65+D27</f>
        <v>3048870254</v>
      </c>
      <c r="E67" s="79"/>
      <c r="F67" s="299">
        <f>F65+F27</f>
        <v>2866924729</v>
      </c>
      <c r="G67" s="79"/>
      <c r="H67" s="299">
        <f>H65+H27</f>
        <v>2055425530</v>
      </c>
      <c r="I67" s="79"/>
      <c r="J67" s="299">
        <f>J65+J27</f>
        <v>1758294027</v>
      </c>
    </row>
    <row r="68" spans="1:10" ht="21" customHeight="1" thickTop="1" x14ac:dyDescent="0.45">
      <c r="B68" s="29"/>
      <c r="C68" s="30"/>
      <c r="D68" s="286"/>
      <c r="E68" s="29"/>
      <c r="F68" s="29"/>
      <c r="G68" s="29"/>
      <c r="H68" s="29"/>
      <c r="I68" s="29"/>
      <c r="J68" s="29"/>
    </row>
    <row r="69" spans="1:10" ht="20.25" customHeight="1" x14ac:dyDescent="0.45">
      <c r="A69" s="46" t="s">
        <v>83</v>
      </c>
      <c r="C69" s="11"/>
      <c r="D69" s="58"/>
      <c r="E69" s="11"/>
      <c r="F69" s="58"/>
      <c r="G69" s="11"/>
      <c r="H69" s="58"/>
      <c r="I69" s="11"/>
      <c r="J69" s="58"/>
    </row>
    <row r="70" spans="1:10" ht="21.6" customHeight="1" x14ac:dyDescent="0.45">
      <c r="A70" s="64" t="s">
        <v>84</v>
      </c>
      <c r="D70" s="70">
        <f>D73-D72</f>
        <v>2936690899.9310465</v>
      </c>
      <c r="E70" s="55"/>
      <c r="F70" s="70">
        <f>F73-F72</f>
        <v>2741536241</v>
      </c>
      <c r="G70" s="70"/>
      <c r="H70" s="70">
        <f>H73-H72</f>
        <v>2086608221</v>
      </c>
      <c r="I70" s="70"/>
      <c r="J70" s="70">
        <f>J73-J72</f>
        <v>1759777077</v>
      </c>
    </row>
    <row r="71" spans="1:10" ht="21.6" customHeight="1" x14ac:dyDescent="0.45">
      <c r="A71" s="21" t="s">
        <v>85</v>
      </c>
      <c r="E71" s="70"/>
      <c r="G71" s="70"/>
      <c r="H71" s="71"/>
      <c r="I71" s="70"/>
      <c r="J71" s="71"/>
    </row>
    <row r="72" spans="1:10" ht="21.6" customHeight="1" x14ac:dyDescent="0.45">
      <c r="A72" s="21" t="s">
        <v>86</v>
      </c>
      <c r="B72" s="5">
        <v>13</v>
      </c>
      <c r="D72" s="49">
        <v>159517326.06895351</v>
      </c>
      <c r="E72" s="70"/>
      <c r="F72" s="45">
        <v>155399364</v>
      </c>
      <c r="G72" s="70"/>
      <c r="H72" s="72">
        <v>0</v>
      </c>
      <c r="I72" s="70"/>
      <c r="J72" s="72">
        <v>0</v>
      </c>
    </row>
    <row r="73" spans="1:10" ht="21.6" customHeight="1" thickBot="1" x14ac:dyDescent="0.5">
      <c r="A73" s="73" t="s">
        <v>75</v>
      </c>
      <c r="D73" s="69">
        <f>D27</f>
        <v>3096208226</v>
      </c>
      <c r="E73" s="40"/>
      <c r="F73" s="69">
        <f>F27</f>
        <v>2896935605</v>
      </c>
      <c r="G73" s="47"/>
      <c r="H73" s="74">
        <f>H27</f>
        <v>2086608221</v>
      </c>
      <c r="I73" s="47"/>
      <c r="J73" s="74">
        <f>J27</f>
        <v>1759777077</v>
      </c>
    </row>
    <row r="74" spans="1:10" ht="6.75" customHeight="1" thickTop="1" x14ac:dyDescent="0.45">
      <c r="E74" s="47"/>
    </row>
    <row r="75" spans="1:10" ht="19.5" customHeight="1" x14ac:dyDescent="0.45">
      <c r="A75" s="46" t="s">
        <v>240</v>
      </c>
    </row>
    <row r="76" spans="1:10" ht="21.6" customHeight="1" x14ac:dyDescent="0.45">
      <c r="A76" s="64" t="s">
        <v>84</v>
      </c>
      <c r="D76" s="65">
        <f>D79-D78</f>
        <v>2891150910</v>
      </c>
      <c r="E76" s="70"/>
      <c r="F76" s="65">
        <f>F79-F78</f>
        <v>2711525365</v>
      </c>
      <c r="G76" s="70"/>
      <c r="H76" s="70">
        <f>H79-H78</f>
        <v>2055425530</v>
      </c>
      <c r="I76" s="70"/>
      <c r="J76" s="70">
        <f>J79-J78</f>
        <v>1758294027</v>
      </c>
    </row>
    <row r="77" spans="1:10" ht="21.6" customHeight="1" x14ac:dyDescent="0.45">
      <c r="A77" s="64" t="s">
        <v>85</v>
      </c>
      <c r="D77" s="65"/>
      <c r="E77" s="70"/>
      <c r="F77" s="65"/>
      <c r="G77" s="70"/>
      <c r="H77" s="62"/>
      <c r="I77" s="70"/>
      <c r="J77" s="62"/>
    </row>
    <row r="78" spans="1:10" ht="21.6" customHeight="1" x14ac:dyDescent="0.45">
      <c r="A78" s="21" t="s">
        <v>86</v>
      </c>
      <c r="B78" s="5">
        <v>13</v>
      </c>
      <c r="D78" s="49">
        <v>157719344</v>
      </c>
      <c r="E78" s="70"/>
      <c r="F78" s="49">
        <v>155399364</v>
      </c>
      <c r="G78" s="70"/>
      <c r="H78" s="43">
        <v>0</v>
      </c>
      <c r="I78" s="70"/>
      <c r="J78" s="43">
        <v>0</v>
      </c>
    </row>
    <row r="79" spans="1:10" ht="21.6" customHeight="1" thickBot="1" x14ac:dyDescent="0.5">
      <c r="A79" s="6" t="s">
        <v>221</v>
      </c>
      <c r="D79" s="69">
        <f>D67</f>
        <v>3048870254</v>
      </c>
      <c r="E79" s="70"/>
      <c r="F79" s="69">
        <f>F67</f>
        <v>2866924729</v>
      </c>
      <c r="G79" s="75"/>
      <c r="H79" s="74">
        <f>H67</f>
        <v>2055425530</v>
      </c>
      <c r="I79" s="40"/>
      <c r="J79" s="74">
        <f>J67</f>
        <v>1758294027</v>
      </c>
    </row>
    <row r="80" spans="1:10" ht="6" customHeight="1" thickTop="1" x14ac:dyDescent="0.45">
      <c r="D80" s="36"/>
      <c r="F80" s="36"/>
    </row>
    <row r="81" spans="1:10" ht="23.45" customHeight="1" thickBot="1" x14ac:dyDescent="0.5">
      <c r="A81" s="46" t="s">
        <v>247</v>
      </c>
      <c r="B81" s="5">
        <v>32</v>
      </c>
      <c r="D81" s="68">
        <f>D70/1000/1110661</f>
        <v>2.6440929319846891</v>
      </c>
      <c r="E81" s="70"/>
      <c r="F81" s="68">
        <f>F70/1000/1110661</f>
        <v>2.4683825586745192</v>
      </c>
      <c r="G81" s="75"/>
      <c r="H81" s="76">
        <f>H70/1000/1110661</f>
        <v>1.8787084636986442</v>
      </c>
      <c r="I81" s="40"/>
      <c r="J81" s="76">
        <f>J70/1000/1110661</f>
        <v>1.5844412264408312</v>
      </c>
    </row>
    <row r="82" spans="1:10" ht="22.5" customHeight="1" thickTop="1" x14ac:dyDescent="0.45">
      <c r="H82" s="28"/>
      <c r="J82" s="28"/>
    </row>
    <row r="83" spans="1:10" ht="15" customHeight="1" x14ac:dyDescent="0.45">
      <c r="D83" s="40"/>
      <c r="E83" s="70"/>
      <c r="F83" s="40"/>
      <c r="G83" s="40"/>
      <c r="I83" s="40"/>
    </row>
    <row r="84" spans="1:10" ht="22.5" customHeight="1" x14ac:dyDescent="0.45">
      <c r="D84" s="36"/>
      <c r="F84" s="36"/>
    </row>
  </sheetData>
  <mergeCells count="14">
    <mergeCell ref="D56:J56"/>
    <mergeCell ref="D8:J8"/>
    <mergeCell ref="D52:F52"/>
    <mergeCell ref="H52:J52"/>
    <mergeCell ref="D53:F53"/>
    <mergeCell ref="H53:J53"/>
    <mergeCell ref="D54:F54"/>
    <mergeCell ref="H54:J5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6"/>
  <sheetViews>
    <sheetView view="pageBreakPreview" topLeftCell="A14" zoomScaleNormal="80" zoomScaleSheetLayoutView="100" workbookViewId="0">
      <selection activeCell="M13" sqref="M13"/>
    </sheetView>
  </sheetViews>
  <sheetFormatPr defaultColWidth="9" defaultRowHeight="24.75" customHeight="1" x14ac:dyDescent="0.45"/>
  <cols>
    <col min="1" max="1" width="42" style="137" customWidth="1"/>
    <col min="2" max="2" width="8.42578125" style="137" customWidth="1"/>
    <col min="3" max="3" width="15.7109375" style="137" customWidth="1"/>
    <col min="4" max="4" width="1.42578125" style="137" customWidth="1"/>
    <col min="5" max="5" width="14.140625" style="137" customWidth="1"/>
    <col min="6" max="6" width="1.42578125" style="137" customWidth="1"/>
    <col min="7" max="7" width="14.140625" style="137" customWidth="1"/>
    <col min="8" max="8" width="1.42578125" style="137" customWidth="1"/>
    <col min="9" max="9" width="14.140625" style="137" customWidth="1"/>
    <col min="10" max="10" width="1.7109375" style="137" hidden="1" customWidth="1"/>
    <col min="11" max="11" width="12.42578125" style="137" hidden="1" customWidth="1"/>
    <col min="12" max="12" width="1.42578125" style="137" customWidth="1"/>
    <col min="13" max="13" width="17.28515625" style="137" bestFit="1" customWidth="1"/>
    <col min="14" max="14" width="1.42578125" style="137" customWidth="1"/>
    <col min="15" max="15" width="14.140625" style="137" customWidth="1"/>
    <col min="16" max="16" width="1.42578125" style="137" customWidth="1"/>
    <col min="17" max="17" width="14.140625" style="137" customWidth="1"/>
    <col min="18" max="18" width="1.42578125" style="137" customWidth="1"/>
    <col min="19" max="19" width="14.140625" style="137" customWidth="1"/>
    <col min="20" max="20" width="1.42578125" style="137" customWidth="1"/>
    <col min="21" max="21" width="17" style="137" bestFit="1" customWidth="1"/>
    <col min="22" max="22" width="1.42578125" style="137" customWidth="1"/>
    <col min="23" max="23" width="17.140625" style="137" customWidth="1"/>
    <col min="24" max="24" width="1.42578125" style="137" customWidth="1"/>
    <col min="25" max="25" width="15" style="137" customWidth="1"/>
    <col min="26" max="26" width="12" style="137" bestFit="1" customWidth="1"/>
    <col min="27" max="27" width="15.5703125" style="137" bestFit="1" customWidth="1"/>
    <col min="28" max="16384" width="9" style="137"/>
  </cols>
  <sheetData>
    <row r="1" spans="1:37" s="83" customFormat="1" ht="24.75" customHeight="1" x14ac:dyDescent="0.5">
      <c r="A1" s="81" t="s">
        <v>162</v>
      </c>
      <c r="B1" s="81"/>
      <c r="C1" s="81"/>
      <c r="D1" s="82"/>
    </row>
    <row r="2" spans="1:37" s="83" customFormat="1" ht="24.75" customHeight="1" x14ac:dyDescent="0.5">
      <c r="A2" s="340" t="s">
        <v>87</v>
      </c>
      <c r="B2" s="340"/>
      <c r="C2" s="340"/>
    </row>
    <row r="3" spans="1:37" s="83" customFormat="1" ht="22.5" customHeight="1" x14ac:dyDescent="0.5">
      <c r="A3" s="84"/>
      <c r="B3" s="84"/>
      <c r="C3" s="84"/>
      <c r="D3" s="82"/>
    </row>
    <row r="4" spans="1:37" s="87" customFormat="1" ht="22.5" customHeight="1" x14ac:dyDescent="0.45">
      <c r="A4" s="85"/>
      <c r="B4" s="85"/>
      <c r="C4" s="341" t="s">
        <v>88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</row>
    <row r="5" spans="1:37" s="87" customFormat="1" ht="22.5" customHeight="1" x14ac:dyDescent="0.45">
      <c r="A5" s="85"/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342" t="s">
        <v>89</v>
      </c>
      <c r="P5" s="342"/>
      <c r="Q5" s="342"/>
      <c r="R5" s="342"/>
      <c r="S5" s="342"/>
      <c r="T5" s="86"/>
      <c r="U5" s="86"/>
      <c r="V5" s="86"/>
      <c r="W5" s="86"/>
      <c r="X5" s="86"/>
      <c r="Y5" s="86"/>
    </row>
    <row r="6" spans="1:37" s="87" customFormat="1" ht="22.5" customHeight="1" x14ac:dyDescent="0.45">
      <c r="A6" s="85"/>
      <c r="B6" s="85"/>
      <c r="D6" s="89"/>
      <c r="E6" s="339" t="s">
        <v>46</v>
      </c>
      <c r="F6" s="339"/>
      <c r="G6" s="339"/>
      <c r="H6" s="89"/>
      <c r="I6" s="343" t="s">
        <v>50</v>
      </c>
      <c r="J6" s="343"/>
      <c r="K6" s="343"/>
      <c r="L6" s="343"/>
      <c r="M6" s="343"/>
      <c r="N6" s="88"/>
      <c r="O6" s="343" t="s">
        <v>90</v>
      </c>
      <c r="P6" s="343"/>
      <c r="Q6" s="343"/>
      <c r="R6" s="343"/>
      <c r="S6" s="343"/>
      <c r="T6" s="89"/>
      <c r="U6" s="86"/>
      <c r="V6" s="86"/>
      <c r="W6" s="86"/>
      <c r="X6" s="86"/>
      <c r="Y6" s="86"/>
    </row>
    <row r="7" spans="1:37" s="87" customFormat="1" ht="22.5" customHeight="1" x14ac:dyDescent="0.45">
      <c r="A7" s="85"/>
      <c r="B7" s="85"/>
      <c r="D7" s="89"/>
      <c r="E7" s="89"/>
      <c r="F7" s="89"/>
      <c r="G7" s="92" t="s">
        <v>184</v>
      </c>
      <c r="H7" s="89"/>
      <c r="I7" s="88"/>
      <c r="J7" s="88"/>
      <c r="K7" s="88"/>
      <c r="L7" s="88"/>
      <c r="M7" s="88"/>
      <c r="N7" s="88"/>
      <c r="O7" s="90"/>
      <c r="P7" s="89"/>
      <c r="Q7" s="90"/>
      <c r="R7" s="90"/>
      <c r="S7" s="91" t="s">
        <v>91</v>
      </c>
      <c r="T7" s="89"/>
      <c r="U7" s="86"/>
      <c r="V7" s="86"/>
      <c r="W7" s="86"/>
      <c r="X7" s="86"/>
      <c r="Y7" s="86"/>
    </row>
    <row r="8" spans="1:37" s="87" customFormat="1" ht="22.5" customHeight="1" x14ac:dyDescent="0.45">
      <c r="A8" s="85"/>
      <c r="B8" s="85"/>
      <c r="C8" s="86"/>
      <c r="D8" s="86"/>
      <c r="E8" s="86"/>
      <c r="F8" s="86"/>
      <c r="G8" s="92" t="s">
        <v>185</v>
      </c>
      <c r="H8" s="86"/>
      <c r="I8" s="90"/>
      <c r="J8" s="86"/>
      <c r="K8" s="90"/>
      <c r="L8" s="86"/>
      <c r="M8" s="86"/>
      <c r="N8" s="86"/>
      <c r="O8" s="142" t="s">
        <v>241</v>
      </c>
      <c r="P8" s="89"/>
      <c r="Q8" s="90"/>
      <c r="R8" s="90"/>
      <c r="S8" s="91" t="s">
        <v>89</v>
      </c>
      <c r="T8" s="86"/>
      <c r="U8" s="138" t="s">
        <v>97</v>
      </c>
      <c r="V8" s="86"/>
      <c r="W8" s="138" t="s">
        <v>186</v>
      </c>
      <c r="X8" s="86"/>
      <c r="Y8" s="86"/>
    </row>
    <row r="9" spans="1:37" s="87" customFormat="1" ht="22.5" customHeight="1" x14ac:dyDescent="0.45">
      <c r="A9" s="85"/>
      <c r="B9" s="85"/>
      <c r="C9" s="88" t="s">
        <v>92</v>
      </c>
      <c r="D9" s="88"/>
      <c r="E9" s="138" t="s">
        <v>184</v>
      </c>
      <c r="F9" s="88"/>
      <c r="G9" s="92" t="s">
        <v>186</v>
      </c>
      <c r="H9" s="88"/>
      <c r="I9" s="90" t="s">
        <v>93</v>
      </c>
      <c r="K9" s="93" t="s">
        <v>94</v>
      </c>
      <c r="M9" s="90"/>
      <c r="N9" s="90"/>
      <c r="O9" s="91" t="s">
        <v>242</v>
      </c>
      <c r="P9" s="89"/>
      <c r="Q9" s="90"/>
      <c r="R9" s="90"/>
      <c r="S9" s="91" t="s">
        <v>95</v>
      </c>
      <c r="T9" s="88"/>
      <c r="U9" s="138" t="s">
        <v>105</v>
      </c>
      <c r="V9" s="88"/>
      <c r="W9" s="92" t="s">
        <v>187</v>
      </c>
      <c r="X9" s="88"/>
      <c r="Y9" s="88" t="s">
        <v>97</v>
      </c>
    </row>
    <row r="10" spans="1:37" s="87" customFormat="1" ht="22.5" customHeight="1" x14ac:dyDescent="0.45">
      <c r="A10" s="85"/>
      <c r="B10" s="94" t="s">
        <v>98</v>
      </c>
      <c r="C10" s="88" t="s">
        <v>99</v>
      </c>
      <c r="D10" s="88"/>
      <c r="E10" s="88" t="s">
        <v>100</v>
      </c>
      <c r="F10" s="88"/>
      <c r="G10" s="92" t="s">
        <v>101</v>
      </c>
      <c r="H10" s="88"/>
      <c r="I10" s="92" t="s">
        <v>102</v>
      </c>
      <c r="J10" s="88"/>
      <c r="K10" s="93" t="s">
        <v>100</v>
      </c>
      <c r="L10" s="88"/>
      <c r="M10" s="90" t="s">
        <v>103</v>
      </c>
      <c r="N10" s="90"/>
      <c r="O10" s="91" t="s">
        <v>243</v>
      </c>
      <c r="P10" s="88"/>
      <c r="Q10" s="90" t="s">
        <v>104</v>
      </c>
      <c r="R10" s="90"/>
      <c r="S10" s="91" t="s">
        <v>42</v>
      </c>
      <c r="T10" s="88"/>
      <c r="U10" s="138" t="s">
        <v>119</v>
      </c>
      <c r="V10" s="88"/>
      <c r="W10" s="92" t="s">
        <v>188</v>
      </c>
      <c r="X10" s="88"/>
      <c r="Y10" s="88" t="s">
        <v>105</v>
      </c>
      <c r="AA10" s="95"/>
      <c r="AB10" s="96"/>
      <c r="AC10" s="96"/>
      <c r="AD10" s="96"/>
      <c r="AE10" s="96"/>
      <c r="AF10" s="96"/>
      <c r="AG10" s="96"/>
      <c r="AH10" s="96"/>
      <c r="AI10" s="96"/>
    </row>
    <row r="11" spans="1:37" s="87" customFormat="1" ht="22.5" customHeight="1" x14ac:dyDescent="0.45">
      <c r="A11" s="85"/>
      <c r="B11" s="85"/>
      <c r="C11" s="338" t="s">
        <v>6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96"/>
      <c r="AA11" s="96"/>
      <c r="AB11" s="96"/>
      <c r="AC11" s="96"/>
      <c r="AD11" s="96"/>
      <c r="AE11" s="96"/>
      <c r="AF11" s="96"/>
      <c r="AG11" s="96"/>
    </row>
    <row r="12" spans="1:37" s="87" customFormat="1" ht="22.5" customHeight="1" x14ac:dyDescent="0.45">
      <c r="A12" s="85" t="s">
        <v>152</v>
      </c>
      <c r="B12" s="85"/>
      <c r="AA12" s="95"/>
      <c r="AB12" s="96"/>
      <c r="AC12" s="96"/>
      <c r="AD12" s="96"/>
      <c r="AE12" s="96"/>
      <c r="AF12" s="96"/>
      <c r="AG12" s="96"/>
      <c r="AH12" s="96"/>
      <c r="AI12" s="96"/>
      <c r="AJ12" s="96"/>
      <c r="AK12" s="96"/>
    </row>
    <row r="13" spans="1:37" s="85" customFormat="1" ht="22.5" customHeight="1" x14ac:dyDescent="0.45">
      <c r="A13" s="97" t="s">
        <v>153</v>
      </c>
      <c r="B13" s="98"/>
      <c r="C13" s="99">
        <v>3942847022</v>
      </c>
      <c r="D13" s="99">
        <v>0</v>
      </c>
      <c r="E13" s="99">
        <v>125376534</v>
      </c>
      <c r="F13" s="99">
        <v>0</v>
      </c>
      <c r="G13" s="99">
        <v>21260574</v>
      </c>
      <c r="H13" s="99">
        <v>0</v>
      </c>
      <c r="I13" s="99">
        <v>394285000</v>
      </c>
      <c r="J13" s="99">
        <v>0</v>
      </c>
      <c r="K13" s="99">
        <v>0</v>
      </c>
      <c r="L13" s="99">
        <v>0</v>
      </c>
      <c r="M13" s="99">
        <v>10689962280</v>
      </c>
      <c r="N13" s="99">
        <v>0</v>
      </c>
      <c r="O13" s="99">
        <v>-15347911</v>
      </c>
      <c r="P13" s="99">
        <v>0</v>
      </c>
      <c r="Q13" s="99">
        <v>1516084</v>
      </c>
      <c r="R13" s="99">
        <v>0</v>
      </c>
      <c r="S13" s="99">
        <v>-13831827</v>
      </c>
      <c r="T13" s="99">
        <v>0</v>
      </c>
      <c r="U13" s="99">
        <v>15159899583</v>
      </c>
      <c r="V13" s="99">
        <v>0</v>
      </c>
      <c r="W13" s="99">
        <v>1036917449</v>
      </c>
      <c r="X13" s="99">
        <v>0</v>
      </c>
      <c r="Y13" s="99">
        <v>16196817032</v>
      </c>
      <c r="Z13" s="100"/>
      <c r="AA13" s="101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</row>
    <row r="14" spans="1:37" s="85" customFormat="1" ht="10.5" customHeight="1" x14ac:dyDescent="0.45">
      <c r="A14" s="103"/>
      <c r="B14" s="9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5"/>
      <c r="V14" s="105"/>
      <c r="W14" s="105"/>
      <c r="X14" s="105"/>
      <c r="Y14" s="105"/>
      <c r="Z14" s="100"/>
      <c r="AA14" s="101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</row>
    <row r="15" spans="1:37" s="85" customFormat="1" ht="22.5" customHeight="1" x14ac:dyDescent="0.45">
      <c r="A15" s="85" t="s">
        <v>106</v>
      </c>
      <c r="B15" s="98"/>
      <c r="C15" s="106"/>
      <c r="D15" s="107"/>
      <c r="E15" s="106"/>
      <c r="F15" s="11"/>
      <c r="G15" s="106"/>
      <c r="H15" s="107"/>
      <c r="I15" s="106"/>
      <c r="J15" s="107"/>
      <c r="K15" s="106"/>
      <c r="L15" s="107"/>
      <c r="M15" s="11"/>
      <c r="N15" s="11"/>
      <c r="O15" s="11"/>
      <c r="P15" s="107"/>
      <c r="Q15" s="106"/>
      <c r="R15" s="106"/>
      <c r="S15" s="106"/>
      <c r="T15" s="107"/>
      <c r="U15" s="105"/>
      <c r="V15" s="108"/>
      <c r="W15" s="105"/>
      <c r="X15" s="108"/>
      <c r="Y15" s="105"/>
      <c r="AA15" s="101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</row>
    <row r="16" spans="1:37" s="85" customFormat="1" ht="22.5" customHeight="1" x14ac:dyDescent="0.45">
      <c r="A16" s="85" t="s">
        <v>107</v>
      </c>
      <c r="B16" s="98"/>
      <c r="C16" s="106"/>
      <c r="D16" s="107"/>
      <c r="E16" s="106"/>
      <c r="F16" s="11"/>
      <c r="G16" s="106"/>
      <c r="H16" s="107"/>
      <c r="I16" s="106"/>
      <c r="J16" s="107"/>
      <c r="K16" s="106"/>
      <c r="L16" s="107"/>
      <c r="M16" s="11"/>
      <c r="N16" s="11"/>
      <c r="O16" s="11"/>
      <c r="P16" s="107"/>
      <c r="Q16" s="106"/>
      <c r="R16" s="106"/>
      <c r="S16" s="106"/>
      <c r="T16" s="107"/>
      <c r="U16" s="105"/>
      <c r="V16" s="108"/>
      <c r="W16" s="105"/>
      <c r="X16" s="108"/>
      <c r="Y16" s="105"/>
      <c r="AA16" s="101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</row>
    <row r="17" spans="1:37" s="87" customFormat="1" ht="22.5" customHeight="1" x14ac:dyDescent="0.45">
      <c r="A17" s="59" t="s">
        <v>108</v>
      </c>
      <c r="B17" s="98"/>
      <c r="C17" s="109"/>
      <c r="D17" s="110"/>
      <c r="E17" s="111"/>
      <c r="F17" s="109"/>
      <c r="G17" s="111"/>
      <c r="H17" s="110"/>
      <c r="I17" s="109"/>
      <c r="K17" s="109"/>
      <c r="M17" s="7"/>
      <c r="N17" s="7"/>
      <c r="O17" s="7"/>
      <c r="P17" s="110"/>
      <c r="Q17" s="109"/>
      <c r="R17" s="109"/>
      <c r="S17" s="109"/>
      <c r="T17" s="110"/>
      <c r="U17" s="112"/>
      <c r="V17" s="113"/>
      <c r="W17" s="112"/>
      <c r="X17" s="113"/>
      <c r="Y17" s="113"/>
      <c r="AA17" s="101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</row>
    <row r="18" spans="1:37" s="87" customFormat="1" ht="22.5" customHeight="1" x14ac:dyDescent="0.45">
      <c r="A18" s="64" t="s">
        <v>189</v>
      </c>
      <c r="B18" s="98"/>
      <c r="C18" s="109">
        <v>0</v>
      </c>
      <c r="D18" s="110"/>
      <c r="E18" s="109">
        <v>0</v>
      </c>
      <c r="F18" s="109"/>
      <c r="G18" s="109">
        <v>0</v>
      </c>
      <c r="H18" s="110"/>
      <c r="I18" s="109">
        <v>0</v>
      </c>
      <c r="K18" s="109"/>
      <c r="M18" s="109">
        <v>0</v>
      </c>
      <c r="N18" s="7"/>
      <c r="O18" s="109">
        <v>0</v>
      </c>
      <c r="P18" s="110"/>
      <c r="Q18" s="109">
        <v>0</v>
      </c>
      <c r="R18" s="109"/>
      <c r="S18" s="109">
        <v>0</v>
      </c>
      <c r="T18" s="110"/>
      <c r="U18" s="65">
        <f>SUM(C18:S18)</f>
        <v>0</v>
      </c>
      <c r="V18" s="113"/>
      <c r="W18" s="112">
        <v>-14827134</v>
      </c>
      <c r="X18" s="113"/>
      <c r="Y18" s="65">
        <f>SUM(U18:W18)</f>
        <v>-14827134</v>
      </c>
      <c r="AA18" s="101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</row>
    <row r="19" spans="1:37" s="87" customFormat="1" ht="22.5" customHeight="1" x14ac:dyDescent="0.45">
      <c r="A19" s="64" t="s">
        <v>109</v>
      </c>
      <c r="B19" s="98">
        <v>33</v>
      </c>
      <c r="C19" s="117">
        <v>0</v>
      </c>
      <c r="D19" s="114"/>
      <c r="E19" s="117">
        <v>0</v>
      </c>
      <c r="F19" s="61"/>
      <c r="G19" s="117">
        <v>0</v>
      </c>
      <c r="H19" s="114"/>
      <c r="I19" s="117">
        <v>0</v>
      </c>
      <c r="J19" s="114"/>
      <c r="K19" s="61"/>
      <c r="L19" s="114"/>
      <c r="M19" s="117">
        <v>-1388325198</v>
      </c>
      <c r="N19" s="65"/>
      <c r="O19" s="117">
        <v>0</v>
      </c>
      <c r="P19" s="114"/>
      <c r="Q19" s="117">
        <v>0</v>
      </c>
      <c r="R19" s="61"/>
      <c r="S19" s="117">
        <v>0</v>
      </c>
      <c r="T19" s="115"/>
      <c r="U19" s="49">
        <v>-1388325198</v>
      </c>
      <c r="V19" s="116"/>
      <c r="W19" s="118">
        <v>-138652821</v>
      </c>
      <c r="X19" s="116"/>
      <c r="Y19" s="49">
        <f>SUM(U19:W19)</f>
        <v>-1526978019</v>
      </c>
      <c r="AA19" s="101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s="87" customFormat="1" ht="22.5" customHeight="1" x14ac:dyDescent="0.45">
      <c r="A20" s="64"/>
      <c r="B20" s="98"/>
      <c r="C20" s="61"/>
      <c r="D20" s="119"/>
      <c r="E20" s="61"/>
      <c r="F20" s="111"/>
      <c r="G20" s="61"/>
      <c r="H20" s="119"/>
      <c r="I20" s="61"/>
      <c r="J20" s="119"/>
      <c r="K20" s="111"/>
      <c r="L20" s="119"/>
      <c r="M20" s="65"/>
      <c r="N20" s="7"/>
      <c r="O20" s="65"/>
      <c r="P20" s="119"/>
      <c r="Q20" s="61"/>
      <c r="R20" s="111"/>
      <c r="S20" s="61"/>
      <c r="T20" s="110"/>
      <c r="U20" s="120"/>
      <c r="V20" s="116"/>
      <c r="W20" s="114"/>
      <c r="X20" s="116"/>
      <c r="Y20" s="65"/>
      <c r="AA20" s="101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s="87" customFormat="1" ht="22.5" customHeight="1" x14ac:dyDescent="0.45">
      <c r="A21" s="6" t="s">
        <v>110</v>
      </c>
      <c r="B21" s="98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AA21" s="101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s="87" customFormat="1" ht="22.5" customHeight="1" x14ac:dyDescent="0.45">
      <c r="A22" s="6" t="s">
        <v>107</v>
      </c>
      <c r="B22" s="98"/>
      <c r="C22" s="121">
        <f>SUM(C18:C19)</f>
        <v>0</v>
      </c>
      <c r="D22" s="115"/>
      <c r="E22" s="121">
        <f>SUM(E18:E19)</f>
        <v>0</v>
      </c>
      <c r="F22" s="115"/>
      <c r="G22" s="121">
        <f>SUM(G18:G19)</f>
        <v>0</v>
      </c>
      <c r="H22" s="115"/>
      <c r="I22" s="121">
        <f>SUM(I18:I19)</f>
        <v>0</v>
      </c>
      <c r="J22" s="115"/>
      <c r="K22" s="121"/>
      <c r="L22" s="115"/>
      <c r="M22" s="121">
        <f>SUM(M18:M19)</f>
        <v>-1388325198</v>
      </c>
      <c r="N22" s="122"/>
      <c r="O22" s="121">
        <f>SUM(O18:O19)</f>
        <v>0</v>
      </c>
      <c r="P22" s="116"/>
      <c r="Q22" s="121">
        <f>SUM(Q18:Q19)</f>
        <v>0</v>
      </c>
      <c r="R22" s="122"/>
      <c r="S22" s="121">
        <f>SUM(S18:S19)</f>
        <v>0</v>
      </c>
      <c r="T22" s="115"/>
      <c r="U22" s="121">
        <f>SUM(U18:U19)</f>
        <v>-1388325198</v>
      </c>
      <c r="V22" s="113"/>
      <c r="W22" s="121">
        <f>SUM(W18:W19)</f>
        <v>-153479955</v>
      </c>
      <c r="X22" s="113"/>
      <c r="Y22" s="121">
        <f>SUM(Y18:Y19)</f>
        <v>-1541805153</v>
      </c>
      <c r="AA22" s="101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s="87" customFormat="1" ht="16.5" customHeight="1" x14ac:dyDescent="0.45">
      <c r="A23" s="123"/>
      <c r="B23" s="98"/>
      <c r="C23" s="61"/>
      <c r="D23" s="115"/>
      <c r="E23" s="71"/>
      <c r="F23" s="71"/>
      <c r="G23" s="71"/>
      <c r="H23" s="116"/>
      <c r="I23" s="71"/>
      <c r="J23" s="116"/>
      <c r="K23" s="71"/>
      <c r="L23" s="116"/>
      <c r="M23" s="65"/>
      <c r="N23" s="65"/>
      <c r="O23" s="65"/>
      <c r="P23" s="116"/>
      <c r="Q23" s="61"/>
      <c r="R23" s="61"/>
      <c r="S23" s="61"/>
      <c r="T23" s="115"/>
      <c r="U23" s="65"/>
      <c r="V23" s="113"/>
      <c r="W23" s="62"/>
      <c r="X23" s="113"/>
      <c r="Y23" s="65"/>
      <c r="AA23" s="101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s="85" customFormat="1" ht="22.5" customHeight="1" x14ac:dyDescent="0.45">
      <c r="A24" s="6" t="s">
        <v>111</v>
      </c>
      <c r="C24" s="122"/>
      <c r="D24" s="122"/>
      <c r="E24" s="122"/>
      <c r="F24" s="124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AA24" s="125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</row>
    <row r="25" spans="1:37" s="87" customFormat="1" ht="22.5" customHeight="1" x14ac:dyDescent="0.45">
      <c r="A25" s="126" t="s">
        <v>112</v>
      </c>
      <c r="C25" s="114">
        <v>0</v>
      </c>
      <c r="D25" s="114"/>
      <c r="E25" s="114">
        <v>0</v>
      </c>
      <c r="F25" s="127"/>
      <c r="G25" s="114">
        <v>0</v>
      </c>
      <c r="H25" s="114"/>
      <c r="I25" s="114">
        <v>0</v>
      </c>
      <c r="J25" s="114"/>
      <c r="K25" s="114"/>
      <c r="L25" s="114"/>
      <c r="M25" s="114">
        <f>'PL 9-10'!F70</f>
        <v>2741536241</v>
      </c>
      <c r="N25" s="114"/>
      <c r="O25" s="114">
        <v>0</v>
      </c>
      <c r="P25" s="114"/>
      <c r="Q25" s="114">
        <v>0</v>
      </c>
      <c r="R25" s="114"/>
      <c r="S25" s="114">
        <v>0</v>
      </c>
      <c r="T25" s="114"/>
      <c r="U25" s="114">
        <f>SUM(C25:M25,S25)</f>
        <v>2741536241</v>
      </c>
      <c r="V25" s="114"/>
      <c r="W25" s="114">
        <f>'PL 9-10'!F72</f>
        <v>155399364</v>
      </c>
      <c r="X25" s="114"/>
      <c r="Y25" s="114">
        <f>U25+W25</f>
        <v>2896935605</v>
      </c>
      <c r="AA25" s="101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</row>
    <row r="26" spans="1:37" s="87" customFormat="1" ht="22.5" customHeight="1" x14ac:dyDescent="0.45">
      <c r="A26" s="126" t="s">
        <v>113</v>
      </c>
      <c r="C26" s="118">
        <v>0</v>
      </c>
      <c r="D26" s="114"/>
      <c r="E26" s="118">
        <v>0</v>
      </c>
      <c r="F26" s="129"/>
      <c r="G26" s="118">
        <v>0</v>
      </c>
      <c r="H26" s="114"/>
      <c r="I26" s="118">
        <v>0</v>
      </c>
      <c r="J26" s="114"/>
      <c r="K26" s="118"/>
      <c r="L26" s="114"/>
      <c r="M26" s="118">
        <v>0</v>
      </c>
      <c r="N26" s="114"/>
      <c r="O26" s="118">
        <f>'PL 9-10'!F41</f>
        <v>-28527826</v>
      </c>
      <c r="P26" s="114"/>
      <c r="Q26" s="117">
        <f>'PL 9-10'!F42+'PL 9-10'!F45</f>
        <v>-1483050</v>
      </c>
      <c r="R26" s="61"/>
      <c r="S26" s="117">
        <f>SUM(O26:Q26)</f>
        <v>-30010876</v>
      </c>
      <c r="T26" s="114"/>
      <c r="U26" s="114">
        <f>SUM(C26:M26,S26)</f>
        <v>-30010876</v>
      </c>
      <c r="V26" s="114"/>
      <c r="W26" s="118">
        <v>0</v>
      </c>
      <c r="X26" s="114"/>
      <c r="Y26" s="118">
        <f>U26+W26</f>
        <v>-30010876</v>
      </c>
      <c r="AA26" s="125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s="87" customFormat="1" ht="22.5" customHeight="1" x14ac:dyDescent="0.45">
      <c r="A27" s="6" t="s">
        <v>114</v>
      </c>
      <c r="B27" s="98"/>
      <c r="C27" s="130">
        <f>SUM(C25:C26)</f>
        <v>0</v>
      </c>
      <c r="D27" s="115"/>
      <c r="E27" s="130">
        <f>SUM(E25:E26)</f>
        <v>0</v>
      </c>
      <c r="F27" s="115"/>
      <c r="G27" s="130">
        <f>SUM(G25:G26)</f>
        <v>0</v>
      </c>
      <c r="H27" s="115"/>
      <c r="I27" s="130">
        <f>SUM(I25:I26)</f>
        <v>0</v>
      </c>
      <c r="J27" s="115"/>
      <c r="K27" s="131">
        <f>SUM(K25:K26)</f>
        <v>0</v>
      </c>
      <c r="L27" s="115"/>
      <c r="M27" s="130">
        <f>SUM(M25:M26)</f>
        <v>2741536241</v>
      </c>
      <c r="N27" s="122"/>
      <c r="O27" s="130">
        <f>SUM(O25:O26)</f>
        <v>-28527826</v>
      </c>
      <c r="P27" s="115"/>
      <c r="Q27" s="130">
        <f>SUM(Q25:Q26)</f>
        <v>-1483050</v>
      </c>
      <c r="R27" s="122"/>
      <c r="S27" s="130">
        <f>SUM(S25:S26)</f>
        <v>-30010876</v>
      </c>
      <c r="T27" s="115"/>
      <c r="U27" s="130">
        <f>SUM(U25:U26)</f>
        <v>2711525365</v>
      </c>
      <c r="V27" s="115"/>
      <c r="W27" s="130">
        <f>SUM(W25:W26)</f>
        <v>155399364</v>
      </c>
      <c r="X27" s="115"/>
      <c r="Y27" s="130">
        <f>SUM(Y25:Y26)</f>
        <v>2866924729</v>
      </c>
      <c r="AA27" s="125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s="87" customFormat="1" ht="23.25" customHeight="1" thickBot="1" x14ac:dyDescent="0.5">
      <c r="A28" s="73" t="s">
        <v>154</v>
      </c>
      <c r="B28" s="98"/>
      <c r="C28" s="132">
        <f t="shared" ref="C28:Y28" si="0">C22+C27+C13</f>
        <v>3942847022</v>
      </c>
      <c r="D28" s="11">
        <f t="shared" si="0"/>
        <v>0</v>
      </c>
      <c r="E28" s="132">
        <f t="shared" si="0"/>
        <v>125376534</v>
      </c>
      <c r="F28" s="11">
        <f t="shared" si="0"/>
        <v>0</v>
      </c>
      <c r="G28" s="132">
        <f t="shared" si="0"/>
        <v>21260574</v>
      </c>
      <c r="H28" s="11">
        <f t="shared" si="0"/>
        <v>0</v>
      </c>
      <c r="I28" s="132">
        <f t="shared" si="0"/>
        <v>394285000</v>
      </c>
      <c r="J28" s="132">
        <f t="shared" si="0"/>
        <v>0</v>
      </c>
      <c r="K28" s="132">
        <f t="shared" si="0"/>
        <v>0</v>
      </c>
      <c r="L28" s="11"/>
      <c r="M28" s="132">
        <f t="shared" si="0"/>
        <v>12043173323</v>
      </c>
      <c r="N28" s="122">
        <f t="shared" si="0"/>
        <v>0</v>
      </c>
      <c r="O28" s="132">
        <f t="shared" si="0"/>
        <v>-43875737</v>
      </c>
      <c r="P28" s="11">
        <f t="shared" si="0"/>
        <v>0</v>
      </c>
      <c r="Q28" s="132">
        <f t="shared" si="0"/>
        <v>33034</v>
      </c>
      <c r="R28" s="11">
        <f t="shared" si="0"/>
        <v>0</v>
      </c>
      <c r="S28" s="132">
        <f t="shared" si="0"/>
        <v>-43842703</v>
      </c>
      <c r="T28" s="11">
        <f t="shared" si="0"/>
        <v>0</v>
      </c>
      <c r="U28" s="132">
        <f t="shared" si="0"/>
        <v>16483099750</v>
      </c>
      <c r="V28" s="11">
        <f t="shared" si="0"/>
        <v>0</v>
      </c>
      <c r="W28" s="132">
        <f t="shared" si="0"/>
        <v>1038836858</v>
      </c>
      <c r="X28" s="11">
        <f t="shared" si="0"/>
        <v>0</v>
      </c>
      <c r="Y28" s="132">
        <f t="shared" si="0"/>
        <v>17521936608</v>
      </c>
    </row>
    <row r="29" spans="1:37" s="87" customFormat="1" ht="24.75" customHeight="1" thickTop="1" x14ac:dyDescent="0.45">
      <c r="B29" s="133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5"/>
    </row>
    <row r="30" spans="1:37" s="87" customFormat="1" ht="24.75" customHeight="1" x14ac:dyDescent="0.45">
      <c r="M30" s="136"/>
      <c r="S30" s="110"/>
      <c r="T30" s="110"/>
      <c r="U30" s="110"/>
      <c r="V30" s="110"/>
      <c r="W30" s="110"/>
      <c r="X30" s="110"/>
      <c r="Y30" s="110"/>
    </row>
    <row r="31" spans="1:37" s="87" customFormat="1" ht="24.75" customHeight="1" x14ac:dyDescent="0.45"/>
    <row r="34" spans="12:15" ht="24.75" customHeight="1" x14ac:dyDescent="0.45">
      <c r="L34" s="327"/>
      <c r="M34" s="327"/>
      <c r="N34" s="327"/>
      <c r="O34" s="327"/>
    </row>
    <row r="35" spans="12:15" ht="24.75" customHeight="1" x14ac:dyDescent="0.45">
      <c r="L35" s="327"/>
      <c r="M35" s="327"/>
      <c r="N35" s="327"/>
      <c r="O35" s="327"/>
    </row>
    <row r="36" spans="12:15" ht="24.75" customHeight="1" x14ac:dyDescent="0.45">
      <c r="L36" s="327"/>
      <c r="M36" s="327"/>
      <c r="N36" s="327"/>
      <c r="O36" s="327"/>
    </row>
    <row r="37" spans="12:15" ht="24.75" customHeight="1" x14ac:dyDescent="0.45">
      <c r="L37" s="327"/>
      <c r="M37" s="327"/>
      <c r="N37" s="327"/>
      <c r="O37" s="327"/>
    </row>
    <row r="38" spans="12:15" ht="24.75" customHeight="1" x14ac:dyDescent="0.45">
      <c r="L38" s="327"/>
      <c r="M38" s="327"/>
      <c r="N38" s="327"/>
      <c r="O38" s="327"/>
    </row>
    <row r="39" spans="12:15" ht="24.75" customHeight="1" x14ac:dyDescent="0.45">
      <c r="L39" s="327"/>
      <c r="M39" s="327"/>
      <c r="N39" s="327"/>
      <c r="O39" s="327"/>
    </row>
    <row r="40" spans="12:15" ht="24.75" customHeight="1" x14ac:dyDescent="0.45">
      <c r="L40" s="327"/>
      <c r="M40" s="327"/>
      <c r="N40" s="327"/>
      <c r="O40" s="327"/>
    </row>
    <row r="41" spans="12:15" ht="24.75" customHeight="1" x14ac:dyDescent="0.45">
      <c r="L41" s="327"/>
      <c r="M41" s="327"/>
      <c r="N41" s="327"/>
      <c r="O41" s="327"/>
    </row>
    <row r="42" spans="12:15" ht="24.75" customHeight="1" x14ac:dyDescent="0.45">
      <c r="L42" s="327"/>
      <c r="M42" s="327"/>
      <c r="N42" s="327"/>
      <c r="O42" s="327"/>
    </row>
    <row r="46" spans="12:15" ht="24.75" customHeight="1" x14ac:dyDescent="0.45">
      <c r="L46" s="137">
        <f>(H48-H46)-H16</f>
        <v>0</v>
      </c>
    </row>
  </sheetData>
  <mergeCells count="7">
    <mergeCell ref="C11:Y11"/>
    <mergeCell ref="E6:G6"/>
    <mergeCell ref="A2:C2"/>
    <mergeCell ref="C4:Y4"/>
    <mergeCell ref="O5:S5"/>
    <mergeCell ref="I6:M6"/>
    <mergeCell ref="O6:S6"/>
  </mergeCells>
  <pageMargins left="0.3" right="0.3" top="0.48" bottom="0.5" header="0.4" footer="0.5"/>
  <pageSetup paperSize="9" scale="69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&amp;P&amp;"Angsana New,Italic"
 </oddFooter>
  </headerFooter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6"/>
  <sheetViews>
    <sheetView view="pageBreakPreview" topLeftCell="A28" zoomScaleNormal="85" zoomScaleSheetLayoutView="100" workbookViewId="0">
      <selection activeCell="Q2" sqref="A2:Q3"/>
    </sheetView>
  </sheetViews>
  <sheetFormatPr defaultColWidth="9" defaultRowHeight="21.75" x14ac:dyDescent="0.45"/>
  <cols>
    <col min="1" max="1" width="42" style="137" customWidth="1"/>
    <col min="2" max="2" width="8.42578125" style="137" customWidth="1"/>
    <col min="3" max="3" width="15.7109375" style="137" customWidth="1"/>
    <col min="4" max="4" width="1.42578125" style="137" customWidth="1"/>
    <col min="5" max="5" width="14.140625" style="137" customWidth="1"/>
    <col min="6" max="6" width="1.42578125" style="137" customWidth="1"/>
    <col min="7" max="7" width="14.140625" style="137" customWidth="1"/>
    <col min="8" max="8" width="1.42578125" style="137" customWidth="1"/>
    <col min="9" max="9" width="14.140625" style="137" customWidth="1"/>
    <col min="10" max="10" width="1.7109375" style="137" hidden="1" customWidth="1"/>
    <col min="11" max="11" width="12.42578125" style="137" hidden="1" customWidth="1"/>
    <col min="12" max="12" width="1.140625" style="137" customWidth="1"/>
    <col min="13" max="13" width="15.7109375" style="137" customWidth="1"/>
    <col min="14" max="14" width="1.42578125" style="137" customWidth="1"/>
    <col min="15" max="15" width="14.140625" style="137" customWidth="1"/>
    <col min="16" max="16" width="1.42578125" style="137" customWidth="1"/>
    <col min="17" max="17" width="14.140625" style="137" customWidth="1"/>
    <col min="18" max="18" width="1.42578125" style="137" customWidth="1"/>
    <col min="19" max="19" width="14.140625" style="137" customWidth="1"/>
    <col min="20" max="20" width="1.42578125" style="137" customWidth="1"/>
    <col min="21" max="21" width="17" style="137" bestFit="1" customWidth="1"/>
    <col min="22" max="22" width="1.42578125" style="137" customWidth="1"/>
    <col min="23" max="23" width="17.140625" style="137" customWidth="1"/>
    <col min="24" max="24" width="1.42578125" style="137" customWidth="1"/>
    <col min="25" max="25" width="16.42578125" style="137" customWidth="1"/>
    <col min="26" max="26" width="14" style="137" bestFit="1" customWidth="1"/>
    <col min="27" max="27" width="14.5703125" style="137" bestFit="1" customWidth="1"/>
    <col min="28" max="16384" width="9" style="137"/>
  </cols>
  <sheetData>
    <row r="1" spans="1:37" s="83" customFormat="1" ht="24.75" customHeight="1" x14ac:dyDescent="0.5">
      <c r="A1" s="81" t="s">
        <v>162</v>
      </c>
      <c r="B1" s="81"/>
      <c r="C1" s="81"/>
      <c r="D1" s="82"/>
    </row>
    <row r="2" spans="1:37" s="83" customFormat="1" ht="24.75" customHeight="1" x14ac:dyDescent="0.5">
      <c r="A2" s="340" t="s">
        <v>87</v>
      </c>
      <c r="B2" s="340"/>
      <c r="C2" s="340"/>
    </row>
    <row r="3" spans="1:37" s="83" customFormat="1" ht="22.5" customHeight="1" x14ac:dyDescent="0.5">
      <c r="A3" s="84"/>
      <c r="B3" s="84"/>
      <c r="C3" s="84"/>
      <c r="D3" s="82"/>
    </row>
    <row r="4" spans="1:37" s="87" customFormat="1" ht="22.5" customHeight="1" x14ac:dyDescent="0.45">
      <c r="A4" s="85"/>
      <c r="B4" s="85"/>
      <c r="C4" s="341" t="s">
        <v>88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</row>
    <row r="5" spans="1:37" s="87" customFormat="1" ht="22.5" customHeight="1" x14ac:dyDescent="0.45">
      <c r="A5" s="85"/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342" t="s">
        <v>89</v>
      </c>
      <c r="P5" s="342"/>
      <c r="Q5" s="342"/>
      <c r="R5" s="342"/>
      <c r="S5" s="342"/>
      <c r="T5" s="86"/>
      <c r="U5" s="86"/>
      <c r="V5" s="86"/>
      <c r="W5" s="86"/>
      <c r="X5" s="86"/>
      <c r="Y5" s="86"/>
    </row>
    <row r="6" spans="1:37" s="87" customFormat="1" ht="22.5" customHeight="1" x14ac:dyDescent="0.45">
      <c r="A6" s="85"/>
      <c r="B6" s="85"/>
      <c r="D6" s="89"/>
      <c r="E6" s="339" t="s">
        <v>46</v>
      </c>
      <c r="F6" s="339"/>
      <c r="G6" s="339"/>
      <c r="H6" s="89"/>
      <c r="I6" s="343" t="s">
        <v>50</v>
      </c>
      <c r="J6" s="343"/>
      <c r="K6" s="343"/>
      <c r="L6" s="343"/>
      <c r="M6" s="343"/>
      <c r="N6" s="88"/>
      <c r="O6" s="343" t="s">
        <v>90</v>
      </c>
      <c r="P6" s="343"/>
      <c r="Q6" s="343"/>
      <c r="R6" s="343"/>
      <c r="S6" s="343"/>
      <c r="T6" s="89"/>
      <c r="U6" s="86"/>
      <c r="V6" s="86"/>
      <c r="W6" s="86"/>
      <c r="X6" s="86"/>
      <c r="Y6" s="86"/>
    </row>
    <row r="7" spans="1:37" s="87" customFormat="1" ht="22.5" customHeight="1" x14ac:dyDescent="0.45">
      <c r="A7" s="85"/>
      <c r="B7" s="85"/>
      <c r="D7" s="89"/>
      <c r="E7" s="89"/>
      <c r="F7" s="89"/>
      <c r="G7" s="92" t="s">
        <v>184</v>
      </c>
      <c r="H7" s="89"/>
      <c r="I7" s="88"/>
      <c r="J7" s="88"/>
      <c r="K7" s="88"/>
      <c r="L7" s="88"/>
      <c r="M7" s="88"/>
      <c r="N7" s="88"/>
      <c r="O7" s="90"/>
      <c r="P7" s="89"/>
      <c r="Q7" s="90"/>
      <c r="R7" s="90"/>
      <c r="S7" s="91" t="s">
        <v>91</v>
      </c>
      <c r="T7" s="89"/>
      <c r="U7" s="86"/>
      <c r="V7" s="86"/>
      <c r="W7" s="86"/>
      <c r="X7" s="86"/>
      <c r="Y7" s="86"/>
    </row>
    <row r="8" spans="1:37" s="87" customFormat="1" ht="22.5" customHeight="1" x14ac:dyDescent="0.45">
      <c r="A8" s="85"/>
      <c r="B8" s="85"/>
      <c r="C8" s="86"/>
      <c r="D8" s="86"/>
      <c r="E8" s="86"/>
      <c r="F8" s="86"/>
      <c r="G8" s="92" t="s">
        <v>185</v>
      </c>
      <c r="H8" s="86"/>
      <c r="I8" s="90"/>
      <c r="J8" s="86"/>
      <c r="K8" s="90"/>
      <c r="L8" s="86"/>
      <c r="M8" s="86"/>
      <c r="N8" s="86"/>
      <c r="O8" s="90" t="s">
        <v>241</v>
      </c>
      <c r="P8" s="89"/>
      <c r="Q8" s="90"/>
      <c r="R8" s="90"/>
      <c r="S8" s="91" t="s">
        <v>89</v>
      </c>
      <c r="T8" s="86"/>
      <c r="U8" s="138" t="s">
        <v>97</v>
      </c>
      <c r="V8" s="86"/>
      <c r="W8" s="138" t="s">
        <v>186</v>
      </c>
      <c r="X8" s="86"/>
      <c r="Y8" s="86"/>
    </row>
    <row r="9" spans="1:37" s="87" customFormat="1" ht="22.5" customHeight="1" x14ac:dyDescent="0.45">
      <c r="A9" s="85"/>
      <c r="B9" s="85"/>
      <c r="C9" s="88" t="s">
        <v>92</v>
      </c>
      <c r="D9" s="88"/>
      <c r="E9" s="138" t="s">
        <v>184</v>
      </c>
      <c r="F9" s="88"/>
      <c r="G9" s="92" t="s">
        <v>186</v>
      </c>
      <c r="H9" s="88"/>
      <c r="I9" s="90" t="s">
        <v>93</v>
      </c>
      <c r="K9" s="93" t="s">
        <v>94</v>
      </c>
      <c r="M9" s="90"/>
      <c r="N9" s="90"/>
      <c r="O9" s="91" t="s">
        <v>242</v>
      </c>
      <c r="P9" s="89"/>
      <c r="Q9" s="90"/>
      <c r="R9" s="90"/>
      <c r="S9" s="91" t="s">
        <v>95</v>
      </c>
      <c r="T9" s="88"/>
      <c r="U9" s="138" t="s">
        <v>105</v>
      </c>
      <c r="V9" s="88"/>
      <c r="W9" s="92" t="s">
        <v>187</v>
      </c>
      <c r="X9" s="88"/>
      <c r="Y9" s="88" t="s">
        <v>97</v>
      </c>
    </row>
    <row r="10" spans="1:37" s="87" customFormat="1" ht="22.5" customHeight="1" x14ac:dyDescent="0.45">
      <c r="A10" s="85"/>
      <c r="B10" s="94" t="s">
        <v>98</v>
      </c>
      <c r="C10" s="88" t="s">
        <v>99</v>
      </c>
      <c r="D10" s="88"/>
      <c r="E10" s="88" t="s">
        <v>100</v>
      </c>
      <c r="F10" s="88"/>
      <c r="G10" s="92" t="s">
        <v>101</v>
      </c>
      <c r="H10" s="88"/>
      <c r="I10" s="92" t="s">
        <v>102</v>
      </c>
      <c r="J10" s="88"/>
      <c r="K10" s="93" t="s">
        <v>100</v>
      </c>
      <c r="L10" s="88"/>
      <c r="M10" s="90" t="s">
        <v>103</v>
      </c>
      <c r="N10" s="90"/>
      <c r="O10" s="91" t="s">
        <v>243</v>
      </c>
      <c r="P10" s="88"/>
      <c r="Q10" s="90" t="s">
        <v>104</v>
      </c>
      <c r="R10" s="90"/>
      <c r="S10" s="91" t="s">
        <v>42</v>
      </c>
      <c r="T10" s="88"/>
      <c r="U10" s="138" t="s">
        <v>119</v>
      </c>
      <c r="V10" s="88"/>
      <c r="W10" s="92" t="s">
        <v>188</v>
      </c>
      <c r="X10" s="88"/>
      <c r="Y10" s="88" t="s">
        <v>105</v>
      </c>
      <c r="AA10" s="95"/>
      <c r="AB10" s="96"/>
      <c r="AC10" s="96"/>
      <c r="AD10" s="96"/>
      <c r="AE10" s="96"/>
      <c r="AF10" s="96"/>
      <c r="AG10" s="96"/>
      <c r="AH10" s="96"/>
      <c r="AI10" s="96"/>
    </row>
    <row r="11" spans="1:37" s="87" customFormat="1" ht="22.5" customHeight="1" x14ac:dyDescent="0.45">
      <c r="A11" s="85"/>
      <c r="B11" s="85"/>
      <c r="C11" s="338" t="s">
        <v>6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96"/>
      <c r="AA11" s="96"/>
      <c r="AB11" s="96"/>
      <c r="AC11" s="96"/>
      <c r="AD11" s="96"/>
      <c r="AE11" s="96"/>
      <c r="AF11" s="96"/>
      <c r="AG11" s="96"/>
    </row>
    <row r="12" spans="1:37" s="87" customFormat="1" ht="22.5" customHeight="1" x14ac:dyDescent="0.45">
      <c r="A12" s="85" t="s">
        <v>178</v>
      </c>
      <c r="B12" s="85"/>
      <c r="W12" s="305"/>
      <c r="AA12" s="95"/>
      <c r="AB12" s="96"/>
      <c r="AC12" s="96"/>
      <c r="AD12" s="96"/>
      <c r="AE12" s="96"/>
      <c r="AF12" s="96"/>
      <c r="AG12" s="96"/>
      <c r="AH12" s="96"/>
      <c r="AI12" s="96"/>
      <c r="AJ12" s="96"/>
      <c r="AK12" s="96"/>
    </row>
    <row r="13" spans="1:37" s="85" customFormat="1" ht="22.5" customHeight="1" x14ac:dyDescent="0.45">
      <c r="A13" s="97" t="s">
        <v>179</v>
      </c>
      <c r="B13" s="98"/>
      <c r="C13" s="99">
        <f>'SH-11'!C28</f>
        <v>3942847022</v>
      </c>
      <c r="D13" s="99">
        <f>'SH-11'!D28</f>
        <v>0</v>
      </c>
      <c r="E13" s="99">
        <f>'SH-11'!E28</f>
        <v>125376534</v>
      </c>
      <c r="F13" s="99">
        <f>'SH-11'!F28</f>
        <v>0</v>
      </c>
      <c r="G13" s="99">
        <f>'SH-11'!G28</f>
        <v>21260574</v>
      </c>
      <c r="H13" s="99">
        <f>'SH-11'!H28</f>
        <v>0</v>
      </c>
      <c r="I13" s="99">
        <f>'SH-11'!I28</f>
        <v>394285000</v>
      </c>
      <c r="J13" s="99">
        <f>'SH-11'!J28</f>
        <v>0</v>
      </c>
      <c r="K13" s="99">
        <f>'SH-11'!K28</f>
        <v>0</v>
      </c>
      <c r="L13" s="99"/>
      <c r="M13" s="99">
        <f>'SH-11'!M28</f>
        <v>12043173323</v>
      </c>
      <c r="N13" s="99">
        <f>'SH-11'!N28</f>
        <v>0</v>
      </c>
      <c r="O13" s="99">
        <f>'SH-11'!O28</f>
        <v>-43875737</v>
      </c>
      <c r="P13" s="99">
        <f>'SH-11'!P28</f>
        <v>0</v>
      </c>
      <c r="Q13" s="99">
        <f>'SH-11'!Q28</f>
        <v>33034</v>
      </c>
      <c r="R13" s="99">
        <f>'SH-11'!R28</f>
        <v>0</v>
      </c>
      <c r="S13" s="99">
        <f>SUM(O13:Q13)</f>
        <v>-43842703</v>
      </c>
      <c r="T13" s="99">
        <f>'SH-11'!T28</f>
        <v>0</v>
      </c>
      <c r="U13" s="99">
        <f>SUM(C13:M13,S13)</f>
        <v>16483099750</v>
      </c>
      <c r="V13" s="99">
        <f>'SH-11'!V28</f>
        <v>0</v>
      </c>
      <c r="W13" s="99">
        <f>'SH-11'!W28</f>
        <v>1038836858</v>
      </c>
      <c r="X13" s="99">
        <f>'SH-11'!X28</f>
        <v>0</v>
      </c>
      <c r="Y13" s="99">
        <f>'SH-11'!Y28</f>
        <v>17521936608</v>
      </c>
      <c r="Z13" s="100"/>
      <c r="AA13" s="101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</row>
    <row r="14" spans="1:37" s="85" customFormat="1" ht="10.5" customHeight="1" x14ac:dyDescent="0.45">
      <c r="A14" s="103"/>
      <c r="B14" s="9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5"/>
      <c r="V14" s="105"/>
      <c r="W14" s="306"/>
      <c r="X14" s="105"/>
      <c r="Y14" s="105"/>
      <c r="Z14" s="100"/>
      <c r="AA14" s="101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</row>
    <row r="15" spans="1:37" s="85" customFormat="1" ht="22.5" customHeight="1" x14ac:dyDescent="0.45">
      <c r="A15" s="85" t="s">
        <v>106</v>
      </c>
      <c r="B15" s="98"/>
      <c r="C15" s="106"/>
      <c r="D15" s="107"/>
      <c r="E15" s="106"/>
      <c r="F15" s="11"/>
      <c r="G15" s="106"/>
      <c r="H15" s="107"/>
      <c r="I15" s="106"/>
      <c r="J15" s="107"/>
      <c r="K15" s="106"/>
      <c r="L15" s="107"/>
      <c r="M15" s="11"/>
      <c r="N15" s="11"/>
      <c r="O15" s="11"/>
      <c r="P15" s="107"/>
      <c r="Q15" s="106"/>
      <c r="R15" s="106"/>
      <c r="S15" s="106"/>
      <c r="T15" s="107"/>
      <c r="U15" s="105"/>
      <c r="V15" s="108"/>
      <c r="W15" s="306"/>
      <c r="X15" s="108"/>
      <c r="Y15" s="105"/>
      <c r="AA15" s="101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</row>
    <row r="16" spans="1:37" s="85" customFormat="1" ht="22.5" customHeight="1" x14ac:dyDescent="0.45">
      <c r="A16" s="301" t="s">
        <v>117</v>
      </c>
      <c r="B16" s="98"/>
      <c r="C16" s="106"/>
      <c r="D16" s="107"/>
      <c r="E16" s="106"/>
      <c r="F16" s="11"/>
      <c r="G16" s="106"/>
      <c r="H16" s="107"/>
      <c r="I16" s="106"/>
      <c r="J16" s="107"/>
      <c r="K16" s="106"/>
      <c r="L16" s="107"/>
      <c r="M16" s="11"/>
      <c r="N16" s="11"/>
      <c r="O16" s="11"/>
      <c r="P16" s="107"/>
      <c r="Q16" s="106"/>
      <c r="R16" s="106"/>
      <c r="S16" s="106"/>
      <c r="T16" s="107"/>
      <c r="U16" s="105"/>
      <c r="V16" s="108"/>
      <c r="W16" s="306"/>
      <c r="X16" s="108"/>
      <c r="Y16" s="105"/>
      <c r="AA16" s="101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</row>
    <row r="17" spans="1:37" s="87" customFormat="1" ht="22.5" customHeight="1" x14ac:dyDescent="0.45">
      <c r="A17" s="293" t="s">
        <v>201</v>
      </c>
      <c r="B17" s="98"/>
      <c r="C17" s="109"/>
      <c r="D17" s="110"/>
      <c r="E17" s="111"/>
      <c r="F17" s="109"/>
      <c r="G17" s="111"/>
      <c r="H17" s="110"/>
      <c r="I17" s="109"/>
      <c r="K17" s="109"/>
      <c r="M17" s="7"/>
      <c r="N17" s="7"/>
      <c r="O17" s="7"/>
      <c r="P17" s="110"/>
      <c r="Q17" s="109"/>
      <c r="R17" s="109"/>
      <c r="S17" s="109"/>
      <c r="T17" s="110"/>
      <c r="U17" s="112"/>
      <c r="V17" s="113"/>
      <c r="W17" s="307"/>
      <c r="X17" s="113"/>
      <c r="Y17" s="113"/>
      <c r="AA17" s="101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</row>
    <row r="18" spans="1:37" s="87" customFormat="1" ht="22.5" customHeight="1" x14ac:dyDescent="0.45">
      <c r="A18" s="300" t="s">
        <v>212</v>
      </c>
      <c r="B18" s="98">
        <v>33</v>
      </c>
      <c r="C18" s="109">
        <v>0</v>
      </c>
      <c r="D18" s="110"/>
      <c r="E18" s="109">
        <v>0</v>
      </c>
      <c r="F18" s="109"/>
      <c r="G18" s="109">
        <v>0</v>
      </c>
      <c r="H18" s="110"/>
      <c r="I18" s="109">
        <v>0</v>
      </c>
      <c r="J18" s="114"/>
      <c r="K18" s="61"/>
      <c r="L18" s="114"/>
      <c r="M18" s="65">
        <v>-1388325196</v>
      </c>
      <c r="N18" s="65"/>
      <c r="O18" s="109">
        <v>0</v>
      </c>
      <c r="P18" s="110"/>
      <c r="Q18" s="109">
        <v>0</v>
      </c>
      <c r="R18" s="109"/>
      <c r="S18" s="109">
        <f>SUM(O18:Q18)</f>
        <v>0</v>
      </c>
      <c r="T18" s="115"/>
      <c r="U18" s="65">
        <f>SUM(C18:M18,S18)</f>
        <v>-1388325196</v>
      </c>
      <c r="V18" s="116"/>
      <c r="W18" s="114">
        <v>-340086019</v>
      </c>
      <c r="X18" s="116"/>
      <c r="Y18" s="61">
        <f>W18+U18</f>
        <v>-1728411215</v>
      </c>
      <c r="AA18" s="101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</row>
    <row r="19" spans="1:37" s="87" customFormat="1" ht="22.5" customHeight="1" x14ac:dyDescent="0.45">
      <c r="A19" s="64"/>
      <c r="B19" s="98"/>
      <c r="C19" s="61"/>
      <c r="D19" s="119"/>
      <c r="E19" s="61"/>
      <c r="F19" s="111"/>
      <c r="G19" s="61"/>
      <c r="H19" s="119"/>
      <c r="I19" s="61"/>
      <c r="J19" s="119"/>
      <c r="K19" s="111"/>
      <c r="L19" s="119"/>
      <c r="M19" s="65"/>
      <c r="N19" s="7"/>
      <c r="O19" s="65"/>
      <c r="P19" s="119"/>
      <c r="Q19" s="61"/>
      <c r="R19" s="111"/>
      <c r="S19" s="61"/>
      <c r="T19" s="110"/>
      <c r="U19" s="120"/>
      <c r="V19" s="116"/>
      <c r="W19" s="114"/>
      <c r="X19" s="116"/>
      <c r="Y19" s="65"/>
      <c r="AA19" s="101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</row>
    <row r="20" spans="1:37" s="87" customFormat="1" ht="22.35" customHeight="1" x14ac:dyDescent="0.45">
      <c r="A20" s="59" t="s">
        <v>209</v>
      </c>
      <c r="B20" s="288"/>
      <c r="C20" s="61"/>
      <c r="D20" s="119"/>
      <c r="E20" s="61"/>
      <c r="F20" s="111"/>
      <c r="G20" s="61"/>
      <c r="H20" s="119"/>
      <c r="I20" s="61"/>
      <c r="J20" s="119"/>
      <c r="K20" s="111"/>
      <c r="L20" s="119"/>
      <c r="M20" s="65"/>
      <c r="N20" s="7"/>
      <c r="O20" s="65"/>
      <c r="P20" s="119"/>
      <c r="Q20" s="61"/>
      <c r="R20" s="111"/>
      <c r="S20" s="61"/>
      <c r="T20" s="110"/>
      <c r="U20" s="120"/>
      <c r="V20" s="116"/>
      <c r="W20" s="114"/>
      <c r="X20" s="116"/>
      <c r="Y20" s="65"/>
      <c r="AA20" s="101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</row>
    <row r="21" spans="1:37" s="87" customFormat="1" ht="22.5" customHeight="1" x14ac:dyDescent="0.45">
      <c r="A21" s="64" t="s">
        <v>210</v>
      </c>
      <c r="B21" s="288"/>
      <c r="C21" s="61"/>
      <c r="D21" s="119"/>
      <c r="E21" s="61"/>
      <c r="F21" s="111"/>
      <c r="G21" s="61"/>
      <c r="H21" s="119"/>
      <c r="I21" s="61"/>
      <c r="J21" s="119"/>
      <c r="K21" s="111"/>
      <c r="L21" s="119"/>
      <c r="M21" s="65"/>
      <c r="N21" s="7"/>
      <c r="O21" s="65"/>
      <c r="P21" s="119"/>
      <c r="Q21" s="61"/>
      <c r="R21" s="111"/>
      <c r="S21" s="61"/>
      <c r="T21" s="110"/>
      <c r="U21" s="120"/>
      <c r="V21" s="116"/>
      <c r="W21" s="114"/>
      <c r="X21" s="116"/>
      <c r="Y21" s="65"/>
      <c r="AA21" s="101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s="87" customFormat="1" ht="22.5" customHeight="1" x14ac:dyDescent="0.45">
      <c r="A22" s="300" t="s">
        <v>211</v>
      </c>
      <c r="B22" s="98">
        <v>4</v>
      </c>
      <c r="C22" s="117">
        <v>0</v>
      </c>
      <c r="D22" s="119"/>
      <c r="E22" s="117">
        <v>0</v>
      </c>
      <c r="F22" s="111"/>
      <c r="G22" s="117">
        <v>0</v>
      </c>
      <c r="H22" s="119"/>
      <c r="I22" s="117">
        <v>0</v>
      </c>
      <c r="J22" s="119"/>
      <c r="K22" s="111"/>
      <c r="L22" s="119"/>
      <c r="M22" s="49">
        <v>34506185</v>
      </c>
      <c r="N22" s="7"/>
      <c r="O22" s="49">
        <v>0</v>
      </c>
      <c r="P22" s="119"/>
      <c r="Q22" s="117">
        <v>0</v>
      </c>
      <c r="R22" s="111"/>
      <c r="S22" s="117">
        <f>SUM(O22:Q22)</f>
        <v>0</v>
      </c>
      <c r="T22" s="110"/>
      <c r="U22" s="49">
        <f>SUM(C22:M22,S22)</f>
        <v>34506185</v>
      </c>
      <c r="V22" s="116"/>
      <c r="W22" s="118">
        <v>-54669268</v>
      </c>
      <c r="X22" s="116"/>
      <c r="Y22" s="117">
        <f>W22+U22</f>
        <v>-20163083</v>
      </c>
      <c r="AA22" s="101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</row>
    <row r="23" spans="1:37" s="87" customFormat="1" ht="22.5" hidden="1" customHeight="1" x14ac:dyDescent="0.45">
      <c r="A23" s="292" t="s">
        <v>200</v>
      </c>
      <c r="B23" s="288"/>
      <c r="C23" s="61"/>
      <c r="D23" s="119"/>
      <c r="E23" s="61"/>
      <c r="F23" s="111"/>
      <c r="G23" s="61"/>
      <c r="H23" s="119"/>
      <c r="I23" s="61"/>
      <c r="J23" s="119"/>
      <c r="K23" s="111"/>
      <c r="L23" s="119"/>
      <c r="M23" s="65"/>
      <c r="N23" s="7"/>
      <c r="O23" s="65"/>
      <c r="P23" s="119"/>
      <c r="Q23" s="61"/>
      <c r="R23" s="111"/>
      <c r="S23" s="61"/>
      <c r="T23" s="110"/>
      <c r="U23" s="120"/>
      <c r="V23" s="116"/>
      <c r="W23" s="114"/>
      <c r="X23" s="116"/>
      <c r="Y23" s="65"/>
      <c r="AA23" s="101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</row>
    <row r="24" spans="1:37" s="116" customFormat="1" ht="22.5" customHeight="1" x14ac:dyDescent="0.45">
      <c r="A24" s="289"/>
      <c r="B24" s="290"/>
      <c r="C24" s="61"/>
      <c r="D24" s="114"/>
      <c r="E24" s="61"/>
      <c r="F24" s="61"/>
      <c r="G24" s="61"/>
      <c r="H24" s="114"/>
      <c r="I24" s="61"/>
      <c r="J24" s="114"/>
      <c r="K24" s="61"/>
      <c r="L24" s="114"/>
      <c r="M24" s="65"/>
      <c r="N24" s="65"/>
      <c r="O24" s="65"/>
      <c r="P24" s="114"/>
      <c r="Q24" s="61"/>
      <c r="R24" s="61"/>
      <c r="S24" s="61"/>
      <c r="T24" s="115"/>
      <c r="U24" s="120"/>
      <c r="W24" s="114"/>
      <c r="Y24" s="65"/>
      <c r="AA24" s="291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</row>
    <row r="25" spans="1:37" s="87" customFormat="1" ht="22.5" customHeight="1" x14ac:dyDescent="0.45">
      <c r="A25" s="6" t="s">
        <v>110</v>
      </c>
      <c r="B25" s="98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308"/>
      <c r="X25" s="116"/>
      <c r="Y25" s="116"/>
      <c r="AA25" s="101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</row>
    <row r="26" spans="1:37" s="87" customFormat="1" ht="22.5" customHeight="1" x14ac:dyDescent="0.45">
      <c r="A26" s="6" t="s">
        <v>107</v>
      </c>
      <c r="B26" s="98"/>
      <c r="C26" s="121">
        <f>SUM(C18:C25)</f>
        <v>0</v>
      </c>
      <c r="D26" s="115"/>
      <c r="E26" s="121">
        <f>SUM(E18:E25)</f>
        <v>0</v>
      </c>
      <c r="F26" s="115"/>
      <c r="G26" s="121">
        <f>SUM(G18:G25)</f>
        <v>0</v>
      </c>
      <c r="H26" s="115"/>
      <c r="I26" s="121">
        <f>SUM(I18:I25)</f>
        <v>0</v>
      </c>
      <c r="J26" s="115"/>
      <c r="K26" s="121"/>
      <c r="L26" s="115"/>
      <c r="M26" s="121">
        <f>SUM(M18:M25)</f>
        <v>-1353819011</v>
      </c>
      <c r="N26" s="122"/>
      <c r="O26" s="121">
        <f>SUM(O18:O25)</f>
        <v>0</v>
      </c>
      <c r="P26" s="116"/>
      <c r="Q26" s="121">
        <f>SUM(Q18:Q25)</f>
        <v>0</v>
      </c>
      <c r="R26" s="122"/>
      <c r="S26" s="121">
        <f>SUM(S18:S25)</f>
        <v>0</v>
      </c>
      <c r="T26" s="115"/>
      <c r="U26" s="121">
        <f>SUM(U18:U25)</f>
        <v>-1353819011</v>
      </c>
      <c r="V26" s="113"/>
      <c r="W26" s="121">
        <f>SUM(W18:W25)</f>
        <v>-394755287</v>
      </c>
      <c r="X26" s="113"/>
      <c r="Y26" s="121">
        <f>W26+U26</f>
        <v>-1748574298</v>
      </c>
      <c r="AA26" s="101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</row>
    <row r="27" spans="1:37" s="87" customFormat="1" ht="16.5" customHeight="1" x14ac:dyDescent="0.45">
      <c r="A27" s="123"/>
      <c r="B27" s="98"/>
      <c r="C27" s="61"/>
      <c r="D27" s="115"/>
      <c r="E27" s="71"/>
      <c r="F27" s="71"/>
      <c r="G27" s="71"/>
      <c r="H27" s="116"/>
      <c r="I27" s="71"/>
      <c r="J27" s="116"/>
      <c r="K27" s="71"/>
      <c r="L27" s="116"/>
      <c r="M27" s="65"/>
      <c r="N27" s="65"/>
      <c r="O27" s="65"/>
      <c r="P27" s="116"/>
      <c r="Q27" s="61"/>
      <c r="R27" s="61"/>
      <c r="S27" s="61"/>
      <c r="T27" s="115"/>
      <c r="U27" s="65"/>
      <c r="V27" s="113"/>
      <c r="W27" s="65"/>
      <c r="X27" s="113"/>
      <c r="Y27" s="65"/>
      <c r="AA27" s="101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</row>
    <row r="28" spans="1:37" s="85" customFormat="1" ht="22.5" customHeight="1" x14ac:dyDescent="0.45">
      <c r="A28" s="6" t="s">
        <v>111</v>
      </c>
      <c r="C28" s="122"/>
      <c r="D28" s="122"/>
      <c r="E28" s="122"/>
      <c r="F28" s="124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AA28" s="125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</row>
    <row r="29" spans="1:37" s="87" customFormat="1" ht="22.5" customHeight="1" x14ac:dyDescent="0.45">
      <c r="A29" s="22" t="s">
        <v>213</v>
      </c>
      <c r="C29" s="114">
        <v>0</v>
      </c>
      <c r="D29" s="114"/>
      <c r="E29" s="114">
        <v>0</v>
      </c>
      <c r="F29" s="127"/>
      <c r="G29" s="114">
        <v>0</v>
      </c>
      <c r="H29" s="114"/>
      <c r="I29" s="114">
        <v>0</v>
      </c>
      <c r="J29" s="114"/>
      <c r="K29" s="114"/>
      <c r="L29" s="114"/>
      <c r="M29" s="114">
        <f>'PL 9-10'!D70</f>
        <v>2936690899.9310465</v>
      </c>
      <c r="N29" s="114"/>
      <c r="O29" s="114"/>
      <c r="P29" s="114"/>
      <c r="Q29" s="114"/>
      <c r="R29" s="114"/>
      <c r="S29" s="114">
        <f>SUM(O29:Q29)</f>
        <v>0</v>
      </c>
      <c r="T29" s="114"/>
      <c r="U29" s="114">
        <f>SUM(C29:M29,S29)</f>
        <v>2936690899.9310465</v>
      </c>
      <c r="V29" s="114"/>
      <c r="W29" s="114">
        <f>'PL 9-10'!D72</f>
        <v>159517326.06895351</v>
      </c>
      <c r="X29" s="114"/>
      <c r="Y29" s="114">
        <f>W29+U29</f>
        <v>3096208226</v>
      </c>
      <c r="AA29" s="101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</row>
    <row r="30" spans="1:37" s="87" customFormat="1" ht="22.5" customHeight="1" x14ac:dyDescent="0.45">
      <c r="A30" s="22" t="s">
        <v>76</v>
      </c>
      <c r="C30" s="118">
        <v>0</v>
      </c>
      <c r="D30" s="114"/>
      <c r="E30" s="118">
        <v>0</v>
      </c>
      <c r="F30" s="129"/>
      <c r="G30" s="118">
        <v>0</v>
      </c>
      <c r="H30" s="114"/>
      <c r="I30" s="118">
        <v>0</v>
      </c>
      <c r="J30" s="114"/>
      <c r="K30" s="118"/>
      <c r="L30" s="114"/>
      <c r="M30" s="118">
        <f>'PL 9-10'!D63-W30</f>
        <v>-42986208</v>
      </c>
      <c r="N30" s="114"/>
      <c r="O30" s="118">
        <f>'PL 9-10'!D41</f>
        <v>-2520748</v>
      </c>
      <c r="P30" s="114"/>
      <c r="Q30" s="117">
        <f>'PL 9-10'!D45</f>
        <v>-33034</v>
      </c>
      <c r="R30" s="61"/>
      <c r="S30" s="117">
        <f>SUM(O30:Q30)</f>
        <v>-2553782</v>
      </c>
      <c r="T30" s="114"/>
      <c r="U30" s="114">
        <f>SUM(C30:M30,S30)</f>
        <v>-45539990</v>
      </c>
      <c r="V30" s="114"/>
      <c r="W30" s="118">
        <f>-1797982</f>
        <v>-1797982</v>
      </c>
      <c r="X30" s="114"/>
      <c r="Y30" s="118">
        <f>W30+U30</f>
        <v>-47337972</v>
      </c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</row>
    <row r="31" spans="1:37" s="87" customFormat="1" ht="22.5" customHeight="1" x14ac:dyDescent="0.45">
      <c r="A31" s="6" t="s">
        <v>114</v>
      </c>
      <c r="B31" s="98"/>
      <c r="C31" s="130">
        <f>SUM(C29:C30)</f>
        <v>0</v>
      </c>
      <c r="D31" s="115"/>
      <c r="E31" s="130">
        <f>SUM(E29:E30)</f>
        <v>0</v>
      </c>
      <c r="F31" s="115"/>
      <c r="G31" s="130">
        <f>SUM(G29:G30)</f>
        <v>0</v>
      </c>
      <c r="H31" s="115"/>
      <c r="I31" s="130">
        <f>SUM(I29:I30)</f>
        <v>0</v>
      </c>
      <c r="J31" s="115"/>
      <c r="K31" s="131">
        <f>SUM(K29:K30)</f>
        <v>0</v>
      </c>
      <c r="L31" s="115"/>
      <c r="M31" s="130">
        <f>SUM(M29:M30)</f>
        <v>2893704691.9310465</v>
      </c>
      <c r="N31" s="122"/>
      <c r="O31" s="130">
        <f>SUM(O29:O30)</f>
        <v>-2520748</v>
      </c>
      <c r="P31" s="115"/>
      <c r="Q31" s="130">
        <f>SUM(Q29:Q30)</f>
        <v>-33034</v>
      </c>
      <c r="R31" s="122"/>
      <c r="S31" s="130">
        <f>SUM(S29:S30)</f>
        <v>-2553782</v>
      </c>
      <c r="T31" s="115"/>
      <c r="U31" s="130">
        <f>SUM(U29:U30)</f>
        <v>2891150909.9310465</v>
      </c>
      <c r="V31" s="115"/>
      <c r="W31" s="130">
        <f>SUM(W29:W30)</f>
        <v>157719344.06895351</v>
      </c>
      <c r="X31" s="115"/>
      <c r="Y31" s="130">
        <f>SUM(Y29:Y30)</f>
        <v>3048870254</v>
      </c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</row>
    <row r="32" spans="1:37" s="87" customFormat="1" ht="23.25" customHeight="1" thickBot="1" x14ac:dyDescent="0.5">
      <c r="A32" s="73" t="s">
        <v>180</v>
      </c>
      <c r="B32" s="98"/>
      <c r="C32" s="132">
        <f t="shared" ref="C32:Y32" si="0">C26+C31+C13</f>
        <v>3942847022</v>
      </c>
      <c r="D32" s="11">
        <f t="shared" si="0"/>
        <v>0</v>
      </c>
      <c r="E32" s="132">
        <f t="shared" si="0"/>
        <v>125376534</v>
      </c>
      <c r="F32" s="11">
        <f t="shared" si="0"/>
        <v>0</v>
      </c>
      <c r="G32" s="132">
        <f t="shared" si="0"/>
        <v>21260574</v>
      </c>
      <c r="H32" s="11">
        <f t="shared" si="0"/>
        <v>0</v>
      </c>
      <c r="I32" s="132">
        <f t="shared" si="0"/>
        <v>394285000</v>
      </c>
      <c r="J32" s="132">
        <f t="shared" si="0"/>
        <v>0</v>
      </c>
      <c r="K32" s="132">
        <f t="shared" si="0"/>
        <v>0</v>
      </c>
      <c r="L32" s="11">
        <f t="shared" si="0"/>
        <v>0</v>
      </c>
      <c r="M32" s="132">
        <f t="shared" si="0"/>
        <v>13583059003.931046</v>
      </c>
      <c r="N32" s="122">
        <f t="shared" si="0"/>
        <v>0</v>
      </c>
      <c r="O32" s="132">
        <f t="shared" si="0"/>
        <v>-46396485</v>
      </c>
      <c r="P32" s="11">
        <f t="shared" si="0"/>
        <v>0</v>
      </c>
      <c r="Q32" s="132">
        <f>Q26+Q31+Q13</f>
        <v>0</v>
      </c>
      <c r="R32" s="11">
        <f t="shared" si="0"/>
        <v>0</v>
      </c>
      <c r="S32" s="132">
        <f t="shared" si="0"/>
        <v>-46396485</v>
      </c>
      <c r="T32" s="11">
        <f t="shared" si="0"/>
        <v>0</v>
      </c>
      <c r="U32" s="132">
        <f t="shared" si="0"/>
        <v>18020431648.931046</v>
      </c>
      <c r="V32" s="11">
        <f t="shared" si="0"/>
        <v>0</v>
      </c>
      <c r="W32" s="132">
        <f t="shared" si="0"/>
        <v>801800915.06895351</v>
      </c>
      <c r="X32" s="11">
        <f t="shared" si="0"/>
        <v>0</v>
      </c>
      <c r="Y32" s="132">
        <f t="shared" si="0"/>
        <v>18822232564</v>
      </c>
      <c r="Z32" s="11"/>
      <c r="AA32" s="11"/>
    </row>
    <row r="33" spans="2:25" s="87" customFormat="1" ht="24.75" customHeight="1" thickTop="1" x14ac:dyDescent="0.45"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</row>
    <row r="34" spans="2:25" s="87" customFormat="1" ht="24.75" customHeight="1" x14ac:dyDescent="0.45">
      <c r="L34" s="324"/>
      <c r="M34" s="326"/>
      <c r="N34" s="324"/>
      <c r="O34" s="324"/>
      <c r="S34" s="110"/>
      <c r="T34" s="110"/>
      <c r="U34" s="110"/>
      <c r="V34" s="110"/>
      <c r="W34" s="110"/>
      <c r="X34" s="110"/>
      <c r="Y34" s="119"/>
    </row>
    <row r="35" spans="2:25" s="87" customFormat="1" ht="24.75" customHeight="1" x14ac:dyDescent="0.45">
      <c r="L35" s="324"/>
      <c r="M35" s="324"/>
      <c r="N35" s="324"/>
      <c r="O35" s="324"/>
    </row>
    <row r="36" spans="2:25" x14ac:dyDescent="0.45">
      <c r="L36" s="327"/>
      <c r="M36" s="327"/>
      <c r="N36" s="327"/>
      <c r="O36" s="327"/>
    </row>
    <row r="37" spans="2:25" x14ac:dyDescent="0.45">
      <c r="L37" s="327"/>
      <c r="M37" s="327"/>
      <c r="N37" s="327"/>
      <c r="O37" s="327"/>
    </row>
    <row r="38" spans="2:25" x14ac:dyDescent="0.45">
      <c r="L38" s="327"/>
      <c r="M38" s="327"/>
      <c r="N38" s="327"/>
      <c r="O38" s="327"/>
    </row>
    <row r="39" spans="2:25" x14ac:dyDescent="0.45">
      <c r="L39" s="327"/>
      <c r="M39" s="327"/>
      <c r="N39" s="327"/>
      <c r="O39" s="327"/>
    </row>
    <row r="40" spans="2:25" x14ac:dyDescent="0.45">
      <c r="L40" s="327"/>
      <c r="M40" s="327"/>
      <c r="N40" s="327"/>
      <c r="O40" s="327"/>
    </row>
    <row r="41" spans="2:25" x14ac:dyDescent="0.45">
      <c r="L41" s="327"/>
      <c r="M41" s="327"/>
      <c r="N41" s="327"/>
      <c r="O41" s="327"/>
    </row>
    <row r="42" spans="2:25" x14ac:dyDescent="0.45">
      <c r="L42" s="327"/>
      <c r="M42" s="327"/>
      <c r="N42" s="327"/>
      <c r="O42" s="327"/>
    </row>
    <row r="46" spans="2:25" x14ac:dyDescent="0.45">
      <c r="L46" s="137">
        <f>(H48-H46)-H16</f>
        <v>0</v>
      </c>
    </row>
  </sheetData>
  <mergeCells count="7">
    <mergeCell ref="C11:Y11"/>
    <mergeCell ref="E6:G6"/>
    <mergeCell ref="A2:C2"/>
    <mergeCell ref="C4:Y4"/>
    <mergeCell ref="O5:S5"/>
    <mergeCell ref="I6:M6"/>
    <mergeCell ref="O6:S6"/>
  </mergeCells>
  <pageMargins left="0.3" right="0.3" top="0.48" bottom="0.5" header="0.5" footer="0.5"/>
  <pageSetup paperSize="9" scale="6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9"/>
  <sheetViews>
    <sheetView showGridLines="0" view="pageBreakPreview" topLeftCell="A3" zoomScaleNormal="70" zoomScaleSheetLayoutView="100" workbookViewId="0">
      <selection activeCell="A4" sqref="A4"/>
    </sheetView>
  </sheetViews>
  <sheetFormatPr defaultColWidth="9.140625" defaultRowHeight="22.5" customHeight="1" x14ac:dyDescent="0.45"/>
  <cols>
    <col min="1" max="1" width="54.5703125" style="141" customWidth="1"/>
    <col min="2" max="2" width="9.85546875" style="141" customWidth="1"/>
    <col min="3" max="3" width="1.7109375" style="141" customWidth="1"/>
    <col min="4" max="4" width="16.140625" style="141" customWidth="1"/>
    <col min="5" max="5" width="1.7109375" style="141" customWidth="1"/>
    <col min="6" max="6" width="16.140625" style="141" customWidth="1"/>
    <col min="7" max="7" width="1.7109375" style="141" customWidth="1"/>
    <col min="8" max="8" width="16.140625" style="141" customWidth="1"/>
    <col min="9" max="9" width="1.7109375" style="141" customWidth="1"/>
    <col min="10" max="10" width="16.140625" style="15" customWidth="1"/>
    <col min="11" max="11" width="1.7109375" style="141" customWidth="1"/>
    <col min="12" max="12" width="17.42578125" style="141" customWidth="1"/>
    <col min="13" max="13" width="1.7109375" style="141" customWidth="1"/>
    <col min="14" max="14" width="16.140625" style="141" customWidth="1"/>
    <col min="15" max="16384" width="9.140625" style="141"/>
  </cols>
  <sheetData>
    <row r="1" spans="1:14" s="140" customFormat="1" ht="22.5" customHeight="1" x14ac:dyDescent="0.5">
      <c r="A1" s="84" t="s">
        <v>162</v>
      </c>
      <c r="B1" s="84"/>
      <c r="C1" s="84"/>
      <c r="J1" s="27"/>
    </row>
    <row r="2" spans="1:14" s="140" customFormat="1" ht="22.5" customHeight="1" x14ac:dyDescent="0.5">
      <c r="A2" s="84" t="s">
        <v>115</v>
      </c>
      <c r="B2" s="84"/>
      <c r="C2" s="84"/>
      <c r="J2" s="27"/>
    </row>
    <row r="3" spans="1:14" s="140" customFormat="1" ht="22.5" customHeight="1" x14ac:dyDescent="0.5">
      <c r="A3" s="84"/>
      <c r="B3" s="84"/>
      <c r="C3" s="84"/>
      <c r="J3" s="27"/>
    </row>
    <row r="4" spans="1:14" ht="21.75" customHeight="1" x14ac:dyDescent="0.45">
      <c r="A4" s="139"/>
      <c r="B4" s="139"/>
      <c r="C4" s="139"/>
      <c r="D4" s="345" t="s">
        <v>2</v>
      </c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4" s="133" customFormat="1" ht="21.75" customHeight="1" x14ac:dyDescent="0.45">
      <c r="A5" s="85"/>
      <c r="B5" s="85"/>
      <c r="C5" s="85"/>
      <c r="D5" s="86"/>
      <c r="E5" s="86"/>
      <c r="F5" s="86"/>
      <c r="G5" s="86"/>
      <c r="H5" s="86"/>
      <c r="I5" s="86"/>
      <c r="J5" s="31"/>
      <c r="K5" s="86"/>
      <c r="L5" s="138" t="s">
        <v>89</v>
      </c>
      <c r="M5" s="86"/>
      <c r="N5" s="86"/>
    </row>
    <row r="6" spans="1:14" s="133" customFormat="1" ht="21.75" customHeight="1" x14ac:dyDescent="0.45">
      <c r="A6" s="85"/>
      <c r="B6" s="85"/>
      <c r="C6" s="85"/>
      <c r="E6" s="89"/>
      <c r="F6" s="89"/>
      <c r="G6" s="89"/>
      <c r="H6" s="339" t="s">
        <v>50</v>
      </c>
      <c r="I6" s="339"/>
      <c r="J6" s="339"/>
      <c r="K6" s="89"/>
      <c r="L6" s="317" t="s">
        <v>90</v>
      </c>
      <c r="M6" s="89"/>
    </row>
    <row r="7" spans="1:14" s="133" customFormat="1" ht="21.75" customHeight="1" x14ac:dyDescent="0.45">
      <c r="A7" s="85"/>
      <c r="B7" s="85"/>
      <c r="C7" s="85"/>
      <c r="E7" s="89"/>
      <c r="F7" s="89"/>
      <c r="G7" s="89"/>
      <c r="H7" s="138"/>
      <c r="I7" s="138"/>
      <c r="J7" s="33"/>
      <c r="K7" s="89"/>
      <c r="L7" s="142"/>
      <c r="M7" s="89"/>
      <c r="N7" s="143" t="s">
        <v>96</v>
      </c>
    </row>
    <row r="8" spans="1:14" s="133" customFormat="1" ht="21.75" customHeight="1" x14ac:dyDescent="0.45">
      <c r="A8" s="85"/>
      <c r="B8" s="85"/>
      <c r="C8" s="85"/>
      <c r="D8" s="138" t="s">
        <v>92</v>
      </c>
      <c r="E8" s="138"/>
      <c r="F8" s="138" t="s">
        <v>184</v>
      </c>
      <c r="G8" s="144"/>
      <c r="H8" s="142" t="s">
        <v>116</v>
      </c>
      <c r="J8" s="145"/>
      <c r="K8" s="89"/>
      <c r="L8" s="142"/>
      <c r="M8" s="138"/>
      <c r="N8" s="143" t="s">
        <v>117</v>
      </c>
    </row>
    <row r="9" spans="1:14" s="133" customFormat="1" ht="21.75" customHeight="1" x14ac:dyDescent="0.45">
      <c r="A9" s="85"/>
      <c r="B9" s="146" t="s">
        <v>98</v>
      </c>
      <c r="C9" s="146"/>
      <c r="D9" s="138" t="s">
        <v>99</v>
      </c>
      <c r="E9" s="138"/>
      <c r="F9" s="88" t="s">
        <v>100</v>
      </c>
      <c r="G9" s="144"/>
      <c r="H9" s="138" t="s">
        <v>118</v>
      </c>
      <c r="I9" s="138"/>
      <c r="J9" s="145" t="s">
        <v>103</v>
      </c>
      <c r="K9" s="89"/>
      <c r="L9" s="142" t="s">
        <v>104</v>
      </c>
      <c r="M9" s="138"/>
      <c r="N9" s="143" t="s">
        <v>119</v>
      </c>
    </row>
    <row r="10" spans="1:14" s="133" customFormat="1" ht="19.5" customHeight="1" x14ac:dyDescent="0.45">
      <c r="A10" s="85"/>
      <c r="B10" s="85"/>
      <c r="C10" s="85"/>
      <c r="D10" s="338" t="s">
        <v>6</v>
      </c>
      <c r="E10" s="338"/>
      <c r="F10" s="338"/>
      <c r="G10" s="338"/>
      <c r="H10" s="338"/>
      <c r="I10" s="338"/>
      <c r="J10" s="338"/>
      <c r="K10" s="338"/>
      <c r="L10" s="338"/>
      <c r="M10" s="338"/>
      <c r="N10" s="338"/>
    </row>
    <row r="11" spans="1:14" s="133" customFormat="1" ht="21.75" customHeight="1" x14ac:dyDescent="0.45">
      <c r="A11" s="85" t="s">
        <v>152</v>
      </c>
      <c r="B11" s="85"/>
      <c r="C11" s="85"/>
    </row>
    <row r="12" spans="1:14" s="85" customFormat="1" ht="21.75" customHeight="1" x14ac:dyDescent="0.45">
      <c r="A12" s="6" t="s">
        <v>153</v>
      </c>
      <c r="B12" s="146"/>
      <c r="C12" s="146"/>
      <c r="D12" s="106">
        <v>3942847022</v>
      </c>
      <c r="E12" s="106"/>
      <c r="F12" s="106">
        <v>125376534</v>
      </c>
      <c r="G12" s="106"/>
      <c r="H12" s="106">
        <v>394285000</v>
      </c>
      <c r="I12" s="106"/>
      <c r="J12" s="147">
        <v>6444221220</v>
      </c>
      <c r="K12" s="106"/>
      <c r="L12" s="106">
        <v>1516082</v>
      </c>
      <c r="M12" s="106"/>
      <c r="N12" s="106">
        <v>10908245858</v>
      </c>
    </row>
    <row r="13" spans="1:14" s="85" customFormat="1" ht="17.25" customHeight="1" x14ac:dyDescent="0.45">
      <c r="A13" s="146"/>
      <c r="B13" s="146"/>
      <c r="C13" s="146"/>
      <c r="D13" s="148"/>
      <c r="E13" s="148"/>
      <c r="F13" s="148"/>
      <c r="G13" s="148"/>
      <c r="H13" s="148"/>
      <c r="I13" s="148"/>
      <c r="J13" s="149"/>
      <c r="K13" s="148"/>
      <c r="L13" s="148"/>
      <c r="M13" s="148"/>
      <c r="N13" s="148"/>
    </row>
    <row r="14" spans="1:14" s="133" customFormat="1" ht="21.75" customHeight="1" x14ac:dyDescent="0.45">
      <c r="A14" s="85" t="s">
        <v>120</v>
      </c>
      <c r="B14" s="146"/>
      <c r="C14" s="146"/>
      <c r="D14" s="150"/>
      <c r="E14" s="151"/>
      <c r="F14" s="150"/>
      <c r="G14" s="150"/>
      <c r="H14" s="150"/>
      <c r="I14" s="151"/>
      <c r="J14" s="152"/>
      <c r="K14" s="153"/>
      <c r="L14" s="154"/>
      <c r="M14" s="151"/>
      <c r="N14" s="155"/>
    </row>
    <row r="15" spans="1:14" s="133" customFormat="1" ht="21.75" customHeight="1" x14ac:dyDescent="0.45">
      <c r="A15" s="293" t="s">
        <v>201</v>
      </c>
      <c r="B15" s="146"/>
      <c r="C15" s="146"/>
      <c r="D15" s="150"/>
      <c r="E15" s="151"/>
      <c r="F15" s="150"/>
      <c r="G15" s="150"/>
      <c r="H15" s="150"/>
      <c r="I15" s="151"/>
      <c r="J15" s="156"/>
      <c r="K15" s="153"/>
      <c r="L15" s="154"/>
      <c r="M15" s="151"/>
      <c r="N15" s="155"/>
    </row>
    <row r="16" spans="1:14" s="133" customFormat="1" ht="21.75" customHeight="1" x14ac:dyDescent="0.45">
      <c r="A16" s="22" t="s">
        <v>212</v>
      </c>
      <c r="B16" s="146">
        <v>33</v>
      </c>
      <c r="C16" s="146"/>
      <c r="D16" s="158">
        <v>0</v>
      </c>
      <c r="E16" s="151"/>
      <c r="F16" s="158">
        <v>0</v>
      </c>
      <c r="G16" s="159"/>
      <c r="H16" s="158">
        <v>0</v>
      </c>
      <c r="I16" s="153"/>
      <c r="J16" s="160">
        <v>-1388325198</v>
      </c>
      <c r="K16" s="153"/>
      <c r="L16" s="53">
        <v>0</v>
      </c>
      <c r="M16" s="153"/>
      <c r="N16" s="53">
        <f>SUM(D16:L16)</f>
        <v>-1388325198</v>
      </c>
    </row>
    <row r="17" spans="1:14" s="133" customFormat="1" ht="21.75" customHeight="1" x14ac:dyDescent="0.45">
      <c r="A17" s="6" t="s">
        <v>122</v>
      </c>
      <c r="B17" s="146"/>
      <c r="C17" s="146"/>
      <c r="D17" s="130">
        <f>SUM(D16)</f>
        <v>0</v>
      </c>
      <c r="E17" s="161"/>
      <c r="F17" s="130">
        <f>SUM(F16)</f>
        <v>0</v>
      </c>
      <c r="G17" s="161"/>
      <c r="H17" s="130">
        <f>SUM(H16)</f>
        <v>0</v>
      </c>
      <c r="I17" s="161"/>
      <c r="J17" s="162">
        <f>SUM(J16)</f>
        <v>-1388325198</v>
      </c>
      <c r="K17" s="161"/>
      <c r="L17" s="130">
        <f>SUM(L16)</f>
        <v>0</v>
      </c>
      <c r="M17" s="163"/>
      <c r="N17" s="130">
        <f>N16</f>
        <v>-1388325198</v>
      </c>
    </row>
    <row r="18" spans="1:14" s="85" customFormat="1" ht="8.25" customHeight="1" x14ac:dyDescent="0.45">
      <c r="A18" s="146"/>
      <c r="B18" s="146"/>
      <c r="C18" s="146"/>
      <c r="D18" s="164"/>
      <c r="E18" s="165"/>
      <c r="F18" s="164"/>
      <c r="G18" s="166"/>
      <c r="H18" s="164"/>
      <c r="I18" s="165"/>
      <c r="J18" s="167"/>
      <c r="K18" s="165"/>
      <c r="L18" s="164"/>
      <c r="M18" s="165"/>
      <c r="N18" s="164"/>
    </row>
    <row r="19" spans="1:14" s="85" customFormat="1" ht="21.75" customHeight="1" x14ac:dyDescent="0.45">
      <c r="A19" s="6" t="s">
        <v>111</v>
      </c>
      <c r="D19" s="122"/>
      <c r="E19" s="122"/>
      <c r="F19" s="122"/>
      <c r="G19" s="168"/>
      <c r="H19" s="122"/>
      <c r="I19" s="122"/>
      <c r="J19" s="169"/>
      <c r="K19" s="122"/>
      <c r="L19" s="122"/>
      <c r="M19" s="122"/>
      <c r="N19" s="122"/>
    </row>
    <row r="20" spans="1:14" s="133" customFormat="1" ht="21.75" customHeight="1" x14ac:dyDescent="0.45">
      <c r="A20" s="22" t="s">
        <v>213</v>
      </c>
      <c r="D20" s="114">
        <v>0</v>
      </c>
      <c r="E20" s="114"/>
      <c r="F20" s="114">
        <v>0</v>
      </c>
      <c r="G20" s="122"/>
      <c r="H20" s="114">
        <v>0</v>
      </c>
      <c r="I20" s="114"/>
      <c r="J20" s="170">
        <f>'PL 9-10'!J27</f>
        <v>1759777077</v>
      </c>
      <c r="K20" s="114"/>
      <c r="L20" s="114">
        <v>0</v>
      </c>
      <c r="M20" s="114"/>
      <c r="N20" s="114">
        <f>SUM(D20:L20)</f>
        <v>1759777077</v>
      </c>
    </row>
    <row r="21" spans="1:14" s="133" customFormat="1" ht="21.75" customHeight="1" x14ac:dyDescent="0.45">
      <c r="A21" s="22" t="s">
        <v>76</v>
      </c>
      <c r="D21" s="118">
        <v>0</v>
      </c>
      <c r="E21" s="114"/>
      <c r="F21" s="118">
        <v>0</v>
      </c>
      <c r="G21" s="114"/>
      <c r="H21" s="118">
        <v>0</v>
      </c>
      <c r="I21" s="114"/>
      <c r="J21" s="114">
        <v>0</v>
      </c>
      <c r="K21" s="114"/>
      <c r="L21" s="118">
        <f>'PL 9-10'!J47</f>
        <v>-1483050</v>
      </c>
      <c r="M21" s="114"/>
      <c r="N21" s="118">
        <f>SUM(D21:L21)</f>
        <v>-1483050</v>
      </c>
    </row>
    <row r="22" spans="1:14" s="133" customFormat="1" ht="21.75" customHeight="1" x14ac:dyDescent="0.45">
      <c r="A22" s="6" t="s">
        <v>114</v>
      </c>
      <c r="B22" s="146"/>
      <c r="C22" s="146"/>
      <c r="D22" s="130">
        <f>SUM(D20:D21)</f>
        <v>0</v>
      </c>
      <c r="E22" s="161"/>
      <c r="F22" s="130">
        <f>SUM(F20:F21)</f>
        <v>0</v>
      </c>
      <c r="G22" s="161"/>
      <c r="H22" s="130">
        <f>SUM(H20:H21)</f>
        <v>0</v>
      </c>
      <c r="I22" s="161"/>
      <c r="J22" s="162">
        <f>SUM(J20:J21)</f>
        <v>1759777077</v>
      </c>
      <c r="K22" s="161"/>
      <c r="L22" s="130">
        <f>SUM(L20:L21)</f>
        <v>-1483050</v>
      </c>
      <c r="M22" s="161"/>
      <c r="N22" s="130">
        <f>SUM(N20:N21)</f>
        <v>1758294027</v>
      </c>
    </row>
    <row r="23" spans="1:14" s="133" customFormat="1" ht="21.75" customHeight="1" thickBot="1" x14ac:dyDescent="0.5">
      <c r="A23" s="73" t="s">
        <v>154</v>
      </c>
      <c r="B23" s="146"/>
      <c r="C23" s="146"/>
      <c r="D23" s="171">
        <f>D12+D17+D22</f>
        <v>3942847022</v>
      </c>
      <c r="E23" s="166">
        <f t="shared" ref="E23:N23" si="0">E12+E17+E22</f>
        <v>0</v>
      </c>
      <c r="F23" s="171">
        <f t="shared" si="0"/>
        <v>125376534</v>
      </c>
      <c r="G23" s="166">
        <f t="shared" si="0"/>
        <v>0</v>
      </c>
      <c r="H23" s="171">
        <f t="shared" si="0"/>
        <v>394285000</v>
      </c>
      <c r="I23" s="166">
        <f t="shared" si="0"/>
        <v>0</v>
      </c>
      <c r="J23" s="171">
        <f t="shared" si="0"/>
        <v>6815673099</v>
      </c>
      <c r="K23" s="166">
        <f t="shared" si="0"/>
        <v>0</v>
      </c>
      <c r="L23" s="171">
        <f t="shared" si="0"/>
        <v>33032</v>
      </c>
      <c r="M23" s="166">
        <f t="shared" si="0"/>
        <v>0</v>
      </c>
      <c r="N23" s="171">
        <f t="shared" si="0"/>
        <v>11278214687</v>
      </c>
    </row>
    <row r="24" spans="1:14" ht="22.5" customHeight="1" thickTop="1" x14ac:dyDescent="0.45"/>
    <row r="25" spans="1:14" s="140" customFormat="1" ht="22.5" customHeight="1" x14ac:dyDescent="0.5">
      <c r="A25" s="84" t="s">
        <v>162</v>
      </c>
      <c r="B25" s="84"/>
      <c r="C25" s="84"/>
      <c r="J25" s="27"/>
    </row>
    <row r="26" spans="1:14" s="140" customFormat="1" ht="22.5" customHeight="1" x14ac:dyDescent="0.5">
      <c r="A26" s="84" t="s">
        <v>115</v>
      </c>
      <c r="B26" s="84"/>
      <c r="C26" s="84"/>
      <c r="J26" s="27"/>
    </row>
    <row r="27" spans="1:14" s="140" customFormat="1" ht="22.5" customHeight="1" x14ac:dyDescent="0.5">
      <c r="A27" s="84"/>
      <c r="B27" s="84"/>
      <c r="C27" s="84"/>
      <c r="J27" s="27"/>
    </row>
    <row r="28" spans="1:14" ht="21.75" customHeight="1" x14ac:dyDescent="0.45">
      <c r="A28" s="139"/>
      <c r="B28" s="139"/>
      <c r="C28" s="139"/>
      <c r="D28" s="345" t="s">
        <v>2</v>
      </c>
      <c r="E28" s="345"/>
      <c r="F28" s="345"/>
      <c r="G28" s="345"/>
      <c r="H28" s="345"/>
      <c r="I28" s="345"/>
      <c r="J28" s="345"/>
      <c r="K28" s="345"/>
      <c r="L28" s="345"/>
      <c r="M28" s="345"/>
      <c r="N28" s="345"/>
    </row>
    <row r="29" spans="1:14" s="133" customFormat="1" ht="21.75" customHeight="1" x14ac:dyDescent="0.45">
      <c r="A29" s="85"/>
      <c r="B29" s="85"/>
      <c r="C29" s="85"/>
      <c r="D29" s="86"/>
      <c r="E29" s="86"/>
      <c r="F29" s="86"/>
      <c r="G29" s="86"/>
      <c r="H29" s="86"/>
      <c r="I29" s="86"/>
      <c r="J29" s="31"/>
      <c r="K29" s="86"/>
      <c r="L29" s="138" t="s">
        <v>89</v>
      </c>
      <c r="M29" s="86"/>
      <c r="N29" s="86"/>
    </row>
    <row r="30" spans="1:14" s="133" customFormat="1" ht="21.75" customHeight="1" x14ac:dyDescent="0.45">
      <c r="A30" s="85"/>
      <c r="B30" s="85"/>
      <c r="C30" s="85"/>
      <c r="E30" s="89"/>
      <c r="F30" s="89"/>
      <c r="G30" s="89"/>
      <c r="H30" s="339" t="s">
        <v>50</v>
      </c>
      <c r="I30" s="339"/>
      <c r="J30" s="339"/>
      <c r="K30" s="89"/>
      <c r="L30" s="317" t="s">
        <v>90</v>
      </c>
      <c r="M30" s="89"/>
    </row>
    <row r="31" spans="1:14" s="133" customFormat="1" ht="21.75" customHeight="1" x14ac:dyDescent="0.45">
      <c r="A31" s="85"/>
      <c r="B31" s="85"/>
      <c r="C31" s="85"/>
      <c r="E31" s="89"/>
      <c r="F31" s="89"/>
      <c r="G31" s="89"/>
      <c r="H31" s="138"/>
      <c r="I31" s="138"/>
      <c r="J31" s="33"/>
      <c r="K31" s="89"/>
      <c r="L31" s="142"/>
      <c r="M31" s="89"/>
      <c r="N31" s="143" t="s">
        <v>96</v>
      </c>
    </row>
    <row r="32" spans="1:14" s="133" customFormat="1" ht="21.75" customHeight="1" x14ac:dyDescent="0.45">
      <c r="A32" s="85"/>
      <c r="B32" s="85"/>
      <c r="C32" s="85"/>
      <c r="D32" s="138" t="s">
        <v>92</v>
      </c>
      <c r="E32" s="138"/>
      <c r="F32" s="138" t="s">
        <v>184</v>
      </c>
      <c r="G32" s="144"/>
      <c r="H32" s="142" t="s">
        <v>116</v>
      </c>
      <c r="J32" s="145"/>
      <c r="K32" s="89"/>
      <c r="L32" s="142"/>
      <c r="M32" s="138"/>
      <c r="N32" s="143" t="s">
        <v>117</v>
      </c>
    </row>
    <row r="33" spans="1:15" s="133" customFormat="1" ht="21.75" customHeight="1" x14ac:dyDescent="0.45">
      <c r="A33" s="85"/>
      <c r="B33" s="146" t="s">
        <v>98</v>
      </c>
      <c r="C33" s="146"/>
      <c r="D33" s="138" t="s">
        <v>99</v>
      </c>
      <c r="E33" s="138"/>
      <c r="F33" s="88" t="s">
        <v>100</v>
      </c>
      <c r="G33" s="144"/>
      <c r="H33" s="138" t="s">
        <v>118</v>
      </c>
      <c r="I33" s="138"/>
      <c r="J33" s="145" t="s">
        <v>103</v>
      </c>
      <c r="K33" s="89"/>
      <c r="L33" s="142" t="s">
        <v>104</v>
      </c>
      <c r="M33" s="138"/>
      <c r="N33" s="143" t="s">
        <v>119</v>
      </c>
    </row>
    <row r="34" spans="1:15" s="133" customFormat="1" ht="19.5" customHeight="1" x14ac:dyDescent="0.45">
      <c r="A34" s="85"/>
      <c r="B34" s="85"/>
      <c r="C34" s="85"/>
      <c r="D34" s="338" t="s">
        <v>6</v>
      </c>
      <c r="E34" s="338"/>
      <c r="F34" s="338"/>
      <c r="G34" s="338"/>
      <c r="H34" s="338"/>
      <c r="I34" s="338"/>
      <c r="J34" s="338"/>
      <c r="K34" s="338"/>
      <c r="L34" s="344"/>
      <c r="M34" s="344"/>
      <c r="N34" s="344"/>
      <c r="O34" s="324"/>
    </row>
    <row r="35" spans="1:15" s="133" customFormat="1" ht="21.75" customHeight="1" x14ac:dyDescent="0.45">
      <c r="A35" s="85" t="s">
        <v>178</v>
      </c>
      <c r="B35" s="85"/>
      <c r="C35" s="85"/>
      <c r="O35" s="324"/>
    </row>
    <row r="36" spans="1:15" s="85" customFormat="1" ht="21.75" customHeight="1" x14ac:dyDescent="0.45">
      <c r="A36" s="6" t="s">
        <v>179</v>
      </c>
      <c r="B36" s="146"/>
      <c r="C36" s="146"/>
      <c r="D36" s="106">
        <f>D23</f>
        <v>3942847022</v>
      </c>
      <c r="E36" s="106"/>
      <c r="F36" s="106">
        <f>F23</f>
        <v>125376534</v>
      </c>
      <c r="G36" s="106"/>
      <c r="H36" s="106">
        <f>H23</f>
        <v>394285000</v>
      </c>
      <c r="I36" s="106"/>
      <c r="J36" s="106">
        <f>J23</f>
        <v>6815673099</v>
      </c>
      <c r="K36" s="106"/>
      <c r="L36" s="106">
        <f>L23</f>
        <v>33032</v>
      </c>
      <c r="M36" s="106"/>
      <c r="N36" s="106">
        <f>N23</f>
        <v>11278214687</v>
      </c>
      <c r="O36" s="325"/>
    </row>
    <row r="37" spans="1:15" s="85" customFormat="1" ht="17.25" customHeight="1" x14ac:dyDescent="0.45">
      <c r="A37" s="146"/>
      <c r="B37" s="146"/>
      <c r="C37" s="146"/>
      <c r="D37" s="148"/>
      <c r="E37" s="148"/>
      <c r="F37" s="148"/>
      <c r="G37" s="148"/>
      <c r="H37" s="148"/>
      <c r="I37" s="148"/>
      <c r="J37" s="149"/>
      <c r="K37" s="148"/>
      <c r="L37" s="164"/>
      <c r="M37" s="164"/>
      <c r="N37" s="164"/>
      <c r="O37" s="325"/>
    </row>
    <row r="38" spans="1:15" s="133" customFormat="1" ht="21.75" customHeight="1" x14ac:dyDescent="0.45">
      <c r="A38" s="85" t="s">
        <v>120</v>
      </c>
      <c r="B38" s="146"/>
      <c r="C38" s="146"/>
      <c r="D38" s="150"/>
      <c r="E38" s="151"/>
      <c r="F38" s="150"/>
      <c r="G38" s="150"/>
      <c r="H38" s="150"/>
      <c r="I38" s="151"/>
      <c r="J38" s="152"/>
      <c r="K38" s="153"/>
      <c r="L38" s="328"/>
      <c r="M38" s="329"/>
      <c r="N38" s="155"/>
      <c r="O38" s="324"/>
    </row>
    <row r="39" spans="1:15" s="133" customFormat="1" ht="21.75" customHeight="1" x14ac:dyDescent="0.45">
      <c r="A39" s="59" t="s">
        <v>108</v>
      </c>
      <c r="B39" s="146"/>
      <c r="C39" s="146"/>
      <c r="D39" s="150"/>
      <c r="E39" s="151"/>
      <c r="F39" s="150"/>
      <c r="G39" s="150"/>
      <c r="H39" s="150"/>
      <c r="I39" s="151"/>
      <c r="J39" s="156"/>
      <c r="K39" s="153"/>
      <c r="L39" s="328"/>
      <c r="M39" s="329"/>
      <c r="N39" s="155"/>
      <c r="O39" s="324"/>
    </row>
    <row r="40" spans="1:15" s="133" customFormat="1" ht="21.75" customHeight="1" x14ac:dyDescent="0.45">
      <c r="A40" s="157" t="s">
        <v>121</v>
      </c>
      <c r="B40" s="146">
        <v>33</v>
      </c>
      <c r="C40" s="146"/>
      <c r="D40" s="158">
        <v>0</v>
      </c>
      <c r="E40" s="151"/>
      <c r="F40" s="158">
        <v>0</v>
      </c>
      <c r="G40" s="159"/>
      <c r="H40" s="158">
        <v>0</v>
      </c>
      <c r="I40" s="153"/>
      <c r="J40" s="160">
        <v>-1388325196</v>
      </c>
      <c r="K40" s="153"/>
      <c r="L40" s="330">
        <v>0</v>
      </c>
      <c r="M40" s="153"/>
      <c r="N40" s="331">
        <f>SUM(D40:L40)</f>
        <v>-1388325196</v>
      </c>
      <c r="O40" s="324"/>
    </row>
    <row r="41" spans="1:15" s="133" customFormat="1" ht="21.75" customHeight="1" x14ac:dyDescent="0.45">
      <c r="A41" s="6" t="s">
        <v>122</v>
      </c>
      <c r="B41" s="146"/>
      <c r="C41" s="146"/>
      <c r="D41" s="130">
        <f>SUM(D40)</f>
        <v>0</v>
      </c>
      <c r="E41" s="161"/>
      <c r="F41" s="130">
        <f>SUM(F40)</f>
        <v>0</v>
      </c>
      <c r="G41" s="161"/>
      <c r="H41" s="130">
        <f>SUM(H40)</f>
        <v>0</v>
      </c>
      <c r="I41" s="161"/>
      <c r="J41" s="130">
        <f>SUM(J40)</f>
        <v>-1388325196</v>
      </c>
      <c r="K41" s="161"/>
      <c r="L41" s="130">
        <f>SUM(L40)</f>
        <v>0</v>
      </c>
      <c r="M41" s="163"/>
      <c r="N41" s="130">
        <f>N40</f>
        <v>-1388325196</v>
      </c>
      <c r="O41" s="324"/>
    </row>
    <row r="42" spans="1:15" s="85" customFormat="1" ht="8.25" customHeight="1" x14ac:dyDescent="0.45">
      <c r="A42" s="146"/>
      <c r="B42" s="146"/>
      <c r="C42" s="146"/>
      <c r="D42" s="164"/>
      <c r="E42" s="165"/>
      <c r="F42" s="164"/>
      <c r="G42" s="166"/>
      <c r="H42" s="164"/>
      <c r="I42" s="165"/>
      <c r="J42" s="167"/>
      <c r="K42" s="165"/>
      <c r="L42" s="164"/>
      <c r="M42" s="165"/>
      <c r="N42" s="164"/>
      <c r="O42" s="325"/>
    </row>
    <row r="43" spans="1:15" s="85" customFormat="1" ht="21.75" customHeight="1" x14ac:dyDescent="0.45">
      <c r="A43" s="6" t="s">
        <v>111</v>
      </c>
      <c r="D43" s="122"/>
      <c r="E43" s="122"/>
      <c r="F43" s="122"/>
      <c r="G43" s="168"/>
      <c r="H43" s="122"/>
      <c r="I43" s="122"/>
      <c r="J43" s="169"/>
      <c r="K43" s="122"/>
      <c r="L43" s="122"/>
      <c r="M43" s="122"/>
      <c r="N43" s="122"/>
    </row>
    <row r="44" spans="1:15" s="133" customFormat="1" ht="21.75" customHeight="1" x14ac:dyDescent="0.45">
      <c r="A44" s="21" t="s">
        <v>112</v>
      </c>
      <c r="D44" s="114">
        <v>0</v>
      </c>
      <c r="E44" s="114"/>
      <c r="F44" s="114">
        <v>0</v>
      </c>
      <c r="G44" s="122"/>
      <c r="H44" s="114">
        <v>0</v>
      </c>
      <c r="I44" s="114"/>
      <c r="J44" s="170">
        <f>'PL 9-10'!H27</f>
        <v>2086608221</v>
      </c>
      <c r="K44" s="114"/>
      <c r="L44" s="114">
        <v>0</v>
      </c>
      <c r="M44" s="114"/>
      <c r="N44" s="114">
        <f>SUM(D44:L44)</f>
        <v>2086608221</v>
      </c>
    </row>
    <row r="45" spans="1:15" s="133" customFormat="1" ht="21.75" customHeight="1" x14ac:dyDescent="0.45">
      <c r="A45" s="21" t="s">
        <v>113</v>
      </c>
      <c r="D45" s="114">
        <v>0</v>
      </c>
      <c r="E45" s="114"/>
      <c r="F45" s="114">
        <v>0</v>
      </c>
      <c r="G45" s="114"/>
      <c r="H45" s="114">
        <v>0</v>
      </c>
      <c r="I45" s="114"/>
      <c r="J45" s="114">
        <f>'PL 9-10'!H63</f>
        <v>-31149659</v>
      </c>
      <c r="K45" s="114"/>
      <c r="L45" s="118">
        <f>'PL 9-10'!H45</f>
        <v>-33032</v>
      </c>
      <c r="M45" s="114"/>
      <c r="N45" s="114">
        <f>SUM(D45:L45)</f>
        <v>-31182691</v>
      </c>
    </row>
    <row r="46" spans="1:15" s="133" customFormat="1" ht="21.75" customHeight="1" x14ac:dyDescent="0.45">
      <c r="A46" s="6" t="s">
        <v>114</v>
      </c>
      <c r="B46" s="146"/>
      <c r="C46" s="146"/>
      <c r="D46" s="130">
        <f>SUM(D44:D45)</f>
        <v>0</v>
      </c>
      <c r="E46" s="161"/>
      <c r="F46" s="130">
        <f>SUM(F44:F45)</f>
        <v>0</v>
      </c>
      <c r="G46" s="161"/>
      <c r="H46" s="130">
        <f>SUM(H44:H45)</f>
        <v>0</v>
      </c>
      <c r="I46" s="161"/>
      <c r="J46" s="130">
        <f>SUM(J44:J45)</f>
        <v>2055458562</v>
      </c>
      <c r="K46" s="161"/>
      <c r="L46" s="130">
        <f>SUM(L44:L45)</f>
        <v>-33032</v>
      </c>
      <c r="M46" s="161"/>
      <c r="N46" s="130">
        <f>SUM(N44:N45)</f>
        <v>2055425530</v>
      </c>
    </row>
    <row r="47" spans="1:15" s="133" customFormat="1" ht="21.75" customHeight="1" thickBot="1" x14ac:dyDescent="0.5">
      <c r="A47" s="73" t="s">
        <v>180</v>
      </c>
      <c r="B47" s="146"/>
      <c r="C47" s="146"/>
      <c r="D47" s="171">
        <f>D36+D41+D46</f>
        <v>3942847022</v>
      </c>
      <c r="E47" s="166">
        <f t="shared" ref="E47:M47" si="1">E36+E41+E46</f>
        <v>0</v>
      </c>
      <c r="F47" s="171">
        <f t="shared" si="1"/>
        <v>125376534</v>
      </c>
      <c r="G47" s="166">
        <f t="shared" si="1"/>
        <v>0</v>
      </c>
      <c r="H47" s="171">
        <f t="shared" si="1"/>
        <v>394285000</v>
      </c>
      <c r="I47" s="166">
        <f t="shared" si="1"/>
        <v>0</v>
      </c>
      <c r="J47" s="171">
        <f>J36+J41+J46</f>
        <v>7482806465</v>
      </c>
      <c r="K47" s="166">
        <f t="shared" si="1"/>
        <v>0</v>
      </c>
      <c r="L47" s="171">
        <f t="shared" si="1"/>
        <v>0</v>
      </c>
      <c r="M47" s="166">
        <f t="shared" si="1"/>
        <v>0</v>
      </c>
      <c r="N47" s="171">
        <f>N36+N41+N46</f>
        <v>11945315021</v>
      </c>
    </row>
    <row r="48" spans="1:15" ht="22.5" customHeight="1" thickTop="1" x14ac:dyDescent="0.45"/>
    <row r="49" spans="4:14" ht="22.5" customHeight="1" x14ac:dyDescent="0.45"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281"/>
    </row>
  </sheetData>
  <mergeCells count="6">
    <mergeCell ref="D34:N34"/>
    <mergeCell ref="D4:N4"/>
    <mergeCell ref="H6:J6"/>
    <mergeCell ref="D10:N10"/>
    <mergeCell ref="D28:N28"/>
    <mergeCell ref="H30:J30"/>
  </mergeCells>
  <pageMargins left="0.7" right="0.7" top="0.48" bottom="0.5" header="0.5" footer="0.5"/>
  <pageSetup paperSize="9" scale="85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11"/>
  <sheetViews>
    <sheetView view="pageBreakPreview" topLeftCell="A116" zoomScaleNormal="80" zoomScaleSheetLayoutView="100" workbookViewId="0">
      <selection activeCell="A2" sqref="A2"/>
    </sheetView>
  </sheetViews>
  <sheetFormatPr defaultColWidth="9.140625" defaultRowHeight="22.5" customHeight="1" x14ac:dyDescent="0.45"/>
  <cols>
    <col min="1" max="1" width="48" style="28" customWidth="1"/>
    <col min="2" max="2" width="8.140625" style="28" customWidth="1"/>
    <col min="3" max="3" width="0.5703125" style="28" customWidth="1"/>
    <col min="4" max="4" width="16.140625" style="36" customWidth="1"/>
    <col min="5" max="5" width="1.42578125" style="36" customWidth="1"/>
    <col min="6" max="6" width="16.140625" style="36" customWidth="1"/>
    <col min="7" max="7" width="1.42578125" style="36" customWidth="1"/>
    <col min="8" max="8" width="16" style="36" bestFit="1" customWidth="1"/>
    <col min="9" max="9" width="1.42578125" style="36" customWidth="1"/>
    <col min="10" max="10" width="16.140625" style="36" customWidth="1"/>
    <col min="11" max="11" width="15.42578125" style="28" bestFit="1" customWidth="1"/>
    <col min="12" max="12" width="15.7109375" style="28" bestFit="1" customWidth="1"/>
    <col min="13" max="13" width="13.5703125" style="28" bestFit="1" customWidth="1"/>
    <col min="14" max="14" width="9.140625" style="28"/>
    <col min="15" max="15" width="15.28515625" style="28" bestFit="1" customWidth="1"/>
    <col min="16" max="16384" width="9.140625" style="28"/>
  </cols>
  <sheetData>
    <row r="1" spans="1:12" ht="22.5" customHeight="1" x14ac:dyDescent="0.5">
      <c r="A1" s="177" t="s">
        <v>162</v>
      </c>
      <c r="B1" s="178"/>
      <c r="C1" s="178"/>
      <c r="D1" s="179"/>
      <c r="E1" s="179"/>
      <c r="F1" s="179"/>
      <c r="G1" s="179"/>
      <c r="H1" s="179"/>
      <c r="J1" s="179"/>
    </row>
    <row r="2" spans="1:12" ht="22.5" customHeight="1" x14ac:dyDescent="0.5">
      <c r="A2" s="177" t="s">
        <v>123</v>
      </c>
      <c r="B2" s="178"/>
      <c r="C2" s="178"/>
      <c r="D2" s="179"/>
      <c r="E2" s="179"/>
      <c r="F2" s="179"/>
      <c r="G2" s="179"/>
      <c r="H2" s="179"/>
      <c r="J2" s="179"/>
    </row>
    <row r="3" spans="1:12" ht="2.25" customHeight="1" x14ac:dyDescent="0.5">
      <c r="A3" s="177"/>
      <c r="B3" s="178"/>
      <c r="C3" s="178"/>
      <c r="D3" s="179"/>
      <c r="E3" s="179"/>
      <c r="F3" s="179"/>
      <c r="G3" s="179"/>
      <c r="H3" s="179"/>
      <c r="J3" s="179"/>
    </row>
    <row r="4" spans="1:12" ht="22.5" customHeight="1" x14ac:dyDescent="0.45">
      <c r="A4" s="180"/>
      <c r="B4" s="181"/>
      <c r="C4" s="181"/>
      <c r="D4" s="346" t="s">
        <v>88</v>
      </c>
      <c r="E4" s="346"/>
      <c r="F4" s="346"/>
      <c r="G4" s="182"/>
      <c r="H4" s="347" t="s">
        <v>2</v>
      </c>
      <c r="I4" s="347"/>
      <c r="J4" s="347"/>
    </row>
    <row r="5" spans="1:12" ht="22.5" customHeight="1" x14ac:dyDescent="0.45">
      <c r="A5" s="180"/>
      <c r="B5" s="181"/>
      <c r="C5" s="181"/>
      <c r="D5" s="348" t="s">
        <v>124</v>
      </c>
      <c r="E5" s="348"/>
      <c r="F5" s="348"/>
      <c r="G5" s="183"/>
      <c r="H5" s="348" t="s">
        <v>124</v>
      </c>
      <c r="I5" s="348"/>
      <c r="J5" s="348"/>
    </row>
    <row r="6" spans="1:12" ht="22.5" customHeight="1" x14ac:dyDescent="0.45">
      <c r="A6" s="180"/>
      <c r="B6" s="181"/>
      <c r="C6" s="181"/>
      <c r="D6" s="348" t="s">
        <v>3</v>
      </c>
      <c r="E6" s="348"/>
      <c r="F6" s="348"/>
      <c r="G6" s="183"/>
      <c r="H6" s="348" t="s">
        <v>3</v>
      </c>
      <c r="I6" s="348"/>
      <c r="J6" s="348"/>
    </row>
    <row r="7" spans="1:12" ht="24.75" customHeight="1" x14ac:dyDescent="0.5">
      <c r="A7" s="23"/>
      <c r="B7" s="29"/>
      <c r="C7" s="30"/>
      <c r="D7" s="34">
        <v>2561</v>
      </c>
      <c r="E7" s="34"/>
      <c r="F7" s="34">
        <v>2560</v>
      </c>
      <c r="G7" s="28"/>
      <c r="H7" s="34">
        <v>2561</v>
      </c>
      <c r="I7" s="34"/>
      <c r="J7" s="34">
        <v>2560</v>
      </c>
    </row>
    <row r="8" spans="1:12" ht="15.75" customHeight="1" x14ac:dyDescent="0.45">
      <c r="A8" s="139"/>
      <c r="B8" s="184"/>
      <c r="C8" s="184"/>
      <c r="D8" s="349" t="s">
        <v>6</v>
      </c>
      <c r="E8" s="349"/>
      <c r="F8" s="349"/>
      <c r="G8" s="349"/>
      <c r="H8" s="349"/>
      <c r="I8" s="349"/>
      <c r="J8" s="349"/>
    </row>
    <row r="9" spans="1:12" ht="22.5" customHeight="1" x14ac:dyDescent="0.45">
      <c r="A9" s="186" t="s">
        <v>125</v>
      </c>
      <c r="B9" s="184"/>
      <c r="C9" s="184"/>
      <c r="D9" s="187"/>
      <c r="E9" s="187"/>
      <c r="F9" s="187"/>
      <c r="G9" s="187"/>
      <c r="H9" s="187"/>
      <c r="I9" s="115"/>
      <c r="J9" s="187"/>
    </row>
    <row r="10" spans="1:12" ht="22.5" customHeight="1" x14ac:dyDescent="0.45">
      <c r="A10" s="204" t="s">
        <v>75</v>
      </c>
      <c r="B10" s="189"/>
      <c r="C10" s="189"/>
      <c r="D10" s="18">
        <v>3096208226</v>
      </c>
      <c r="E10" s="18"/>
      <c r="F10" s="18">
        <v>2896935605</v>
      </c>
      <c r="G10" s="18"/>
      <c r="H10" s="190">
        <v>2086608221</v>
      </c>
      <c r="I10" s="119"/>
      <c r="J10" s="190">
        <v>1759777077</v>
      </c>
    </row>
    <row r="11" spans="1:12" ht="22.5" customHeight="1" x14ac:dyDescent="0.45">
      <c r="A11" s="191" t="s">
        <v>192</v>
      </c>
      <c r="B11" s="189"/>
      <c r="C11" s="189"/>
      <c r="D11" s="192"/>
      <c r="E11" s="192"/>
      <c r="F11" s="192"/>
      <c r="G11" s="192"/>
      <c r="I11" s="110"/>
    </row>
    <row r="12" spans="1:12" s="30" customFormat="1" ht="22.5" customHeight="1" x14ac:dyDescent="0.45">
      <c r="A12" s="218" t="s">
        <v>132</v>
      </c>
      <c r="B12" s="184"/>
      <c r="C12" s="184"/>
      <c r="D12" s="219">
        <v>611750327</v>
      </c>
      <c r="E12" s="220"/>
      <c r="F12" s="219">
        <v>534146389</v>
      </c>
      <c r="G12" s="220"/>
      <c r="H12" s="219">
        <v>449478610</v>
      </c>
      <c r="I12" s="114"/>
      <c r="J12" s="219">
        <v>377527433</v>
      </c>
      <c r="K12" s="219"/>
      <c r="L12" s="221"/>
    </row>
    <row r="13" spans="1:12" ht="22.5" customHeight="1" x14ac:dyDescent="0.45">
      <c r="A13" s="188" t="s">
        <v>70</v>
      </c>
      <c r="B13" s="189"/>
      <c r="C13" s="189"/>
      <c r="D13" s="18">
        <v>40411189</v>
      </c>
      <c r="E13" s="18"/>
      <c r="F13" s="18">
        <v>71224311</v>
      </c>
      <c r="G13" s="18"/>
      <c r="H13" s="18">
        <v>183736627</v>
      </c>
      <c r="I13" s="119"/>
      <c r="J13" s="18">
        <v>199879097</v>
      </c>
      <c r="K13" s="18"/>
      <c r="L13" s="221"/>
    </row>
    <row r="14" spans="1:12" ht="22.5" customHeight="1" x14ac:dyDescent="0.45">
      <c r="A14" s="193" t="s">
        <v>126</v>
      </c>
      <c r="B14" s="189"/>
      <c r="C14" s="189"/>
      <c r="D14" s="18">
        <v>1807996966</v>
      </c>
      <c r="E14" s="18"/>
      <c r="F14" s="18">
        <v>1821712194</v>
      </c>
      <c r="G14" s="18"/>
      <c r="H14" s="18">
        <v>1581710426</v>
      </c>
      <c r="I14" s="119"/>
      <c r="J14" s="18">
        <v>1575692239</v>
      </c>
      <c r="K14" s="18"/>
      <c r="L14" s="221"/>
    </row>
    <row r="15" spans="1:12" ht="22.5" customHeight="1" x14ac:dyDescent="0.45">
      <c r="A15" s="193" t="s">
        <v>177</v>
      </c>
      <c r="B15" s="189"/>
      <c r="C15" s="189"/>
      <c r="D15" s="18">
        <v>266680996</v>
      </c>
      <c r="E15" s="18"/>
      <c r="F15" s="18">
        <v>251874015</v>
      </c>
      <c r="G15" s="18"/>
      <c r="H15" s="18">
        <v>175845806</v>
      </c>
      <c r="I15" s="119"/>
      <c r="J15" s="18">
        <v>156860027</v>
      </c>
      <c r="K15" s="18"/>
      <c r="L15" s="221"/>
    </row>
    <row r="16" spans="1:12" ht="22.5" customHeight="1" x14ac:dyDescent="0.45">
      <c r="A16" s="193" t="s">
        <v>129</v>
      </c>
      <c r="B16" s="189"/>
      <c r="C16" s="189"/>
      <c r="D16" s="18">
        <v>12524040</v>
      </c>
      <c r="E16" s="18"/>
      <c r="F16" s="18">
        <v>12092035</v>
      </c>
      <c r="G16" s="18"/>
      <c r="H16" s="18">
        <v>10971420</v>
      </c>
      <c r="I16" s="119"/>
      <c r="J16" s="18">
        <v>11012768</v>
      </c>
      <c r="K16" s="18"/>
      <c r="L16" s="221"/>
    </row>
    <row r="17" spans="1:13" ht="22.5" customHeight="1" x14ac:dyDescent="0.45">
      <c r="A17" s="198" t="s">
        <v>72</v>
      </c>
      <c r="B17" s="189"/>
      <c r="C17" s="189"/>
      <c r="D17" s="18">
        <v>-515210069</v>
      </c>
      <c r="E17" s="18"/>
      <c r="F17" s="18">
        <v>-507243576</v>
      </c>
      <c r="G17" s="18"/>
      <c r="H17" s="18">
        <v>0</v>
      </c>
      <c r="I17" s="119"/>
      <c r="J17" s="18">
        <v>0</v>
      </c>
      <c r="K17" s="18"/>
      <c r="L17" s="221"/>
    </row>
    <row r="18" spans="1:13" ht="22.5" customHeight="1" x14ac:dyDescent="0.45">
      <c r="A18" s="193" t="s">
        <v>193</v>
      </c>
      <c r="B18" s="189"/>
      <c r="C18" s="189"/>
      <c r="D18" s="18">
        <v>3704161</v>
      </c>
      <c r="E18" s="194"/>
      <c r="F18" s="18">
        <v>-24694725</v>
      </c>
      <c r="G18" s="194"/>
      <c r="H18" s="18">
        <v>-155902220</v>
      </c>
      <c r="I18" s="119"/>
      <c r="J18" s="18">
        <v>-8619973</v>
      </c>
      <c r="K18" s="18"/>
      <c r="L18" s="221"/>
    </row>
    <row r="19" spans="1:13" ht="22.5" customHeight="1" x14ac:dyDescent="0.45">
      <c r="A19" s="195" t="s">
        <v>151</v>
      </c>
      <c r="B19" s="196"/>
      <c r="C19" s="196"/>
      <c r="D19" s="18">
        <v>20686345</v>
      </c>
      <c r="E19" s="194"/>
      <c r="F19" s="18">
        <v>36945914</v>
      </c>
      <c r="G19" s="18"/>
      <c r="H19" s="18">
        <v>20395827</v>
      </c>
      <c r="I19" s="119"/>
      <c r="J19" s="18">
        <v>23376736</v>
      </c>
      <c r="K19" s="18"/>
      <c r="L19" s="221"/>
    </row>
    <row r="20" spans="1:13" ht="22.5" customHeight="1" x14ac:dyDescent="0.45">
      <c r="A20" s="198" t="s">
        <v>130</v>
      </c>
      <c r="B20" s="189"/>
      <c r="C20" s="189"/>
      <c r="D20" s="18">
        <v>-42710</v>
      </c>
      <c r="E20" s="18"/>
      <c r="F20" s="18">
        <v>-2040071</v>
      </c>
      <c r="G20" s="18"/>
      <c r="H20" s="18">
        <v>-42710</v>
      </c>
      <c r="I20" s="119"/>
      <c r="J20" s="18">
        <v>-2040071</v>
      </c>
      <c r="K20" s="18"/>
      <c r="L20" s="221"/>
    </row>
    <row r="21" spans="1:13" ht="22.5" customHeight="1" x14ac:dyDescent="0.45">
      <c r="A21" s="197" t="s">
        <v>175</v>
      </c>
      <c r="B21" s="189"/>
      <c r="C21" s="189"/>
      <c r="D21" s="190">
        <v>0</v>
      </c>
      <c r="E21" s="18"/>
      <c r="F21" s="190">
        <v>10479386</v>
      </c>
      <c r="G21" s="18"/>
      <c r="H21" s="18">
        <v>0</v>
      </c>
      <c r="I21" s="119"/>
      <c r="J21" s="18">
        <v>0</v>
      </c>
      <c r="K21" s="18"/>
      <c r="L21" s="221"/>
    </row>
    <row r="22" spans="1:13" ht="22.5" customHeight="1" x14ac:dyDescent="0.45">
      <c r="A22" s="197" t="s">
        <v>230</v>
      </c>
      <c r="B22" s="189"/>
      <c r="C22" s="189"/>
      <c r="D22" s="18">
        <v>7038063</v>
      </c>
      <c r="E22" s="18"/>
      <c r="F22" s="18">
        <v>1408150</v>
      </c>
      <c r="G22" s="18"/>
      <c r="H22" s="18">
        <v>7259599</v>
      </c>
      <c r="I22" s="119"/>
      <c r="J22" s="18">
        <v>2315288</v>
      </c>
      <c r="K22" s="18"/>
      <c r="L22" s="221"/>
      <c r="M22" s="18"/>
    </row>
    <row r="23" spans="1:13" ht="22.5" customHeight="1" x14ac:dyDescent="0.45">
      <c r="A23" s="188" t="s">
        <v>127</v>
      </c>
      <c r="B23" s="189"/>
      <c r="C23" s="189"/>
      <c r="D23" s="18">
        <v>-18997408</v>
      </c>
      <c r="E23" s="18"/>
      <c r="F23" s="18">
        <v>-19728129</v>
      </c>
      <c r="G23" s="18"/>
      <c r="H23" s="18">
        <v>-15313436</v>
      </c>
      <c r="I23" s="119"/>
      <c r="J23" s="18">
        <v>-17657347</v>
      </c>
      <c r="K23" s="18"/>
      <c r="L23" s="221"/>
    </row>
    <row r="24" spans="1:13" ht="22.5" customHeight="1" x14ac:dyDescent="0.45">
      <c r="A24" s="188" t="s">
        <v>128</v>
      </c>
      <c r="B24" s="189"/>
      <c r="C24" s="189"/>
      <c r="D24" s="18">
        <v>-2121880</v>
      </c>
      <c r="E24" s="18"/>
      <c r="F24" s="18">
        <v>-1060940</v>
      </c>
      <c r="G24" s="18"/>
      <c r="H24" s="18">
        <v>-2121880</v>
      </c>
      <c r="I24" s="119"/>
      <c r="J24" s="18">
        <v>-1060940</v>
      </c>
      <c r="K24" s="18"/>
      <c r="L24" s="221"/>
    </row>
    <row r="25" spans="1:13" ht="22.5" customHeight="1" x14ac:dyDescent="0.45">
      <c r="A25" s="198" t="s">
        <v>131</v>
      </c>
      <c r="B25" s="189"/>
      <c r="C25" s="189"/>
      <c r="D25" s="18">
        <v>-4805990</v>
      </c>
      <c r="E25" s="18"/>
      <c r="F25" s="18">
        <v>-4750993</v>
      </c>
      <c r="G25" s="18"/>
      <c r="H25" s="18">
        <v>-1616001</v>
      </c>
      <c r="I25" s="119"/>
      <c r="J25" s="18">
        <v>-1464575</v>
      </c>
      <c r="K25" s="18"/>
      <c r="L25" s="221"/>
    </row>
    <row r="26" spans="1:13" ht="22.5" customHeight="1" x14ac:dyDescent="0.45">
      <c r="A26" s="199" t="s">
        <v>164</v>
      </c>
      <c r="B26" s="189"/>
      <c r="C26" s="189"/>
      <c r="D26" s="18"/>
      <c r="E26" s="18"/>
      <c r="F26" s="18"/>
      <c r="G26" s="18"/>
      <c r="H26" s="28"/>
      <c r="I26" s="28"/>
      <c r="J26" s="28"/>
    </row>
    <row r="27" spans="1:13" ht="22.5" customHeight="1" x14ac:dyDescent="0.45">
      <c r="A27" s="199" t="s">
        <v>163</v>
      </c>
      <c r="B27" s="189"/>
      <c r="C27" s="189"/>
      <c r="D27" s="202">
        <v>-856600</v>
      </c>
      <c r="E27" s="18"/>
      <c r="F27" s="202">
        <v>87772</v>
      </c>
      <c r="G27" s="18"/>
      <c r="H27" s="202">
        <v>0</v>
      </c>
      <c r="I27" s="119"/>
      <c r="J27" s="202">
        <v>0</v>
      </c>
    </row>
    <row r="28" spans="1:13" ht="22.5" customHeight="1" x14ac:dyDescent="0.45">
      <c r="A28" s="139"/>
      <c r="B28" s="189"/>
      <c r="C28" s="189"/>
      <c r="D28" s="7">
        <f>SUM(D10:D27)</f>
        <v>5324965656</v>
      </c>
      <c r="E28" s="18"/>
      <c r="F28" s="7">
        <f>SUM(F10:F27)</f>
        <v>5077387337</v>
      </c>
      <c r="G28" s="18"/>
      <c r="H28" s="7">
        <f>SUM(H10:H27)</f>
        <v>4341010289</v>
      </c>
      <c r="I28" s="119"/>
      <c r="J28" s="7">
        <f>SUM(J10:J27)</f>
        <v>4075597759</v>
      </c>
    </row>
    <row r="29" spans="1:13" ht="22.5" customHeight="1" x14ac:dyDescent="0.45">
      <c r="A29" s="191" t="s">
        <v>133</v>
      </c>
      <c r="B29" s="189"/>
      <c r="C29" s="189"/>
      <c r="D29" s="18"/>
      <c r="E29" s="18"/>
      <c r="F29" s="18"/>
      <c r="G29" s="18"/>
      <c r="H29" s="18"/>
      <c r="I29" s="7"/>
      <c r="J29" s="18"/>
    </row>
    <row r="30" spans="1:13" ht="22.5" customHeight="1" x14ac:dyDescent="0.45">
      <c r="A30" s="188" t="s">
        <v>134</v>
      </c>
      <c r="B30" s="189"/>
      <c r="C30" s="189"/>
      <c r="D30" s="18">
        <v>-96722569</v>
      </c>
      <c r="E30" s="18"/>
      <c r="F30" s="18">
        <v>59456628</v>
      </c>
      <c r="G30" s="18"/>
      <c r="H30" s="18">
        <v>-91475286</v>
      </c>
      <c r="I30" s="119"/>
      <c r="J30" s="18">
        <v>38577297</v>
      </c>
      <c r="K30" s="18"/>
      <c r="L30" s="221"/>
    </row>
    <row r="31" spans="1:13" ht="22.5" customHeight="1" x14ac:dyDescent="0.45">
      <c r="A31" s="193" t="s">
        <v>208</v>
      </c>
      <c r="B31" s="189"/>
      <c r="C31" s="189"/>
      <c r="D31" s="18">
        <v>-23170161</v>
      </c>
      <c r="E31" s="18"/>
      <c r="F31" s="18">
        <v>-87877451</v>
      </c>
      <c r="G31" s="18"/>
      <c r="H31" s="18">
        <v>-37013859</v>
      </c>
      <c r="I31" s="119"/>
      <c r="J31" s="18">
        <v>-82252145</v>
      </c>
      <c r="K31" s="18"/>
      <c r="L31" s="221"/>
    </row>
    <row r="32" spans="1:13" ht="22.5" customHeight="1" x14ac:dyDescent="0.45">
      <c r="A32" s="188" t="s">
        <v>135</v>
      </c>
      <c r="B32" s="189"/>
      <c r="C32" s="189"/>
      <c r="D32" s="18">
        <v>-233193274</v>
      </c>
      <c r="E32" s="18"/>
      <c r="F32" s="18">
        <v>-95870650</v>
      </c>
      <c r="G32" s="18"/>
      <c r="H32" s="18">
        <v>-194774549</v>
      </c>
      <c r="I32" s="119"/>
      <c r="J32" s="18">
        <v>-123656293</v>
      </c>
      <c r="K32" s="18"/>
      <c r="L32" s="221"/>
    </row>
    <row r="33" spans="1:15" ht="22.5" customHeight="1" x14ac:dyDescent="0.45">
      <c r="A33" s="188" t="s">
        <v>197</v>
      </c>
      <c r="B33" s="189"/>
      <c r="C33" s="189"/>
      <c r="D33" s="18">
        <v>183610030</v>
      </c>
      <c r="E33" s="18"/>
      <c r="F33" s="18">
        <v>0</v>
      </c>
      <c r="G33" s="18"/>
      <c r="H33" s="18">
        <v>183610030</v>
      </c>
      <c r="I33" s="119"/>
      <c r="J33" s="18">
        <v>0</v>
      </c>
      <c r="K33" s="18"/>
      <c r="L33" s="221"/>
    </row>
    <row r="34" spans="1:15" ht="22.5" customHeight="1" x14ac:dyDescent="0.45">
      <c r="A34" s="188" t="s">
        <v>136</v>
      </c>
      <c r="B34" s="189"/>
      <c r="C34" s="189"/>
      <c r="D34" s="18">
        <v>9011371</v>
      </c>
      <c r="E34" s="18"/>
      <c r="F34" s="18">
        <v>-20086998</v>
      </c>
      <c r="G34" s="18"/>
      <c r="H34" s="18">
        <v>9138845</v>
      </c>
      <c r="I34" s="119"/>
      <c r="J34" s="18">
        <v>88407371</v>
      </c>
      <c r="K34" s="18"/>
      <c r="L34" s="323"/>
      <c r="M34" s="322"/>
      <c r="N34" s="322"/>
      <c r="O34" s="322"/>
    </row>
    <row r="35" spans="1:15" ht="22.5" customHeight="1" x14ac:dyDescent="0.45">
      <c r="A35" s="188" t="s">
        <v>31</v>
      </c>
      <c r="B35" s="189"/>
      <c r="C35" s="189"/>
      <c r="D35" s="18">
        <v>370808870</v>
      </c>
      <c r="E35" s="18"/>
      <c r="F35" s="18">
        <v>616224761</v>
      </c>
      <c r="G35" s="18"/>
      <c r="H35" s="18">
        <v>385880581</v>
      </c>
      <c r="I35" s="119"/>
      <c r="J35" s="18">
        <v>528062227</v>
      </c>
      <c r="K35" s="18"/>
      <c r="L35" s="323"/>
      <c r="M35" s="322"/>
      <c r="N35" s="322"/>
      <c r="O35" s="322"/>
    </row>
    <row r="36" spans="1:15" ht="22.5" customHeight="1" x14ac:dyDescent="0.45">
      <c r="A36" s="193" t="s">
        <v>214</v>
      </c>
      <c r="B36" s="189"/>
      <c r="C36" s="189"/>
      <c r="D36" s="18">
        <v>127584223</v>
      </c>
      <c r="E36" s="18"/>
      <c r="F36" s="18">
        <v>-42993327</v>
      </c>
      <c r="G36" s="18"/>
      <c r="H36" s="18">
        <v>118496105</v>
      </c>
      <c r="I36" s="119"/>
      <c r="J36" s="18">
        <v>31477177</v>
      </c>
      <c r="K36" s="18"/>
      <c r="L36" s="323"/>
      <c r="M36" s="322"/>
      <c r="N36" s="322"/>
      <c r="O36" s="322"/>
    </row>
    <row r="37" spans="1:15" ht="22.5" customHeight="1" x14ac:dyDescent="0.45">
      <c r="A37" s="200" t="s">
        <v>194</v>
      </c>
      <c r="B37" s="189"/>
      <c r="C37" s="189"/>
      <c r="D37" s="18">
        <v>-3122800</v>
      </c>
      <c r="E37" s="18"/>
      <c r="F37" s="18">
        <v>-6110800</v>
      </c>
      <c r="G37" s="18"/>
      <c r="H37" s="18">
        <v>-2119850</v>
      </c>
      <c r="I37" s="119"/>
      <c r="J37" s="18">
        <v>-5089750</v>
      </c>
      <c r="K37" s="18"/>
      <c r="L37" s="323"/>
      <c r="M37" s="322"/>
      <c r="N37" s="322"/>
      <c r="O37" s="322"/>
    </row>
    <row r="38" spans="1:15" ht="22.5" hidden="1" customHeight="1" x14ac:dyDescent="0.45">
      <c r="A38" s="200" t="s">
        <v>165</v>
      </c>
      <c r="B38" s="189"/>
      <c r="C38" s="189"/>
      <c r="D38" s="18">
        <v>0</v>
      </c>
      <c r="E38" s="18"/>
      <c r="F38" s="18">
        <v>0</v>
      </c>
      <c r="G38" s="18"/>
      <c r="H38" s="18">
        <v>0</v>
      </c>
      <c r="I38" s="119"/>
      <c r="J38" s="18">
        <v>0</v>
      </c>
      <c r="L38" s="322"/>
      <c r="M38" s="322"/>
      <c r="N38" s="322"/>
      <c r="O38" s="322"/>
    </row>
    <row r="39" spans="1:15" ht="22.5" customHeight="1" x14ac:dyDescent="0.5">
      <c r="A39" s="177" t="s">
        <v>162</v>
      </c>
      <c r="B39" s="178"/>
      <c r="C39" s="178"/>
      <c r="D39" s="179"/>
      <c r="E39" s="179"/>
      <c r="F39" s="179"/>
      <c r="G39" s="179"/>
      <c r="H39" s="179"/>
      <c r="I39" s="179"/>
      <c r="J39" s="179"/>
      <c r="L39" s="322"/>
      <c r="M39" s="322"/>
      <c r="N39" s="322"/>
      <c r="O39" s="322"/>
    </row>
    <row r="40" spans="1:15" ht="22.5" customHeight="1" x14ac:dyDescent="0.5">
      <c r="A40" s="177" t="s">
        <v>123</v>
      </c>
      <c r="B40" s="178"/>
      <c r="C40" s="178"/>
      <c r="D40" s="179"/>
      <c r="E40" s="179"/>
      <c r="F40" s="179"/>
      <c r="G40" s="179"/>
      <c r="H40" s="179"/>
      <c r="J40" s="179"/>
      <c r="L40" s="322"/>
      <c r="M40" s="322"/>
      <c r="N40" s="322"/>
      <c r="O40" s="322"/>
    </row>
    <row r="41" spans="1:15" ht="22.5" customHeight="1" x14ac:dyDescent="0.5">
      <c r="A41" s="177"/>
      <c r="B41" s="178"/>
      <c r="C41" s="178"/>
      <c r="D41" s="179"/>
      <c r="E41" s="179"/>
      <c r="F41" s="179"/>
      <c r="G41" s="179"/>
      <c r="H41" s="179"/>
      <c r="J41" s="179"/>
      <c r="L41" s="322"/>
      <c r="M41" s="322"/>
      <c r="N41" s="322"/>
      <c r="O41" s="322"/>
    </row>
    <row r="42" spans="1:15" ht="22.5" customHeight="1" x14ac:dyDescent="0.45">
      <c r="A42" s="180"/>
      <c r="B42" s="181"/>
      <c r="C42" s="181"/>
      <c r="D42" s="346" t="s">
        <v>88</v>
      </c>
      <c r="E42" s="346"/>
      <c r="F42" s="346"/>
      <c r="G42" s="182"/>
      <c r="H42" s="347" t="s">
        <v>2</v>
      </c>
      <c r="I42" s="347"/>
      <c r="J42" s="347"/>
      <c r="L42" s="322"/>
      <c r="M42" s="322"/>
      <c r="N42" s="322"/>
      <c r="O42" s="322"/>
    </row>
    <row r="43" spans="1:15" ht="22.5" customHeight="1" x14ac:dyDescent="0.45">
      <c r="A43" s="180"/>
      <c r="B43" s="181"/>
      <c r="C43" s="181"/>
      <c r="D43" s="348" t="s">
        <v>60</v>
      </c>
      <c r="E43" s="348"/>
      <c r="F43" s="348"/>
      <c r="G43" s="183"/>
      <c r="H43" s="348" t="s">
        <v>60</v>
      </c>
      <c r="I43" s="348"/>
      <c r="J43" s="348"/>
    </row>
    <row r="44" spans="1:15" ht="22.5" customHeight="1" x14ac:dyDescent="0.45">
      <c r="A44" s="180"/>
      <c r="B44" s="181"/>
      <c r="C44" s="181"/>
      <c r="D44" s="348" t="s">
        <v>3</v>
      </c>
      <c r="E44" s="348"/>
      <c r="F44" s="348"/>
      <c r="G44" s="183"/>
      <c r="H44" s="348" t="s">
        <v>3</v>
      </c>
      <c r="I44" s="348"/>
      <c r="J44" s="348"/>
    </row>
    <row r="45" spans="1:15" ht="22.5" customHeight="1" x14ac:dyDescent="0.45">
      <c r="A45" s="139"/>
      <c r="B45" s="184"/>
      <c r="C45" s="184"/>
      <c r="D45" s="34">
        <v>2561</v>
      </c>
      <c r="E45" s="34"/>
      <c r="F45" s="34">
        <v>2560</v>
      </c>
      <c r="G45" s="28"/>
      <c r="H45" s="34">
        <v>2561</v>
      </c>
      <c r="I45" s="34"/>
      <c r="J45" s="34">
        <v>2560</v>
      </c>
    </row>
    <row r="46" spans="1:15" ht="21.75" x14ac:dyDescent="0.45">
      <c r="A46" s="139"/>
      <c r="B46" s="184"/>
      <c r="C46" s="184"/>
      <c r="D46" s="351" t="s">
        <v>6</v>
      </c>
      <c r="E46" s="351"/>
      <c r="F46" s="351"/>
      <c r="G46" s="351"/>
      <c r="H46" s="351"/>
      <c r="I46" s="351"/>
      <c r="J46" s="351"/>
    </row>
    <row r="47" spans="1:15" ht="21.75" x14ac:dyDescent="0.45">
      <c r="A47" s="200" t="s">
        <v>39</v>
      </c>
      <c r="B47" s="189"/>
      <c r="C47" s="189"/>
      <c r="D47" s="18">
        <v>0</v>
      </c>
      <c r="E47" s="18"/>
      <c r="F47" s="18">
        <v>8300000</v>
      </c>
      <c r="G47" s="18"/>
      <c r="H47" s="18">
        <v>0</v>
      </c>
      <c r="I47" s="119"/>
      <c r="J47" s="18">
        <v>8300000</v>
      </c>
    </row>
    <row r="48" spans="1:15" ht="21.75" x14ac:dyDescent="0.45">
      <c r="A48" s="193" t="s">
        <v>229</v>
      </c>
      <c r="B48" s="189"/>
      <c r="C48" s="189"/>
      <c r="D48" s="202">
        <v>-700000</v>
      </c>
      <c r="E48" s="18"/>
      <c r="F48" s="202">
        <v>-700000</v>
      </c>
      <c r="G48" s="203"/>
      <c r="H48" s="202">
        <v>0</v>
      </c>
      <c r="I48" s="114"/>
      <c r="J48" s="202">
        <v>0</v>
      </c>
    </row>
    <row r="49" spans="1:10" ht="21.75" x14ac:dyDescent="0.45">
      <c r="A49" s="193" t="s">
        <v>137</v>
      </c>
      <c r="B49" s="189"/>
      <c r="C49" s="189"/>
      <c r="D49" s="18">
        <f>SUM(D28:D38,D47:D48)</f>
        <v>5659071346</v>
      </c>
      <c r="E49" s="18">
        <f>SUM(E28:E37,E47:E48)</f>
        <v>0</v>
      </c>
      <c r="F49" s="18">
        <f>SUM(F28:F38,F47:F48)</f>
        <v>5507729500</v>
      </c>
      <c r="G49" s="18">
        <f>SUM(G28:G37,G47:G48)</f>
        <v>0</v>
      </c>
      <c r="H49" s="18">
        <f>SUM(H28:H38,H47:H48)</f>
        <v>4712752306</v>
      </c>
      <c r="I49" s="18">
        <f>SUM(I28:I37,I47:I48)</f>
        <v>0</v>
      </c>
      <c r="J49" s="18">
        <f>SUM(J28:J38,J47:J48)</f>
        <v>4559423643</v>
      </c>
    </row>
    <row r="50" spans="1:10" ht="21.75" x14ac:dyDescent="0.45">
      <c r="A50" s="188" t="s">
        <v>195</v>
      </c>
      <c r="B50" s="189"/>
      <c r="C50" s="189"/>
      <c r="D50" s="202">
        <v>-545280115</v>
      </c>
      <c r="E50" s="18"/>
      <c r="F50" s="202">
        <v>-511819804</v>
      </c>
      <c r="G50" s="18"/>
      <c r="H50" s="202">
        <v>-397722022</v>
      </c>
      <c r="I50" s="119"/>
      <c r="J50" s="202">
        <v>-341109474</v>
      </c>
    </row>
    <row r="51" spans="1:10" ht="21.75" x14ac:dyDescent="0.45">
      <c r="A51" s="139" t="s">
        <v>138</v>
      </c>
      <c r="B51" s="189"/>
      <c r="C51" s="189"/>
      <c r="D51" s="8">
        <f>SUM(D49:D50)</f>
        <v>5113791231</v>
      </c>
      <c r="E51" s="19"/>
      <c r="F51" s="8">
        <f>SUM(F49:F50)</f>
        <v>4995909696</v>
      </c>
      <c r="G51" s="19"/>
      <c r="H51" s="8">
        <f>SUM(H49:H50)</f>
        <v>4315030284</v>
      </c>
      <c r="I51" s="168"/>
      <c r="J51" s="8">
        <f>SUM(J49:J50)</f>
        <v>4218314169</v>
      </c>
    </row>
    <row r="52" spans="1:10" ht="18" customHeight="1" x14ac:dyDescent="0.45">
      <c r="A52" s="139"/>
      <c r="B52" s="184"/>
      <c r="C52" s="184"/>
      <c r="D52" s="201"/>
      <c r="E52" s="201"/>
      <c r="F52" s="201"/>
      <c r="G52" s="201"/>
      <c r="H52" s="319"/>
      <c r="I52" s="201"/>
      <c r="J52" s="201"/>
    </row>
    <row r="53" spans="1:10" ht="22.5" customHeight="1" x14ac:dyDescent="0.45">
      <c r="A53" s="186" t="s">
        <v>139</v>
      </c>
      <c r="B53" s="189"/>
      <c r="C53" s="189"/>
      <c r="D53" s="192"/>
      <c r="E53" s="192"/>
      <c r="F53" s="192"/>
      <c r="G53" s="192"/>
      <c r="H53" s="192"/>
      <c r="I53" s="110"/>
      <c r="J53" s="192"/>
    </row>
    <row r="54" spans="1:10" ht="22.5" customHeight="1" x14ac:dyDescent="0.45">
      <c r="A54" s="204" t="s">
        <v>198</v>
      </c>
      <c r="B54" s="282"/>
      <c r="C54" s="282"/>
      <c r="D54" s="18">
        <v>-7500000</v>
      </c>
      <c r="E54" s="192"/>
      <c r="F54" s="192">
        <v>0</v>
      </c>
      <c r="G54" s="192"/>
      <c r="H54" s="18">
        <v>-7500000</v>
      </c>
      <c r="I54" s="110"/>
      <c r="J54" s="192">
        <v>0</v>
      </c>
    </row>
    <row r="55" spans="1:10" ht="22.5" customHeight="1" x14ac:dyDescent="0.45">
      <c r="A55" s="204" t="s">
        <v>233</v>
      </c>
      <c r="B55" s="282"/>
      <c r="C55" s="282"/>
      <c r="D55" s="314">
        <v>0</v>
      </c>
      <c r="E55" s="192"/>
      <c r="F55" s="18">
        <v>11489970</v>
      </c>
      <c r="G55" s="192"/>
      <c r="H55" s="18">
        <v>0</v>
      </c>
      <c r="I55" s="110"/>
      <c r="J55" s="192">
        <v>0</v>
      </c>
    </row>
    <row r="56" spans="1:10" ht="22.5" customHeight="1" x14ac:dyDescent="0.45">
      <c r="A56" s="199" t="s">
        <v>225</v>
      </c>
      <c r="B56" s="189"/>
      <c r="C56" s="189"/>
      <c r="D56" s="18">
        <v>0</v>
      </c>
      <c r="E56" s="203"/>
      <c r="F56" s="18">
        <v>0</v>
      </c>
      <c r="G56" s="203"/>
      <c r="H56" s="203">
        <v>999930</v>
      </c>
      <c r="I56" s="114"/>
      <c r="J56" s="203">
        <v>0</v>
      </c>
    </row>
    <row r="57" spans="1:10" ht="22.5" customHeight="1" x14ac:dyDescent="0.45">
      <c r="A57" s="199" t="s">
        <v>167</v>
      </c>
      <c r="B57" s="189"/>
      <c r="C57" s="189"/>
      <c r="D57" s="18">
        <v>620452</v>
      </c>
      <c r="E57" s="203"/>
      <c r="F57" s="18">
        <v>31644589</v>
      </c>
      <c r="G57" s="203"/>
      <c r="H57" s="203">
        <v>620452</v>
      </c>
      <c r="I57" s="114"/>
      <c r="J57" s="203">
        <v>31644589</v>
      </c>
    </row>
    <row r="58" spans="1:10" ht="22.5" customHeight="1" x14ac:dyDescent="0.45">
      <c r="A58" s="193" t="s">
        <v>160</v>
      </c>
      <c r="B58" s="189"/>
      <c r="C58" s="189"/>
      <c r="D58" s="18">
        <v>-1702738463</v>
      </c>
      <c r="E58" s="18"/>
      <c r="F58" s="18">
        <v>-2349200001</v>
      </c>
      <c r="G58" s="18"/>
      <c r="H58" s="18">
        <v>-1658574623</v>
      </c>
      <c r="I58" s="119"/>
      <c r="J58" s="18">
        <v>-2203468111</v>
      </c>
    </row>
    <row r="59" spans="1:10" ht="22.5" customHeight="1" x14ac:dyDescent="0.45">
      <c r="A59" s="204" t="s">
        <v>227</v>
      </c>
      <c r="B59" s="189"/>
      <c r="C59" s="189"/>
      <c r="D59" s="18">
        <v>4511257</v>
      </c>
      <c r="E59" s="18"/>
      <c r="F59" s="18">
        <v>4275337</v>
      </c>
      <c r="G59" s="203"/>
      <c r="H59" s="203">
        <v>3842970</v>
      </c>
      <c r="I59" s="114"/>
      <c r="J59" s="203">
        <v>3026286</v>
      </c>
    </row>
    <row r="60" spans="1:10" ht="22.5" customHeight="1" x14ac:dyDescent="0.45">
      <c r="A60" s="204" t="s">
        <v>161</v>
      </c>
      <c r="B60" s="189"/>
      <c r="C60" s="189"/>
      <c r="D60" s="18">
        <v>-99280479</v>
      </c>
      <c r="E60" s="18"/>
      <c r="F60" s="18">
        <v>-23000000</v>
      </c>
      <c r="G60" s="203"/>
      <c r="H60" s="203">
        <v>-98280479</v>
      </c>
      <c r="I60" s="114"/>
      <c r="J60" s="203">
        <v>-22000000</v>
      </c>
    </row>
    <row r="61" spans="1:10" ht="22.5" hidden="1" customHeight="1" x14ac:dyDescent="0.45">
      <c r="A61" s="193" t="s">
        <v>166</v>
      </c>
      <c r="B61" s="189"/>
      <c r="C61" s="189"/>
      <c r="D61" s="18"/>
      <c r="E61" s="18"/>
      <c r="F61" s="18"/>
      <c r="G61" s="18"/>
      <c r="H61" s="18"/>
      <c r="I61" s="119"/>
      <c r="J61" s="18">
        <v>0</v>
      </c>
    </row>
    <row r="62" spans="1:10" ht="22.5" customHeight="1" x14ac:dyDescent="0.45">
      <c r="A62" s="193" t="s">
        <v>234</v>
      </c>
      <c r="B62" s="189"/>
      <c r="C62" s="189"/>
      <c r="D62" s="18">
        <v>-267743737</v>
      </c>
      <c r="E62" s="18"/>
      <c r="F62" s="18">
        <v>0</v>
      </c>
      <c r="G62" s="18"/>
      <c r="H62" s="18">
        <v>-267743737</v>
      </c>
      <c r="I62" s="18"/>
      <c r="J62" s="18">
        <v>0</v>
      </c>
    </row>
    <row r="63" spans="1:10" ht="22.5" customHeight="1" x14ac:dyDescent="0.45">
      <c r="A63" s="193" t="s">
        <v>251</v>
      </c>
      <c r="B63" s="189"/>
      <c r="C63" s="189"/>
      <c r="D63" s="18">
        <v>-111245400</v>
      </c>
      <c r="E63" s="18"/>
      <c r="F63" s="18">
        <v>0</v>
      </c>
      <c r="G63" s="18"/>
      <c r="H63" s="18">
        <v>-111245400</v>
      </c>
      <c r="I63" s="18"/>
      <c r="J63" s="18">
        <v>0</v>
      </c>
    </row>
    <row r="64" spans="1:10" ht="22.5" customHeight="1" x14ac:dyDescent="0.45">
      <c r="A64" s="195" t="s">
        <v>142</v>
      </c>
      <c r="B64" s="189"/>
      <c r="C64" s="189"/>
      <c r="D64" s="18"/>
      <c r="E64" s="18"/>
      <c r="F64" s="18"/>
      <c r="G64" s="203"/>
      <c r="H64" s="205"/>
      <c r="I64" s="114"/>
      <c r="J64" s="205"/>
    </row>
    <row r="65" spans="1:13" ht="22.5" customHeight="1" x14ac:dyDescent="0.45">
      <c r="A65" s="206" t="s">
        <v>143</v>
      </c>
      <c r="B65" s="189"/>
      <c r="C65" s="189"/>
      <c r="D65" s="18">
        <v>0</v>
      </c>
      <c r="E65" s="18"/>
      <c r="F65" s="18">
        <v>0</v>
      </c>
      <c r="G65" s="203"/>
      <c r="H65" s="203">
        <v>98099837</v>
      </c>
      <c r="I65" s="203"/>
      <c r="J65" s="203">
        <v>2441850</v>
      </c>
    </row>
    <row r="66" spans="1:13" ht="22.5" customHeight="1" x14ac:dyDescent="0.45">
      <c r="A66" s="195" t="s">
        <v>11</v>
      </c>
      <c r="B66" s="189"/>
      <c r="C66" s="189"/>
      <c r="D66" s="18">
        <v>0</v>
      </c>
      <c r="E66" s="18"/>
      <c r="F66" s="18">
        <v>0</v>
      </c>
      <c r="G66" s="18"/>
      <c r="H66" s="18">
        <v>-5839551</v>
      </c>
      <c r="I66" s="18"/>
      <c r="J66" s="18">
        <v>-11395689</v>
      </c>
      <c r="M66" s="38"/>
    </row>
    <row r="67" spans="1:13" ht="21" customHeight="1" x14ac:dyDescent="0.45">
      <c r="A67" s="199" t="s">
        <v>199</v>
      </c>
      <c r="B67" s="189"/>
      <c r="C67" s="189"/>
      <c r="D67" s="209"/>
      <c r="E67" s="18"/>
      <c r="F67" s="209"/>
      <c r="G67" s="18"/>
      <c r="H67" s="18"/>
      <c r="I67" s="119"/>
      <c r="J67" s="18"/>
    </row>
    <row r="68" spans="1:13" ht="21" customHeight="1" x14ac:dyDescent="0.45">
      <c r="A68" s="199" t="s">
        <v>143</v>
      </c>
      <c r="B68" s="189"/>
      <c r="C68" s="189"/>
      <c r="D68" s="203">
        <v>0</v>
      </c>
      <c r="E68" s="18"/>
      <c r="F68" s="203">
        <v>0</v>
      </c>
      <c r="G68" s="18"/>
      <c r="H68" s="18">
        <v>61223493</v>
      </c>
      <c r="I68" s="119"/>
      <c r="J68" s="18">
        <v>0</v>
      </c>
    </row>
    <row r="69" spans="1:13" ht="22.5" customHeight="1" x14ac:dyDescent="0.45">
      <c r="A69" s="188" t="s">
        <v>140</v>
      </c>
      <c r="B69" s="189"/>
      <c r="C69" s="189"/>
      <c r="D69" s="18">
        <v>18116596</v>
      </c>
      <c r="E69" s="18"/>
      <c r="F69" s="18">
        <v>18642289</v>
      </c>
      <c r="G69" s="18"/>
      <c r="H69" s="18">
        <v>81530957</v>
      </c>
      <c r="I69" s="119"/>
      <c r="J69" s="18">
        <v>17515282</v>
      </c>
    </row>
    <row r="70" spans="1:13" ht="22.5" customHeight="1" x14ac:dyDescent="0.45">
      <c r="A70" s="188" t="s">
        <v>141</v>
      </c>
      <c r="B70" s="189"/>
      <c r="C70" s="189"/>
      <c r="D70" s="202">
        <v>2121880</v>
      </c>
      <c r="E70" s="205"/>
      <c r="F70" s="202">
        <v>1060940</v>
      </c>
      <c r="G70" s="205"/>
      <c r="H70" s="202">
        <v>2121880</v>
      </c>
      <c r="I70" s="205"/>
      <c r="J70" s="202">
        <v>1060940</v>
      </c>
    </row>
    <row r="71" spans="1:13" ht="22.5" customHeight="1" x14ac:dyDescent="0.45">
      <c r="A71" s="207" t="s">
        <v>144</v>
      </c>
      <c r="B71" s="189"/>
      <c r="C71" s="189"/>
      <c r="D71" s="8">
        <f>SUM(D54:D70)</f>
        <v>-2163137894</v>
      </c>
      <c r="E71" s="19"/>
      <c r="F71" s="8">
        <f>SUM(F54:F70)</f>
        <v>-2305086876</v>
      </c>
      <c r="G71" s="19"/>
      <c r="H71" s="8">
        <f>SUM(H54:H70)</f>
        <v>-1900744271</v>
      </c>
      <c r="I71" s="168"/>
      <c r="J71" s="8">
        <f>SUM(J56:J70)</f>
        <v>-2181174853</v>
      </c>
    </row>
    <row r="72" spans="1:13" ht="18" customHeight="1" x14ac:dyDescent="0.45">
      <c r="A72" s="207"/>
      <c r="B72" s="189"/>
      <c r="C72" s="189"/>
      <c r="D72" s="208"/>
      <c r="E72" s="19"/>
      <c r="F72" s="208"/>
      <c r="G72" s="19"/>
      <c r="H72" s="208"/>
      <c r="I72" s="168"/>
      <c r="J72" s="208"/>
    </row>
    <row r="73" spans="1:13" ht="22.5" customHeight="1" x14ac:dyDescent="0.45">
      <c r="A73" s="186" t="s">
        <v>145</v>
      </c>
      <c r="B73" s="189"/>
      <c r="C73" s="189"/>
      <c r="D73" s="18"/>
      <c r="E73" s="18"/>
      <c r="F73" s="18"/>
      <c r="G73" s="18"/>
      <c r="H73" s="18"/>
      <c r="I73" s="119"/>
      <c r="J73" s="18"/>
    </row>
    <row r="74" spans="1:13" ht="20.25" customHeight="1" x14ac:dyDescent="0.45">
      <c r="A74" s="204" t="s">
        <v>155</v>
      </c>
      <c r="B74" s="184"/>
      <c r="C74" s="184"/>
      <c r="D74" s="209">
        <v>5322339797</v>
      </c>
      <c r="E74" s="185"/>
      <c r="F74" s="209">
        <v>5419151250</v>
      </c>
      <c r="G74" s="185"/>
      <c r="H74" s="209">
        <v>5300000000</v>
      </c>
      <c r="I74" s="185"/>
      <c r="J74" s="209">
        <v>4605000000</v>
      </c>
    </row>
    <row r="75" spans="1:13" ht="19.5" customHeight="1" x14ac:dyDescent="0.45">
      <c r="A75" s="204" t="s">
        <v>157</v>
      </c>
      <c r="B75" s="184"/>
      <c r="C75" s="184"/>
      <c r="D75" s="28"/>
      <c r="E75" s="185"/>
      <c r="F75" s="28"/>
      <c r="G75" s="185"/>
      <c r="H75" s="210"/>
      <c r="I75" s="185"/>
      <c r="J75" s="210"/>
    </row>
    <row r="76" spans="1:13" ht="21" customHeight="1" x14ac:dyDescent="0.45">
      <c r="A76" s="204" t="s">
        <v>156</v>
      </c>
      <c r="B76" s="184"/>
      <c r="C76" s="184"/>
      <c r="D76" s="209">
        <v>-4818471553</v>
      </c>
      <c r="E76" s="185"/>
      <c r="F76" s="209">
        <v>-5405000000</v>
      </c>
      <c r="G76" s="185"/>
      <c r="H76" s="209">
        <v>-4800000000</v>
      </c>
      <c r="I76" s="185"/>
      <c r="J76" s="209">
        <v>-4605000000</v>
      </c>
    </row>
    <row r="77" spans="1:13" ht="22.5" customHeight="1" x14ac:dyDescent="0.45">
      <c r="A77" s="193" t="s">
        <v>148</v>
      </c>
      <c r="B77" s="189"/>
      <c r="C77" s="189"/>
      <c r="D77" s="220">
        <v>0</v>
      </c>
      <c r="E77" s="18"/>
      <c r="F77" s="209">
        <v>104000000</v>
      </c>
      <c r="G77" s="18"/>
      <c r="H77" s="18">
        <v>0</v>
      </c>
      <c r="I77" s="119"/>
      <c r="J77" s="18">
        <v>0</v>
      </c>
    </row>
    <row r="78" spans="1:13" ht="21" customHeight="1" x14ac:dyDescent="0.45">
      <c r="A78" s="204" t="s">
        <v>170</v>
      </c>
      <c r="B78" s="184"/>
      <c r="C78" s="184"/>
      <c r="D78" s="209"/>
      <c r="E78" s="185"/>
      <c r="F78" s="209"/>
      <c r="G78" s="185"/>
      <c r="I78" s="185"/>
    </row>
    <row r="79" spans="1:13" ht="21" customHeight="1" x14ac:dyDescent="0.45">
      <c r="A79" s="204" t="s">
        <v>156</v>
      </c>
      <c r="B79" s="184"/>
      <c r="C79" s="184"/>
      <c r="D79" s="209">
        <v>-1597272446</v>
      </c>
      <c r="E79" s="185"/>
      <c r="F79" s="209">
        <v>-1609050567</v>
      </c>
      <c r="G79" s="185"/>
      <c r="H79" s="209">
        <v>-1500000000</v>
      </c>
      <c r="I79" s="185"/>
      <c r="J79" s="209">
        <v>-1500000000</v>
      </c>
    </row>
    <row r="80" spans="1:13" ht="21" customHeight="1" x14ac:dyDescent="0.45">
      <c r="A80" s="199" t="s">
        <v>146</v>
      </c>
      <c r="B80" s="184"/>
      <c r="C80" s="184"/>
      <c r="D80" s="209"/>
      <c r="E80" s="185"/>
      <c r="F80" s="209"/>
      <c r="G80" s="185"/>
      <c r="H80" s="28"/>
      <c r="I80" s="185"/>
      <c r="J80" s="28"/>
    </row>
    <row r="81" spans="1:10" ht="21" customHeight="1" x14ac:dyDescent="0.45">
      <c r="A81" s="199" t="s">
        <v>147</v>
      </c>
      <c r="B81" s="189"/>
      <c r="C81" s="189"/>
      <c r="D81" s="220">
        <v>0</v>
      </c>
      <c r="E81" s="203"/>
      <c r="F81" s="209">
        <v>0</v>
      </c>
      <c r="G81" s="203"/>
      <c r="H81" s="203">
        <v>9081640854</v>
      </c>
      <c r="I81" s="114"/>
      <c r="J81" s="203">
        <v>7648959075</v>
      </c>
    </row>
    <row r="82" spans="1:10" ht="21" customHeight="1" x14ac:dyDescent="0.45">
      <c r="A82" s="199"/>
      <c r="B82" s="189"/>
      <c r="C82" s="189"/>
      <c r="D82" s="209"/>
      <c r="E82" s="18"/>
      <c r="F82" s="209"/>
      <c r="G82" s="18"/>
      <c r="H82" s="18"/>
      <c r="I82" s="119"/>
      <c r="J82" s="18"/>
    </row>
    <row r="83" spans="1:10" ht="22.5" customHeight="1" x14ac:dyDescent="0.5">
      <c r="A83" s="177" t="s">
        <v>162</v>
      </c>
      <c r="B83" s="178"/>
      <c r="C83" s="178"/>
      <c r="D83" s="179"/>
      <c r="E83" s="179"/>
      <c r="F83" s="179"/>
      <c r="G83" s="179"/>
      <c r="H83" s="179"/>
      <c r="J83" s="179"/>
    </row>
    <row r="84" spans="1:10" ht="24.6" customHeight="1" x14ac:dyDescent="0.5">
      <c r="A84" s="177" t="s">
        <v>123</v>
      </c>
      <c r="B84" s="178"/>
      <c r="C84" s="178"/>
      <c r="D84" s="179"/>
      <c r="E84" s="179"/>
      <c r="F84" s="179"/>
      <c r="G84" s="179"/>
      <c r="H84" s="179"/>
      <c r="J84" s="179"/>
    </row>
    <row r="85" spans="1:10" ht="24.6" customHeight="1" x14ac:dyDescent="0.5">
      <c r="A85" s="177"/>
      <c r="B85" s="178"/>
      <c r="C85" s="178"/>
      <c r="D85" s="179"/>
      <c r="E85" s="179"/>
      <c r="F85" s="179"/>
      <c r="G85" s="179"/>
      <c r="H85" s="179"/>
      <c r="J85" s="179"/>
    </row>
    <row r="86" spans="1:10" ht="22.5" customHeight="1" x14ac:dyDescent="0.45">
      <c r="A86" s="180"/>
      <c r="B86" s="181"/>
      <c r="C86" s="181"/>
      <c r="D86" s="346" t="s">
        <v>88</v>
      </c>
      <c r="E86" s="346"/>
      <c r="F86" s="346"/>
      <c r="G86" s="182"/>
      <c r="H86" s="347" t="s">
        <v>2</v>
      </c>
      <c r="I86" s="347"/>
      <c r="J86" s="347"/>
    </row>
    <row r="87" spans="1:10" ht="22.5" customHeight="1" x14ac:dyDescent="0.45">
      <c r="A87" s="180"/>
      <c r="B87" s="181"/>
      <c r="C87" s="181"/>
      <c r="D87" s="348" t="s">
        <v>124</v>
      </c>
      <c r="E87" s="348"/>
      <c r="F87" s="348"/>
      <c r="G87" s="183"/>
      <c r="H87" s="348" t="s">
        <v>124</v>
      </c>
      <c r="I87" s="348"/>
      <c r="J87" s="348"/>
    </row>
    <row r="88" spans="1:10" ht="22.5" customHeight="1" x14ac:dyDescent="0.45">
      <c r="A88" s="180"/>
      <c r="B88" s="181"/>
      <c r="C88" s="181"/>
      <c r="D88" s="348" t="s">
        <v>3</v>
      </c>
      <c r="E88" s="348"/>
      <c r="F88" s="348"/>
      <c r="G88" s="183"/>
      <c r="H88" s="348" t="s">
        <v>3</v>
      </c>
      <c r="I88" s="348"/>
      <c r="J88" s="348"/>
    </row>
    <row r="89" spans="1:10" ht="24.75" customHeight="1" x14ac:dyDescent="0.5">
      <c r="A89" s="23"/>
      <c r="B89" s="29"/>
      <c r="C89" s="30"/>
      <c r="D89" s="34">
        <v>2561</v>
      </c>
      <c r="E89" s="34"/>
      <c r="F89" s="34">
        <v>2560</v>
      </c>
      <c r="G89" s="28"/>
      <c r="H89" s="34">
        <v>2561</v>
      </c>
      <c r="I89" s="34"/>
      <c r="J89" s="34">
        <v>2560</v>
      </c>
    </row>
    <row r="90" spans="1:10" ht="24.75" customHeight="1" x14ac:dyDescent="0.5">
      <c r="A90" s="23"/>
      <c r="B90" s="29"/>
      <c r="C90" s="30"/>
      <c r="D90" s="349" t="s">
        <v>6</v>
      </c>
      <c r="E90" s="349"/>
      <c r="F90" s="349"/>
      <c r="G90" s="349"/>
      <c r="H90" s="349"/>
      <c r="I90" s="349"/>
      <c r="J90" s="349"/>
    </row>
    <row r="91" spans="1:10" ht="24.75" hidden="1" customHeight="1" x14ac:dyDescent="0.45">
      <c r="A91" s="199" t="s">
        <v>149</v>
      </c>
      <c r="B91" s="189"/>
      <c r="C91" s="189"/>
      <c r="D91" s="190">
        <v>0</v>
      </c>
      <c r="E91" s="203"/>
      <c r="F91" s="190">
        <v>0</v>
      </c>
      <c r="G91" s="203"/>
      <c r="H91" s="203">
        <v>0</v>
      </c>
      <c r="I91" s="114"/>
      <c r="J91" s="203">
        <v>0</v>
      </c>
    </row>
    <row r="92" spans="1:10" ht="21" customHeight="1" x14ac:dyDescent="0.45">
      <c r="A92" s="199" t="s">
        <v>171</v>
      </c>
      <c r="B92" s="189"/>
      <c r="C92" s="189"/>
      <c r="D92" s="209"/>
      <c r="E92" s="28"/>
      <c r="F92" s="209"/>
      <c r="G92" s="28"/>
      <c r="H92" s="28"/>
      <c r="I92" s="28"/>
      <c r="J92" s="28"/>
    </row>
    <row r="93" spans="1:10" ht="21" customHeight="1" x14ac:dyDescent="0.45">
      <c r="A93" s="199" t="s">
        <v>147</v>
      </c>
      <c r="B93" s="189"/>
      <c r="C93" s="189"/>
      <c r="D93" s="313">
        <v>0</v>
      </c>
      <c r="E93" s="18"/>
      <c r="F93" s="313">
        <v>0</v>
      </c>
      <c r="G93" s="18"/>
      <c r="H93" s="18">
        <v>-8799820534</v>
      </c>
      <c r="I93" s="119"/>
      <c r="J93" s="18">
        <v>-6824537963</v>
      </c>
    </row>
    <row r="94" spans="1:10" ht="24.75" customHeight="1" x14ac:dyDescent="0.45">
      <c r="A94" s="204" t="s">
        <v>158</v>
      </c>
      <c r="B94" s="189"/>
      <c r="C94" s="189"/>
      <c r="D94" s="18">
        <v>-1388325196</v>
      </c>
      <c r="E94" s="203"/>
      <c r="F94" s="18">
        <v>-1388325198</v>
      </c>
      <c r="G94" s="203"/>
      <c r="H94" s="203">
        <v>-1388325196</v>
      </c>
      <c r="I94" s="114"/>
      <c r="J94" s="203">
        <v>-1388325198</v>
      </c>
    </row>
    <row r="95" spans="1:10" ht="24.75" customHeight="1" x14ac:dyDescent="0.45">
      <c r="A95" s="204" t="s">
        <v>159</v>
      </c>
      <c r="B95" s="189"/>
      <c r="C95" s="189"/>
      <c r="D95" s="18">
        <v>-340086019</v>
      </c>
      <c r="E95" s="203">
        <v>0</v>
      </c>
      <c r="F95" s="18">
        <v>-138652821</v>
      </c>
      <c r="G95" s="203"/>
      <c r="H95" s="203">
        <v>0</v>
      </c>
      <c r="I95" s="203">
        <v>0</v>
      </c>
      <c r="J95" s="203">
        <v>0</v>
      </c>
    </row>
    <row r="96" spans="1:10" ht="22.5" customHeight="1" x14ac:dyDescent="0.45">
      <c r="A96" s="197" t="s">
        <v>226</v>
      </c>
      <c r="B96" s="189"/>
      <c r="C96" s="189"/>
      <c r="D96" s="209">
        <v>-20163083</v>
      </c>
      <c r="E96" s="205"/>
      <c r="F96" s="203">
        <v>0</v>
      </c>
      <c r="G96" s="205"/>
      <c r="H96" s="203">
        <v>0</v>
      </c>
      <c r="I96" s="205"/>
      <c r="J96" s="203">
        <v>0</v>
      </c>
    </row>
    <row r="97" spans="1:12" ht="24.75" customHeight="1" x14ac:dyDescent="0.45">
      <c r="A97" s="204" t="s">
        <v>172</v>
      </c>
      <c r="B97" s="189"/>
      <c r="C97" s="189"/>
      <c r="D97" s="18">
        <v>-19391849</v>
      </c>
      <c r="E97" s="18"/>
      <c r="F97" s="18">
        <v>-71622231</v>
      </c>
      <c r="G97" s="18"/>
      <c r="H97" s="18">
        <v>-187357328</v>
      </c>
      <c r="I97" s="119"/>
      <c r="J97" s="18">
        <v>-198867874</v>
      </c>
    </row>
    <row r="98" spans="1:12" ht="24.75" customHeight="1" x14ac:dyDescent="0.45">
      <c r="A98" s="139" t="s">
        <v>173</v>
      </c>
      <c r="B98" s="189"/>
      <c r="C98" s="189"/>
      <c r="D98" s="211">
        <f>SUM(D93:D97,D74:D81)</f>
        <v>-2861370349</v>
      </c>
      <c r="E98" s="208"/>
      <c r="F98" s="211">
        <f>SUM(F93:F97,F74:F81)</f>
        <v>-3089499567</v>
      </c>
      <c r="G98" s="208"/>
      <c r="H98" s="211">
        <f>SUM(H93:H97,H74:H81)</f>
        <v>-2293862204</v>
      </c>
      <c r="I98" s="208"/>
      <c r="J98" s="211">
        <f>SUM(J93:J97,J74:J81)</f>
        <v>-2262771960</v>
      </c>
    </row>
    <row r="99" spans="1:12" ht="24.75" customHeight="1" x14ac:dyDescent="0.5">
      <c r="A99" s="23"/>
      <c r="B99" s="29"/>
      <c r="C99" s="30"/>
      <c r="D99" s="185"/>
      <c r="E99" s="185"/>
      <c r="F99" s="185"/>
      <c r="G99" s="185"/>
      <c r="H99" s="318"/>
      <c r="I99" s="185"/>
      <c r="J99" s="185"/>
    </row>
    <row r="100" spans="1:12" ht="21.75" x14ac:dyDescent="0.45">
      <c r="A100" s="350" t="s">
        <v>174</v>
      </c>
      <c r="B100" s="350"/>
      <c r="C100" s="207"/>
      <c r="D100" s="28"/>
      <c r="E100" s="28"/>
      <c r="F100" s="28"/>
      <c r="G100" s="28"/>
      <c r="H100" s="28"/>
      <c r="I100" s="28"/>
      <c r="J100" s="28"/>
    </row>
    <row r="101" spans="1:12" ht="21.75" x14ac:dyDescent="0.45">
      <c r="A101" s="222" t="s">
        <v>196</v>
      </c>
      <c r="B101" s="207"/>
      <c r="C101" s="207"/>
      <c r="D101" s="19">
        <f>D51+D71+D98</f>
        <v>89282988</v>
      </c>
      <c r="E101" s="19"/>
      <c r="F101" s="19">
        <f>F51+F71+F98</f>
        <v>-398676747</v>
      </c>
      <c r="G101" s="19"/>
      <c r="H101" s="19">
        <f>H51+H71+H98</f>
        <v>120423809</v>
      </c>
      <c r="I101" s="168"/>
      <c r="J101" s="19">
        <f>J51+J71+J98</f>
        <v>-225632644</v>
      </c>
    </row>
    <row r="102" spans="1:12" ht="21.75" x14ac:dyDescent="0.45">
      <c r="A102" s="212" t="s">
        <v>168</v>
      </c>
      <c r="B102" s="189"/>
      <c r="C102" s="189"/>
      <c r="D102" s="28"/>
      <c r="E102" s="28"/>
      <c r="F102" s="28"/>
      <c r="G102" s="28"/>
      <c r="H102" s="28"/>
      <c r="I102" s="28"/>
      <c r="J102" s="28"/>
    </row>
    <row r="103" spans="1:12" ht="21.75" x14ac:dyDescent="0.45">
      <c r="A103" s="197" t="s">
        <v>169</v>
      </c>
      <c r="B103" s="189"/>
      <c r="C103" s="189"/>
      <c r="D103" s="49">
        <v>-12386</v>
      </c>
      <c r="E103" s="7"/>
      <c r="F103" s="49">
        <v>-15637552</v>
      </c>
      <c r="G103" s="7"/>
      <c r="H103" s="49">
        <v>0</v>
      </c>
      <c r="I103" s="119"/>
      <c r="J103" s="49">
        <v>0</v>
      </c>
    </row>
    <row r="104" spans="1:12" ht="21.75" x14ac:dyDescent="0.45">
      <c r="A104" s="207" t="s">
        <v>245</v>
      </c>
      <c r="B104" s="207"/>
      <c r="C104" s="207"/>
      <c r="D104" s="19">
        <f>SUM(D101:D103)</f>
        <v>89270602</v>
      </c>
      <c r="E104" s="19"/>
      <c r="F104" s="19">
        <f>SUM(F101:F103)</f>
        <v>-414314299</v>
      </c>
      <c r="G104" s="19"/>
      <c r="H104" s="19">
        <f>SUM(H101:H103)</f>
        <v>120423809</v>
      </c>
      <c r="I104" s="168"/>
      <c r="J104" s="19">
        <f>SUM(J101:J103)</f>
        <v>-225632644</v>
      </c>
    </row>
    <row r="105" spans="1:12" ht="21.75" x14ac:dyDescent="0.45">
      <c r="A105" s="199" t="s">
        <v>250</v>
      </c>
      <c r="B105" s="207"/>
      <c r="C105" s="207"/>
      <c r="D105" s="202">
        <v>1804706737</v>
      </c>
      <c r="E105" s="19"/>
      <c r="F105" s="202">
        <v>2219021036</v>
      </c>
      <c r="G105" s="203"/>
      <c r="H105" s="202">
        <v>1206316801</v>
      </c>
      <c r="I105" s="114"/>
      <c r="J105" s="202">
        <v>1431949445</v>
      </c>
    </row>
    <row r="106" spans="1:12" thickBot="1" x14ac:dyDescent="0.5">
      <c r="A106" s="207" t="s">
        <v>249</v>
      </c>
      <c r="B106" s="189"/>
      <c r="C106" s="189"/>
      <c r="D106" s="9">
        <f>SUM(D104:D105)</f>
        <v>1893977339</v>
      </c>
      <c r="E106" s="19"/>
      <c r="F106" s="9">
        <f>SUM(F104:F105)</f>
        <v>1804706737</v>
      </c>
      <c r="G106" s="19"/>
      <c r="H106" s="9">
        <f>SUM(H104:H105)</f>
        <v>1326740610</v>
      </c>
      <c r="I106" s="168"/>
      <c r="J106" s="9">
        <f>SUM(J104:J105)</f>
        <v>1206316801</v>
      </c>
    </row>
    <row r="107" spans="1:12" thickTop="1" x14ac:dyDescent="0.45">
      <c r="A107" s="213"/>
      <c r="B107" s="213"/>
      <c r="C107" s="213"/>
      <c r="D107" s="214">
        <f>D106-'BL_C 7-8'!D9</f>
        <v>0</v>
      </c>
      <c r="E107" s="214">
        <v>0</v>
      </c>
      <c r="F107" s="214">
        <f>F106-'BL_C 7-8'!F9</f>
        <v>0</v>
      </c>
      <c r="G107" s="214">
        <v>0</v>
      </c>
      <c r="H107" s="214">
        <f>H106-'BL_C 7-8'!H9</f>
        <v>0</v>
      </c>
      <c r="I107" s="214">
        <v>0</v>
      </c>
      <c r="J107" s="214">
        <f>J106-'BL_C 7-8'!J9</f>
        <v>0</v>
      </c>
      <c r="K107" s="214"/>
      <c r="L107" s="15"/>
    </row>
    <row r="108" spans="1:12" ht="22.5" customHeight="1" x14ac:dyDescent="0.45">
      <c r="A108" s="173" t="s">
        <v>150</v>
      </c>
      <c r="B108" s="174"/>
      <c r="C108" s="217"/>
      <c r="D108" s="217"/>
      <c r="E108" s="217"/>
      <c r="F108" s="217"/>
      <c r="G108" s="217"/>
      <c r="H108" s="217"/>
      <c r="I108" s="217"/>
      <c r="J108" s="28"/>
    </row>
    <row r="109" spans="1:12" ht="22.5" customHeight="1" x14ac:dyDescent="0.45">
      <c r="A109" s="15" t="s">
        <v>190</v>
      </c>
      <c r="B109" s="137"/>
      <c r="C109" s="175">
        <v>171079</v>
      </c>
      <c r="D109" s="175">
        <v>143109562</v>
      </c>
      <c r="E109" s="2">
        <v>20241</v>
      </c>
      <c r="F109" s="2">
        <v>118491345</v>
      </c>
      <c r="G109" s="2">
        <v>171028</v>
      </c>
      <c r="H109" s="190">
        <v>143109562</v>
      </c>
      <c r="I109" s="175">
        <v>12926</v>
      </c>
      <c r="J109" s="190">
        <v>111021713</v>
      </c>
    </row>
    <row r="110" spans="1:12" ht="22.5" customHeight="1" x14ac:dyDescent="0.45">
      <c r="A110" s="15" t="s">
        <v>191</v>
      </c>
      <c r="B110" s="176"/>
      <c r="C110" s="175">
        <v>552909</v>
      </c>
      <c r="D110" s="175">
        <v>1136682946</v>
      </c>
      <c r="E110" s="175">
        <v>736908</v>
      </c>
      <c r="F110" s="175">
        <v>1027799030</v>
      </c>
      <c r="G110" s="175">
        <v>489763</v>
      </c>
      <c r="H110" s="175">
        <v>1155284864</v>
      </c>
      <c r="I110" s="175">
        <v>639159</v>
      </c>
      <c r="J110" s="190">
        <v>908188205</v>
      </c>
    </row>
    <row r="111" spans="1:12" ht="21.75" x14ac:dyDescent="0.45">
      <c r="A111" s="215"/>
      <c r="B111" s="216"/>
      <c r="C111" s="216"/>
      <c r="D111" s="216"/>
      <c r="E111" s="216"/>
      <c r="F111" s="216"/>
      <c r="G111" s="216"/>
      <c r="H111" s="216"/>
      <c r="I111" s="216"/>
      <c r="J111" s="216"/>
    </row>
  </sheetData>
  <mergeCells count="22">
    <mergeCell ref="D44:F44"/>
    <mergeCell ref="H44:J44"/>
    <mergeCell ref="D90:J90"/>
    <mergeCell ref="A100:B100"/>
    <mergeCell ref="D46:J46"/>
    <mergeCell ref="D86:F86"/>
    <mergeCell ref="H86:J86"/>
    <mergeCell ref="D87:F87"/>
    <mergeCell ref="H87:J87"/>
    <mergeCell ref="D88:F88"/>
    <mergeCell ref="H88:J88"/>
    <mergeCell ref="D8:J8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7" top="0.48" bottom="0.5" header="0.3" footer="0.5"/>
  <pageSetup paperSize="9" scale="78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8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BL_C 7-8</vt:lpstr>
      <vt:lpstr>PL 9-10</vt:lpstr>
      <vt:lpstr>SH-11</vt:lpstr>
      <vt:lpstr>SH-12</vt:lpstr>
      <vt:lpstr>SH-13-14</vt:lpstr>
      <vt:lpstr>CF-15-17</vt:lpstr>
      <vt:lpstr>'BL_C 7-8'!Print_Area</vt:lpstr>
      <vt:lpstr>'CF-15-17'!Print_Area</vt:lpstr>
      <vt:lpstr>'PL 9-10'!Print_Area</vt:lpstr>
      <vt:lpstr>'SH-11'!Print_Area</vt:lpstr>
      <vt:lpstr>'SH-12'!Print_Area</vt:lpstr>
      <vt:lpstr>'SH-13-14'!Print_Area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Phannita Kojaranusart</cp:lastModifiedBy>
  <cp:lastPrinted>2019-02-20T10:33:12Z</cp:lastPrinted>
  <dcterms:created xsi:type="dcterms:W3CDTF">2017-01-11T07:19:19Z</dcterms:created>
  <dcterms:modified xsi:type="dcterms:W3CDTF">2019-02-22T12:11:13Z</dcterms:modified>
</cp:coreProperties>
</file>