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E-Education\2018\YE12'18\Convert\"/>
    </mc:Choice>
  </mc:AlternateContent>
  <bookViews>
    <workbookView xWindow="0" yWindow="4650" windowWidth="21585" windowHeight="5475"/>
  </bookViews>
  <sheets>
    <sheet name="BS" sheetId="1" r:id="rId1"/>
    <sheet name="PL" sheetId="2" r:id="rId2"/>
    <sheet name="CE-Consolidated" sheetId="5" r:id="rId3"/>
    <sheet name="CE-The Company" sheetId="6" r:id="rId4"/>
    <sheet name="Cashflow" sheetId="11" r:id="rId5"/>
  </sheets>
  <definedNames>
    <definedName name="_xlnm.Print_Area" localSheetId="0">BS!$A$1:$K$97</definedName>
    <definedName name="_xlnm.Print_Area" localSheetId="4">Cashflow!$A$1:$K$110</definedName>
    <definedName name="_xlnm.Print_Area" localSheetId="2">'CE-Consolidated'!$A$1:$Z$34</definedName>
    <definedName name="_xlnm.Print_Area" localSheetId="3">'CE-The Company'!$A$1:$T$27</definedName>
  </definedNames>
  <calcPr calcId="171027"/>
</workbook>
</file>

<file path=xl/calcChain.xml><?xml version="1.0" encoding="utf-8"?>
<calcChain xmlns="http://schemas.openxmlformats.org/spreadsheetml/2006/main">
  <c r="D77" i="11" l="1"/>
  <c r="F77" i="11" l="1"/>
  <c r="H77" i="11"/>
  <c r="P24" i="6"/>
  <c r="L24" i="6"/>
  <c r="F70" i="2"/>
  <c r="F61" i="2"/>
  <c r="D61" i="2"/>
  <c r="H59" i="2"/>
  <c r="H61" i="2" s="1"/>
  <c r="D57" i="2"/>
  <c r="H53" i="2"/>
  <c r="H62" i="2" s="1"/>
  <c r="F53" i="2"/>
  <c r="F62" i="2" s="1"/>
  <c r="F64" i="2" s="1"/>
  <c r="D53" i="2"/>
  <c r="D62" i="2" s="1"/>
  <c r="F35" i="2"/>
  <c r="F31" i="2"/>
  <c r="H20" i="2"/>
  <c r="H22" i="2" s="1"/>
  <c r="H24" i="2" s="1"/>
  <c r="H26" i="2" s="1"/>
  <c r="H29" i="2" s="1"/>
  <c r="H35" i="2" s="1"/>
  <c r="F20" i="2"/>
  <c r="F22" i="2" s="1"/>
  <c r="F24" i="2" s="1"/>
  <c r="F26" i="2" s="1"/>
  <c r="H18" i="2"/>
  <c r="F18" i="2"/>
  <c r="D18" i="2"/>
  <c r="H12" i="2"/>
  <c r="F12" i="2"/>
  <c r="D12" i="2"/>
  <c r="F85" i="1"/>
  <c r="F87" i="1" s="1"/>
  <c r="F88" i="1" s="1"/>
  <c r="H84" i="1"/>
  <c r="H85" i="1"/>
  <c r="H87" i="1" s="1"/>
  <c r="D85" i="1"/>
  <c r="D87" i="1" s="1"/>
  <c r="D51" i="1"/>
  <c r="F51" i="1"/>
  <c r="H51" i="1"/>
  <c r="D61" i="1"/>
  <c r="F61" i="1"/>
  <c r="H61" i="1"/>
  <c r="F62" i="1"/>
  <c r="H62" i="1"/>
  <c r="H31" i="1"/>
  <c r="F31" i="1"/>
  <c r="D31" i="1"/>
  <c r="F18" i="1"/>
  <c r="F32" i="1" s="1"/>
  <c r="H15" i="1"/>
  <c r="H18" i="1" s="1"/>
  <c r="F15" i="1"/>
  <c r="D15" i="1"/>
  <c r="D18" i="1" s="1"/>
  <c r="H88" i="1" l="1"/>
  <c r="D62" i="1"/>
  <c r="D88" i="1" s="1"/>
  <c r="D20" i="2"/>
  <c r="D22" i="2" s="1"/>
  <c r="D24" i="2" s="1"/>
  <c r="D26" i="2" s="1"/>
  <c r="D29" i="2" s="1"/>
  <c r="D35" i="2" s="1"/>
  <c r="H32" i="1"/>
  <c r="D32" i="1"/>
  <c r="D31" i="2" l="1"/>
  <c r="P20" i="6"/>
  <c r="R17" i="6"/>
  <c r="T17" i="6" s="1"/>
  <c r="R16" i="6"/>
  <c r="T16" i="6" s="1"/>
  <c r="P15" i="6"/>
  <c r="P18" i="6" s="1"/>
  <c r="J15" i="6"/>
  <c r="J18" i="6" s="1"/>
  <c r="J20" i="6" s="1"/>
  <c r="H15" i="6"/>
  <c r="H18" i="6" s="1"/>
  <c r="H20" i="6" s="1"/>
  <c r="F15" i="6"/>
  <c r="F18" i="6" s="1"/>
  <c r="F20" i="6" s="1"/>
  <c r="N15" i="6"/>
  <c r="N18" i="6" s="1"/>
  <c r="N20" i="6" s="1"/>
  <c r="X22" i="5"/>
  <c r="X24" i="5" s="1"/>
  <c r="T21" i="5"/>
  <c r="V21" i="5" s="1"/>
  <c r="Z21" i="5" s="1"/>
  <c r="Z20" i="5"/>
  <c r="Z19" i="5"/>
  <c r="T17" i="5"/>
  <c r="V17" i="5" s="1"/>
  <c r="Z17" i="5" s="1"/>
  <c r="X16" i="5"/>
  <c r="R16" i="5"/>
  <c r="R22" i="5" s="1"/>
  <c r="R24" i="5" s="1"/>
  <c r="P16" i="5"/>
  <c r="P22" i="5" s="1"/>
  <c r="P24" i="5" s="1"/>
  <c r="L16" i="5"/>
  <c r="L22" i="5" s="1"/>
  <c r="L24" i="5" s="1"/>
  <c r="J16" i="5"/>
  <c r="J22" i="5" s="1"/>
  <c r="J24" i="5" s="1"/>
  <c r="H16" i="5"/>
  <c r="H22" i="5" s="1"/>
  <c r="H24" i="5" s="1"/>
  <c r="F16" i="5"/>
  <c r="F22" i="5" s="1"/>
  <c r="F24" i="5" s="1"/>
  <c r="T15" i="5"/>
  <c r="T13" i="5"/>
  <c r="V13" i="5"/>
  <c r="Z13" i="5" s="1"/>
  <c r="N14" i="5"/>
  <c r="N16" i="5" s="1"/>
  <c r="N22" i="5" s="1"/>
  <c r="N24" i="5" s="1"/>
  <c r="T14" i="5"/>
  <c r="V14" i="5" l="1"/>
  <c r="Z14" i="5" s="1"/>
  <c r="R14" i="6"/>
  <c r="T14" i="6" s="1"/>
  <c r="T16" i="5"/>
  <c r="T22" i="5" s="1"/>
  <c r="V15" i="5"/>
  <c r="Z15" i="5" s="1"/>
  <c r="J77" i="11"/>
  <c r="V16" i="5" l="1"/>
  <c r="V22" i="5" s="1"/>
  <c r="Z16" i="5"/>
  <c r="Z22" i="5" s="1"/>
  <c r="Z30" i="5"/>
  <c r="J15" i="1" l="1"/>
  <c r="J18" i="1" s="1"/>
  <c r="J27" i="5" l="1"/>
  <c r="J32" i="5" l="1"/>
  <c r="J33" i="5" s="1"/>
  <c r="J94" i="11"/>
  <c r="F94" i="11"/>
  <c r="J61" i="2"/>
  <c r="J53" i="2"/>
  <c r="J18" i="2"/>
  <c r="J12" i="2"/>
  <c r="J85" i="1"/>
  <c r="J87" i="1" s="1"/>
  <c r="J61" i="1"/>
  <c r="J51" i="1"/>
  <c r="J31" i="1"/>
  <c r="J32" i="1" s="1"/>
  <c r="F46" i="2" l="1"/>
  <c r="J62" i="2"/>
  <c r="J20" i="2"/>
  <c r="J22" i="2" s="1"/>
  <c r="J24" i="2" s="1"/>
  <c r="J62" i="1"/>
  <c r="J88" i="1" s="1"/>
  <c r="F8" i="11" l="1"/>
  <c r="F34" i="11" s="1"/>
  <c r="F60" i="11" s="1"/>
  <c r="F64" i="11" s="1"/>
  <c r="F95" i="11" s="1"/>
  <c r="F97" i="11" s="1"/>
  <c r="F98" i="11" s="1"/>
  <c r="J26" i="2"/>
  <c r="J8" i="11"/>
  <c r="J34" i="11" s="1"/>
  <c r="J60" i="11" s="1"/>
  <c r="J64" i="11" s="1"/>
  <c r="J95" i="11" s="1"/>
  <c r="J97" i="11" s="1"/>
  <c r="J98" i="11" s="1"/>
  <c r="R24" i="6"/>
  <c r="T24" i="6" s="1"/>
  <c r="J29" i="2" l="1"/>
  <c r="J35" i="2" s="1"/>
  <c r="J46" i="2"/>
  <c r="J64" i="2" s="1"/>
  <c r="J67" i="2" s="1"/>
  <c r="R13" i="6"/>
  <c r="R15" i="6" s="1"/>
  <c r="R12" i="6"/>
  <c r="T12" i="6" s="1"/>
  <c r="R18" i="6" l="1"/>
  <c r="T26" i="5"/>
  <c r="T25" i="5"/>
  <c r="T31" i="5" l="1"/>
  <c r="T28" i="5"/>
  <c r="R21" i="6" l="1"/>
  <c r="N22" i="6" l="1"/>
  <c r="R22" i="6" s="1"/>
  <c r="T22" i="6" s="1"/>
  <c r="X25" i="5"/>
  <c r="L13" i="6" l="1"/>
  <c r="T13" i="6" l="1"/>
  <c r="T15" i="6" s="1"/>
  <c r="T18" i="6" s="1"/>
  <c r="L15" i="6"/>
  <c r="L18" i="6" s="1"/>
  <c r="L20" i="6" s="1"/>
  <c r="F23" i="6"/>
  <c r="P23" i="6"/>
  <c r="N23" i="6"/>
  <c r="J23" i="6"/>
  <c r="H23" i="6"/>
  <c r="F27" i="5"/>
  <c r="X27" i="5"/>
  <c r="R27" i="5"/>
  <c r="P27" i="5"/>
  <c r="L27" i="5"/>
  <c r="H27" i="5"/>
  <c r="V26" i="5"/>
  <c r="Z26" i="5" s="1"/>
  <c r="T27" i="5" l="1"/>
  <c r="R23" i="6"/>
  <c r="F89" i="1" l="1"/>
  <c r="H94" i="11" l="1"/>
  <c r="P25" i="6" l="1"/>
  <c r="J25" i="6"/>
  <c r="H25" i="6"/>
  <c r="F25" i="6"/>
  <c r="F26" i="6" s="1"/>
  <c r="H32" i="5"/>
  <c r="N25" i="6" l="1"/>
  <c r="R20" i="6"/>
  <c r="F32" i="5"/>
  <c r="F33" i="5"/>
  <c r="D94" i="11" l="1"/>
  <c r="L32" i="5" l="1"/>
  <c r="L33" i="5" s="1"/>
  <c r="J89" i="1" l="1"/>
  <c r="H89" i="1" l="1"/>
  <c r="H46" i="2"/>
  <c r="H64" i="2" s="1"/>
  <c r="H67" i="2" s="1"/>
  <c r="H8" i="11"/>
  <c r="H34" i="11" s="1"/>
  <c r="H60" i="11" s="1"/>
  <c r="H64" i="11" s="1"/>
  <c r="H95" i="11" s="1"/>
  <c r="H97" i="11" s="1"/>
  <c r="H98" i="11" s="1"/>
  <c r="N25" i="5"/>
  <c r="D8" i="11"/>
  <c r="D34" i="11" s="1"/>
  <c r="D60" i="11" l="1"/>
  <c r="D64" i="11" s="1"/>
  <c r="D95" i="11" s="1"/>
  <c r="D97" i="11" s="1"/>
  <c r="D98" i="11" s="1"/>
  <c r="N27" i="5"/>
  <c r="V25" i="5"/>
  <c r="Z25" i="5" s="1"/>
  <c r="D46" i="2"/>
  <c r="D64" i="2" s="1"/>
  <c r="D67" i="2" s="1"/>
  <c r="D70" i="2" s="1"/>
  <c r="L21" i="6" l="1"/>
  <c r="L23" i="6" s="1"/>
  <c r="Z27" i="5"/>
  <c r="V27" i="5"/>
  <c r="X32" i="5"/>
  <c r="R32" i="5"/>
  <c r="P32" i="5" l="1"/>
  <c r="T24" i="5"/>
  <c r="T21" i="6"/>
  <c r="T23" i="6" s="1"/>
  <c r="V28" i="5"/>
  <c r="Z28" i="5" s="1"/>
  <c r="V31" i="5"/>
  <c r="Z31" i="5" s="1"/>
  <c r="J26" i="6"/>
  <c r="H26" i="6"/>
  <c r="H33" i="5"/>
  <c r="T32" i="5" l="1"/>
  <c r="V24" i="5"/>
  <c r="Z24" i="5" s="1"/>
  <c r="R25" i="6"/>
  <c r="T33" i="5" l="1"/>
  <c r="R26" i="6"/>
  <c r="L25" i="6"/>
  <c r="L26" i="6" s="1"/>
  <c r="T20" i="6" l="1"/>
  <c r="T25" i="6" s="1"/>
  <c r="N32" i="5"/>
  <c r="D89" i="1" l="1"/>
  <c r="V32" i="5" l="1"/>
  <c r="T26" i="6" l="1"/>
  <c r="V33" i="5" l="1"/>
  <c r="Z32" i="5" l="1"/>
  <c r="Z33" i="5" s="1"/>
  <c r="X33" i="5"/>
</calcChain>
</file>

<file path=xl/sharedStrings.xml><?xml version="1.0" encoding="utf-8"?>
<sst xmlns="http://schemas.openxmlformats.org/spreadsheetml/2006/main" count="374" uniqueCount="249">
  <si>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</si>
  <si>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</si>
  <si>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</si>
  <si>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</si>
  <si>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</si>
  <si>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</si>
  <si>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</si>
  <si>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</si>
  <si>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</si>
  <si>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</si>
  <si>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</si>
  <si>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</si>
  <si>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</si>
  <si>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</si>
  <si>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</si>
  <si>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</si>
  <si>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</si>
  <si>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</si>
  <si>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</si>
  <si>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</si>
  <si>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</si>
  <si>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</si>
  <si>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</si>
  <si>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ส่วนเกินมูลค่าหุ้นสามัญ</t>
  </si>
  <si>
    <t>กำไรสะสม</t>
  </si>
  <si>
    <t xml:space="preserve">   ยังไม่ได้จัดสรร</t>
  </si>
  <si>
    <t xml:space="preserve">รวมส่วนของผู้ถือหุ้น </t>
  </si>
  <si>
    <t>รวมหนี้สินและส่วนของผู้ถือหุ้น</t>
  </si>
  <si>
    <t>งบกำไรขาดทุน</t>
  </si>
  <si>
    <t>รายได้จากการขาย</t>
  </si>
  <si>
    <t>ต้นทุนขาย</t>
  </si>
  <si>
    <t>รายได้อื่น</t>
  </si>
  <si>
    <t>ค่าใช้จ่ายในการบริหาร</t>
  </si>
  <si>
    <t>กำไรต่อหุ้น</t>
  </si>
  <si>
    <t>งบแสดงการเปลี่ยนแปลงส่วนของผู้ถือหุ้น</t>
  </si>
  <si>
    <t>ยังไม่ได้จัดสรร</t>
  </si>
  <si>
    <t>รวม</t>
  </si>
  <si>
    <t>งบกระแสเงินสด</t>
  </si>
  <si>
    <t>กระแสเงินสดจากกิจกรรมดำเนินงาน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</si>
  <si>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</si>
  <si>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</si>
  <si>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</si>
  <si>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หนี้สินหมุนเวียนอื่น</t>
  </si>
  <si>
    <t>กระแสเงินสดจากกิจกรรมลงทุน</t>
  </si>
  <si>
    <t xml:space="preserve">   ทุนที่ออกและชำระแล้ว</t>
  </si>
  <si>
    <t>งบแสดงฐานะการเงิน</t>
  </si>
  <si>
    <t>สำรองผลประโยชน์ระยะยาวของพนักงาน</t>
  </si>
  <si>
    <t>องค์ประกอบอื่นของส่วนของผู้ถือหุ้น</t>
  </si>
  <si>
    <t>งบกำไรขาดทุนเบ็ดเสร็จ</t>
  </si>
  <si>
    <t>กำไรขาดทุนเบ็ดเสร็จอื่น</t>
  </si>
  <si>
    <t>ส่วนเกินมูลค่า</t>
  </si>
  <si>
    <t>หุ้นสามัญ</t>
  </si>
  <si>
    <t>จากการวัด</t>
  </si>
  <si>
    <t>มูลค่าเงินลงทุนใน</t>
  </si>
  <si>
    <t>หลักทรัพย์เผื่อขาย</t>
  </si>
  <si>
    <t>องค์ประกอบอื่น</t>
  </si>
  <si>
    <t>บริษัท ซีเอ็ดยูเคชั่น จำกัด (มหาชน) และบริษัทย่อย</t>
  </si>
  <si>
    <t>เงินค้ำประกันการเช่าและเงินมัดจำ</t>
  </si>
  <si>
    <t>ภาษีเงินได้ค้างจ่าย</t>
  </si>
  <si>
    <t>หนี้สินไม่หมุนเวียนอื่น</t>
  </si>
  <si>
    <t>รายได้</t>
  </si>
  <si>
    <t>รายได้ดอกเบี้ยและเงินปันผล</t>
  </si>
  <si>
    <t>รวมรายได้</t>
  </si>
  <si>
    <t>ค่าใช้จ่าย</t>
  </si>
  <si>
    <t>รวมค่าใช้จ่าย</t>
  </si>
  <si>
    <t>ค่าใช้จ่ายทางการเงิน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</si>
  <si>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</si>
  <si>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</si>
  <si>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ส่วนของผู้มี</t>
  </si>
  <si>
    <t>ส่วนได้เสียที่</t>
  </si>
  <si>
    <t>ส่วนเกินทุน</t>
  </si>
  <si>
    <t>ไม่มีอำนาจ</t>
  </si>
  <si>
    <t>จากการตีราคา</t>
  </si>
  <si>
    <t>ควบคุม</t>
  </si>
  <si>
    <t>ส่วนของ</t>
  </si>
  <si>
    <t>ที่ออกและชำระแล้ว</t>
  </si>
  <si>
    <t>ของส่วนของผู้ถือหุ้น</t>
  </si>
  <si>
    <t>ของบริษัทฯ</t>
  </si>
  <si>
    <t>ของบริษัทย่อย</t>
  </si>
  <si>
    <t>ผู้ถือหุ้น</t>
  </si>
  <si>
    <t xml:space="preserve">   ค่าใช้จ่ายจ่ายล่วงหน้า</t>
  </si>
  <si>
    <t xml:space="preserve">   ค่าลิขสิทธิ์และค่าแปลจ่ายล่วงหน้า</t>
  </si>
  <si>
    <t xml:space="preserve">   เงินค้ำประกันการเช่าและเงินมัดจำ</t>
  </si>
  <si>
    <t xml:space="preserve">   รายได้เงินปันผล</t>
  </si>
  <si>
    <t xml:space="preserve">   รายได้ดอกเบี้ย</t>
  </si>
  <si>
    <t xml:space="preserve">   ดอกเบี้ยจ่าย</t>
  </si>
  <si>
    <t xml:space="preserve">   สิทธิการเช่าที่ดินและอาคารตัดจ่าย</t>
  </si>
  <si>
    <t xml:space="preserve">   ค่าใช้จ่ายจากสินค้าสูญหาย</t>
  </si>
  <si>
    <t xml:space="preserve">   รายได้รับล่วงหน้ารอตัดบัญชี</t>
  </si>
  <si>
    <t>ดอกเบี้ยรับ</t>
  </si>
  <si>
    <t>กระแสเงินสดจากกิจกรรมจัดหาเงิน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</si>
  <si>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</si>
  <si>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</si>
  <si>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   หนี้สินไม่หมุนเวียนอื่น</t>
  </si>
  <si>
    <t xml:space="preserve">   จ่ายดอกเบี้ย</t>
  </si>
  <si>
    <t>ข้อมูลกระแสเงินสดเปิดเผยเพิ่มเติม</t>
  </si>
  <si>
    <t>รายการที่มิใช่เงินสด</t>
  </si>
  <si>
    <t>เงินฝากธนาคารและเงินลงทุนอื่นที่มีภาระค้ำประกัน</t>
  </si>
  <si>
    <t xml:space="preserve">   สำรองผลประโยชน์ระยะยาวของพนักงาน</t>
  </si>
  <si>
    <t>(หน่วย: บาท)</t>
  </si>
  <si>
    <t xml:space="preserve">      เงินลงทุนในหลักทรัพย์เผื่อขายในส่วนของผู้ถือหุ้น</t>
  </si>
  <si>
    <t>ส่วนที่เป็นของผู้มีส่วนได้เสียที่ไม่มีอำนาจ</t>
  </si>
  <si>
    <t xml:space="preserve">   ควบคุมของบริษัทย่อย</t>
  </si>
  <si>
    <t>งบกระแสเงินสด (ต่อ)</t>
  </si>
  <si>
    <t>เงินสดจากกิจกรรมดำเนินงาน</t>
  </si>
  <si>
    <t xml:space="preserve">   จ่ายภาษีเงินได้</t>
  </si>
  <si>
    <t>ค่าลิขสิทธิ์และค่าแปลหนังสือจ่ายล่วงหน้า</t>
  </si>
  <si>
    <t xml:space="preserve">   ที่ถึงกำหนดชำระภายในหนึ่งปี</t>
  </si>
  <si>
    <t xml:space="preserve">   เป็นเงินสดรับ (จ่าย) จากกิจกรรมดำเนินงาน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</si>
  <si>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</si>
  <si>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</si>
  <si>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เงินสดสุทธิจากกิจกรรมดำเนินงาน</t>
  </si>
  <si>
    <t>งบแสดงฐานะการเงิน (ต่อ)</t>
  </si>
  <si>
    <t xml:space="preserve">   จ่ายผลประโยชน์ระยะยาวให้พนักงาน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</si>
  <si>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</si>
  <si>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</si>
  <si>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กำไรขาดทุนเบ็ดเสร็จอื่นสำหรับปี</t>
  </si>
  <si>
    <t>กำไรขาดทุนเบ็ดเสร็จรวมสำหรับปี</t>
  </si>
  <si>
    <t xml:space="preserve">(หน่วย: บาท)  </t>
  </si>
  <si>
    <t>สินค้าคงเหลือ</t>
  </si>
  <si>
    <t xml:space="preserve">เงินลงทุนในบริษัทย่อย </t>
  </si>
  <si>
    <t xml:space="preserve">เงินลงทุนในบริษัทร่วม </t>
  </si>
  <si>
    <t xml:space="preserve">สิทธิการเช่าที่ดิน </t>
  </si>
  <si>
    <t xml:space="preserve">สิทธิการเช่าอาคาร </t>
  </si>
  <si>
    <t>สินทรัพย์ไม่มีตัวตน</t>
  </si>
  <si>
    <t>ส่วนแบ่งกำไรจากเงินลงทุนในบริษัทร่วม</t>
  </si>
  <si>
    <t>เงินลงทุนชั่วคราว</t>
  </si>
  <si>
    <t>ลูกหนี้การค้าและลูกหนี้อื่น</t>
  </si>
  <si>
    <t>เจ้าหนี้การค้าและเจ้าหนี้อื่น</t>
  </si>
  <si>
    <t>รายได้ค่าธรรมเนียมการศึกษา</t>
  </si>
  <si>
    <t xml:space="preserve">   ส่วนแบ่งกำไรจากเงินลงทุนในบริษัทร่วม</t>
  </si>
  <si>
    <t>กรรมการ</t>
  </si>
  <si>
    <t xml:space="preserve">   ค่าใช้จ่ายทางการเงินและค่าใช้จ่ายภาษีเงินได้</t>
  </si>
  <si>
    <t xml:space="preserve">   ค่าเสื่อมราคาและค่าตัดจำหน่าย</t>
  </si>
  <si>
    <t xml:space="preserve">   ลูกหนี้การค้าและลูกหนี้อื่น</t>
  </si>
  <si>
    <t xml:space="preserve">   ค่าใช้จ่ายจากสำรองสินค้าสูญหาย เสื่อมสภาพและ</t>
  </si>
  <si>
    <t>สินทรัพย์ภาษีเงินได้รอการตัดบัญชี</t>
  </si>
  <si>
    <t>เงินกู้ยืมระยะยาว - สุทธิจากส่วนที่ถึงกำหนดชำระ</t>
  </si>
  <si>
    <t xml:space="preserve">   ภายในหนึ่งปี</t>
  </si>
  <si>
    <t>เงินกู้ยืมระยะยาวที่ถึงกำหนดชำระภายในหนึ่งปี</t>
  </si>
  <si>
    <t xml:space="preserve">   กำไรจากการจำหน่ายเงินลงทุนชั่วคราว</t>
  </si>
  <si>
    <t xml:space="preserve">   ขาดทุนจากการจำหน่ายและตัดจำหน่ายอุปกรณ์</t>
  </si>
  <si>
    <t>รายได้รับล่วงหน้าที่ถึงกำหนดรับรู้เป็นรายได้ภายในหนึ่งปี</t>
  </si>
  <si>
    <t>จ่ายเงินปันผล</t>
  </si>
  <si>
    <t xml:space="preserve">      หุ้นสามัญ 391,944,529 หุ้น มูลค่าหุ้นละ 1 บาท</t>
  </si>
  <si>
    <t xml:space="preserve">      หุ้นสามัญ 391,944,418 หุ้น มูลค่าหุ้นละ 1 บาท</t>
  </si>
  <si>
    <t>ต้นทุนค่าธรรมเนียมการศึกษา</t>
  </si>
  <si>
    <t>กำไรขาดทุนเบ็ดเสร็จอื่น:</t>
  </si>
  <si>
    <t>การแบ่งปันกำไรขาดทุนเบ็ดเสร็จรวม</t>
  </si>
  <si>
    <t xml:space="preserve">   รายการปรับปรุงจากการกระทบยอดบัญชีลูกหนี้</t>
  </si>
  <si>
    <t>เงินสดจ่ายชำระคืนเงินกู้ยืมระยะยาว</t>
  </si>
  <si>
    <t>เงินสดจ่ายชำระคืนเงินกู้ยืมระยะสั้นจากสถาบันการเงิน</t>
  </si>
  <si>
    <t>เงินสดและรายการเทียบเท่าเงินสดต้นปี</t>
  </si>
  <si>
    <t xml:space="preserve">   ขาดทุนจากการทำลายสินค้า</t>
  </si>
  <si>
    <t>หัก: ผลกระทบของภาษีเงินได้</t>
  </si>
  <si>
    <t>เงินสดจ่ายซื้อสินทรัพย์ไม่มีตัวตน</t>
  </si>
  <si>
    <t>รายการที่จะถูกบันทึกในส่วนของกำไรหรือขาดทุนในภายหลัง</t>
  </si>
  <si>
    <t xml:space="preserve">   - สุทธิจากภาษีเงินได้</t>
  </si>
  <si>
    <t>รายการที่จะไม่ถูกบันทึกในส่วนของกำไรหรือขาดทุนในภายหลัง</t>
  </si>
  <si>
    <t>หัก: ผลกระทบภาษีเงินได้</t>
  </si>
  <si>
    <t xml:space="preserve">   ค่าใช้จ่ายจากการบริจาคสินค้าและอุปกรณ์</t>
  </si>
  <si>
    <t xml:space="preserve">   รายการปรับปรุงบัญชีเจ้าหนี้คูปองที่ไม่ใช้สิทธิ์</t>
  </si>
  <si>
    <t xml:space="preserve">   เจ้าหนี้การค้าและเจ้าหนี้อื่น</t>
  </si>
  <si>
    <t>เงินปันผลจ่าย</t>
  </si>
  <si>
    <t>โอนส่วนเกินทุนจากการตีราคาสินทรัพย์ไปกำไรสะสม</t>
  </si>
  <si>
    <t xml:space="preserve">โอนส่วนเกินทุนจากการตีราคาสินทรัพย์ไปกำไรสะสม </t>
  </si>
  <si>
    <t xml:space="preserve">   ประกันภัย</t>
  </si>
  <si>
    <t>งบแสดงการเปลี่ยนแปลงส่วนของผู้ถือหุ้น (ต่อ)</t>
  </si>
  <si>
    <t>เงินสดและรายการเทียบเท่าเงินสดเพิ่มขึ้น (ลดลง) สุทธิ</t>
  </si>
  <si>
    <t xml:space="preserve">      คณิตศาสตร์ประกันภัย</t>
  </si>
  <si>
    <t>6, 9</t>
  </si>
  <si>
    <t>เงินให้กู้ยืมระยะสั้นแก่บริษัทย่อย</t>
  </si>
  <si>
    <t>รายได้รับล่วงหน้ารอตัดบัญชี - สุทธิจากส่วนที่รอรับรู้</t>
  </si>
  <si>
    <t xml:space="preserve">   เป็นรายได้ภายในหนึ่งปี</t>
  </si>
  <si>
    <t xml:space="preserve">   รายการปรับปรุงบัญชีเจ้าหนี้ค้างนาน</t>
  </si>
  <si>
    <t>เงินสดและรายการเทียบเท่าเงินสดปลายปี (หมายเหตุ 7)</t>
  </si>
  <si>
    <t xml:space="preserve">   เงินจ่ายล่วงหน้าค่าหนังสือ</t>
  </si>
  <si>
    <t xml:space="preserve">   เงินรับล่วงหน้าค่าหนังสือ</t>
  </si>
  <si>
    <t>เงินลงทุนชั่วคราวลดลง</t>
  </si>
  <si>
    <t>เงินฝากธนาคารและเงินลงทุนอื่นที่มีภาระค้ำประกันเพิ่มขึ้น</t>
  </si>
  <si>
    <t>เงินสดสุทธิใช้ไปในกิจกรรมจัดหาเงิน</t>
  </si>
  <si>
    <t xml:space="preserve">ที่ดิน อาคารและอุปกรณ์ </t>
  </si>
  <si>
    <t>สำรองผลประโยชน์ระยะยาวของพนักงาน - สุทธิจากส่วน</t>
  </si>
  <si>
    <t>ยอดคงเหลือ ณ วันที่ 1 มกราคม 2560</t>
  </si>
  <si>
    <t>2560</t>
  </si>
  <si>
    <t>บริษัทฯ</t>
  </si>
  <si>
    <t>บริษัทย่อย</t>
  </si>
  <si>
    <t>จัดสรรแล้ว - สำรองตามกฎหมาย</t>
  </si>
  <si>
    <t xml:space="preserve">   ค่าเผื่อการด้อยค่าของสินทรัพย์ (โอนกลับบัญชี)</t>
  </si>
  <si>
    <t xml:space="preserve">   ขาดทุนจากการตัดจำหน่ายสิทธิการเช่าที่ดิน</t>
  </si>
  <si>
    <t xml:space="preserve">   รับคืนเงินภาษี</t>
  </si>
  <si>
    <t>เงินสดจ่ายซื้อที่ดินและอุปกรณ์</t>
  </si>
  <si>
    <t>เงินสดรับจากการขายอุปกรณ์</t>
  </si>
  <si>
    <t xml:space="preserve">   โอนที่ดินและอาคารเป็นสินทรัพย์ไม่หมุนเวียนที่ถือไว้เพื่อขาย</t>
  </si>
  <si>
    <t>สินทรัพย์ไม่หมุนเวียนที่จัดประเภทเป็น</t>
  </si>
  <si>
    <t xml:space="preserve">   สินทรัพย์ที่ถือไว้เพื่อขาย</t>
  </si>
  <si>
    <t>6, 17</t>
  </si>
  <si>
    <t>6, 21</t>
  </si>
  <si>
    <t>การเปลี่ยนแปลงในส่วนเกินทุนจากการตีราคาสินทรัพย์</t>
  </si>
  <si>
    <t>บริษัทย่อยจ่ายเงินปันผลให้ผู้มีส่วนได้เสียที่ไม่มีอำนาจ</t>
  </si>
  <si>
    <t>โอนกำไรสะสมที่ยังไม่ได้จัดสรรเป็นสำรองตามกฎหมาย</t>
  </si>
  <si>
    <t>เงินสดจ่ายค่าสิทธิการเช่า</t>
  </si>
  <si>
    <t>เงินสดรับจากเงินมัดจำรับล่วงหน้า</t>
  </si>
  <si>
    <t>หนี้สินภาษีเงินได้รอการตัดบัญชี</t>
  </si>
  <si>
    <t>กำไร (ขาดทุน) ก่อนส่วนแบ่งกำไรจากเงินลงทุนในบริษัทร่วม</t>
  </si>
  <si>
    <t>กำไร (ขาดทุน) ก่อนค่าใช้จ่ายทางการเงินและค่าใช้จ่ายภาษีเงินได้</t>
  </si>
  <si>
    <t>กำไร (ขาดทุน) ก่อนค่าใช้จ่ายภาษีเงินได้</t>
  </si>
  <si>
    <t>กำไร (ขาดทุน) สำหรับปี</t>
  </si>
  <si>
    <t>การแบ่งปันกำไรขาดทุน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</si>
  <si>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</si>
  <si>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ส่วนที่เป็นของผู้ถือหุ้นของบริษัทฯ</t>
  </si>
  <si>
    <t>กำไร (ขาดทุน) ก่อนภาษี</t>
  </si>
  <si>
    <t xml:space="preserve">   โอนกลับค่าเผื่อหนี้สงสัยจะสูญและประมาณการรับคืนสินค้า</t>
  </si>
  <si>
    <t>เงินสดสุทธิจาก (ใช้ไปใน) กิจกรรมลงทุน</t>
  </si>
  <si>
    <t>เงินสดรับจากเงินกู้ยืมระยะยาว</t>
  </si>
  <si>
    <t xml:space="preserve">   ส่วนเกินทุนจากการตีราคาสินทรัพย์</t>
  </si>
  <si>
    <t>6, 14, 15</t>
  </si>
  <si>
    <t>รายการปรับกระทบยอดกำไร (ขาดทุน) ก่อนภาษี</t>
  </si>
  <si>
    <t>ผลขาดทุนจากการวัดมูลค่าเงินลงทุนในหลักทรัพย์เผื่อขาย</t>
  </si>
  <si>
    <t xml:space="preserve">ณ วันที่ 31 ธันวาคม 2561 </t>
  </si>
  <si>
    <t>2561</t>
  </si>
  <si>
    <t>สำหรับปีสิ้นสุดวันที่ 31 ธันวาคม 2561</t>
  </si>
  <si>
    <t xml:space="preserve">ยอดคงเหลือ ณ วันที่ 1 มกราคม 2561 </t>
  </si>
  <si>
    <t>ยอดคงเหลือ ณ วันที่ 31 ธันวาคม 2561</t>
  </si>
  <si>
    <t>ยอดคงเหลือ ณ วันที่ 1 มกราคม 2561</t>
  </si>
  <si>
    <t>ยอดคงเหลือ ณ วันที่ 31 ธันวาคม 2560</t>
  </si>
  <si>
    <t>เงินสดรับจากการขายที่ดิน</t>
  </si>
  <si>
    <t xml:space="preserve">ขาดทุนสำหรับปี </t>
  </si>
  <si>
    <t>กำไรสำหรับปี</t>
  </si>
  <si>
    <t xml:space="preserve">   เงินมัดจำรับจากการขายที่ดินลดลง</t>
  </si>
  <si>
    <t xml:space="preserve">      เคลื่อนไหวช้า (โอนกลับบัญชี)</t>
  </si>
  <si>
    <t xml:space="preserve">   กำไรจากการจำหน่ายที่ดิน</t>
  </si>
  <si>
    <t>เงินให้กู้ยืมระยะสั้นแก่บริษัทย่อยลดลง</t>
  </si>
  <si>
    <t>เงินสดรับจากเงินกู้ยืมระยะสั้นจากสถาบันการเงิน</t>
  </si>
  <si>
    <t xml:space="preserve">   รับรู้รายการกำไร (ขาดทุน) ที่ยังไม่เกิดขึ้นจากการปรับมูลค่า</t>
  </si>
  <si>
    <t xml:space="preserve">   เจ้าหนี้ซื้อสินทรัพย์ถาวรเพิ่มขึ้น (ลดลง)</t>
  </si>
  <si>
    <t>ผลกำไร (ขาดทุน) จากการประมาณการตามหลักคณิตศาสตร์</t>
  </si>
  <si>
    <t>เงินปันผลรับ</t>
  </si>
  <si>
    <t>เงินสดรับจากงินกู้ยืมระยะสั้น</t>
  </si>
  <si>
    <t>เงินสดจ่ายชำระคืนเงินกู้ยืมระยะสั้น</t>
  </si>
  <si>
    <t xml:space="preserve">   กำไร (ขาดทุน) จากการประมาณการตามหลัก</t>
  </si>
  <si>
    <t xml:space="preserve">   จัดสรรแล้ว - สำรองตามกฎหมาย</t>
  </si>
  <si>
    <t xml:space="preserve">       - บริษัทฯ</t>
  </si>
  <si>
    <t xml:space="preserve">       - บริษัทย่อย</t>
  </si>
  <si>
    <t>ค่าใช้จ่ายในการขาย และจำหน่าย</t>
  </si>
  <si>
    <t>รายได้ภาษีเงินได้</t>
  </si>
  <si>
    <t xml:space="preserve">จัดสรรแล้ว - </t>
  </si>
  <si>
    <t>สำรองตามกฎหมาย</t>
  </si>
  <si>
    <t xml:space="preserve">   ค่าเผื่อการด้อยค่าของเงินลงทุนในบริษัทร่วม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</si>
</sst>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1" formatCode="_(* #,##0_);_(* \(#,##0\);_(* &quot;-&quot;_);_(@_)"/>
    <numFmt numFmtId="43" formatCode="_(* #,##0.00_);_(* \(#,##0.00\);_(* &quot;-&quot;??_);_(@_)"/>
    <numFmt numFmtId="164" formatCode="_(* #,##0_);_(* \(#,##0\);_(* \-??_);_(@_)"/>
    <numFmt numFmtId="165" formatCode="#,##0;\(#,##0\);&quot;- &quot;;@"/>
    <numFmt numFmtId="166" formatCode="_(* #,##0_);_(* \(#,##0\);_(* \-_);_(@_)"/>
    <numFmt numFmtId="167" formatCode="#,##0;\(#,##0\)"/>
    <numFmt numFmtId="168" formatCode="_(* #,##0.00_);_(* \(#,##0.00\);_(* \-??_);_(@_)"/>
    <numFmt numFmtId="169" formatCode="#,##0.00;\(#,##0.00\);&quot;- &quot;;@"/>
    <numFmt numFmtId="170" formatCode="_(* #,##0.00_);_(* \(#,##0.00\);_(* \-_);_(@_)"/>
    <numFmt numFmtId="171" formatCode="_(* #,##0_);_(* \(#,##0\);_(* &quot;-&quot;??_);_(@_)"/>
  </numFmts>
  <fonts count="34" x14ac:knownFonts="1">
    <font>
      <sz val="14"/>
      <name val="Cordia New"/>
      <charset val="22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sz val="14"/>
      <name val="Cordia New"/>
      <family val="2"/>
    </font>
    <font>
      <i/>
      <sz val="14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</borders>
  <cellStyleXfs count="55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168" fontId="29" fillId="0" borderId="0" applyFill="0" applyBorder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29" fillId="23" borderId="7" applyNumberFormat="0" applyAlignment="0" applyProtection="0"/>
    <xf numFmtId="0" fontId="22" fillId="20" borderId="8" applyNumberFormat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8" fillId="0" borderId="0"/>
    <xf numFmtId="0" fontId="7" fillId="0" borderId="0"/>
    <xf numFmtId="9" fontId="29" fillId="0" borderId="0" applyFont="0" applyFill="0" applyBorder="0" applyAlignment="0" applyProtection="0"/>
    <xf numFmtId="0" fontId="6" fillId="0" borderId="0"/>
    <xf numFmtId="0" fontId="5" fillId="0" borderId="0"/>
    <xf numFmtId="43" fontId="33" fillId="0" borderId="0" applyFont="0" applyFill="0" applyBorder="0" applyAlignment="0" applyProtection="0"/>
    <xf numFmtId="0" fontId="4" fillId="0" borderId="0"/>
    <xf numFmtId="0" fontId="29" fillId="0" borderId="0"/>
    <xf numFmtId="0" fontId="3" fillId="0" borderId="0"/>
    <xf numFmtId="0" fontId="2" fillId="0" borderId="0"/>
    <xf numFmtId="0" fontId="1" fillId="0" borderId="0"/>
    <xf numFmtId="168" fontId="29" fillId="0" borderId="0" applyFill="0" applyBorder="0" applyAlignment="0" applyProtection="0"/>
  </cellStyleXfs>
  <cellXfs count="181">
    <xf numFmtId="0" fontId="0" fillId="0" borderId="0" xfId="0"/>
    <xf numFmtId="0" fontId="26" fillId="0" borderId="0" xfId="0" applyNumberFormat="1" applyFont="1" applyFill="1" applyAlignment="1">
      <alignment vertical="center"/>
    </xf>
    <xf numFmtId="0" fontId="26" fillId="0" borderId="0" xfId="0" applyNumberFormat="1" applyFont="1" applyFill="1" applyAlignment="1">
      <alignment horizontal="center" vertical="center"/>
    </xf>
    <xf numFmtId="164" fontId="26" fillId="0" borderId="0" xfId="0" applyNumberFormat="1" applyFont="1" applyFill="1" applyAlignment="1">
      <alignment vertical="center"/>
    </xf>
    <xf numFmtId="165" fontId="26" fillId="0" borderId="0" xfId="0" applyNumberFormat="1" applyFont="1" applyFill="1" applyAlignment="1">
      <alignment vertical="center"/>
    </xf>
    <xf numFmtId="0" fontId="27" fillId="0" borderId="0" xfId="0" applyNumberFormat="1" applyFont="1" applyFill="1" applyAlignment="1">
      <alignment vertical="center"/>
    </xf>
    <xf numFmtId="0" fontId="27" fillId="0" borderId="0" xfId="0" applyNumberFormat="1" applyFont="1" applyFill="1" applyBorder="1" applyAlignment="1">
      <alignment vertical="center"/>
    </xf>
    <xf numFmtId="0" fontId="26" fillId="0" borderId="0" xfId="0" applyNumberFormat="1" applyFont="1" applyFill="1" applyBorder="1" applyAlignment="1">
      <alignment vertical="center"/>
    </xf>
    <xf numFmtId="164" fontId="26" fillId="0" borderId="0" xfId="0" applyNumberFormat="1" applyFont="1" applyFill="1" applyBorder="1" applyAlignment="1">
      <alignment vertical="center"/>
    </xf>
    <xf numFmtId="165" fontId="26" fillId="0" borderId="0" xfId="0" applyNumberFormat="1" applyFont="1" applyFill="1" applyBorder="1" applyAlignment="1">
      <alignment vertical="center"/>
    </xf>
    <xf numFmtId="164" fontId="26" fillId="0" borderId="0" xfId="0" applyNumberFormat="1" applyFont="1" applyFill="1" applyBorder="1" applyAlignment="1">
      <alignment horizontal="right" vertical="center"/>
    </xf>
    <xf numFmtId="165" fontId="26" fillId="0" borderId="0" xfId="0" applyNumberFormat="1" applyFont="1" applyFill="1" applyBorder="1" applyAlignment="1">
      <alignment horizontal="center" vertical="center"/>
    </xf>
    <xf numFmtId="0" fontId="26" fillId="0" borderId="10" xfId="0" applyNumberFormat="1" applyFont="1" applyFill="1" applyBorder="1" applyAlignment="1">
      <alignment horizontal="center" vertical="center"/>
    </xf>
    <xf numFmtId="167" fontId="26" fillId="0" borderId="0" xfId="0" applyNumberFormat="1" applyFont="1" applyFill="1" applyAlignment="1">
      <alignment vertical="center"/>
    </xf>
    <xf numFmtId="165" fontId="26" fillId="0" borderId="0" xfId="0" applyNumberFormat="1" applyFont="1" applyFill="1" applyBorder="1" applyAlignment="1">
      <alignment horizontal="right" vertical="center"/>
    </xf>
    <xf numFmtId="0" fontId="28" fillId="0" borderId="0" xfId="0" applyNumberFormat="1" applyFont="1" applyFill="1" applyBorder="1" applyAlignment="1">
      <alignment horizontal="center" vertical="center"/>
    </xf>
    <xf numFmtId="169" fontId="26" fillId="0" borderId="0" xfId="0" applyNumberFormat="1" applyFont="1" applyFill="1" applyAlignment="1">
      <alignment vertical="center"/>
    </xf>
    <xf numFmtId="169" fontId="26" fillId="0" borderId="0" xfId="0" applyNumberFormat="1" applyFont="1" applyFill="1" applyBorder="1" applyAlignment="1">
      <alignment vertical="center"/>
    </xf>
    <xf numFmtId="41" fontId="26" fillId="0" borderId="0" xfId="0" applyNumberFormat="1" applyFont="1" applyFill="1" applyAlignment="1">
      <alignment vertical="center"/>
    </xf>
    <xf numFmtId="41" fontId="26" fillId="0" borderId="0" xfId="0" applyNumberFormat="1" applyFont="1" applyFill="1" applyBorder="1" applyAlignment="1">
      <alignment vertical="center"/>
    </xf>
    <xf numFmtId="41" fontId="26" fillId="0" borderId="14" xfId="0" applyNumberFormat="1" applyFont="1" applyFill="1" applyBorder="1" applyAlignment="1">
      <alignment vertical="center"/>
    </xf>
    <xf numFmtId="41" fontId="26" fillId="0" borderId="15" xfId="0" applyNumberFormat="1" applyFont="1" applyFill="1" applyBorder="1" applyAlignment="1">
      <alignment vertical="center"/>
    </xf>
    <xf numFmtId="0" fontId="30" fillId="0" borderId="0" xfId="0" applyNumberFormat="1" applyFont="1" applyFill="1" applyAlignment="1">
      <alignment horizontal="center" vertical="center"/>
    </xf>
    <xf numFmtId="41" fontId="26" fillId="0" borderId="16" xfId="0" applyNumberFormat="1" applyFont="1" applyFill="1" applyBorder="1" applyAlignment="1">
      <alignment vertical="center"/>
    </xf>
    <xf numFmtId="168" fontId="26" fillId="0" borderId="12" xfId="0" applyNumberFormat="1" applyFont="1" applyFill="1" applyBorder="1" applyAlignment="1">
      <alignment vertical="center"/>
    </xf>
    <xf numFmtId="171" fontId="32" fillId="0" borderId="0" xfId="43" applyNumberFormat="1" applyFont="1" applyFill="1" applyAlignment="1">
      <alignment vertical="top"/>
    </xf>
    <xf numFmtId="0" fontId="31" fillId="0" borderId="0" xfId="43" applyNumberFormat="1" applyFont="1" applyFill="1" applyAlignment="1">
      <alignment horizontal="left" vertical="top"/>
    </xf>
    <xf numFmtId="37" fontId="31" fillId="0" borderId="0" xfId="43" applyNumberFormat="1" applyFont="1" applyFill="1" applyAlignment="1">
      <alignment horizontal="left" vertical="top"/>
    </xf>
    <xf numFmtId="37" fontId="31" fillId="0" borderId="0" xfId="43" applyNumberFormat="1" applyFont="1" applyFill="1" applyBorder="1" applyAlignment="1">
      <alignment horizontal="left" vertical="top"/>
    </xf>
    <xf numFmtId="38" fontId="32" fillId="0" borderId="0" xfId="43" applyNumberFormat="1" applyFont="1" applyFill="1" applyAlignment="1">
      <alignment horizontal="centerContinuous" vertical="top"/>
    </xf>
    <xf numFmtId="38" fontId="32" fillId="0" borderId="0" xfId="43" applyNumberFormat="1" applyFont="1" applyFill="1" applyBorder="1" applyAlignment="1">
      <alignment horizontal="centerContinuous" vertical="top"/>
    </xf>
    <xf numFmtId="0" fontId="32" fillId="0" borderId="0" xfId="43" applyFont="1" applyFill="1" applyAlignment="1">
      <alignment horizontal="right" vertical="top"/>
    </xf>
    <xf numFmtId="171" fontId="32" fillId="0" borderId="0" xfId="43" applyNumberFormat="1" applyFont="1" applyFill="1" applyAlignment="1">
      <alignment horizontal="center" vertical="top"/>
    </xf>
    <xf numFmtId="171" fontId="31" fillId="0" borderId="0" xfId="43" applyNumberFormat="1" applyFont="1" applyFill="1" applyBorder="1" applyAlignment="1">
      <alignment vertical="top"/>
    </xf>
    <xf numFmtId="171" fontId="32" fillId="0" borderId="0" xfId="43" applyNumberFormat="1" applyFont="1" applyFill="1" applyBorder="1" applyAlignment="1">
      <alignment horizontal="centerContinuous" vertical="top"/>
    </xf>
    <xf numFmtId="171" fontId="31" fillId="0" borderId="0" xfId="43" applyNumberFormat="1" applyFont="1" applyFill="1" applyBorder="1" applyAlignment="1">
      <alignment horizontal="center" vertical="top"/>
    </xf>
    <xf numFmtId="0" fontId="31" fillId="0" borderId="0" xfId="43" applyNumberFormat="1" applyFont="1" applyFill="1" applyAlignment="1">
      <alignment vertical="top"/>
    </xf>
    <xf numFmtId="0" fontId="32" fillId="0" borderId="0" xfId="43" applyNumberFormat="1" applyFont="1" applyFill="1" applyAlignment="1">
      <alignment vertical="top"/>
    </xf>
    <xf numFmtId="171" fontId="32" fillId="0" borderId="0" xfId="43" applyNumberFormat="1" applyFont="1" applyFill="1" applyBorder="1" applyAlignment="1">
      <alignment vertical="top"/>
    </xf>
    <xf numFmtId="37" fontId="32" fillId="0" borderId="0" xfId="0" applyNumberFormat="1" applyFont="1" applyFill="1" applyAlignment="1">
      <alignment vertical="center"/>
    </xf>
    <xf numFmtId="37" fontId="26" fillId="0" borderId="0" xfId="0" applyNumberFormat="1" applyFont="1" applyFill="1" applyAlignment="1">
      <alignment vertical="center"/>
    </xf>
    <xf numFmtId="37" fontId="26" fillId="0" borderId="0" xfId="0" applyNumberFormat="1" applyFont="1" applyFill="1" applyAlignment="1">
      <alignment horizontal="center" vertical="center"/>
    </xf>
    <xf numFmtId="171" fontId="26" fillId="0" borderId="0" xfId="0" applyNumberFormat="1" applyFont="1" applyFill="1" applyAlignment="1">
      <alignment vertical="center"/>
    </xf>
    <xf numFmtId="171" fontId="26" fillId="0" borderId="0" xfId="28" applyNumberFormat="1" applyFont="1" applyFill="1" applyBorder="1" applyAlignment="1">
      <alignment horizontal="right" vertical="top"/>
    </xf>
    <xf numFmtId="166" fontId="26" fillId="0" borderId="0" xfId="0" applyNumberFormat="1" applyFont="1" applyFill="1" applyAlignment="1">
      <alignment vertical="center"/>
    </xf>
    <xf numFmtId="171" fontId="26" fillId="0" borderId="0" xfId="44" quotePrefix="1" applyNumberFormat="1" applyFont="1" applyFill="1" applyBorder="1" applyAlignment="1">
      <alignment horizontal="right" vertical="top"/>
    </xf>
    <xf numFmtId="171" fontId="26" fillId="0" borderId="0" xfId="0" applyNumberFormat="1" applyFont="1" applyFill="1" applyBorder="1" applyAlignment="1">
      <alignment vertical="center"/>
    </xf>
    <xf numFmtId="166" fontId="26" fillId="0" borderId="10" xfId="0" applyNumberFormat="1" applyFont="1" applyFill="1" applyBorder="1" applyAlignment="1">
      <alignment vertical="center"/>
    </xf>
    <xf numFmtId="166" fontId="26" fillId="0" borderId="0" xfId="0" applyNumberFormat="1" applyFont="1" applyFill="1" applyBorder="1" applyAlignment="1">
      <alignment vertical="center"/>
    </xf>
    <xf numFmtId="166" fontId="26" fillId="0" borderId="12" xfId="0" applyNumberFormat="1" applyFont="1" applyFill="1" applyBorder="1" applyAlignment="1">
      <alignment vertical="center"/>
    </xf>
    <xf numFmtId="37" fontId="26" fillId="0" borderId="0" xfId="0" applyNumberFormat="1" applyFont="1" applyFill="1" applyBorder="1" applyAlignment="1">
      <alignment vertical="center"/>
    </xf>
    <xf numFmtId="0" fontId="26" fillId="0" borderId="0" xfId="0" applyFont="1" applyFill="1" applyAlignment="1">
      <alignment vertical="center"/>
    </xf>
    <xf numFmtId="171" fontId="26" fillId="0" borderId="0" xfId="0" applyNumberFormat="1" applyFont="1" applyFill="1" applyBorder="1" applyAlignment="1">
      <alignment horizontal="right" vertical="center"/>
    </xf>
    <xf numFmtId="171" fontId="26" fillId="0" borderId="14" xfId="0" applyNumberFormat="1" applyFont="1" applyFill="1" applyBorder="1" applyAlignment="1">
      <alignment vertical="center"/>
    </xf>
    <xf numFmtId="166" fontId="26" fillId="0" borderId="13" xfId="0" applyNumberFormat="1" applyFont="1" applyFill="1" applyBorder="1" applyAlignment="1">
      <alignment vertical="center"/>
    </xf>
    <xf numFmtId="166" fontId="26" fillId="0" borderId="19" xfId="0" applyNumberFormat="1" applyFont="1" applyFill="1" applyBorder="1" applyAlignment="1">
      <alignment vertical="center"/>
    </xf>
    <xf numFmtId="166" fontId="26" fillId="0" borderId="14" xfId="0" applyNumberFormat="1" applyFont="1" applyFill="1" applyBorder="1" applyAlignment="1">
      <alignment vertical="center"/>
    </xf>
    <xf numFmtId="41" fontId="32" fillId="0" borderId="0" xfId="43" applyNumberFormat="1" applyFont="1" applyFill="1" applyAlignment="1">
      <alignment vertical="top"/>
    </xf>
    <xf numFmtId="41" fontId="32" fillId="0" borderId="0" xfId="43" applyNumberFormat="1" applyFont="1" applyFill="1" applyAlignment="1">
      <alignment horizontal="center" vertical="top"/>
    </xf>
    <xf numFmtId="41" fontId="32" fillId="0" borderId="0" xfId="43" applyNumberFormat="1" applyFont="1" applyFill="1" applyBorder="1" applyAlignment="1">
      <alignment horizontal="center" vertical="top"/>
    </xf>
    <xf numFmtId="41" fontId="32" fillId="0" borderId="0" xfId="43" applyNumberFormat="1" applyFont="1" applyFill="1" applyBorder="1" applyAlignment="1">
      <alignment vertical="top"/>
    </xf>
    <xf numFmtId="41" fontId="32" fillId="0" borderId="16" xfId="43" applyNumberFormat="1" applyFont="1" applyFill="1" applyBorder="1" applyAlignment="1">
      <alignment horizontal="center" vertical="top"/>
    </xf>
    <xf numFmtId="0" fontId="26" fillId="0" borderId="0" xfId="0" applyNumberFormat="1" applyFont="1" applyFill="1" applyBorder="1" applyAlignment="1">
      <alignment horizontal="center" vertical="center"/>
    </xf>
    <xf numFmtId="171" fontId="32" fillId="0" borderId="0" xfId="43" applyNumberFormat="1" applyFont="1" applyFill="1" applyBorder="1" applyAlignment="1">
      <alignment horizontal="center" vertical="top"/>
    </xf>
    <xf numFmtId="0" fontId="30" fillId="0" borderId="0" xfId="0" applyNumberFormat="1" applyFont="1" applyFill="1" applyBorder="1" applyAlignment="1">
      <alignment horizontal="center" vertical="center"/>
    </xf>
    <xf numFmtId="37" fontId="32" fillId="0" borderId="0" xfId="0" applyNumberFormat="1" applyFont="1" applyFill="1" applyBorder="1" applyAlignment="1">
      <alignment vertical="center"/>
    </xf>
    <xf numFmtId="0" fontId="32" fillId="0" borderId="0" xfId="0" applyFont="1" applyFill="1" applyAlignment="1">
      <alignment vertical="center"/>
    </xf>
    <xf numFmtId="165" fontId="27" fillId="0" borderId="0" xfId="0" applyNumberFormat="1" applyFont="1" applyFill="1" applyBorder="1" applyAlignment="1">
      <alignment horizontal="center" vertical="center"/>
    </xf>
    <xf numFmtId="165" fontId="27" fillId="0" borderId="0" xfId="0" applyNumberFormat="1" applyFont="1" applyFill="1" applyAlignment="1">
      <alignment vertical="center"/>
    </xf>
    <xf numFmtId="41" fontId="26" fillId="0" borderId="17" xfId="0" applyNumberFormat="1" applyFont="1" applyFill="1" applyBorder="1" applyAlignment="1">
      <alignment vertical="center"/>
    </xf>
    <xf numFmtId="171" fontId="26" fillId="0" borderId="15" xfId="0" applyNumberFormat="1" applyFont="1" applyFill="1" applyBorder="1" applyAlignment="1">
      <alignment horizontal="right" vertical="center"/>
    </xf>
    <xf numFmtId="171" fontId="26" fillId="0" borderId="0" xfId="0" applyNumberFormat="1" applyFont="1" applyFill="1" applyAlignment="1">
      <alignment horizontal="right" vertical="center"/>
    </xf>
    <xf numFmtId="171" fontId="26" fillId="0" borderId="14" xfId="0" applyNumberFormat="1" applyFont="1" applyFill="1" applyBorder="1" applyAlignment="1">
      <alignment horizontal="right" vertical="center"/>
    </xf>
    <xf numFmtId="171" fontId="26" fillId="0" borderId="0" xfId="0" applyNumberFormat="1" applyFont="1" applyFill="1" applyBorder="1" applyAlignment="1">
      <alignment horizontal="center" vertical="center"/>
    </xf>
    <xf numFmtId="171" fontId="32" fillId="0" borderId="0" xfId="43" applyNumberFormat="1" applyFont="1" applyFill="1" applyAlignment="1">
      <alignment vertical="center"/>
    </xf>
    <xf numFmtId="0" fontId="32" fillId="0" borderId="0" xfId="43" applyFont="1" applyFill="1" applyAlignment="1">
      <alignment horizontal="right" vertical="center"/>
    </xf>
    <xf numFmtId="0" fontId="31" fillId="0" borderId="0" xfId="43" applyNumberFormat="1" applyFont="1" applyFill="1" applyAlignment="1">
      <alignment horizontal="left" vertical="center"/>
    </xf>
    <xf numFmtId="37" fontId="31" fillId="0" borderId="0" xfId="43" applyNumberFormat="1" applyFont="1" applyFill="1" applyAlignment="1">
      <alignment horizontal="left" vertical="center"/>
    </xf>
    <xf numFmtId="37" fontId="31" fillId="0" borderId="0" xfId="43" applyNumberFormat="1" applyFont="1" applyFill="1" applyBorder="1" applyAlignment="1">
      <alignment horizontal="left" vertical="center"/>
    </xf>
    <xf numFmtId="38" fontId="32" fillId="0" borderId="0" xfId="43" applyNumberFormat="1" applyFont="1" applyFill="1" applyAlignment="1">
      <alignment horizontal="centerContinuous" vertical="center"/>
    </xf>
    <xf numFmtId="38" fontId="32" fillId="0" borderId="0" xfId="43" applyNumberFormat="1" applyFont="1" applyFill="1" applyBorder="1" applyAlignment="1">
      <alignment horizontal="centerContinuous" vertical="center"/>
    </xf>
    <xf numFmtId="171" fontId="32" fillId="0" borderId="0" xfId="43" applyNumberFormat="1" applyFont="1" applyFill="1" applyAlignment="1">
      <alignment horizontal="center" vertical="center"/>
    </xf>
    <xf numFmtId="171" fontId="31" fillId="0" borderId="0" xfId="43" applyNumberFormat="1" applyFont="1" applyFill="1" applyBorder="1" applyAlignment="1">
      <alignment vertical="center"/>
    </xf>
    <xf numFmtId="171" fontId="31" fillId="0" borderId="0" xfId="43" applyNumberFormat="1" applyFont="1" applyFill="1" applyBorder="1" applyAlignment="1">
      <alignment horizontal="center" vertical="center"/>
    </xf>
    <xf numFmtId="171" fontId="32" fillId="0" borderId="0" xfId="43" applyNumberFormat="1" applyFont="1" applyFill="1" applyBorder="1" applyAlignment="1">
      <alignment horizontal="center" vertical="center"/>
    </xf>
    <xf numFmtId="0" fontId="31" fillId="0" borderId="0" xfId="43" applyNumberFormat="1" applyFont="1" applyFill="1" applyAlignment="1">
      <alignment vertical="center"/>
    </xf>
    <xf numFmtId="41" fontId="32" fillId="0" borderId="0" xfId="43" applyNumberFormat="1" applyFont="1" applyFill="1" applyAlignment="1">
      <alignment vertical="center"/>
    </xf>
    <xf numFmtId="41" fontId="32" fillId="0" borderId="0" xfId="43" applyNumberFormat="1" applyFont="1" applyFill="1" applyAlignment="1">
      <alignment horizontal="center" vertical="center"/>
    </xf>
    <xf numFmtId="0" fontId="32" fillId="0" borderId="0" xfId="43" applyNumberFormat="1" applyFont="1" applyFill="1" applyAlignment="1">
      <alignment vertical="center"/>
    </xf>
    <xf numFmtId="41" fontId="32" fillId="0" borderId="0" xfId="43" applyNumberFormat="1" applyFont="1" applyFill="1" applyBorder="1" applyAlignment="1">
      <alignment horizontal="center" vertical="center"/>
    </xf>
    <xf numFmtId="171" fontId="32" fillId="0" borderId="0" xfId="43" applyNumberFormat="1" applyFont="1" applyFill="1" applyBorder="1" applyAlignment="1">
      <alignment vertical="center"/>
    </xf>
    <xf numFmtId="41" fontId="32" fillId="0" borderId="16" xfId="43" applyNumberFormat="1" applyFont="1" applyFill="1" applyBorder="1" applyAlignment="1">
      <alignment horizontal="center" vertical="center"/>
    </xf>
    <xf numFmtId="37" fontId="26" fillId="0" borderId="18" xfId="0" applyNumberFormat="1" applyFont="1" applyFill="1" applyBorder="1" applyAlignment="1">
      <alignment vertical="center"/>
    </xf>
    <xf numFmtId="37" fontId="32" fillId="0" borderId="0" xfId="0" applyNumberFormat="1" applyFont="1" applyFill="1" applyAlignment="1">
      <alignment horizontal="center" vertical="center"/>
    </xf>
    <xf numFmtId="171" fontId="32" fillId="0" borderId="14" xfId="43" applyNumberFormat="1" applyFont="1" applyFill="1" applyBorder="1" applyAlignment="1">
      <alignment horizontal="center" vertical="top"/>
    </xf>
    <xf numFmtId="171" fontId="32" fillId="0" borderId="14" xfId="43" applyNumberFormat="1" applyFont="1" applyFill="1" applyBorder="1" applyAlignment="1">
      <alignment horizontal="center" vertical="center"/>
    </xf>
    <xf numFmtId="171" fontId="26" fillId="0" borderId="14" xfId="0" applyNumberFormat="1" applyFont="1" applyFill="1" applyBorder="1" applyAlignment="1">
      <alignment horizontal="right"/>
    </xf>
    <xf numFmtId="37" fontId="26" fillId="0" borderId="0" xfId="0" applyNumberFormat="1" applyFont="1" applyFill="1" applyAlignment="1">
      <alignment horizontal="centerContinuous" vertical="center"/>
    </xf>
    <xf numFmtId="166" fontId="26" fillId="0" borderId="0" xfId="28" applyNumberFormat="1" applyFont="1" applyFill="1" applyBorder="1" applyAlignment="1">
      <alignment horizontal="right" vertical="center"/>
    </xf>
    <xf numFmtId="166" fontId="26" fillId="0" borderId="14" xfId="28" applyNumberFormat="1" applyFont="1" applyFill="1" applyBorder="1" applyAlignment="1">
      <alignment horizontal="right" vertical="center"/>
    </xf>
    <xf numFmtId="0" fontId="26" fillId="0" borderId="0" xfId="0" applyNumberFormat="1" applyFont="1" applyFill="1" applyBorder="1" applyAlignment="1">
      <alignment horizontal="right" vertical="center"/>
    </xf>
    <xf numFmtId="0" fontId="31" fillId="0" borderId="0" xfId="0" applyNumberFormat="1" applyFont="1" applyFill="1" applyBorder="1" applyAlignment="1">
      <alignment vertical="center"/>
    </xf>
    <xf numFmtId="0" fontId="26" fillId="0" borderId="0" xfId="0" applyNumberFormat="1" applyFont="1" applyFill="1" applyAlignment="1">
      <alignment horizontal="left" vertical="center"/>
    </xf>
    <xf numFmtId="166" fontId="26" fillId="0" borderId="0" xfId="0" applyNumberFormat="1" applyFont="1" applyFill="1" applyAlignment="1">
      <alignment horizontal="left" vertical="center"/>
    </xf>
    <xf numFmtId="168" fontId="29" fillId="0" borderId="0" xfId="28" applyFill="1" applyAlignment="1">
      <alignment vertical="center"/>
    </xf>
    <xf numFmtId="43" fontId="26" fillId="0" borderId="0" xfId="0" applyNumberFormat="1" applyFont="1" applyFill="1" applyAlignment="1">
      <alignment vertical="center"/>
    </xf>
    <xf numFmtId="0" fontId="26" fillId="24" borderId="0" xfId="50" applyNumberFormat="1" applyFont="1" applyFill="1" applyBorder="1" applyAlignment="1">
      <alignment vertical="center"/>
    </xf>
    <xf numFmtId="170" fontId="26" fillId="24" borderId="0" xfId="50" applyNumberFormat="1" applyFont="1" applyFill="1" applyBorder="1" applyAlignment="1">
      <alignment horizontal="right" vertical="center"/>
    </xf>
    <xf numFmtId="170" fontId="26" fillId="24" borderId="0" xfId="50" applyNumberFormat="1" applyFont="1" applyFill="1" applyBorder="1" applyAlignment="1">
      <alignment vertical="center"/>
    </xf>
    <xf numFmtId="37" fontId="26" fillId="24" borderId="0" xfId="50" applyNumberFormat="1" applyFont="1" applyFill="1" applyBorder="1" applyAlignment="1">
      <alignment horizontal="right" vertical="center"/>
    </xf>
    <xf numFmtId="167" fontId="26" fillId="24" borderId="0" xfId="50" applyNumberFormat="1" applyFont="1" applyFill="1" applyBorder="1" applyAlignment="1">
      <alignment horizontal="right" vertical="center"/>
    </xf>
    <xf numFmtId="166" fontId="26" fillId="24" borderId="0" xfId="50" applyNumberFormat="1" applyFont="1" applyFill="1" applyBorder="1" applyAlignment="1">
      <alignment horizontal="right" vertical="center"/>
    </xf>
    <xf numFmtId="167" fontId="26" fillId="24" borderId="0" xfId="50" applyNumberFormat="1" applyFont="1" applyFill="1" applyBorder="1" applyAlignment="1">
      <alignment horizontal="center" vertical="center"/>
    </xf>
    <xf numFmtId="0" fontId="28" fillId="24" borderId="0" xfId="50" applyNumberFormat="1" applyFont="1" applyFill="1" applyBorder="1" applyAlignment="1">
      <alignment horizontal="center" vertical="center"/>
    </xf>
    <xf numFmtId="0" fontId="26" fillId="24" borderId="0" xfId="50" applyFont="1" applyFill="1" applyBorder="1" applyAlignment="1">
      <alignment horizontal="center" vertical="center"/>
    </xf>
    <xf numFmtId="0" fontId="26" fillId="24" borderId="0" xfId="50" applyFont="1" applyFill="1" applyBorder="1" applyAlignment="1">
      <alignment vertical="center"/>
    </xf>
    <xf numFmtId="37" fontId="26" fillId="24" borderId="0" xfId="50" applyNumberFormat="1" applyFont="1" applyFill="1" applyBorder="1" applyAlignment="1">
      <alignment vertical="center"/>
    </xf>
    <xf numFmtId="0" fontId="26" fillId="24" borderId="0" xfId="53" applyNumberFormat="1" applyFont="1" applyFill="1" applyAlignment="1">
      <alignment vertical="center"/>
    </xf>
    <xf numFmtId="165" fontId="26" fillId="24" borderId="0" xfId="50" applyNumberFormat="1" applyFont="1" applyFill="1" applyBorder="1" applyAlignment="1">
      <alignment vertical="center"/>
    </xf>
    <xf numFmtId="168" fontId="26" fillId="24" borderId="0" xfId="28" applyFont="1" applyFill="1" applyBorder="1" applyAlignment="1" applyProtection="1">
      <alignment vertical="center"/>
    </xf>
    <xf numFmtId="37" fontId="26" fillId="0" borderId="0" xfId="0" applyNumberFormat="1" applyFont="1" applyFill="1" applyAlignment="1">
      <alignment horizontal="center" vertical="center"/>
    </xf>
    <xf numFmtId="0" fontId="26" fillId="0" borderId="0" xfId="0" applyFont="1" applyFill="1" applyBorder="1" applyAlignment="1">
      <alignment vertical="center"/>
    </xf>
    <xf numFmtId="37" fontId="26" fillId="0" borderId="0" xfId="0" applyNumberFormat="1" applyFont="1" applyFill="1" applyAlignment="1">
      <alignment horizontal="left" vertical="center"/>
    </xf>
    <xf numFmtId="168" fontId="29" fillId="0" borderId="0" xfId="28" applyFill="1" applyBorder="1" applyAlignment="1">
      <alignment horizontal="center" vertical="top"/>
    </xf>
    <xf numFmtId="37" fontId="26" fillId="24" borderId="0" xfId="50" applyNumberFormat="1" applyFont="1" applyFill="1" applyAlignment="1">
      <alignment horizontal="center" vertical="center"/>
    </xf>
    <xf numFmtId="37" fontId="26" fillId="24" borderId="0" xfId="50" applyNumberFormat="1" applyFont="1" applyFill="1" applyAlignment="1">
      <alignment vertical="center"/>
    </xf>
    <xf numFmtId="37" fontId="26" fillId="24" borderId="0" xfId="50" applyNumberFormat="1" applyFont="1" applyFill="1" applyAlignment="1">
      <alignment horizontal="right" vertical="center"/>
    </xf>
    <xf numFmtId="0" fontId="26" fillId="24" borderId="0" xfId="50" applyFont="1" applyFill="1" applyAlignment="1">
      <alignment horizontal="justify" vertical="center"/>
    </xf>
    <xf numFmtId="0" fontId="26" fillId="24" borderId="0" xfId="50" applyFont="1" applyFill="1" applyAlignment="1">
      <alignment vertical="center"/>
    </xf>
    <xf numFmtId="0" fontId="26" fillId="24" borderId="0" xfId="50" applyFont="1" applyFill="1" applyAlignment="1">
      <alignment horizontal="center" vertical="center"/>
    </xf>
    <xf numFmtId="0" fontId="26" fillId="24" borderId="0" xfId="50" applyFont="1" applyFill="1" applyAlignment="1">
      <alignment horizontal="left" vertical="center"/>
    </xf>
    <xf numFmtId="170" fontId="26" fillId="24" borderId="0" xfId="50" applyNumberFormat="1" applyFont="1" applyFill="1" applyAlignment="1">
      <alignment horizontal="right" vertical="center"/>
    </xf>
    <xf numFmtId="166" fontId="26" fillId="24" borderId="0" xfId="50" applyNumberFormat="1" applyFont="1" applyFill="1" applyAlignment="1">
      <alignment horizontal="right" vertical="center"/>
    </xf>
    <xf numFmtId="166" fontId="26" fillId="24" borderId="0" xfId="50" applyNumberFormat="1" applyFont="1" applyFill="1" applyAlignment="1">
      <alignment vertical="center"/>
    </xf>
    <xf numFmtId="0" fontId="27" fillId="24" borderId="0" xfId="50" applyFont="1" applyFill="1" applyAlignment="1">
      <alignment vertical="center"/>
    </xf>
    <xf numFmtId="37" fontId="26" fillId="24" borderId="12" xfId="50" applyNumberFormat="1" applyFont="1" applyFill="1" applyBorder="1" applyAlignment="1">
      <alignment horizontal="right" vertical="center"/>
    </xf>
    <xf numFmtId="0" fontId="30" fillId="24" borderId="0" xfId="50" applyFont="1" applyFill="1" applyAlignment="1">
      <alignment horizontal="center" vertical="center"/>
    </xf>
    <xf numFmtId="37" fontId="26" fillId="24" borderId="10" xfId="50" applyNumberFormat="1" applyFont="1" applyFill="1" applyBorder="1" applyAlignment="1">
      <alignment horizontal="right" vertical="center"/>
    </xf>
    <xf numFmtId="37" fontId="26" fillId="24" borderId="11" xfId="50" applyNumberFormat="1" applyFont="1" applyFill="1" applyBorder="1" applyAlignment="1">
      <alignment horizontal="right" vertical="center"/>
    </xf>
    <xf numFmtId="0" fontId="26" fillId="24" borderId="11" xfId="50" applyNumberFormat="1" applyFont="1" applyFill="1" applyBorder="1" applyAlignment="1">
      <alignment horizontal="center" vertical="center"/>
    </xf>
    <xf numFmtId="0" fontId="26" fillId="24" borderId="0" xfId="50" applyNumberFormat="1" applyFont="1" applyFill="1" applyAlignment="1">
      <alignment horizontal="center" vertical="center"/>
    </xf>
    <xf numFmtId="0" fontId="26" fillId="24" borderId="0" xfId="50" applyNumberFormat="1" applyFont="1" applyFill="1" applyAlignment="1">
      <alignment vertical="center"/>
    </xf>
    <xf numFmtId="170" fontId="27" fillId="24" borderId="0" xfId="50" applyNumberFormat="1" applyFont="1" applyFill="1" applyBorder="1" applyAlignment="1">
      <alignment vertical="center"/>
    </xf>
    <xf numFmtId="0" fontId="26" fillId="24" borderId="0" xfId="50" applyNumberFormat="1" applyFont="1" applyFill="1" applyBorder="1" applyAlignment="1">
      <alignment horizontal="center" vertical="center"/>
    </xf>
    <xf numFmtId="0" fontId="27" fillId="24" borderId="0" xfId="50" applyNumberFormat="1" applyFont="1" applyFill="1" applyBorder="1" applyAlignment="1">
      <alignment vertical="center"/>
    </xf>
    <xf numFmtId="170" fontId="26" fillId="24" borderId="0" xfId="50" applyNumberFormat="1" applyFont="1" applyFill="1" applyAlignment="1">
      <alignment vertical="center"/>
    </xf>
    <xf numFmtId="0" fontId="27" fillId="24" borderId="0" xfId="50" applyNumberFormat="1" applyFont="1" applyFill="1" applyAlignment="1">
      <alignment vertical="center"/>
    </xf>
    <xf numFmtId="37" fontId="26" fillId="24" borderId="13" xfId="50" applyNumberFormat="1" applyFont="1" applyFill="1" applyBorder="1" applyAlignment="1">
      <alignment horizontal="right" vertical="center"/>
    </xf>
    <xf numFmtId="41" fontId="26" fillId="24" borderId="0" xfId="54" applyNumberFormat="1" applyFont="1" applyFill="1" applyBorder="1" applyAlignment="1">
      <alignment horizontal="right" vertical="center"/>
    </xf>
    <xf numFmtId="0" fontId="26" fillId="0" borderId="0" xfId="0" applyNumberFormat="1" applyFont="1" applyFill="1" applyBorder="1" applyAlignment="1">
      <alignment horizontal="right" vertical="center"/>
    </xf>
    <xf numFmtId="37" fontId="26" fillId="0" borderId="0" xfId="0" applyNumberFormat="1" applyFont="1" applyFill="1" applyAlignment="1">
      <alignment horizontal="center" vertical="center"/>
    </xf>
    <xf numFmtId="0" fontId="31" fillId="0" borderId="0" xfId="53" applyNumberFormat="1" applyFont="1" applyFill="1" applyAlignment="1">
      <alignment vertical="top"/>
    </xf>
    <xf numFmtId="0" fontId="32" fillId="0" borderId="0" xfId="53" applyNumberFormat="1" applyFont="1" applyFill="1" applyAlignment="1">
      <alignment vertical="top"/>
    </xf>
    <xf numFmtId="41" fontId="32" fillId="0" borderId="0" xfId="53" applyNumberFormat="1" applyFont="1" applyFill="1" applyAlignment="1">
      <alignment vertical="top"/>
    </xf>
    <xf numFmtId="41" fontId="32" fillId="0" borderId="0" xfId="53" applyNumberFormat="1" applyFont="1" applyFill="1" applyAlignment="1">
      <alignment horizontal="center" vertical="top"/>
    </xf>
    <xf numFmtId="41" fontId="32" fillId="0" borderId="0" xfId="53" applyNumberFormat="1" applyFont="1" applyFill="1" applyBorder="1" applyAlignment="1">
      <alignment horizontal="center" vertical="top"/>
    </xf>
    <xf numFmtId="41" fontId="32" fillId="0" borderId="14" xfId="53" applyNumberFormat="1" applyFont="1" applyFill="1" applyBorder="1" applyAlignment="1">
      <alignment horizontal="center" vertical="top"/>
    </xf>
    <xf numFmtId="41" fontId="32" fillId="0" borderId="14" xfId="53" applyNumberFormat="1" applyFont="1" applyFill="1" applyBorder="1" applyAlignment="1">
      <alignment vertical="top"/>
    </xf>
    <xf numFmtId="41" fontId="32" fillId="0" borderId="14" xfId="43" applyNumberFormat="1" applyFont="1" applyFill="1" applyBorder="1" applyAlignment="1">
      <alignment horizontal="center" vertical="center"/>
    </xf>
    <xf numFmtId="41" fontId="26" fillId="24" borderId="14" xfId="54" applyNumberFormat="1" applyFont="1" applyFill="1" applyBorder="1" applyAlignment="1">
      <alignment horizontal="right" vertical="center"/>
    </xf>
    <xf numFmtId="0" fontId="26" fillId="0" borderId="10" xfId="0" quotePrefix="1" applyNumberFormat="1" applyFont="1" applyFill="1" applyBorder="1" applyAlignment="1">
      <alignment horizontal="center" vertical="center"/>
    </xf>
    <xf numFmtId="171" fontId="32" fillId="0" borderId="14" xfId="43" applyNumberFormat="1" applyFont="1" applyFill="1" applyBorder="1" applyAlignment="1">
      <alignment horizontal="center" vertical="top"/>
    </xf>
    <xf numFmtId="171" fontId="32" fillId="0" borderId="14" xfId="43" applyNumberFormat="1" applyFont="1" applyFill="1" applyBorder="1" applyAlignment="1">
      <alignment horizontal="center" vertical="center"/>
    </xf>
    <xf numFmtId="0" fontId="30" fillId="0" borderId="0" xfId="0" applyNumberFormat="1" applyFont="1" applyFill="1" applyAlignment="1">
      <alignment vertical="center"/>
    </xf>
    <xf numFmtId="164" fontId="26" fillId="0" borderId="0" xfId="0" applyNumberFormat="1" applyFont="1" applyFill="1" applyAlignment="1">
      <alignment horizontal="right" vertical="center"/>
    </xf>
    <xf numFmtId="171" fontId="32" fillId="0" borderId="14" xfId="43" applyNumberFormat="1" applyFont="1" applyFill="1" applyBorder="1" applyAlignment="1">
      <alignment horizontal="center" vertical="top"/>
    </xf>
    <xf numFmtId="0" fontId="30" fillId="0" borderId="0" xfId="0" quotePrefix="1" applyNumberFormat="1" applyFont="1" applyFill="1" applyAlignment="1">
      <alignment horizontal="center" vertical="center"/>
    </xf>
    <xf numFmtId="41" fontId="32" fillId="0" borderId="0" xfId="53" applyNumberFormat="1" applyFont="1" applyFill="1" applyBorder="1" applyAlignment="1">
      <alignment vertical="top"/>
    </xf>
    <xf numFmtId="41" fontId="32" fillId="0" borderId="14" xfId="53" applyNumberFormat="1" applyFont="1" applyFill="1" applyBorder="1" applyAlignment="1">
      <alignment horizontal="center" vertical="center"/>
    </xf>
    <xf numFmtId="41" fontId="32" fillId="0" borderId="0" xfId="53" applyNumberFormat="1" applyFont="1" applyFill="1" applyAlignment="1">
      <alignment horizontal="center" vertical="center"/>
    </xf>
    <xf numFmtId="37" fontId="26" fillId="0" borderId="0" xfId="0" applyNumberFormat="1" applyFont="1" applyFill="1" applyAlignment="1">
      <alignment horizontal="center" vertical="center"/>
    </xf>
    <xf numFmtId="37" fontId="26" fillId="0" borderId="0" xfId="0" applyNumberFormat="1" applyFont="1" applyFill="1" applyBorder="1" applyAlignment="1">
      <alignment horizontal="center" vertical="center"/>
    </xf>
    <xf numFmtId="165" fontId="27" fillId="0" borderId="14" xfId="0" applyNumberFormat="1" applyFont="1" applyFill="1" applyBorder="1" applyAlignment="1">
      <alignment horizontal="center" vertical="center"/>
    </xf>
    <xf numFmtId="165" fontId="27" fillId="0" borderId="10" xfId="0" applyNumberFormat="1" applyFont="1" applyFill="1" applyBorder="1" applyAlignment="1">
      <alignment horizontal="center" vertical="center"/>
    </xf>
    <xf numFmtId="171" fontId="32" fillId="0" borderId="17" xfId="43" applyNumberFormat="1" applyFont="1" applyFill="1" applyBorder="1" applyAlignment="1">
      <alignment horizontal="center" vertical="top"/>
    </xf>
    <xf numFmtId="171" fontId="31" fillId="0" borderId="14" xfId="43" applyNumberFormat="1" applyFont="1" applyFill="1" applyBorder="1" applyAlignment="1">
      <alignment horizontal="center" vertical="top"/>
    </xf>
    <xf numFmtId="171" fontId="32" fillId="0" borderId="14" xfId="43" applyNumberFormat="1" applyFont="1" applyFill="1" applyBorder="1" applyAlignment="1">
      <alignment horizontal="center" vertical="top"/>
    </xf>
    <xf numFmtId="171" fontId="31" fillId="0" borderId="14" xfId="43" applyNumberFormat="1" applyFont="1" applyFill="1" applyBorder="1" applyAlignment="1">
      <alignment horizontal="center" vertical="center"/>
    </xf>
    <xf numFmtId="171" fontId="32" fillId="0" borderId="17" xfId="43" applyNumberFormat="1" applyFont="1" applyFill="1" applyBorder="1" applyAlignment="1">
      <alignment horizontal="center" vertical="center"/>
    </xf>
    <xf numFmtId="171" fontId="32" fillId="0" borderId="14" xfId="43" applyNumberFormat="1" applyFont="1" applyFill="1" applyBorder="1" applyAlignment="1">
      <alignment horizontal="center" vertical="center"/>
    </xf>
    <xf numFmtId="170" fontId="27" fillId="24" borderId="10" xfId="50" applyNumberFormat="1" applyFont="1" applyFill="1" applyBorder="1" applyAlignment="1">
      <alignment horizontal="center" vertical="center"/>
    </xf>
  </cellXfs>
  <cellStyles count="5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14 2" xfId="54"/>
    <cellStyle name="Comma 2" xfId="48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 13" xfId="44"/>
    <cellStyle name="Normal 13 2" xfId="46"/>
    <cellStyle name="Normal 2" xfId="43"/>
    <cellStyle name="Normal 2 2" xfId="47"/>
    <cellStyle name="Normal 2 2 2" xfId="49"/>
    <cellStyle name="Normal 2 2 2 2" xfId="51"/>
    <cellStyle name="Normal 2 2 2 2 2" xfId="52"/>
    <cellStyle name="Normal 2 2 2 2 2 2" xfId="53"/>
    <cellStyle name="Normal 3" xfId="50"/>
    <cellStyle name="Note" xfId="38" builtinId="10" customBuiltin="1"/>
    <cellStyle name="Output" xfId="39" builtinId="21" customBuiltin="1"/>
    <cellStyle name="Percent 2" xfId="45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showGridLines="0" tabSelected="1" view="pageBreakPreview" zoomScale="115" zoomScaleNormal="90" zoomScaleSheetLayoutView="115" workbookViewId="0">
      <selection activeCell="A8" sqref="A8"/>
    </sheetView>
  </sheetViews>
  <sheetFormatPr defaultRowHeight="21.6" customHeight="1" x14ac:dyDescent="0.5"/>
  <cols>
    <col min="1" max="1" width="42.42578125" style="1" customWidth="1"/>
    <col min="2" max="2" width="6.7109375" style="2" customWidth="1"/>
    <col min="3" max="3" width="1.28515625" style="1" customWidth="1"/>
    <col min="4" max="4" width="12.7109375" style="3" customWidth="1"/>
    <col min="5" max="5" width="0.7109375" style="4" customWidth="1"/>
    <col min="6" max="6" width="13.28515625" style="3" bestFit="1" customWidth="1"/>
    <col min="7" max="7" width="0.7109375" style="4" customWidth="1"/>
    <col min="8" max="8" width="12.7109375" style="3" customWidth="1"/>
    <col min="9" max="9" width="0.7109375" style="4" customWidth="1"/>
    <col min="10" max="10" width="13.42578125" style="3" customWidth="1"/>
    <col min="11" max="11" width="0.85546875" style="1" customWidth="1"/>
    <col min="12" max="12" width="9.140625" style="1"/>
    <col min="13" max="13" width="16.140625" style="104" bestFit="1" customWidth="1"/>
    <col min="14" max="16384" width="9.140625" style="1"/>
  </cols>
  <sheetData>
    <row r="1" spans="1:14" ht="21.6" customHeight="1" x14ac:dyDescent="0.5">
      <c r="A1" s="5" t="s">
        <v>56</v>
      </c>
    </row>
    <row r="2" spans="1:14" ht="21.6" customHeight="1" x14ac:dyDescent="0.5">
      <c r="A2" s="5" t="s">
        <v>45</v>
      </c>
    </row>
    <row r="3" spans="1:14" ht="21.6" customHeight="1" x14ac:dyDescent="0.5">
      <c r="A3" s="5" t="s">
        <v>219</v>
      </c>
    </row>
    <row r="4" spans="1:14" ht="21.6" customHeight="1" x14ac:dyDescent="0.5">
      <c r="D4" s="8"/>
      <c r="E4" s="10"/>
      <c r="F4" s="10"/>
      <c r="G4" s="10"/>
      <c r="H4" s="10"/>
      <c r="I4" s="10"/>
      <c r="J4" s="100" t="s">
        <v>99</v>
      </c>
    </row>
    <row r="5" spans="1:14" ht="21.6" customHeight="1" x14ac:dyDescent="0.5">
      <c r="D5" s="172" t="s">
        <v>0</v>
      </c>
      <c r="E5" s="172"/>
      <c r="F5" s="172"/>
      <c r="G5" s="67"/>
      <c r="H5" s="172" t="s">
        <v>1</v>
      </c>
      <c r="I5" s="172"/>
      <c r="J5" s="172"/>
    </row>
    <row r="6" spans="1:14" ht="21.6" customHeight="1" x14ac:dyDescent="0.5">
      <c r="B6" s="12" t="s">
        <v>2</v>
      </c>
      <c r="D6" s="160" t="s">
        <v>220</v>
      </c>
      <c r="E6" s="11"/>
      <c r="F6" s="160" t="s">
        <v>184</v>
      </c>
      <c r="G6" s="11"/>
      <c r="H6" s="160" t="s">
        <v>220</v>
      </c>
      <c r="I6" s="11"/>
      <c r="J6" s="160" t="s">
        <v>184</v>
      </c>
    </row>
    <row r="7" spans="1:14" ht="21.6" customHeight="1" x14ac:dyDescent="0.5">
      <c r="A7" s="5" t="s">
        <v>3</v>
      </c>
      <c r="D7" s="1"/>
      <c r="E7" s="1"/>
      <c r="F7" s="1"/>
      <c r="G7" s="1"/>
      <c r="H7" s="1"/>
      <c r="J7" s="1"/>
    </row>
    <row r="8" spans="1:14" ht="21.6" customHeight="1" x14ac:dyDescent="0.5">
      <c r="A8" s="5" t="s">
        <v>4</v>
      </c>
    </row>
    <row r="9" spans="1:14" ht="21.6" customHeight="1" x14ac:dyDescent="0.5">
      <c r="A9" s="1" t="s">
        <v>5</v>
      </c>
      <c r="B9" s="22">
        <v>7</v>
      </c>
      <c r="D9" s="43">
        <v>139466326</v>
      </c>
      <c r="E9" s="44"/>
      <c r="F9" s="43">
        <v>145864621</v>
      </c>
      <c r="G9" s="44"/>
      <c r="H9" s="43">
        <v>85531195</v>
      </c>
      <c r="I9" s="44"/>
      <c r="J9" s="43">
        <v>94319896</v>
      </c>
      <c r="K9" s="13"/>
      <c r="N9" s="105"/>
    </row>
    <row r="10" spans="1:14" ht="21.6" customHeight="1" x14ac:dyDescent="0.5">
      <c r="A10" s="1" t="s">
        <v>126</v>
      </c>
      <c r="B10" s="22">
        <v>8</v>
      </c>
      <c r="D10" s="19">
        <v>0</v>
      </c>
      <c r="E10" s="44"/>
      <c r="F10" s="43">
        <v>18883075</v>
      </c>
      <c r="G10" s="44"/>
      <c r="H10" s="19">
        <v>0</v>
      </c>
      <c r="I10" s="44"/>
      <c r="J10" s="43">
        <v>18883075</v>
      </c>
      <c r="K10" s="13"/>
      <c r="N10" s="105"/>
    </row>
    <row r="11" spans="1:14" ht="21.6" customHeight="1" x14ac:dyDescent="0.5">
      <c r="A11" s="1" t="s">
        <v>127</v>
      </c>
      <c r="B11" s="22" t="s">
        <v>170</v>
      </c>
      <c r="D11" s="45">
        <v>62950818</v>
      </c>
      <c r="E11" s="44"/>
      <c r="F11" s="45">
        <v>79026518</v>
      </c>
      <c r="G11" s="44"/>
      <c r="H11" s="45">
        <v>57944984</v>
      </c>
      <c r="I11" s="44"/>
      <c r="J11" s="45">
        <v>73681031</v>
      </c>
      <c r="K11" s="13"/>
      <c r="N11" s="105"/>
    </row>
    <row r="12" spans="1:14" ht="21.6" customHeight="1" x14ac:dyDescent="0.5">
      <c r="A12" s="1" t="s">
        <v>171</v>
      </c>
      <c r="B12" s="22">
        <v>6</v>
      </c>
      <c r="D12" s="19">
        <v>0</v>
      </c>
      <c r="E12" s="44"/>
      <c r="F12" s="19">
        <v>0</v>
      </c>
      <c r="G12" s="44"/>
      <c r="H12" s="45">
        <v>1800000</v>
      </c>
      <c r="I12" s="44"/>
      <c r="J12" s="45">
        <v>1800000</v>
      </c>
      <c r="K12" s="13"/>
      <c r="N12" s="105"/>
    </row>
    <row r="13" spans="1:14" ht="21.6" customHeight="1" x14ac:dyDescent="0.5">
      <c r="A13" s="1" t="s">
        <v>119</v>
      </c>
      <c r="B13" s="22">
        <v>10</v>
      </c>
      <c r="D13" s="52">
        <v>335088836</v>
      </c>
      <c r="E13" s="44"/>
      <c r="F13" s="52">
        <v>324829713</v>
      </c>
      <c r="G13" s="44"/>
      <c r="H13" s="52">
        <v>330431836</v>
      </c>
      <c r="I13" s="44"/>
      <c r="J13" s="52">
        <v>318495594</v>
      </c>
      <c r="K13" s="13"/>
      <c r="N13" s="105"/>
    </row>
    <row r="14" spans="1:14" ht="21.6" customHeight="1" x14ac:dyDescent="0.5">
      <c r="A14" s="1" t="s">
        <v>6</v>
      </c>
      <c r="B14" s="22">
        <v>11</v>
      </c>
      <c r="D14" s="72">
        <v>54337972</v>
      </c>
      <c r="E14" s="48"/>
      <c r="F14" s="72">
        <v>51953574</v>
      </c>
      <c r="G14" s="48"/>
      <c r="H14" s="72">
        <v>51548192</v>
      </c>
      <c r="I14" s="48"/>
      <c r="J14" s="72">
        <v>48495275</v>
      </c>
      <c r="K14" s="13"/>
      <c r="N14" s="105"/>
    </row>
    <row r="15" spans="1:14" ht="21.6" customHeight="1" x14ac:dyDescent="0.5">
      <c r="B15" s="22"/>
      <c r="D15" s="52">
        <f>SUM(D9:D14)</f>
        <v>591843952</v>
      </c>
      <c r="E15" s="48"/>
      <c r="F15" s="52">
        <f>SUM(F9:F14)</f>
        <v>620557501</v>
      </c>
      <c r="G15" s="48"/>
      <c r="H15" s="52">
        <f>SUM(H9:H14)</f>
        <v>527256207</v>
      </c>
      <c r="I15" s="48"/>
      <c r="J15" s="52">
        <f>SUM(J9:J14)</f>
        <v>555674871</v>
      </c>
      <c r="K15" s="13"/>
      <c r="N15" s="105"/>
    </row>
    <row r="16" spans="1:14" ht="21.6" customHeight="1" x14ac:dyDescent="0.5">
      <c r="A16" s="1" t="s">
        <v>194</v>
      </c>
      <c r="B16" s="22"/>
      <c r="D16" s="52"/>
      <c r="E16" s="48"/>
      <c r="F16" s="52"/>
      <c r="G16" s="48"/>
      <c r="H16" s="52"/>
      <c r="I16" s="48"/>
      <c r="J16" s="52"/>
      <c r="K16" s="13"/>
      <c r="N16" s="105"/>
    </row>
    <row r="17" spans="1:14" ht="21.6" customHeight="1" x14ac:dyDescent="0.5">
      <c r="A17" s="1" t="s">
        <v>195</v>
      </c>
      <c r="B17" s="22">
        <v>12</v>
      </c>
      <c r="D17" s="20">
        <v>0</v>
      </c>
      <c r="E17" s="44"/>
      <c r="F17" s="72">
        <v>50432051</v>
      </c>
      <c r="G17" s="44"/>
      <c r="H17" s="20">
        <v>0</v>
      </c>
      <c r="I17" s="44"/>
      <c r="J17" s="72">
        <v>50432051</v>
      </c>
      <c r="K17" s="13"/>
      <c r="N17" s="105"/>
    </row>
    <row r="18" spans="1:14" ht="21.6" customHeight="1" x14ac:dyDescent="0.5">
      <c r="A18" s="5" t="s">
        <v>7</v>
      </c>
      <c r="D18" s="47">
        <f>SUM(D15:D17)</f>
        <v>591843952</v>
      </c>
      <c r="E18" s="48"/>
      <c r="F18" s="47">
        <f>SUM(F15:F17)</f>
        <v>670989552</v>
      </c>
      <c r="G18" s="48"/>
      <c r="H18" s="47">
        <f>SUM(H15:H17)</f>
        <v>527256207</v>
      </c>
      <c r="I18" s="44"/>
      <c r="J18" s="47">
        <f>SUM(J15:J17)</f>
        <v>606106922</v>
      </c>
      <c r="K18" s="13"/>
      <c r="N18" s="105"/>
    </row>
    <row r="19" spans="1:14" ht="21.6" customHeight="1" x14ac:dyDescent="0.5">
      <c r="A19" s="5" t="s">
        <v>8</v>
      </c>
      <c r="D19" s="44"/>
      <c r="E19" s="48"/>
      <c r="F19" s="44"/>
      <c r="G19" s="48"/>
      <c r="H19" s="44"/>
      <c r="I19" s="44"/>
      <c r="J19" s="44"/>
      <c r="N19" s="105"/>
    </row>
    <row r="20" spans="1:14" ht="21.6" customHeight="1" x14ac:dyDescent="0.5">
      <c r="A20" s="1" t="s">
        <v>97</v>
      </c>
      <c r="B20" s="22">
        <v>13</v>
      </c>
      <c r="D20" s="42">
        <v>13413204</v>
      </c>
      <c r="E20" s="48"/>
      <c r="F20" s="42">
        <v>13393744</v>
      </c>
      <c r="G20" s="48"/>
      <c r="H20" s="42">
        <v>13413204</v>
      </c>
      <c r="I20" s="44"/>
      <c r="J20" s="42">
        <v>13393744</v>
      </c>
      <c r="N20" s="105"/>
    </row>
    <row r="21" spans="1:14" ht="21.6" customHeight="1" x14ac:dyDescent="0.5">
      <c r="A21" s="1" t="s">
        <v>120</v>
      </c>
      <c r="B21" s="22">
        <v>14</v>
      </c>
      <c r="D21" s="44">
        <v>0</v>
      </c>
      <c r="E21" s="48"/>
      <c r="F21" s="44">
        <v>0</v>
      </c>
      <c r="G21" s="48"/>
      <c r="H21" s="44">
        <v>70294511</v>
      </c>
      <c r="I21" s="44"/>
      <c r="J21" s="44">
        <v>70294511</v>
      </c>
      <c r="K21" s="13"/>
      <c r="N21" s="105"/>
    </row>
    <row r="22" spans="1:14" ht="21.6" customHeight="1" x14ac:dyDescent="0.5">
      <c r="A22" s="1" t="s">
        <v>121</v>
      </c>
      <c r="B22" s="22">
        <v>15</v>
      </c>
      <c r="D22" s="43">
        <v>25338779</v>
      </c>
      <c r="E22" s="48"/>
      <c r="F22" s="43">
        <v>25912007</v>
      </c>
      <c r="G22" s="48"/>
      <c r="H22" s="44">
        <v>100000</v>
      </c>
      <c r="I22" s="44"/>
      <c r="J22" s="44">
        <v>100000</v>
      </c>
      <c r="K22" s="13"/>
      <c r="N22" s="105"/>
    </row>
    <row r="23" spans="1:14" ht="21.6" customHeight="1" x14ac:dyDescent="0.5">
      <c r="A23" s="1" t="s">
        <v>181</v>
      </c>
      <c r="B23" s="22">
        <v>16</v>
      </c>
      <c r="D23" s="43">
        <v>1776901991</v>
      </c>
      <c r="E23" s="48"/>
      <c r="F23" s="43">
        <v>1844562063</v>
      </c>
      <c r="G23" s="48"/>
      <c r="H23" s="52">
        <v>1510771934</v>
      </c>
      <c r="I23" s="44"/>
      <c r="J23" s="52">
        <v>1570739498</v>
      </c>
      <c r="K23" s="13"/>
      <c r="N23" s="105"/>
    </row>
    <row r="24" spans="1:14" ht="21.6" customHeight="1" x14ac:dyDescent="0.5">
      <c r="A24" s="1" t="s">
        <v>122</v>
      </c>
      <c r="B24" s="22" t="s">
        <v>196</v>
      </c>
      <c r="D24" s="43">
        <v>5809523</v>
      </c>
      <c r="E24" s="48"/>
      <c r="F24" s="43">
        <v>6094781</v>
      </c>
      <c r="G24" s="48"/>
      <c r="H24" s="44">
        <v>0</v>
      </c>
      <c r="I24" s="44"/>
      <c r="J24" s="44">
        <v>0</v>
      </c>
      <c r="K24" s="13"/>
      <c r="N24" s="105"/>
    </row>
    <row r="25" spans="1:14" ht="21.6" customHeight="1" x14ac:dyDescent="0.5">
      <c r="A25" s="1" t="s">
        <v>123</v>
      </c>
      <c r="B25" s="22">
        <v>18</v>
      </c>
      <c r="D25" s="43">
        <v>40042081</v>
      </c>
      <c r="E25" s="48"/>
      <c r="F25" s="43">
        <v>50788575</v>
      </c>
      <c r="G25" s="48"/>
      <c r="H25" s="44">
        <v>40042081</v>
      </c>
      <c r="I25" s="44"/>
      <c r="J25" s="44">
        <v>50788575</v>
      </c>
      <c r="K25" s="13"/>
      <c r="N25" s="105"/>
    </row>
    <row r="26" spans="1:14" ht="21.6" customHeight="1" x14ac:dyDescent="0.5">
      <c r="A26" s="1" t="s">
        <v>124</v>
      </c>
      <c r="B26" s="22">
        <v>19</v>
      </c>
      <c r="D26" s="43">
        <v>3616984</v>
      </c>
      <c r="E26" s="48"/>
      <c r="F26" s="43">
        <v>3910061</v>
      </c>
      <c r="G26" s="48"/>
      <c r="H26" s="52">
        <v>3495072</v>
      </c>
      <c r="I26" s="44"/>
      <c r="J26" s="52">
        <v>4231802</v>
      </c>
      <c r="K26" s="13"/>
      <c r="N26" s="105"/>
    </row>
    <row r="27" spans="1:14" ht="21.6" customHeight="1" x14ac:dyDescent="0.5">
      <c r="A27" s="1" t="s">
        <v>106</v>
      </c>
      <c r="B27" s="22"/>
      <c r="D27" s="43">
        <v>17599460</v>
      </c>
      <c r="E27" s="48"/>
      <c r="F27" s="43">
        <v>15691331</v>
      </c>
      <c r="G27" s="48"/>
      <c r="H27" s="52">
        <v>17599460</v>
      </c>
      <c r="I27" s="44"/>
      <c r="J27" s="52">
        <v>15691331</v>
      </c>
      <c r="K27" s="13"/>
      <c r="N27" s="105"/>
    </row>
    <row r="28" spans="1:14" ht="21.6" customHeight="1" x14ac:dyDescent="0.5">
      <c r="A28" s="1" t="s">
        <v>57</v>
      </c>
      <c r="B28" s="22"/>
      <c r="D28" s="43">
        <v>89950768</v>
      </c>
      <c r="E28" s="48"/>
      <c r="F28" s="43">
        <v>98607593</v>
      </c>
      <c r="G28" s="48"/>
      <c r="H28" s="52">
        <v>89950768</v>
      </c>
      <c r="I28" s="44"/>
      <c r="J28" s="52">
        <v>98607593</v>
      </c>
      <c r="K28" s="13"/>
      <c r="N28" s="105"/>
    </row>
    <row r="29" spans="1:14" ht="21.6" customHeight="1" x14ac:dyDescent="0.5">
      <c r="A29" s="1" t="s">
        <v>136</v>
      </c>
      <c r="B29" s="22">
        <v>29</v>
      </c>
      <c r="D29" s="52">
        <v>131341</v>
      </c>
      <c r="E29" s="48"/>
      <c r="F29" s="52">
        <v>15341</v>
      </c>
      <c r="G29" s="48"/>
      <c r="H29" s="44">
        <v>0</v>
      </c>
      <c r="I29" s="44"/>
      <c r="J29" s="44">
        <v>0</v>
      </c>
      <c r="K29" s="13"/>
      <c r="N29" s="105"/>
    </row>
    <row r="30" spans="1:14" ht="21.6" customHeight="1" x14ac:dyDescent="0.5">
      <c r="A30" s="1" t="s">
        <v>9</v>
      </c>
      <c r="B30" s="22">
        <v>20</v>
      </c>
      <c r="D30" s="56">
        <v>9501708</v>
      </c>
      <c r="E30" s="48"/>
      <c r="F30" s="56">
        <v>9666149</v>
      </c>
      <c r="G30" s="48"/>
      <c r="H30" s="72">
        <v>9102305</v>
      </c>
      <c r="I30" s="44"/>
      <c r="J30" s="72">
        <v>9444481</v>
      </c>
      <c r="K30" s="13"/>
      <c r="N30" s="105"/>
    </row>
    <row r="31" spans="1:14" ht="21.6" customHeight="1" x14ac:dyDescent="0.5">
      <c r="A31" s="5" t="s">
        <v>10</v>
      </c>
      <c r="D31" s="47">
        <f>SUM(D20:D30)</f>
        <v>1982305839</v>
      </c>
      <c r="E31" s="48"/>
      <c r="F31" s="47">
        <f>SUM(F20:F30)</f>
        <v>2068641645</v>
      </c>
      <c r="G31" s="48"/>
      <c r="H31" s="47">
        <f>SUM(H20:H30)</f>
        <v>1754769335</v>
      </c>
      <c r="I31" s="44"/>
      <c r="J31" s="47">
        <f>SUM(J20:J30)</f>
        <v>1833291535</v>
      </c>
      <c r="N31" s="105"/>
    </row>
    <row r="32" spans="1:14" ht="21.6" customHeight="1" thickBot="1" x14ac:dyDescent="0.55000000000000004">
      <c r="A32" s="5" t="s">
        <v>11</v>
      </c>
      <c r="D32" s="49">
        <f>SUM(D18,D31)</f>
        <v>2574149791</v>
      </c>
      <c r="E32" s="48"/>
      <c r="F32" s="49">
        <f>SUM(F18,F31)</f>
        <v>2739631197</v>
      </c>
      <c r="G32" s="48"/>
      <c r="H32" s="49">
        <f>SUM(H18,H31)</f>
        <v>2282025542</v>
      </c>
      <c r="I32" s="48"/>
      <c r="J32" s="49">
        <f>SUM(J18,J31)</f>
        <v>2439398457</v>
      </c>
      <c r="N32" s="105"/>
    </row>
    <row r="33" spans="1:14" ht="21.6" customHeight="1" thickTop="1" x14ac:dyDescent="0.5">
      <c r="N33" s="105"/>
    </row>
    <row r="34" spans="1:14" s="40" customFormat="1" ht="21.75" x14ac:dyDescent="0.5">
      <c r="A34" s="40" t="s">
        <v>12</v>
      </c>
      <c r="B34" s="41"/>
      <c r="C34" s="41"/>
      <c r="G34" s="50"/>
      <c r="M34" s="104"/>
      <c r="N34" s="105"/>
    </row>
    <row r="35" spans="1:14" s="40" customFormat="1" ht="21.75" x14ac:dyDescent="0.5">
      <c r="B35" s="150"/>
      <c r="C35" s="150"/>
      <c r="G35" s="50"/>
      <c r="M35" s="104"/>
      <c r="N35" s="105"/>
    </row>
    <row r="36" spans="1:14" ht="20.25" customHeight="1" x14ac:dyDescent="0.5">
      <c r="A36" s="5" t="s">
        <v>56</v>
      </c>
      <c r="N36" s="105"/>
    </row>
    <row r="37" spans="1:14" ht="20.25" customHeight="1" x14ac:dyDescent="0.5">
      <c r="A37" s="6" t="s">
        <v>112</v>
      </c>
      <c r="B37" s="62"/>
      <c r="C37" s="7"/>
      <c r="D37" s="8"/>
      <c r="E37" s="9"/>
      <c r="F37" s="8"/>
      <c r="G37" s="9"/>
      <c r="H37" s="8"/>
      <c r="I37" s="9"/>
      <c r="J37" s="8"/>
      <c r="N37" s="105"/>
    </row>
    <row r="38" spans="1:14" ht="21.6" customHeight="1" x14ac:dyDescent="0.5">
      <c r="A38" s="5" t="s">
        <v>219</v>
      </c>
      <c r="N38" s="105"/>
    </row>
    <row r="39" spans="1:14" ht="20.25" customHeight="1" x14ac:dyDescent="0.5">
      <c r="D39" s="14"/>
      <c r="E39" s="14"/>
      <c r="F39" s="14"/>
      <c r="G39" s="14"/>
      <c r="H39" s="14"/>
      <c r="I39" s="14"/>
      <c r="J39" s="149" t="s">
        <v>99</v>
      </c>
      <c r="N39" s="105"/>
    </row>
    <row r="40" spans="1:14" ht="20.25" customHeight="1" x14ac:dyDescent="0.5">
      <c r="D40" s="172" t="s">
        <v>0</v>
      </c>
      <c r="E40" s="172"/>
      <c r="F40" s="172"/>
      <c r="G40" s="67"/>
      <c r="H40" s="172" t="s">
        <v>1</v>
      </c>
      <c r="I40" s="172"/>
      <c r="J40" s="172"/>
      <c r="N40" s="105"/>
    </row>
    <row r="41" spans="1:14" ht="20.25" customHeight="1" x14ac:dyDescent="0.5">
      <c r="B41" s="12" t="s">
        <v>2</v>
      </c>
      <c r="D41" s="160" t="s">
        <v>220</v>
      </c>
      <c r="E41" s="11"/>
      <c r="F41" s="160" t="s">
        <v>184</v>
      </c>
      <c r="G41" s="11"/>
      <c r="H41" s="160" t="s">
        <v>220</v>
      </c>
      <c r="I41" s="11"/>
      <c r="J41" s="160" t="s">
        <v>184</v>
      </c>
      <c r="N41" s="105"/>
    </row>
    <row r="42" spans="1:14" ht="20.25" customHeight="1" x14ac:dyDescent="0.5">
      <c r="A42" s="5" t="s">
        <v>13</v>
      </c>
      <c r="N42" s="105"/>
    </row>
    <row r="43" spans="1:14" ht="20.25" customHeight="1" x14ac:dyDescent="0.5">
      <c r="A43" s="5" t="s">
        <v>14</v>
      </c>
      <c r="D43" s="42"/>
      <c r="H43" s="42"/>
      <c r="N43" s="105"/>
    </row>
    <row r="44" spans="1:14" ht="20.25" customHeight="1" x14ac:dyDescent="0.5">
      <c r="A44" s="1" t="s">
        <v>128</v>
      </c>
      <c r="B44" s="22" t="s">
        <v>197</v>
      </c>
      <c r="D44" s="52">
        <v>826276136</v>
      </c>
      <c r="F44" s="52">
        <v>914574917</v>
      </c>
      <c r="H44" s="52">
        <v>810979636</v>
      </c>
      <c r="J44" s="52">
        <v>904655017</v>
      </c>
      <c r="K44" s="13"/>
      <c r="N44" s="105"/>
    </row>
    <row r="45" spans="1:14" ht="20.25" customHeight="1" x14ac:dyDescent="0.5">
      <c r="A45" s="1" t="s">
        <v>142</v>
      </c>
      <c r="B45" s="22">
        <v>22</v>
      </c>
      <c r="D45" s="19">
        <v>57248222</v>
      </c>
      <c r="E45" s="44"/>
      <c r="F45" s="19">
        <v>53643506</v>
      </c>
      <c r="G45" s="44"/>
      <c r="H45" s="19">
        <v>0</v>
      </c>
      <c r="I45" s="44"/>
      <c r="J45" s="19">
        <v>0</v>
      </c>
      <c r="K45" s="13"/>
      <c r="N45" s="105"/>
    </row>
    <row r="46" spans="1:14" ht="20.25" customHeight="1" x14ac:dyDescent="0.5">
      <c r="A46" s="1" t="s">
        <v>139</v>
      </c>
      <c r="B46" s="22">
        <v>24</v>
      </c>
      <c r="D46" s="19">
        <v>60408000</v>
      </c>
      <c r="E46" s="44"/>
      <c r="F46" s="19">
        <v>279008000</v>
      </c>
      <c r="G46" s="44"/>
      <c r="H46" s="19">
        <v>60408000</v>
      </c>
      <c r="I46" s="44"/>
      <c r="J46" s="19">
        <v>269008000</v>
      </c>
      <c r="K46" s="13"/>
      <c r="N46" s="105"/>
    </row>
    <row r="47" spans="1:14" ht="20.25" customHeight="1" x14ac:dyDescent="0.5">
      <c r="A47" s="1" t="s">
        <v>58</v>
      </c>
      <c r="B47" s="22"/>
      <c r="D47" s="52">
        <v>390635</v>
      </c>
      <c r="E47" s="44"/>
      <c r="F47" s="52">
        <v>326925</v>
      </c>
      <c r="G47" s="44"/>
      <c r="H47" s="19">
        <v>0</v>
      </c>
      <c r="I47" s="44"/>
      <c r="J47" s="19">
        <v>0</v>
      </c>
      <c r="K47" s="13"/>
      <c r="N47" s="105"/>
    </row>
    <row r="48" spans="1:14" ht="20.25" customHeight="1" x14ac:dyDescent="0.5">
      <c r="A48" s="1" t="s">
        <v>46</v>
      </c>
      <c r="B48" s="22"/>
      <c r="D48" s="52"/>
      <c r="E48" s="44"/>
      <c r="F48" s="52"/>
      <c r="G48" s="44"/>
      <c r="H48" s="52"/>
      <c r="I48" s="44"/>
      <c r="J48" s="52"/>
      <c r="K48" s="13"/>
      <c r="N48" s="105"/>
    </row>
    <row r="49" spans="1:14" ht="20.25" customHeight="1" x14ac:dyDescent="0.5">
      <c r="A49" s="1" t="s">
        <v>107</v>
      </c>
      <c r="B49" s="22">
        <v>25</v>
      </c>
      <c r="D49" s="19">
        <v>5793411</v>
      </c>
      <c r="E49" s="44"/>
      <c r="F49" s="19">
        <v>8597980</v>
      </c>
      <c r="G49" s="44"/>
      <c r="H49" s="19">
        <v>5793411</v>
      </c>
      <c r="I49" s="44"/>
      <c r="J49" s="19">
        <v>8597980</v>
      </c>
      <c r="K49" s="13"/>
      <c r="N49" s="105"/>
    </row>
    <row r="50" spans="1:14" ht="20.25" customHeight="1" x14ac:dyDescent="0.5">
      <c r="A50" s="1" t="s">
        <v>15</v>
      </c>
      <c r="B50" s="22">
        <v>23</v>
      </c>
      <c r="D50" s="72">
        <v>29242839</v>
      </c>
      <c r="E50" s="48"/>
      <c r="F50" s="72">
        <v>44121280</v>
      </c>
      <c r="G50" s="48"/>
      <c r="H50" s="72">
        <v>24095474</v>
      </c>
      <c r="I50" s="44"/>
      <c r="J50" s="72">
        <v>35211476</v>
      </c>
      <c r="K50" s="13"/>
      <c r="N50" s="105"/>
    </row>
    <row r="51" spans="1:14" ht="20.25" customHeight="1" x14ac:dyDescent="0.5">
      <c r="A51" s="5" t="s">
        <v>16</v>
      </c>
      <c r="B51" s="22"/>
      <c r="D51" s="47">
        <f>SUM(D44:D50)</f>
        <v>979359243</v>
      </c>
      <c r="E51" s="48"/>
      <c r="F51" s="47">
        <f>SUM(F44:F50)</f>
        <v>1300272608</v>
      </c>
      <c r="G51" s="48"/>
      <c r="H51" s="47">
        <f>SUM(H44:H50)</f>
        <v>901276521</v>
      </c>
      <c r="I51" s="44"/>
      <c r="J51" s="47">
        <f>SUM(J44:J50)</f>
        <v>1217472473</v>
      </c>
      <c r="K51" s="13"/>
      <c r="N51" s="105"/>
    </row>
    <row r="52" spans="1:14" ht="20.25" customHeight="1" x14ac:dyDescent="0.5">
      <c r="A52" s="5" t="s">
        <v>17</v>
      </c>
      <c r="B52" s="22"/>
      <c r="D52" s="44"/>
      <c r="E52" s="48"/>
      <c r="F52" s="44"/>
      <c r="G52" s="48"/>
      <c r="H52" s="44"/>
      <c r="I52" s="44"/>
      <c r="J52" s="44"/>
      <c r="K52" s="13"/>
      <c r="N52" s="105"/>
    </row>
    <row r="53" spans="1:14" ht="20.25" customHeight="1" x14ac:dyDescent="0.5">
      <c r="A53" s="1" t="s">
        <v>172</v>
      </c>
      <c r="B53" s="22"/>
      <c r="D53" s="44"/>
      <c r="E53" s="48"/>
      <c r="F53" s="44"/>
      <c r="G53" s="48"/>
      <c r="H53" s="44"/>
      <c r="I53" s="44"/>
      <c r="J53" s="44"/>
      <c r="K53" s="13"/>
      <c r="N53" s="105"/>
    </row>
    <row r="54" spans="1:14" ht="20.25" customHeight="1" x14ac:dyDescent="0.5">
      <c r="A54" s="1" t="s">
        <v>173</v>
      </c>
      <c r="B54" s="22">
        <v>22</v>
      </c>
      <c r="D54" s="52">
        <v>9298191</v>
      </c>
      <c r="E54" s="48"/>
      <c r="F54" s="52">
        <v>15857151</v>
      </c>
      <c r="G54" s="48"/>
      <c r="H54" s="19">
        <v>0</v>
      </c>
      <c r="I54" s="48"/>
      <c r="J54" s="19">
        <v>0</v>
      </c>
      <c r="K54" s="13"/>
      <c r="N54" s="105"/>
    </row>
    <row r="55" spans="1:14" ht="20.25" customHeight="1" x14ac:dyDescent="0.5">
      <c r="A55" s="1" t="s">
        <v>137</v>
      </c>
      <c r="B55" s="22"/>
      <c r="D55" s="52"/>
      <c r="E55" s="48"/>
      <c r="F55" s="52"/>
      <c r="G55" s="48"/>
      <c r="H55" s="19"/>
      <c r="I55" s="48"/>
      <c r="J55" s="19"/>
      <c r="K55" s="13"/>
      <c r="N55" s="105"/>
    </row>
    <row r="56" spans="1:14" ht="20.25" customHeight="1" x14ac:dyDescent="0.5">
      <c r="A56" s="1" t="s">
        <v>138</v>
      </c>
      <c r="B56" s="22">
        <v>24</v>
      </c>
      <c r="D56" s="52">
        <v>204842000</v>
      </c>
      <c r="E56" s="48"/>
      <c r="F56" s="52">
        <v>56750000</v>
      </c>
      <c r="G56" s="48"/>
      <c r="H56" s="19">
        <v>148192000</v>
      </c>
      <c r="I56" s="48"/>
      <c r="J56" s="19">
        <v>0</v>
      </c>
      <c r="K56" s="13"/>
      <c r="N56" s="105"/>
    </row>
    <row r="57" spans="1:14" ht="20.25" customHeight="1" x14ac:dyDescent="0.5">
      <c r="A57" s="1" t="s">
        <v>182</v>
      </c>
      <c r="B57" s="1"/>
      <c r="D57" s="1"/>
      <c r="E57" s="1"/>
      <c r="F57" s="1"/>
      <c r="G57" s="1"/>
      <c r="H57" s="1"/>
      <c r="I57" s="1"/>
      <c r="J57" s="1"/>
      <c r="K57" s="13"/>
      <c r="N57" s="105"/>
    </row>
    <row r="58" spans="1:14" ht="20.25" customHeight="1" x14ac:dyDescent="0.5">
      <c r="A58" s="1" t="s">
        <v>107</v>
      </c>
      <c r="B58" s="22">
        <v>25</v>
      </c>
      <c r="D58" s="46">
        <v>55326216</v>
      </c>
      <c r="E58" s="48"/>
      <c r="F58" s="46">
        <v>63795688</v>
      </c>
      <c r="G58" s="48"/>
      <c r="H58" s="19">
        <v>48486491</v>
      </c>
      <c r="I58" s="48"/>
      <c r="J58" s="19">
        <v>57969589</v>
      </c>
      <c r="K58" s="13"/>
      <c r="N58" s="105"/>
    </row>
    <row r="59" spans="1:14" ht="20.25" customHeight="1" x14ac:dyDescent="0.5">
      <c r="A59" s="1" t="s">
        <v>203</v>
      </c>
      <c r="B59" s="22">
        <v>29</v>
      </c>
      <c r="D59" s="52">
        <v>50622606</v>
      </c>
      <c r="E59" s="48"/>
      <c r="F59" s="52">
        <v>50817992</v>
      </c>
      <c r="G59" s="48"/>
      <c r="H59" s="19">
        <v>46152480</v>
      </c>
      <c r="I59" s="48"/>
      <c r="J59" s="19">
        <v>46062301</v>
      </c>
      <c r="K59" s="13"/>
      <c r="N59" s="105"/>
    </row>
    <row r="60" spans="1:14" ht="20.25" customHeight="1" x14ac:dyDescent="0.5">
      <c r="A60" s="1" t="s">
        <v>59</v>
      </c>
      <c r="D60" s="72">
        <v>9057239</v>
      </c>
      <c r="E60" s="48"/>
      <c r="F60" s="72">
        <v>8346240</v>
      </c>
      <c r="G60" s="48"/>
      <c r="H60" s="53">
        <v>8001240</v>
      </c>
      <c r="I60" s="48"/>
      <c r="J60" s="53">
        <v>8346240</v>
      </c>
      <c r="K60" s="13"/>
      <c r="N60" s="105"/>
    </row>
    <row r="61" spans="1:14" ht="20.25" customHeight="1" x14ac:dyDescent="0.5">
      <c r="A61" s="5" t="s">
        <v>18</v>
      </c>
      <c r="D61" s="47">
        <f>SUM(D54:D60)</f>
        <v>329146252</v>
      </c>
      <c r="E61" s="48"/>
      <c r="F61" s="47">
        <f>SUM(F54:F60)</f>
        <v>195567071</v>
      </c>
      <c r="G61" s="48"/>
      <c r="H61" s="47">
        <f>SUM(H54:H60)</f>
        <v>250832211</v>
      </c>
      <c r="I61" s="48"/>
      <c r="J61" s="47">
        <f>SUM(J54:J60)</f>
        <v>112378130</v>
      </c>
      <c r="K61" s="13"/>
      <c r="N61" s="105"/>
    </row>
    <row r="62" spans="1:14" ht="20.25" customHeight="1" x14ac:dyDescent="0.5">
      <c r="A62" s="5" t="s">
        <v>19</v>
      </c>
      <c r="D62" s="47">
        <f>D61+D51</f>
        <v>1308505495</v>
      </c>
      <c r="E62" s="48"/>
      <c r="F62" s="47">
        <f>F61+F51</f>
        <v>1495839679</v>
      </c>
      <c r="G62" s="48"/>
      <c r="H62" s="47">
        <f>H61+H51</f>
        <v>1152108732</v>
      </c>
      <c r="I62" s="48"/>
      <c r="J62" s="47">
        <f>J61+J51</f>
        <v>1329850603</v>
      </c>
      <c r="K62" s="13"/>
      <c r="N62" s="105"/>
    </row>
    <row r="63" spans="1:14" ht="20.25" customHeight="1" x14ac:dyDescent="0.5">
      <c r="A63" s="5"/>
      <c r="D63" s="48"/>
      <c r="E63" s="48"/>
      <c r="F63" s="48"/>
      <c r="G63" s="48"/>
      <c r="H63" s="48"/>
      <c r="I63" s="48"/>
      <c r="J63" s="48"/>
      <c r="K63" s="13"/>
      <c r="N63" s="105"/>
    </row>
    <row r="64" spans="1:14" s="40" customFormat="1" ht="21.75" x14ac:dyDescent="0.5">
      <c r="A64" s="40" t="s">
        <v>12</v>
      </c>
      <c r="B64" s="41"/>
      <c r="C64" s="41"/>
      <c r="G64" s="50"/>
      <c r="M64" s="104"/>
      <c r="N64" s="105"/>
    </row>
    <row r="65" spans="1:14" s="40" customFormat="1" ht="21.75" x14ac:dyDescent="0.5">
      <c r="B65" s="150"/>
      <c r="C65" s="150"/>
      <c r="G65" s="50"/>
      <c r="M65" s="104"/>
      <c r="N65" s="105"/>
    </row>
    <row r="66" spans="1:14" ht="20.25" customHeight="1" x14ac:dyDescent="0.5">
      <c r="A66" s="5" t="s">
        <v>56</v>
      </c>
      <c r="N66" s="105"/>
    </row>
    <row r="67" spans="1:14" ht="20.25" customHeight="1" x14ac:dyDescent="0.5">
      <c r="A67" s="6" t="s">
        <v>112</v>
      </c>
      <c r="B67" s="62"/>
      <c r="C67" s="7"/>
      <c r="D67" s="8"/>
      <c r="E67" s="9"/>
      <c r="F67" s="8"/>
      <c r="G67" s="9"/>
      <c r="H67" s="8"/>
      <c r="I67" s="9"/>
      <c r="J67" s="8"/>
      <c r="N67" s="105"/>
    </row>
    <row r="68" spans="1:14" ht="21.6" customHeight="1" x14ac:dyDescent="0.5">
      <c r="A68" s="5" t="s">
        <v>219</v>
      </c>
      <c r="N68" s="105"/>
    </row>
    <row r="69" spans="1:14" ht="20.25" customHeight="1" x14ac:dyDescent="0.5">
      <c r="D69" s="14"/>
      <c r="E69" s="14"/>
      <c r="F69" s="14"/>
      <c r="G69" s="14"/>
      <c r="H69" s="14"/>
      <c r="I69" s="14"/>
      <c r="J69" s="149" t="s">
        <v>99</v>
      </c>
      <c r="N69" s="105"/>
    </row>
    <row r="70" spans="1:14" ht="20.25" customHeight="1" x14ac:dyDescent="0.5">
      <c r="D70" s="172" t="s">
        <v>0</v>
      </c>
      <c r="E70" s="172"/>
      <c r="F70" s="172"/>
      <c r="G70" s="67"/>
      <c r="H70" s="172" t="s">
        <v>1</v>
      </c>
      <c r="I70" s="172"/>
      <c r="J70" s="172"/>
      <c r="N70" s="105"/>
    </row>
    <row r="71" spans="1:14" ht="20.25" customHeight="1" x14ac:dyDescent="0.5">
      <c r="B71" s="12" t="s">
        <v>2</v>
      </c>
      <c r="D71" s="160" t="s">
        <v>220</v>
      </c>
      <c r="E71" s="11"/>
      <c r="F71" s="160" t="s">
        <v>184</v>
      </c>
      <c r="G71" s="11"/>
      <c r="H71" s="160" t="s">
        <v>220</v>
      </c>
      <c r="I71" s="11"/>
      <c r="J71" s="160" t="s">
        <v>184</v>
      </c>
      <c r="N71" s="105"/>
    </row>
    <row r="72" spans="1:14" ht="20.25" customHeight="1" x14ac:dyDescent="0.5">
      <c r="A72" s="5" t="s">
        <v>20</v>
      </c>
      <c r="D72" s="62"/>
      <c r="E72" s="11"/>
      <c r="F72" s="62"/>
      <c r="G72" s="11"/>
      <c r="H72" s="62"/>
      <c r="I72" s="11"/>
      <c r="J72" s="62"/>
      <c r="K72" s="13"/>
      <c r="N72" s="105"/>
    </row>
    <row r="73" spans="1:14" ht="20.25" customHeight="1" x14ac:dyDescent="0.5">
      <c r="A73" s="1" t="s">
        <v>21</v>
      </c>
      <c r="D73" s="44"/>
      <c r="E73" s="48"/>
      <c r="F73" s="44"/>
      <c r="G73" s="48"/>
      <c r="H73" s="44"/>
      <c r="I73" s="44"/>
      <c r="J73" s="44"/>
      <c r="K73" s="13"/>
      <c r="N73" s="105"/>
    </row>
    <row r="74" spans="1:14" ht="20.25" customHeight="1" x14ac:dyDescent="0.5">
      <c r="A74" s="1" t="s">
        <v>22</v>
      </c>
      <c r="B74" s="22"/>
      <c r="D74" s="44"/>
      <c r="E74" s="48"/>
      <c r="F74" s="44"/>
      <c r="G74" s="48"/>
      <c r="H74" s="42"/>
      <c r="I74" s="44"/>
      <c r="J74" s="44"/>
      <c r="K74" s="13"/>
      <c r="N74" s="105"/>
    </row>
    <row r="75" spans="1:14" ht="20.25" customHeight="1" thickBot="1" x14ac:dyDescent="0.55000000000000004">
      <c r="A75" s="1" t="s">
        <v>144</v>
      </c>
      <c r="D75" s="49">
        <v>391944529</v>
      </c>
      <c r="E75" s="48"/>
      <c r="F75" s="49">
        <v>391944529</v>
      </c>
      <c r="G75" s="48"/>
      <c r="H75" s="49">
        <v>391944529</v>
      </c>
      <c r="I75" s="44"/>
      <c r="J75" s="49">
        <v>391944529</v>
      </c>
      <c r="K75" s="13"/>
      <c r="N75" s="105"/>
    </row>
    <row r="76" spans="1:14" ht="20.25" customHeight="1" thickTop="1" x14ac:dyDescent="0.5">
      <c r="A76" s="1" t="s">
        <v>44</v>
      </c>
      <c r="D76" s="42"/>
      <c r="E76" s="48"/>
      <c r="F76" s="42"/>
      <c r="G76" s="48"/>
      <c r="H76" s="42"/>
      <c r="I76" s="44"/>
      <c r="J76" s="42"/>
      <c r="K76" s="13"/>
      <c r="N76" s="105"/>
    </row>
    <row r="77" spans="1:14" ht="20.25" customHeight="1" x14ac:dyDescent="0.5">
      <c r="A77" s="1" t="s">
        <v>145</v>
      </c>
      <c r="D77" s="18">
        <v>391944418</v>
      </c>
      <c r="E77" s="48"/>
      <c r="F77" s="18">
        <v>391944418</v>
      </c>
      <c r="G77" s="48"/>
      <c r="H77" s="18">
        <v>391944418</v>
      </c>
      <c r="I77" s="44"/>
      <c r="J77" s="18">
        <v>391944418</v>
      </c>
      <c r="K77" s="13"/>
      <c r="N77" s="105"/>
    </row>
    <row r="78" spans="1:14" ht="20.25" customHeight="1" x14ac:dyDescent="0.5">
      <c r="A78" s="1" t="s">
        <v>23</v>
      </c>
      <c r="B78" s="22"/>
      <c r="D78" s="52">
        <v>149420558</v>
      </c>
      <c r="E78" s="48"/>
      <c r="F78" s="52">
        <v>149420558</v>
      </c>
      <c r="G78" s="48"/>
      <c r="H78" s="52">
        <v>149420558</v>
      </c>
      <c r="I78" s="44"/>
      <c r="J78" s="52">
        <v>149420558</v>
      </c>
      <c r="K78" s="13"/>
      <c r="N78" s="105"/>
    </row>
    <row r="79" spans="1:14" ht="20.25" customHeight="1" x14ac:dyDescent="0.5">
      <c r="A79" s="1" t="s">
        <v>24</v>
      </c>
      <c r="B79" s="22"/>
      <c r="D79" s="46"/>
      <c r="E79" s="48"/>
      <c r="F79" s="46"/>
      <c r="G79" s="48"/>
      <c r="H79" s="46"/>
      <c r="I79" s="44"/>
      <c r="J79" s="46"/>
      <c r="K79" s="13"/>
      <c r="N79" s="105"/>
    </row>
    <row r="80" spans="1:14" ht="20.25" customHeight="1" x14ac:dyDescent="0.5">
      <c r="A80" s="1" t="s">
        <v>241</v>
      </c>
      <c r="B80" s="22"/>
      <c r="D80" s="18"/>
      <c r="E80" s="48"/>
      <c r="F80" s="18"/>
      <c r="G80" s="1"/>
      <c r="H80" s="1"/>
      <c r="I80" s="1"/>
      <c r="J80" s="1"/>
      <c r="K80" s="13"/>
      <c r="N80" s="105"/>
    </row>
    <row r="81" spans="1:14" ht="20.25" customHeight="1" x14ac:dyDescent="0.5">
      <c r="A81" s="1" t="s">
        <v>242</v>
      </c>
      <c r="B81" s="22">
        <v>27</v>
      </c>
      <c r="D81" s="19">
        <v>39194453</v>
      </c>
      <c r="E81" s="19"/>
      <c r="F81" s="19">
        <v>39194453</v>
      </c>
      <c r="G81" s="19"/>
      <c r="H81" s="19">
        <v>39194453</v>
      </c>
      <c r="I81" s="19"/>
      <c r="J81" s="19">
        <v>39194453</v>
      </c>
      <c r="K81" s="13"/>
      <c r="N81" s="105"/>
    </row>
    <row r="82" spans="1:14" ht="20.25" customHeight="1" x14ac:dyDescent="0.5">
      <c r="A82" s="1" t="s">
        <v>243</v>
      </c>
      <c r="B82" s="22">
        <v>27</v>
      </c>
      <c r="D82" s="19">
        <v>631994</v>
      </c>
      <c r="E82" s="19"/>
      <c r="F82" s="19">
        <v>631994</v>
      </c>
      <c r="G82" s="19"/>
      <c r="H82" s="19">
        <v>0</v>
      </c>
      <c r="I82" s="19"/>
      <c r="J82" s="19">
        <v>0</v>
      </c>
      <c r="K82" s="13"/>
      <c r="N82" s="105"/>
    </row>
    <row r="83" spans="1:14" ht="20.25" customHeight="1" x14ac:dyDescent="0.5">
      <c r="A83" s="1" t="s">
        <v>25</v>
      </c>
      <c r="D83" s="52">
        <v>213053255</v>
      </c>
      <c r="E83" s="48"/>
      <c r="F83" s="52">
        <v>145234144</v>
      </c>
      <c r="G83" s="48"/>
      <c r="H83" s="52">
        <v>178188073</v>
      </c>
      <c r="I83" s="48"/>
      <c r="J83" s="52">
        <v>111524454</v>
      </c>
      <c r="K83" s="13"/>
      <c r="N83" s="105"/>
    </row>
    <row r="84" spans="1:14" ht="20.25" customHeight="1" x14ac:dyDescent="0.5">
      <c r="A84" s="1" t="s">
        <v>47</v>
      </c>
      <c r="B84" s="22"/>
      <c r="D84" s="53">
        <v>382025642</v>
      </c>
      <c r="E84" s="48"/>
      <c r="F84" s="53">
        <v>428873342</v>
      </c>
      <c r="G84" s="48"/>
      <c r="H84" s="53">
        <f>406609898-35440590</f>
        <v>371169308</v>
      </c>
      <c r="I84" s="44"/>
      <c r="J84" s="53">
        <v>417463971</v>
      </c>
      <c r="K84" s="13"/>
      <c r="N84" s="105"/>
    </row>
    <row r="85" spans="1:14" ht="20.25" customHeight="1" x14ac:dyDescent="0.5">
      <c r="A85" s="1" t="s">
        <v>114</v>
      </c>
      <c r="D85" s="19">
        <f>SUM(D77:D84)</f>
        <v>1176270320</v>
      </c>
      <c r="E85" s="48"/>
      <c r="F85" s="19">
        <f>SUM(F77:F84)</f>
        <v>1155298909</v>
      </c>
      <c r="G85" s="48"/>
      <c r="H85" s="19">
        <f>SUM(H77:H84)</f>
        <v>1129916810</v>
      </c>
      <c r="I85" s="44"/>
      <c r="J85" s="19">
        <f>SUM(J77:J84)</f>
        <v>1109547854</v>
      </c>
      <c r="K85" s="13"/>
      <c r="N85" s="105"/>
    </row>
    <row r="86" spans="1:14" ht="20.25" customHeight="1" x14ac:dyDescent="0.45">
      <c r="A86" s="1" t="s">
        <v>115</v>
      </c>
      <c r="D86" s="96">
        <v>89373976</v>
      </c>
      <c r="E86" s="48"/>
      <c r="F86" s="96">
        <v>88492609</v>
      </c>
      <c r="G86" s="48"/>
      <c r="H86" s="47">
        <v>0</v>
      </c>
      <c r="I86" s="44"/>
      <c r="J86" s="47">
        <v>0</v>
      </c>
      <c r="K86" s="13">
        <v>0</v>
      </c>
      <c r="N86" s="105"/>
    </row>
    <row r="87" spans="1:14" ht="20.25" customHeight="1" x14ac:dyDescent="0.5">
      <c r="A87" s="5" t="s">
        <v>26</v>
      </c>
      <c r="D87" s="47">
        <f>SUM(D85:D86)</f>
        <v>1265644296</v>
      </c>
      <c r="E87" s="48"/>
      <c r="F87" s="47">
        <f>SUM(F85:F86)</f>
        <v>1243791518</v>
      </c>
      <c r="G87" s="48"/>
      <c r="H87" s="47">
        <f>SUM(H85:H86)</f>
        <v>1129916810</v>
      </c>
      <c r="I87" s="44"/>
      <c r="J87" s="47">
        <f>SUM(J85:J86)</f>
        <v>1109547854</v>
      </c>
      <c r="K87" s="13"/>
      <c r="N87" s="105"/>
    </row>
    <row r="88" spans="1:14" ht="20.25" customHeight="1" thickBot="1" x14ac:dyDescent="0.55000000000000004">
      <c r="A88" s="5" t="s">
        <v>27</v>
      </c>
      <c r="D88" s="49">
        <f>D62+D87</f>
        <v>2574149791</v>
      </c>
      <c r="E88" s="48"/>
      <c r="F88" s="49">
        <f>F62+F87</f>
        <v>2739631197</v>
      </c>
      <c r="G88" s="48"/>
      <c r="H88" s="49">
        <f>H62+H87</f>
        <v>2282025542</v>
      </c>
      <c r="I88" s="44"/>
      <c r="J88" s="49">
        <f>J62+J87</f>
        <v>2439398457</v>
      </c>
      <c r="K88" s="13"/>
      <c r="N88" s="105"/>
    </row>
    <row r="89" spans="1:14" ht="22.5" thickTop="1" x14ac:dyDescent="0.5">
      <c r="A89" s="5"/>
      <c r="D89" s="46">
        <f>D88-D32</f>
        <v>0</v>
      </c>
      <c r="E89" s="46"/>
      <c r="F89" s="46">
        <f>F88-F32</f>
        <v>0</v>
      </c>
      <c r="G89" s="46"/>
      <c r="H89" s="46">
        <f>H88-H32</f>
        <v>0</v>
      </c>
      <c r="I89" s="42"/>
      <c r="J89" s="46">
        <f>J88-J32</f>
        <v>0</v>
      </c>
      <c r="K89" s="13"/>
    </row>
    <row r="90" spans="1:14" s="40" customFormat="1" ht="21.75" x14ac:dyDescent="0.5">
      <c r="A90" s="40" t="s">
        <v>12</v>
      </c>
      <c r="B90" s="41"/>
      <c r="C90" s="41"/>
      <c r="G90" s="50"/>
      <c r="M90" s="104"/>
    </row>
    <row r="91" spans="1:14" s="40" customFormat="1" ht="21.75" x14ac:dyDescent="0.5">
      <c r="B91" s="41"/>
      <c r="C91" s="41"/>
      <c r="G91" s="50"/>
      <c r="M91" s="104"/>
    </row>
    <row r="92" spans="1:14" s="40" customFormat="1" ht="21.75" x14ac:dyDescent="0.5">
      <c r="B92" s="41"/>
      <c r="C92" s="41"/>
      <c r="G92" s="50"/>
      <c r="M92" s="104"/>
    </row>
    <row r="93" spans="1:14" s="40" customFormat="1" ht="21.75" x14ac:dyDescent="0.5">
      <c r="B93" s="41"/>
      <c r="C93" s="41"/>
      <c r="D93" s="51"/>
      <c r="E93" s="51"/>
      <c r="F93" s="51"/>
      <c r="G93" s="51"/>
      <c r="H93" s="51"/>
      <c r="I93" s="51"/>
      <c r="J93" s="51"/>
      <c r="M93" s="104"/>
    </row>
    <row r="94" spans="1:14" s="40" customFormat="1" ht="21.75" x14ac:dyDescent="0.5">
      <c r="A94" s="92"/>
      <c r="B94" s="122" t="s">
        <v>131</v>
      </c>
      <c r="C94" s="120"/>
      <c r="D94" s="51"/>
      <c r="E94" s="51"/>
      <c r="F94" s="121"/>
      <c r="G94" s="121"/>
      <c r="H94" s="121"/>
      <c r="I94" s="121"/>
      <c r="J94" s="121"/>
      <c r="K94" s="50"/>
      <c r="L94" s="50"/>
      <c r="M94" s="104"/>
      <c r="N94" s="105"/>
    </row>
    <row r="95" spans="1:14" s="40" customFormat="1" ht="21.75" x14ac:dyDescent="0.5">
      <c r="A95" s="120"/>
      <c r="B95" s="120"/>
      <c r="C95" s="120"/>
      <c r="F95" s="171"/>
      <c r="G95" s="171"/>
      <c r="H95" s="171"/>
      <c r="I95" s="171"/>
      <c r="J95" s="171"/>
      <c r="M95" s="104"/>
      <c r="N95" s="105"/>
    </row>
    <row r="96" spans="1:14" s="40" customFormat="1" ht="21.75" x14ac:dyDescent="0.5">
      <c r="A96" s="120"/>
      <c r="B96" s="120"/>
      <c r="C96" s="120"/>
      <c r="F96" s="170"/>
      <c r="G96" s="170"/>
      <c r="H96" s="170"/>
      <c r="I96" s="170"/>
      <c r="J96" s="170"/>
      <c r="M96" s="104"/>
      <c r="N96" s="105"/>
    </row>
    <row r="97" spans="1:13" s="40" customFormat="1" ht="21.75" x14ac:dyDescent="0.5">
      <c r="A97" s="50"/>
      <c r="B97" s="97"/>
      <c r="C97" s="41"/>
      <c r="D97" s="41"/>
      <c r="E97" s="41"/>
      <c r="F97" s="41"/>
      <c r="M97" s="104"/>
    </row>
  </sheetData>
  <sheetProtection selectLockedCells="1" selectUnlockedCells="1"/>
  <mergeCells count="8">
    <mergeCell ref="F96:J96"/>
    <mergeCell ref="F95:J95"/>
    <mergeCell ref="D5:F5"/>
    <mergeCell ref="H5:J5"/>
    <mergeCell ref="D40:F40"/>
    <mergeCell ref="H40:J40"/>
    <mergeCell ref="D70:F70"/>
    <mergeCell ref="H70:J70"/>
  </mergeCells>
  <phoneticPr fontId="0" type="noConversion"/>
  <pageMargins left="0.98425196850393704" right="0.39370078740157483" top="0.78740157480314965" bottom="0.39370078740157483" header="0.19685039370078741" footer="0.19685039370078741"/>
  <pageSetup paperSize="9" scale="92" orientation="portrait" useFirstPageNumber="1" r:id="rId1"/>
  <headerFooter scaleWithDoc="0">
    <oddFooter xml:space="preserve">&amp;R&amp;"Angsana New,Regular"&amp;P            </oddFooter>
  </headerFooter>
  <rowBreaks count="2" manualBreakCount="2">
    <brk id="35" max="16383" man="1"/>
    <brk id="65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4"/>
  <sheetViews>
    <sheetView showGridLines="0" view="pageBreakPreview" topLeftCell="A55" zoomScaleNormal="130" zoomScaleSheetLayoutView="100" workbookViewId="0">
      <selection activeCell="D26" sqref="D26"/>
    </sheetView>
  </sheetViews>
  <sheetFormatPr defaultRowHeight="21.95" customHeight="1" x14ac:dyDescent="0.5"/>
  <cols>
    <col min="1" max="1" width="46.140625" style="1" customWidth="1"/>
    <col min="2" max="2" width="7.28515625" style="2" customWidth="1"/>
    <col min="3" max="3" width="1.5703125" style="1" customWidth="1"/>
    <col min="4" max="4" width="12.7109375" style="3" customWidth="1"/>
    <col min="5" max="5" width="0.85546875" style="4" customWidth="1"/>
    <col min="6" max="6" width="12.7109375" style="3" customWidth="1"/>
    <col min="7" max="7" width="0.85546875" style="4" customWidth="1"/>
    <col min="8" max="8" width="12.7109375" style="3" customWidth="1"/>
    <col min="9" max="9" width="0.85546875" style="4" customWidth="1"/>
    <col min="10" max="10" width="12.7109375" style="3" customWidth="1"/>
    <col min="11" max="11" width="10.7109375" style="1" bestFit="1" customWidth="1"/>
    <col min="12" max="12" width="16.140625" style="104" bestFit="1" customWidth="1"/>
    <col min="13" max="16384" width="9.140625" style="1"/>
  </cols>
  <sheetData>
    <row r="1" spans="1:14" ht="20.100000000000001" customHeight="1" x14ac:dyDescent="0.5">
      <c r="A1" s="5" t="s">
        <v>56</v>
      </c>
    </row>
    <row r="2" spans="1:14" ht="20.100000000000001" customHeight="1" x14ac:dyDescent="0.5">
      <c r="A2" s="5" t="s">
        <v>28</v>
      </c>
    </row>
    <row r="3" spans="1:14" ht="20.100000000000001" customHeight="1" x14ac:dyDescent="0.5">
      <c r="A3" s="6" t="s">
        <v>221</v>
      </c>
      <c r="B3" s="62"/>
      <c r="C3" s="7"/>
      <c r="D3" s="8"/>
      <c r="E3" s="9"/>
      <c r="F3" s="8"/>
      <c r="G3" s="9"/>
      <c r="H3" s="8"/>
      <c r="I3" s="9"/>
      <c r="J3" s="8"/>
    </row>
    <row r="4" spans="1:14" ht="20.100000000000001" customHeight="1" x14ac:dyDescent="0.5">
      <c r="A4" s="7"/>
      <c r="B4" s="62"/>
      <c r="C4" s="7"/>
      <c r="D4" s="14"/>
      <c r="E4" s="14"/>
      <c r="F4" s="14"/>
      <c r="G4" s="14"/>
      <c r="H4" s="14"/>
      <c r="I4" s="14"/>
      <c r="J4" s="164" t="s">
        <v>99</v>
      </c>
    </row>
    <row r="5" spans="1:14" ht="20.100000000000001" customHeight="1" x14ac:dyDescent="0.5">
      <c r="D5" s="173" t="s">
        <v>0</v>
      </c>
      <c r="E5" s="173"/>
      <c r="F5" s="173"/>
      <c r="G5" s="68"/>
      <c r="H5" s="173" t="s">
        <v>1</v>
      </c>
      <c r="I5" s="173"/>
      <c r="J5" s="173"/>
    </row>
    <row r="6" spans="1:14" ht="20.100000000000001" customHeight="1" x14ac:dyDescent="0.5">
      <c r="B6" s="12" t="s">
        <v>2</v>
      </c>
      <c r="D6" s="12">
        <v>2561</v>
      </c>
      <c r="E6" s="15"/>
      <c r="F6" s="12">
        <v>2560</v>
      </c>
      <c r="G6" s="15"/>
      <c r="H6" s="12">
        <v>2561</v>
      </c>
      <c r="I6" s="15"/>
      <c r="J6" s="12">
        <v>2560</v>
      </c>
    </row>
    <row r="7" spans="1:14" ht="20.100000000000001" customHeight="1" x14ac:dyDescent="0.5">
      <c r="A7" s="5" t="s">
        <v>60</v>
      </c>
      <c r="B7" s="62"/>
      <c r="D7" s="62"/>
      <c r="E7" s="15"/>
      <c r="F7" s="62"/>
      <c r="G7" s="15"/>
      <c r="H7" s="62"/>
      <c r="I7" s="15"/>
      <c r="J7" s="62"/>
    </row>
    <row r="8" spans="1:14" ht="20.100000000000001" customHeight="1" x14ac:dyDescent="0.5">
      <c r="A8" s="1" t="s">
        <v>29</v>
      </c>
      <c r="B8" s="22"/>
      <c r="D8" s="98">
        <v>3117513466</v>
      </c>
      <c r="E8" s="44"/>
      <c r="F8" s="98">
        <v>3524028420</v>
      </c>
      <c r="G8" s="44"/>
      <c r="H8" s="98">
        <v>3104385137</v>
      </c>
      <c r="I8" s="44"/>
      <c r="J8" s="98">
        <v>3518349732</v>
      </c>
      <c r="K8" s="44"/>
      <c r="M8" s="44"/>
      <c r="N8" s="44"/>
    </row>
    <row r="9" spans="1:14" ht="20.100000000000001" customHeight="1" x14ac:dyDescent="0.5">
      <c r="A9" s="1" t="s">
        <v>129</v>
      </c>
      <c r="B9" s="22">
        <v>22</v>
      </c>
      <c r="D9" s="98">
        <v>187166434</v>
      </c>
      <c r="E9" s="44"/>
      <c r="F9" s="98">
        <v>173137061</v>
      </c>
      <c r="G9" s="44"/>
      <c r="H9" s="44">
        <v>0</v>
      </c>
      <c r="I9" s="44"/>
      <c r="J9" s="44">
        <v>0</v>
      </c>
    </row>
    <row r="10" spans="1:14" ht="20.100000000000001" customHeight="1" x14ac:dyDescent="0.5">
      <c r="A10" s="1" t="s">
        <v>61</v>
      </c>
      <c r="B10" s="22" t="s">
        <v>216</v>
      </c>
      <c r="D10" s="98">
        <v>1240896</v>
      </c>
      <c r="E10" s="44"/>
      <c r="F10" s="98">
        <v>1280973</v>
      </c>
      <c r="G10" s="44"/>
      <c r="H10" s="98">
        <v>9419708</v>
      </c>
      <c r="I10" s="44"/>
      <c r="J10" s="98">
        <v>5552396</v>
      </c>
    </row>
    <row r="11" spans="1:14" ht="20.100000000000001" customHeight="1" x14ac:dyDescent="0.5">
      <c r="A11" s="1" t="s">
        <v>31</v>
      </c>
      <c r="B11" s="22"/>
      <c r="D11" s="99">
        <v>76127728</v>
      </c>
      <c r="E11" s="44"/>
      <c r="F11" s="99">
        <v>70310214</v>
      </c>
      <c r="G11" s="44"/>
      <c r="H11" s="99">
        <v>67530033</v>
      </c>
      <c r="I11" s="44"/>
      <c r="J11" s="99">
        <v>61974734</v>
      </c>
    </row>
    <row r="12" spans="1:14" ht="20.100000000000001" customHeight="1" x14ac:dyDescent="0.5">
      <c r="A12" s="5" t="s">
        <v>62</v>
      </c>
      <c r="B12" s="22"/>
      <c r="D12" s="56">
        <f>SUM(D8:D11)</f>
        <v>3382048524</v>
      </c>
      <c r="E12" s="44"/>
      <c r="F12" s="56">
        <f>SUM(F8:F11)</f>
        <v>3768756668</v>
      </c>
      <c r="G12" s="44"/>
      <c r="H12" s="56">
        <f>SUM(H8:H11)</f>
        <v>3181334878</v>
      </c>
      <c r="I12" s="44"/>
      <c r="J12" s="56">
        <f>SUM(J8:J11)</f>
        <v>3585876862</v>
      </c>
      <c r="M12" s="105"/>
    </row>
    <row r="13" spans="1:14" ht="20.100000000000001" customHeight="1" x14ac:dyDescent="0.5">
      <c r="A13" s="5" t="s">
        <v>63</v>
      </c>
      <c r="B13" s="22"/>
      <c r="D13" s="98"/>
      <c r="E13" s="44"/>
      <c r="F13" s="98"/>
      <c r="G13" s="44"/>
      <c r="H13" s="48"/>
      <c r="I13" s="44"/>
      <c r="J13" s="48"/>
      <c r="M13" s="105"/>
    </row>
    <row r="14" spans="1:14" ht="20.100000000000001" customHeight="1" x14ac:dyDescent="0.5">
      <c r="A14" s="1" t="s">
        <v>30</v>
      </c>
      <c r="B14" s="64"/>
      <c r="C14" s="7"/>
      <c r="D14" s="98">
        <v>2032012451</v>
      </c>
      <c r="E14" s="48"/>
      <c r="F14" s="98">
        <v>2298547836</v>
      </c>
      <c r="G14" s="48"/>
      <c r="H14" s="98">
        <v>2021492954</v>
      </c>
      <c r="I14" s="48"/>
      <c r="J14" s="98">
        <v>2292736703</v>
      </c>
      <c r="K14" s="48"/>
      <c r="M14" s="48"/>
      <c r="N14" s="44"/>
    </row>
    <row r="15" spans="1:14" ht="20.100000000000001" customHeight="1" x14ac:dyDescent="0.5">
      <c r="A15" s="1" t="s">
        <v>146</v>
      </c>
      <c r="B15" s="22"/>
      <c r="D15" s="98">
        <v>140495738</v>
      </c>
      <c r="E15" s="44"/>
      <c r="F15" s="98">
        <v>131689120</v>
      </c>
      <c r="G15" s="44"/>
      <c r="H15" s="44">
        <v>0</v>
      </c>
      <c r="I15" s="44"/>
      <c r="J15" s="44">
        <v>0</v>
      </c>
      <c r="K15" s="102"/>
    </row>
    <row r="16" spans="1:14" ht="20.100000000000001" customHeight="1" x14ac:dyDescent="0.5">
      <c r="A16" s="1" t="s">
        <v>244</v>
      </c>
      <c r="B16" s="22"/>
      <c r="D16" s="98">
        <v>759806448</v>
      </c>
      <c r="E16" s="44"/>
      <c r="F16" s="98">
        <v>842134995</v>
      </c>
      <c r="G16" s="44"/>
      <c r="H16" s="98">
        <v>759674710</v>
      </c>
      <c r="I16" s="44"/>
      <c r="J16" s="98">
        <v>842003344</v>
      </c>
      <c r="K16" s="103"/>
      <c r="M16" s="44"/>
      <c r="N16" s="44"/>
    </row>
    <row r="17" spans="1:14" ht="20.100000000000001" customHeight="1" x14ac:dyDescent="0.5">
      <c r="A17" s="1" t="s">
        <v>32</v>
      </c>
      <c r="B17" s="22"/>
      <c r="D17" s="98">
        <v>414331572</v>
      </c>
      <c r="E17" s="44"/>
      <c r="F17" s="98">
        <v>500379839</v>
      </c>
      <c r="G17" s="44"/>
      <c r="H17" s="99">
        <v>375946691</v>
      </c>
      <c r="I17" s="44"/>
      <c r="J17" s="99">
        <v>468522045</v>
      </c>
      <c r="K17" s="103"/>
      <c r="M17" s="44"/>
      <c r="N17" s="44"/>
    </row>
    <row r="18" spans="1:14" ht="20.100000000000001" customHeight="1" x14ac:dyDescent="0.5">
      <c r="A18" s="5" t="s">
        <v>64</v>
      </c>
      <c r="B18" s="22"/>
      <c r="D18" s="55">
        <f>SUM(D14:D17)</f>
        <v>3346646209</v>
      </c>
      <c r="E18" s="44"/>
      <c r="F18" s="55">
        <f>SUM(F14:F17)</f>
        <v>3772751790</v>
      </c>
      <c r="G18" s="44"/>
      <c r="H18" s="56">
        <f>SUM(H14:H17)</f>
        <v>3157114355</v>
      </c>
      <c r="I18" s="48"/>
      <c r="J18" s="56">
        <f>SUM(J14:J17)</f>
        <v>3603262092</v>
      </c>
      <c r="K18" s="44"/>
      <c r="M18" s="44"/>
      <c r="N18" s="44"/>
    </row>
    <row r="19" spans="1:14" ht="20.100000000000001" customHeight="1" x14ac:dyDescent="0.5">
      <c r="A19" s="5" t="s">
        <v>204</v>
      </c>
      <c r="B19" s="22"/>
    </row>
    <row r="20" spans="1:14" ht="20.100000000000001" customHeight="1" x14ac:dyDescent="0.5">
      <c r="A20" s="5" t="s">
        <v>132</v>
      </c>
      <c r="B20" s="22"/>
      <c r="D20" s="48">
        <f>SUM(D12-D18)</f>
        <v>35402315</v>
      </c>
      <c r="E20" s="44"/>
      <c r="F20" s="48">
        <f>SUM(F12-F18)</f>
        <v>-3995122</v>
      </c>
      <c r="G20" s="44"/>
      <c r="H20" s="48">
        <f>SUM(H12-H18)</f>
        <v>24220523</v>
      </c>
      <c r="I20" s="48"/>
      <c r="J20" s="48">
        <f>SUM(J12-J18)</f>
        <v>-17385230</v>
      </c>
    </row>
    <row r="21" spans="1:14" ht="20.100000000000001" customHeight="1" x14ac:dyDescent="0.5">
      <c r="A21" s="1" t="s">
        <v>125</v>
      </c>
      <c r="B21" s="22">
        <v>15</v>
      </c>
      <c r="D21" s="56">
        <v>1006772</v>
      </c>
      <c r="E21" s="44"/>
      <c r="F21" s="56">
        <v>962389</v>
      </c>
      <c r="G21" s="44"/>
      <c r="H21" s="56">
        <v>0</v>
      </c>
      <c r="I21" s="48"/>
      <c r="J21" s="56">
        <v>0</v>
      </c>
    </row>
    <row r="22" spans="1:14" ht="20.100000000000001" customHeight="1" x14ac:dyDescent="0.5">
      <c r="A22" s="5" t="s">
        <v>205</v>
      </c>
      <c r="B22" s="22"/>
      <c r="D22" s="48">
        <f>SUM(D20:D21)</f>
        <v>36409087</v>
      </c>
      <c r="E22" s="44"/>
      <c r="F22" s="48">
        <f>SUM(F20:F21)</f>
        <v>-3032733</v>
      </c>
      <c r="G22" s="44"/>
      <c r="H22" s="48">
        <f>SUM(H20:H21)</f>
        <v>24220523</v>
      </c>
      <c r="I22" s="48"/>
      <c r="J22" s="48">
        <f>SUM(J20:J21)</f>
        <v>-17385230</v>
      </c>
    </row>
    <row r="23" spans="1:14" ht="20.100000000000001" customHeight="1" x14ac:dyDescent="0.5">
      <c r="A23" s="1" t="s">
        <v>65</v>
      </c>
      <c r="B23" s="22"/>
      <c r="D23" s="99">
        <v>-14865816</v>
      </c>
      <c r="E23" s="44"/>
      <c r="F23" s="99">
        <v>-19456593</v>
      </c>
      <c r="G23" s="44"/>
      <c r="H23" s="99">
        <v>-11869495</v>
      </c>
      <c r="I23" s="44"/>
      <c r="J23" s="99">
        <v>-14908068</v>
      </c>
    </row>
    <row r="24" spans="1:14" ht="20.100000000000001" customHeight="1" x14ac:dyDescent="0.5">
      <c r="A24" s="5" t="s">
        <v>206</v>
      </c>
      <c r="B24" s="22"/>
      <c r="D24" s="54">
        <f>SUM(D22:D23)</f>
        <v>21543271</v>
      </c>
      <c r="E24" s="44"/>
      <c r="F24" s="54">
        <f>SUM(F22:F23)</f>
        <v>-22489326</v>
      </c>
      <c r="G24" s="44"/>
      <c r="H24" s="54">
        <f>SUM(H22:H23)</f>
        <v>12351028</v>
      </c>
      <c r="I24" s="48"/>
      <c r="J24" s="54">
        <f>SUM(J22:J23)</f>
        <v>-32293298</v>
      </c>
    </row>
    <row r="25" spans="1:14" ht="20.100000000000001" customHeight="1" x14ac:dyDescent="0.5">
      <c r="A25" s="1" t="s">
        <v>245</v>
      </c>
      <c r="B25" s="22">
        <v>29</v>
      </c>
      <c r="D25" s="99">
        <v>1868216</v>
      </c>
      <c r="E25" s="44"/>
      <c r="F25" s="99">
        <v>3702227</v>
      </c>
      <c r="G25" s="44"/>
      <c r="H25" s="99">
        <v>1534996</v>
      </c>
      <c r="I25" s="44"/>
      <c r="J25" s="99">
        <v>3611464</v>
      </c>
    </row>
    <row r="26" spans="1:14" ht="20.100000000000001" customHeight="1" thickBot="1" x14ac:dyDescent="0.55000000000000004">
      <c r="A26" s="5" t="s">
        <v>207</v>
      </c>
      <c r="B26" s="22"/>
      <c r="D26" s="49">
        <f>SUM(D24:D25)</f>
        <v>23411487</v>
      </c>
      <c r="E26" s="48"/>
      <c r="F26" s="49">
        <f>SUM(F24:F25)</f>
        <v>-18787099</v>
      </c>
      <c r="G26" s="48"/>
      <c r="H26" s="49">
        <f>SUM(H24:H25)</f>
        <v>13886024</v>
      </c>
      <c r="I26" s="48"/>
      <c r="J26" s="49">
        <f>SUM(J24:J25)</f>
        <v>-28681834</v>
      </c>
    </row>
    <row r="27" spans="1:14" ht="20.100000000000001" customHeight="1" thickTop="1" x14ac:dyDescent="0.5">
      <c r="A27" s="5"/>
      <c r="B27" s="22"/>
      <c r="D27" s="48"/>
      <c r="E27" s="48"/>
      <c r="F27" s="48"/>
      <c r="G27" s="48"/>
      <c r="H27" s="48"/>
      <c r="I27" s="48"/>
      <c r="J27" s="48"/>
    </row>
    <row r="28" spans="1:14" ht="20.100000000000001" customHeight="1" x14ac:dyDescent="0.5">
      <c r="A28" s="5" t="s">
        <v>208</v>
      </c>
      <c r="B28" s="22"/>
      <c r="D28" s="48"/>
      <c r="E28" s="48"/>
      <c r="F28" s="48"/>
      <c r="G28" s="48"/>
      <c r="H28" s="48"/>
      <c r="I28" s="48"/>
      <c r="J28" s="48"/>
    </row>
    <row r="29" spans="1:14" ht="20.100000000000001" customHeight="1" thickBot="1" x14ac:dyDescent="0.55000000000000004">
      <c r="A29" s="1" t="s">
        <v>66</v>
      </c>
      <c r="B29" s="22"/>
      <c r="D29" s="52">
        <f>+D26-D30</f>
        <v>14614890</v>
      </c>
      <c r="E29" s="42"/>
      <c r="F29" s="52">
        <v>-25702076</v>
      </c>
      <c r="G29" s="42"/>
      <c r="H29" s="70">
        <f>H26</f>
        <v>13886024</v>
      </c>
      <c r="I29" s="71"/>
      <c r="J29" s="70">
        <f>J26</f>
        <v>-28681834</v>
      </c>
    </row>
    <row r="30" spans="1:14" ht="20.100000000000001" customHeight="1" thickTop="1" x14ac:dyDescent="0.5">
      <c r="A30" s="1" t="s">
        <v>67</v>
      </c>
      <c r="B30" s="22"/>
      <c r="D30" s="72">
        <v>8796597</v>
      </c>
      <c r="E30" s="42"/>
      <c r="F30" s="72">
        <v>6914977</v>
      </c>
      <c r="G30" s="42"/>
      <c r="H30" s="71"/>
      <c r="I30" s="71"/>
      <c r="J30" s="71"/>
    </row>
    <row r="31" spans="1:14" ht="20.100000000000001" customHeight="1" thickBot="1" x14ac:dyDescent="0.55000000000000004">
      <c r="B31" s="22"/>
      <c r="D31" s="49">
        <f>SUM(D29:D30)</f>
        <v>23411487</v>
      </c>
      <c r="E31" s="48"/>
      <c r="F31" s="49">
        <f>SUM(F29:F30)</f>
        <v>-18787099</v>
      </c>
      <c r="G31" s="73"/>
      <c r="H31" s="73"/>
      <c r="I31" s="73"/>
      <c r="J31" s="73"/>
    </row>
    <row r="32" spans="1:14" ht="20.100000000000001" customHeight="1" thickTop="1" x14ac:dyDescent="0.5">
      <c r="A32" s="5"/>
      <c r="B32" s="22"/>
      <c r="D32" s="48"/>
      <c r="E32" s="48"/>
      <c r="F32" s="48"/>
      <c r="G32" s="48"/>
      <c r="H32" s="48"/>
      <c r="I32" s="48"/>
      <c r="J32" s="48"/>
    </row>
    <row r="33" spans="1:12" ht="20.100000000000001" customHeight="1" x14ac:dyDescent="0.5">
      <c r="A33" s="5" t="s">
        <v>33</v>
      </c>
      <c r="B33" s="22">
        <v>30</v>
      </c>
      <c r="D33" s="8"/>
      <c r="E33" s="9"/>
      <c r="F33" s="8"/>
      <c r="G33" s="9"/>
      <c r="H33" s="8"/>
      <c r="I33" s="9"/>
      <c r="J33" s="8"/>
    </row>
    <row r="34" spans="1:12" ht="20.100000000000001" customHeight="1" x14ac:dyDescent="0.5">
      <c r="A34" s="1" t="s">
        <v>209</v>
      </c>
      <c r="B34" s="22"/>
    </row>
    <row r="35" spans="1:12" ht="20.100000000000001" customHeight="1" thickBot="1" x14ac:dyDescent="0.55000000000000004">
      <c r="A35" s="1" t="s">
        <v>210</v>
      </c>
      <c r="B35" s="22"/>
      <c r="D35" s="24">
        <f>SUM(D29/391944418)</f>
        <v>3.7288169773092676E-2</v>
      </c>
      <c r="E35" s="16"/>
      <c r="F35" s="24">
        <f>SUM(F29/391944418)</f>
        <v>-6.5575818456993562E-2</v>
      </c>
      <c r="G35" s="16"/>
      <c r="H35" s="24">
        <f>SUM(H29/391944418)</f>
        <v>3.5428554055845746E-2</v>
      </c>
      <c r="I35" s="17"/>
      <c r="J35" s="24">
        <f>SUM(J29/391944418)</f>
        <v>-7.3178319891265803E-2</v>
      </c>
    </row>
    <row r="36" spans="1:12" ht="11.25" customHeight="1" thickTop="1" x14ac:dyDescent="0.5"/>
    <row r="37" spans="1:12" s="40" customFormat="1" ht="21.75" x14ac:dyDescent="0.5">
      <c r="A37" s="40" t="s">
        <v>12</v>
      </c>
      <c r="B37" s="41"/>
      <c r="C37" s="41"/>
      <c r="G37" s="50"/>
      <c r="L37" s="104"/>
    </row>
    <row r="38" spans="1:12" s="40" customFormat="1" ht="21.75" x14ac:dyDescent="0.5">
      <c r="B38" s="150"/>
      <c r="C38" s="150"/>
      <c r="G38" s="50"/>
      <c r="L38" s="104"/>
    </row>
    <row r="39" spans="1:12" ht="20.100000000000001" customHeight="1" x14ac:dyDescent="0.5">
      <c r="A39" s="5" t="s">
        <v>56</v>
      </c>
    </row>
    <row r="40" spans="1:12" ht="20.100000000000001" customHeight="1" x14ac:dyDescent="0.5">
      <c r="A40" s="5" t="s">
        <v>48</v>
      </c>
    </row>
    <row r="41" spans="1:12" ht="20.100000000000001" customHeight="1" x14ac:dyDescent="0.5">
      <c r="A41" s="6" t="s">
        <v>221</v>
      </c>
      <c r="B41" s="62"/>
      <c r="C41" s="7"/>
      <c r="D41" s="8"/>
      <c r="E41" s="9"/>
      <c r="F41" s="8"/>
      <c r="G41" s="9"/>
      <c r="H41" s="8"/>
      <c r="I41" s="9"/>
      <c r="J41" s="8"/>
    </row>
    <row r="42" spans="1:12" ht="20.100000000000001" customHeight="1" x14ac:dyDescent="0.5">
      <c r="A42" s="7"/>
      <c r="B42" s="62"/>
      <c r="C42" s="7"/>
      <c r="D42" s="14"/>
      <c r="E42" s="14"/>
      <c r="F42" s="14"/>
      <c r="G42" s="14"/>
      <c r="H42" s="14"/>
      <c r="I42" s="14"/>
      <c r="J42" s="164" t="s">
        <v>99</v>
      </c>
    </row>
    <row r="43" spans="1:12" ht="20.100000000000001" customHeight="1" x14ac:dyDescent="0.5">
      <c r="D43" s="173" t="s">
        <v>0</v>
      </c>
      <c r="E43" s="173"/>
      <c r="F43" s="173"/>
      <c r="G43" s="68"/>
      <c r="H43" s="173" t="s">
        <v>1</v>
      </c>
      <c r="I43" s="173"/>
      <c r="J43" s="173"/>
    </row>
    <row r="44" spans="1:12" ht="20.100000000000001" customHeight="1" x14ac:dyDescent="0.5">
      <c r="B44" s="12" t="s">
        <v>2</v>
      </c>
      <c r="D44" s="12">
        <v>2561</v>
      </c>
      <c r="E44" s="15"/>
      <c r="F44" s="12">
        <v>2560</v>
      </c>
      <c r="G44" s="15"/>
      <c r="H44" s="12">
        <v>2561</v>
      </c>
      <c r="I44" s="15"/>
      <c r="J44" s="12">
        <v>2560</v>
      </c>
    </row>
    <row r="45" spans="1:12" ht="20.100000000000001" customHeight="1" x14ac:dyDescent="0.5">
      <c r="B45" s="62"/>
      <c r="D45" s="62"/>
      <c r="E45" s="15"/>
      <c r="F45" s="62"/>
      <c r="G45" s="15"/>
      <c r="H45" s="62"/>
      <c r="I45" s="15"/>
      <c r="J45" s="62"/>
    </row>
    <row r="46" spans="1:12" ht="20.100000000000001" customHeight="1" x14ac:dyDescent="0.5">
      <c r="A46" s="5" t="s">
        <v>207</v>
      </c>
      <c r="B46" s="1"/>
      <c r="D46" s="20">
        <f>D31</f>
        <v>23411487</v>
      </c>
      <c r="E46" s="18"/>
      <c r="F46" s="20">
        <f>F26</f>
        <v>-18787099</v>
      </c>
      <c r="G46" s="18"/>
      <c r="H46" s="20">
        <f>H26</f>
        <v>13886024</v>
      </c>
      <c r="I46" s="18"/>
      <c r="J46" s="20">
        <f>J26</f>
        <v>-28681834</v>
      </c>
    </row>
    <row r="47" spans="1:12" ht="20.100000000000001" customHeight="1" x14ac:dyDescent="0.5">
      <c r="A47" s="5"/>
      <c r="B47" s="1"/>
      <c r="D47" s="19"/>
      <c r="E47" s="18"/>
      <c r="F47" s="19"/>
      <c r="G47" s="18"/>
      <c r="H47" s="19"/>
      <c r="I47" s="18"/>
      <c r="J47" s="19"/>
    </row>
    <row r="48" spans="1:12" ht="21.95" customHeight="1" x14ac:dyDescent="0.5">
      <c r="A48" s="5" t="s">
        <v>147</v>
      </c>
      <c r="D48" s="18"/>
      <c r="E48" s="18"/>
      <c r="F48" s="18"/>
      <c r="G48" s="18"/>
      <c r="H48" s="18"/>
      <c r="I48" s="18"/>
      <c r="J48" s="18"/>
    </row>
    <row r="49" spans="1:10" ht="21.95" customHeight="1" x14ac:dyDescent="0.5">
      <c r="A49" s="163" t="s">
        <v>156</v>
      </c>
      <c r="D49" s="18"/>
      <c r="E49" s="18"/>
      <c r="F49" s="18"/>
      <c r="G49" s="18"/>
      <c r="H49" s="18"/>
      <c r="I49" s="18"/>
      <c r="J49" s="18"/>
    </row>
    <row r="50" spans="1:10" ht="21.95" customHeight="1" x14ac:dyDescent="0.5">
      <c r="A50" s="1" t="s">
        <v>218</v>
      </c>
      <c r="B50" s="22">
        <v>8</v>
      </c>
      <c r="D50" s="18">
        <v>-6697</v>
      </c>
      <c r="E50" s="18"/>
      <c r="F50" s="18">
        <v>-61496</v>
      </c>
      <c r="G50" s="18"/>
      <c r="H50" s="18">
        <v>-6697</v>
      </c>
      <c r="I50" s="18"/>
      <c r="J50" s="18">
        <v>-61496</v>
      </c>
    </row>
    <row r="51" spans="1:10" ht="21.95" customHeight="1" x14ac:dyDescent="0.5">
      <c r="A51" s="1" t="s">
        <v>154</v>
      </c>
      <c r="B51" s="22">
        <v>29</v>
      </c>
      <c r="D51" s="20">
        <v>1340</v>
      </c>
      <c r="E51" s="18"/>
      <c r="F51" s="20">
        <v>12299</v>
      </c>
      <c r="G51" s="18"/>
      <c r="H51" s="20">
        <v>1340</v>
      </c>
      <c r="I51" s="18"/>
      <c r="J51" s="20">
        <v>12299</v>
      </c>
    </row>
    <row r="52" spans="1:10" ht="21.95" customHeight="1" x14ac:dyDescent="0.5">
      <c r="A52" s="1" t="s">
        <v>156</v>
      </c>
      <c r="D52" s="18"/>
      <c r="E52" s="18"/>
      <c r="F52" s="18"/>
      <c r="G52" s="18"/>
      <c r="H52" s="18"/>
      <c r="I52" s="18"/>
      <c r="J52" s="18"/>
    </row>
    <row r="53" spans="1:10" ht="21.95" customHeight="1" x14ac:dyDescent="0.5">
      <c r="A53" s="1" t="s">
        <v>157</v>
      </c>
      <c r="D53" s="20">
        <f>SUM(D50:D51)</f>
        <v>-5357</v>
      </c>
      <c r="E53" s="18"/>
      <c r="F53" s="20">
        <f>SUM(F50:F51)</f>
        <v>-49197</v>
      </c>
      <c r="G53" s="18"/>
      <c r="H53" s="20">
        <f>SUM(H50:H51)</f>
        <v>-5357</v>
      </c>
      <c r="I53" s="18"/>
      <c r="J53" s="20">
        <f>SUM(J50:J51)</f>
        <v>-49197</v>
      </c>
    </row>
    <row r="54" spans="1:10" ht="21.95" customHeight="1" x14ac:dyDescent="0.5">
      <c r="D54" s="18"/>
      <c r="E54" s="18"/>
      <c r="F54" s="18"/>
      <c r="G54" s="18"/>
      <c r="H54" s="18"/>
      <c r="I54" s="18"/>
      <c r="J54" s="18"/>
    </row>
    <row r="55" spans="1:10" ht="21.95" customHeight="1" x14ac:dyDescent="0.5">
      <c r="A55" s="163" t="s">
        <v>158</v>
      </c>
      <c r="D55" s="18"/>
      <c r="E55" s="18"/>
      <c r="F55" s="18"/>
      <c r="G55" s="18"/>
      <c r="H55" s="18"/>
      <c r="I55" s="18"/>
      <c r="J55" s="18"/>
    </row>
    <row r="56" spans="1:10" ht="21.95" customHeight="1" x14ac:dyDescent="0.5">
      <c r="A56" s="1" t="s">
        <v>236</v>
      </c>
      <c r="D56" s="18"/>
      <c r="E56" s="18"/>
      <c r="F56" s="18"/>
      <c r="G56" s="18"/>
      <c r="H56" s="18"/>
      <c r="I56" s="18"/>
      <c r="J56" s="18"/>
    </row>
    <row r="57" spans="1:10" ht="21.95" customHeight="1" x14ac:dyDescent="0.5">
      <c r="A57" s="1" t="s">
        <v>166</v>
      </c>
      <c r="B57" s="22">
        <v>25</v>
      </c>
      <c r="D57" s="18">
        <f>-258140+8110361.48</f>
        <v>7852221.4800000004</v>
      </c>
      <c r="E57" s="18"/>
      <c r="F57" s="18">
        <v>-144236</v>
      </c>
      <c r="G57" s="18"/>
      <c r="H57" s="18">
        <v>8110361.4800000004</v>
      </c>
      <c r="I57" s="18"/>
      <c r="J57" s="18">
        <v>0</v>
      </c>
    </row>
    <row r="58" spans="1:10" ht="21.95" customHeight="1" x14ac:dyDescent="0.5">
      <c r="A58" s="1" t="s">
        <v>198</v>
      </c>
      <c r="B58" s="22">
        <v>26</v>
      </c>
      <c r="D58" s="18">
        <v>0</v>
      </c>
      <c r="E58" s="18"/>
      <c r="F58" s="18">
        <v>386810097</v>
      </c>
      <c r="G58" s="18"/>
      <c r="H58" s="18">
        <v>0</v>
      </c>
      <c r="I58" s="18"/>
      <c r="J58" s="18">
        <v>368160788</v>
      </c>
    </row>
    <row r="59" spans="1:10" ht="21.95" customHeight="1" x14ac:dyDescent="0.5">
      <c r="A59" s="1" t="s">
        <v>159</v>
      </c>
      <c r="B59" s="22">
        <v>29</v>
      </c>
      <c r="D59" s="20">
        <v>-1622072</v>
      </c>
      <c r="E59" s="18"/>
      <c r="F59" s="20">
        <v>-77362019</v>
      </c>
      <c r="G59" s="18"/>
      <c r="H59" s="20">
        <f>-H57*0.2</f>
        <v>-1622072.2960000001</v>
      </c>
      <c r="I59" s="18"/>
      <c r="J59" s="20">
        <v>-73632158</v>
      </c>
    </row>
    <row r="60" spans="1:10" ht="21.95" customHeight="1" x14ac:dyDescent="0.5">
      <c r="A60" s="1" t="s">
        <v>158</v>
      </c>
      <c r="D60" s="18"/>
      <c r="E60" s="18"/>
      <c r="F60" s="18"/>
      <c r="G60" s="18"/>
      <c r="H60" s="18"/>
      <c r="I60" s="18"/>
      <c r="J60" s="18"/>
    </row>
    <row r="61" spans="1:10" ht="21.95" customHeight="1" x14ac:dyDescent="0.5">
      <c r="A61" s="1" t="s">
        <v>157</v>
      </c>
      <c r="D61" s="18">
        <f>SUM(D57:D60)</f>
        <v>6230149.4800000004</v>
      </c>
      <c r="E61" s="18"/>
      <c r="F61" s="18">
        <f>SUM(F57:F60)</f>
        <v>309303842</v>
      </c>
      <c r="G61" s="18"/>
      <c r="H61" s="18">
        <f>SUM(H57:H60)</f>
        <v>6488289.1840000004</v>
      </c>
      <c r="I61" s="18"/>
      <c r="J61" s="18">
        <f>SUM(J57:J60)</f>
        <v>294528630</v>
      </c>
    </row>
    <row r="62" spans="1:10" ht="21.95" customHeight="1" x14ac:dyDescent="0.5">
      <c r="A62" s="5" t="s">
        <v>116</v>
      </c>
      <c r="D62" s="69">
        <f>SUM(D53,D61)</f>
        <v>6224792.4800000004</v>
      </c>
      <c r="E62" s="18"/>
      <c r="F62" s="69">
        <f>SUM(F53,F61)</f>
        <v>309254645</v>
      </c>
      <c r="G62" s="18"/>
      <c r="H62" s="69">
        <f>SUM(H53,H61)</f>
        <v>6482932.1840000004</v>
      </c>
      <c r="I62" s="18"/>
      <c r="J62" s="69">
        <f>SUM(J53,J61)</f>
        <v>294479433</v>
      </c>
    </row>
    <row r="63" spans="1:10" ht="21.95" customHeight="1" x14ac:dyDescent="0.5">
      <c r="D63" s="18"/>
      <c r="E63" s="18"/>
      <c r="F63" s="18"/>
      <c r="G63" s="18"/>
      <c r="H63" s="18"/>
      <c r="I63" s="18"/>
      <c r="J63" s="18"/>
    </row>
    <row r="64" spans="1:10" ht="21.95" customHeight="1" thickBot="1" x14ac:dyDescent="0.55000000000000004">
      <c r="A64" s="5" t="s">
        <v>117</v>
      </c>
      <c r="D64" s="21">
        <f>SUM(D46,D62)</f>
        <v>29636279.48</v>
      </c>
      <c r="E64" s="18"/>
      <c r="F64" s="21">
        <f>SUM(F46,F62)</f>
        <v>290467546</v>
      </c>
      <c r="G64" s="18"/>
      <c r="H64" s="21">
        <f>SUM(H46,H62)</f>
        <v>20368956.184</v>
      </c>
      <c r="I64" s="18"/>
      <c r="J64" s="21">
        <f>SUM(J46,J62)</f>
        <v>265797599</v>
      </c>
    </row>
    <row r="65" spans="1:10" ht="21.95" customHeight="1" thickTop="1" x14ac:dyDescent="0.5"/>
    <row r="66" spans="1:10" ht="21.95" customHeight="1" x14ac:dyDescent="0.5">
      <c r="A66" s="5" t="s">
        <v>148</v>
      </c>
      <c r="D66" s="18"/>
      <c r="E66" s="18"/>
      <c r="F66" s="18"/>
      <c r="G66" s="18"/>
      <c r="H66" s="18"/>
      <c r="I66" s="18"/>
      <c r="J66" s="18"/>
    </row>
    <row r="67" spans="1:10" ht="21.95" customHeight="1" thickBot="1" x14ac:dyDescent="0.55000000000000004">
      <c r="A67" s="1" t="s">
        <v>66</v>
      </c>
      <c r="D67" s="18">
        <f>+D64-D69</f>
        <v>20971411.48</v>
      </c>
      <c r="E67" s="18"/>
      <c r="F67" s="18">
        <v>276012779</v>
      </c>
      <c r="G67" s="18"/>
      <c r="H67" s="21">
        <f>SUM(H64)</f>
        <v>20368956.184</v>
      </c>
      <c r="I67" s="18"/>
      <c r="J67" s="21">
        <f>SUM(J64)</f>
        <v>265797599</v>
      </c>
    </row>
    <row r="68" spans="1:10" ht="21.95" customHeight="1" thickTop="1" x14ac:dyDescent="0.5">
      <c r="A68" s="1" t="s">
        <v>101</v>
      </c>
      <c r="D68" s="18"/>
      <c r="E68" s="18"/>
      <c r="F68" s="18"/>
      <c r="G68" s="18"/>
      <c r="H68" s="18"/>
      <c r="I68" s="18"/>
      <c r="J68" s="18"/>
    </row>
    <row r="69" spans="1:10" ht="21.95" customHeight="1" x14ac:dyDescent="0.5">
      <c r="A69" s="1" t="s">
        <v>102</v>
      </c>
      <c r="B69" s="22"/>
      <c r="D69" s="20">
        <v>8664868</v>
      </c>
      <c r="E69" s="18"/>
      <c r="F69" s="20">
        <v>14454767</v>
      </c>
      <c r="G69" s="18"/>
      <c r="H69" s="18"/>
      <c r="I69" s="18"/>
      <c r="J69" s="18"/>
    </row>
    <row r="70" spans="1:10" ht="21.95" customHeight="1" thickBot="1" x14ac:dyDescent="0.55000000000000004">
      <c r="A70" s="5" t="s">
        <v>117</v>
      </c>
      <c r="D70" s="23">
        <f>SUM(D67:D69)</f>
        <v>29636279.48</v>
      </c>
      <c r="E70" s="18"/>
      <c r="F70" s="23">
        <f>SUM(F67:F69)</f>
        <v>290467546</v>
      </c>
      <c r="G70" s="18"/>
      <c r="H70" s="19"/>
      <c r="I70" s="18"/>
      <c r="J70" s="19"/>
    </row>
    <row r="71" spans="1:10" ht="21.95" customHeight="1" thickTop="1" x14ac:dyDescent="0.5">
      <c r="D71" s="18"/>
      <c r="E71" s="18"/>
      <c r="F71" s="18"/>
      <c r="G71" s="18"/>
    </row>
    <row r="72" spans="1:10" ht="21.95" customHeight="1" x14ac:dyDescent="0.5">
      <c r="A72" s="5"/>
      <c r="D72" s="19"/>
      <c r="E72" s="18"/>
      <c r="F72" s="19"/>
      <c r="G72" s="18"/>
      <c r="H72" s="1"/>
      <c r="I72" s="1"/>
      <c r="J72" s="1"/>
    </row>
    <row r="73" spans="1:10" ht="20.100000000000001" customHeight="1" x14ac:dyDescent="0.5">
      <c r="A73" s="40" t="s">
        <v>12</v>
      </c>
      <c r="B73" s="41"/>
      <c r="C73" s="41"/>
      <c r="D73" s="8"/>
      <c r="E73" s="9"/>
      <c r="F73" s="8"/>
      <c r="G73" s="9"/>
      <c r="H73" s="8"/>
      <c r="I73" s="9"/>
      <c r="J73" s="8"/>
    </row>
    <row r="74" spans="1:10" ht="21.95" customHeight="1" x14ac:dyDescent="0.5">
      <c r="A74" s="40"/>
      <c r="B74" s="41"/>
      <c r="C74" s="41"/>
      <c r="D74" s="8"/>
      <c r="E74" s="9"/>
      <c r="F74" s="8"/>
      <c r="G74" s="9"/>
      <c r="H74" s="8"/>
      <c r="I74" s="9"/>
      <c r="J74" s="8"/>
    </row>
  </sheetData>
  <sheetProtection selectLockedCells="1" selectUnlockedCells="1"/>
  <mergeCells count="4">
    <mergeCell ref="D5:F5"/>
    <mergeCell ref="H5:J5"/>
    <mergeCell ref="D43:F43"/>
    <mergeCell ref="H43:J43"/>
  </mergeCells>
  <phoneticPr fontId="0" type="noConversion"/>
  <pageMargins left="0.98425196850393704" right="0.39370078740157483" top="0.78740157480314965" bottom="0" header="0.19685039370078741" footer="0.19685039370078741"/>
  <pageSetup paperSize="9" scale="88" firstPageNumber="4" orientation="portrait" useFirstPageNumber="1" r:id="rId1"/>
  <headerFooter scaleWithDoc="0">
    <oddFooter xml:space="preserve">&amp;R&amp;"Angsana New,Regular"&amp;P            </oddFooter>
  </headerFooter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5"/>
  <sheetViews>
    <sheetView showGridLines="0" topLeftCell="A19" zoomScale="70" zoomScaleNormal="70" zoomScaleSheetLayoutView="70" workbookViewId="0">
      <selection activeCell="J24" sqref="J24"/>
    </sheetView>
  </sheetViews>
  <sheetFormatPr defaultRowHeight="23.25" x14ac:dyDescent="0.5"/>
  <cols>
    <col min="1" max="1" width="12.85546875" style="25" customWidth="1"/>
    <col min="2" max="2" width="10.28515625" style="25" customWidth="1"/>
    <col min="3" max="3" width="26.7109375" style="25" customWidth="1"/>
    <col min="4" max="4" width="7.7109375" style="38" customWidth="1"/>
    <col min="5" max="5" width="1.28515625" style="38" customWidth="1"/>
    <col min="6" max="6" width="17.5703125" style="25" customWidth="1"/>
    <col min="7" max="7" width="1.7109375" style="25" customWidth="1"/>
    <col min="8" max="8" width="15" style="25" customWidth="1"/>
    <col min="9" max="9" width="1.7109375" style="25" customWidth="1"/>
    <col min="10" max="10" width="15" style="25" customWidth="1"/>
    <col min="11" max="11" width="1.7109375" style="25" customWidth="1"/>
    <col min="12" max="12" width="15" style="25" customWidth="1"/>
    <col min="13" max="13" width="1.5703125" style="25" customWidth="1"/>
    <col min="14" max="14" width="15" style="25" customWidth="1"/>
    <col min="15" max="15" width="1.7109375" style="25" customWidth="1"/>
    <col min="16" max="16" width="17.140625" style="25" customWidth="1"/>
    <col min="17" max="17" width="1.7109375" style="25" customWidth="1"/>
    <col min="18" max="18" width="15" style="25" customWidth="1"/>
    <col min="19" max="19" width="1.7109375" style="25" customWidth="1"/>
    <col min="20" max="20" width="19.140625" style="25" customWidth="1"/>
    <col min="21" max="21" width="1.7109375" style="25" customWidth="1"/>
    <col min="22" max="22" width="15" style="25" customWidth="1"/>
    <col min="23" max="23" width="1.7109375" style="25" customWidth="1"/>
    <col min="24" max="24" width="15" style="25" customWidth="1"/>
    <col min="25" max="25" width="1.7109375" style="25" customWidth="1"/>
    <col min="26" max="26" width="15" style="25" customWidth="1"/>
    <col min="27" max="27" width="0.85546875" style="25" customWidth="1"/>
    <col min="28" max="16384" width="9.140625" style="25"/>
  </cols>
  <sheetData>
    <row r="1" spans="1:26" ht="22.5" customHeight="1" x14ac:dyDescent="0.5">
      <c r="A1" s="26" t="s">
        <v>56</v>
      </c>
      <c r="B1" s="27"/>
      <c r="C1" s="27"/>
      <c r="D1" s="28"/>
      <c r="E1" s="28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</row>
    <row r="2" spans="1:26" ht="22.5" customHeight="1" x14ac:dyDescent="0.5">
      <c r="A2" s="27" t="s">
        <v>34</v>
      </c>
      <c r="B2" s="27"/>
      <c r="C2" s="27"/>
      <c r="D2" s="28"/>
      <c r="E2" s="28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</row>
    <row r="3" spans="1:26" ht="22.5" customHeight="1" x14ac:dyDescent="0.5">
      <c r="A3" s="101" t="s">
        <v>221</v>
      </c>
      <c r="B3" s="27"/>
      <c r="C3" s="27"/>
      <c r="D3" s="28"/>
      <c r="E3" s="28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</row>
    <row r="4" spans="1:26" ht="22.5" customHeight="1" x14ac:dyDescent="0.5">
      <c r="B4" s="29"/>
      <c r="C4" s="29"/>
      <c r="D4" s="30"/>
      <c r="E4" s="30"/>
      <c r="F4" s="29"/>
      <c r="G4" s="29"/>
      <c r="H4" s="29"/>
      <c r="I4" s="29"/>
      <c r="J4" s="29"/>
      <c r="K4" s="29"/>
      <c r="L4" s="29"/>
      <c r="M4" s="29"/>
      <c r="N4" s="29"/>
      <c r="O4" s="29"/>
      <c r="P4" s="31"/>
      <c r="Q4" s="29"/>
      <c r="R4" s="31"/>
      <c r="S4" s="29"/>
      <c r="T4" s="31"/>
      <c r="U4" s="29"/>
      <c r="V4" s="31"/>
      <c r="W4" s="29"/>
      <c r="X4" s="29"/>
      <c r="Y4" s="29"/>
      <c r="Z4" s="31" t="s">
        <v>118</v>
      </c>
    </row>
    <row r="5" spans="1:26" ht="22.5" customHeight="1" x14ac:dyDescent="0.5">
      <c r="A5" s="32"/>
      <c r="B5" s="32"/>
      <c r="C5" s="32"/>
      <c r="D5" s="33"/>
      <c r="E5" s="33"/>
      <c r="F5" s="175" t="s">
        <v>0</v>
      </c>
      <c r="G5" s="175"/>
      <c r="H5" s="175"/>
      <c r="I5" s="175"/>
      <c r="J5" s="175"/>
      <c r="K5" s="175"/>
      <c r="L5" s="175"/>
      <c r="M5" s="175"/>
      <c r="N5" s="175"/>
      <c r="O5" s="175"/>
      <c r="P5" s="175"/>
      <c r="Q5" s="175"/>
      <c r="R5" s="175"/>
      <c r="S5" s="175"/>
      <c r="T5" s="175"/>
      <c r="U5" s="175"/>
      <c r="V5" s="175"/>
      <c r="W5" s="175"/>
      <c r="X5" s="175"/>
      <c r="Y5" s="175"/>
      <c r="Z5" s="175"/>
    </row>
    <row r="6" spans="1:26" ht="22.5" customHeight="1" x14ac:dyDescent="0.5">
      <c r="A6" s="32"/>
      <c r="B6" s="32"/>
      <c r="C6" s="32"/>
      <c r="D6" s="34"/>
      <c r="E6" s="34"/>
      <c r="F6" s="174" t="s">
        <v>114</v>
      </c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  <c r="S6" s="174"/>
      <c r="T6" s="174"/>
      <c r="U6" s="174"/>
      <c r="V6" s="174"/>
      <c r="W6" s="35"/>
      <c r="X6" s="32"/>
      <c r="Y6" s="35"/>
      <c r="Z6" s="35"/>
    </row>
    <row r="7" spans="1:26" ht="22.5" customHeight="1" x14ac:dyDescent="0.5">
      <c r="A7" s="32"/>
      <c r="B7" s="32"/>
      <c r="C7" s="32"/>
      <c r="D7" s="34"/>
      <c r="E7" s="34"/>
      <c r="F7" s="63"/>
      <c r="G7" s="63"/>
      <c r="H7" s="63"/>
      <c r="I7" s="63"/>
      <c r="J7" s="63"/>
      <c r="K7" s="63"/>
      <c r="L7" s="63"/>
      <c r="M7" s="63"/>
      <c r="N7" s="63"/>
      <c r="O7" s="63"/>
      <c r="P7" s="174" t="s">
        <v>47</v>
      </c>
      <c r="Q7" s="174"/>
      <c r="R7" s="174"/>
      <c r="S7" s="174"/>
      <c r="T7" s="174"/>
      <c r="U7" s="63"/>
      <c r="V7" s="63"/>
      <c r="W7" s="35"/>
      <c r="X7" s="32"/>
      <c r="Y7" s="35"/>
      <c r="Z7" s="35"/>
    </row>
    <row r="8" spans="1:26" ht="22.5" customHeight="1" x14ac:dyDescent="0.5">
      <c r="A8" s="32"/>
      <c r="B8" s="32"/>
      <c r="C8" s="32"/>
      <c r="D8" s="34"/>
      <c r="E8" s="34"/>
      <c r="F8" s="63"/>
      <c r="G8" s="63"/>
      <c r="H8" s="63"/>
      <c r="I8" s="63"/>
      <c r="J8" s="63"/>
      <c r="K8" s="63"/>
      <c r="L8" s="63"/>
      <c r="M8" s="63"/>
      <c r="N8" s="63"/>
      <c r="O8" s="63"/>
      <c r="P8" s="174" t="s">
        <v>49</v>
      </c>
      <c r="Q8" s="174"/>
      <c r="R8" s="174"/>
      <c r="S8" s="174"/>
      <c r="T8" s="63"/>
      <c r="U8" s="63"/>
      <c r="V8" s="63"/>
      <c r="W8" s="35"/>
      <c r="X8" s="32" t="s">
        <v>68</v>
      </c>
      <c r="Y8" s="35"/>
      <c r="Z8" s="35"/>
    </row>
    <row r="9" spans="1:26" ht="22.5" customHeight="1" x14ac:dyDescent="0.5">
      <c r="A9" s="32"/>
      <c r="B9" s="32"/>
      <c r="C9" s="32"/>
      <c r="D9" s="34"/>
      <c r="E9" s="34"/>
      <c r="F9" s="63"/>
      <c r="G9" s="63"/>
      <c r="H9" s="63"/>
      <c r="I9" s="63"/>
      <c r="J9" s="63"/>
      <c r="K9" s="63"/>
      <c r="L9" s="63"/>
      <c r="M9" s="63"/>
      <c r="N9" s="63"/>
      <c r="O9" s="63"/>
      <c r="P9" s="63" t="s">
        <v>70</v>
      </c>
      <c r="Q9" s="63"/>
      <c r="R9" s="63"/>
      <c r="S9" s="63"/>
      <c r="T9" s="63"/>
      <c r="U9" s="63"/>
      <c r="V9" s="63"/>
      <c r="W9" s="35"/>
      <c r="X9" s="32" t="s">
        <v>69</v>
      </c>
      <c r="Y9" s="35"/>
      <c r="Z9" s="35"/>
    </row>
    <row r="10" spans="1:26" s="32" customFormat="1" ht="22.5" customHeight="1" x14ac:dyDescent="0.5">
      <c r="D10" s="63"/>
      <c r="E10" s="63"/>
      <c r="J10" s="176" t="s">
        <v>24</v>
      </c>
      <c r="K10" s="176"/>
      <c r="L10" s="176"/>
      <c r="M10" s="176"/>
      <c r="N10" s="176"/>
      <c r="O10" s="63"/>
      <c r="P10" s="32" t="s">
        <v>52</v>
      </c>
      <c r="Q10" s="63"/>
      <c r="R10" s="32" t="s">
        <v>70</v>
      </c>
      <c r="S10" s="63"/>
      <c r="T10" s="32" t="s">
        <v>36</v>
      </c>
      <c r="U10" s="63"/>
      <c r="V10" s="32" t="s">
        <v>36</v>
      </c>
      <c r="W10" s="63"/>
      <c r="X10" s="32" t="s">
        <v>71</v>
      </c>
      <c r="Y10" s="63"/>
      <c r="Z10" s="32" t="s">
        <v>36</v>
      </c>
    </row>
    <row r="11" spans="1:26" s="32" customFormat="1" ht="22.5" customHeight="1" x14ac:dyDescent="0.5">
      <c r="E11" s="38"/>
      <c r="F11" s="63" t="s">
        <v>21</v>
      </c>
      <c r="H11" s="32" t="s">
        <v>50</v>
      </c>
      <c r="J11" s="174" t="s">
        <v>187</v>
      </c>
      <c r="K11" s="174"/>
      <c r="L11" s="174"/>
      <c r="M11" s="38"/>
      <c r="N11" s="38"/>
      <c r="O11" s="63"/>
      <c r="P11" s="32" t="s">
        <v>53</v>
      </c>
      <c r="Q11" s="63"/>
      <c r="R11" s="32" t="s">
        <v>72</v>
      </c>
      <c r="S11" s="63"/>
      <c r="T11" s="32" t="s">
        <v>55</v>
      </c>
      <c r="U11" s="63"/>
      <c r="V11" s="32" t="s">
        <v>20</v>
      </c>
      <c r="W11" s="63"/>
      <c r="X11" s="32" t="s">
        <v>73</v>
      </c>
      <c r="Y11" s="63"/>
      <c r="Z11" s="32" t="s">
        <v>74</v>
      </c>
    </row>
    <row r="12" spans="1:26" s="32" customFormat="1" ht="22.5" customHeight="1" x14ac:dyDescent="0.5">
      <c r="D12" s="161" t="s">
        <v>2</v>
      </c>
      <c r="E12" s="63"/>
      <c r="F12" s="94" t="s">
        <v>75</v>
      </c>
      <c r="H12" s="94" t="s">
        <v>51</v>
      </c>
      <c r="J12" s="165" t="s">
        <v>185</v>
      </c>
      <c r="L12" s="94" t="s">
        <v>186</v>
      </c>
      <c r="N12" s="94" t="s">
        <v>35</v>
      </c>
      <c r="P12" s="94" t="s">
        <v>54</v>
      </c>
      <c r="R12" s="94" t="s">
        <v>3</v>
      </c>
      <c r="T12" s="94" t="s">
        <v>76</v>
      </c>
      <c r="V12" s="94" t="s">
        <v>77</v>
      </c>
      <c r="X12" s="94" t="s">
        <v>78</v>
      </c>
      <c r="Z12" s="94" t="s">
        <v>79</v>
      </c>
    </row>
    <row r="13" spans="1:26" s="32" customFormat="1" ht="25.5" customHeight="1" x14ac:dyDescent="0.5">
      <c r="A13" s="151" t="s">
        <v>183</v>
      </c>
      <c r="D13" s="22"/>
      <c r="E13" s="63"/>
      <c r="F13" s="155">
        <v>391944418</v>
      </c>
      <c r="G13" s="155"/>
      <c r="H13" s="155">
        <v>149420558</v>
      </c>
      <c r="I13" s="155"/>
      <c r="J13" s="155">
        <v>39194453</v>
      </c>
      <c r="K13" s="155"/>
      <c r="L13" s="155">
        <v>0</v>
      </c>
      <c r="M13" s="155"/>
      <c r="N13" s="155">
        <v>175114248</v>
      </c>
      <c r="O13" s="155"/>
      <c r="P13" s="155">
        <v>54554</v>
      </c>
      <c r="Q13" s="155"/>
      <c r="R13" s="155">
        <v>127477275</v>
      </c>
      <c r="S13" s="155"/>
      <c r="T13" s="155">
        <f>SUM(P13:R13)</f>
        <v>127531829</v>
      </c>
      <c r="U13" s="155"/>
      <c r="V13" s="155">
        <f>SUM(F13:N13,T13)</f>
        <v>883205506</v>
      </c>
      <c r="W13" s="155"/>
      <c r="X13" s="155">
        <v>77756289</v>
      </c>
      <c r="Y13" s="155"/>
      <c r="Z13" s="155">
        <f>SUM(V13:X13)</f>
        <v>960961795</v>
      </c>
    </row>
    <row r="14" spans="1:26" s="32" customFormat="1" ht="25.5" customHeight="1" x14ac:dyDescent="0.5">
      <c r="A14" s="152" t="s">
        <v>227</v>
      </c>
      <c r="D14" s="22"/>
      <c r="E14" s="63"/>
      <c r="F14" s="155">
        <v>0</v>
      </c>
      <c r="G14" s="153"/>
      <c r="H14" s="155">
        <v>0</v>
      </c>
      <c r="I14" s="153"/>
      <c r="J14" s="155">
        <v>0</v>
      </c>
      <c r="K14" s="153"/>
      <c r="L14" s="155">
        <v>0</v>
      </c>
      <c r="M14" s="153"/>
      <c r="N14" s="155">
        <f>SUM(PL!F29)</f>
        <v>-25702076</v>
      </c>
      <c r="O14" s="153"/>
      <c r="P14" s="155">
        <v>0</v>
      </c>
      <c r="Q14" s="153"/>
      <c r="R14" s="155">
        <v>0</v>
      </c>
      <c r="S14" s="153"/>
      <c r="T14" s="154">
        <f>SUM(P14:R14)</f>
        <v>0</v>
      </c>
      <c r="U14" s="154"/>
      <c r="V14" s="155">
        <f t="shared" ref="V14" si="0">SUM(F14:N14,T14)</f>
        <v>-25702076</v>
      </c>
      <c r="W14" s="154"/>
      <c r="X14" s="155">
        <v>6914977</v>
      </c>
      <c r="Y14" s="58"/>
      <c r="Z14" s="155">
        <f t="shared" ref="Z14" si="1">SUM(V14:X14)</f>
        <v>-18787099</v>
      </c>
    </row>
    <row r="15" spans="1:26" s="32" customFormat="1" ht="25.5" customHeight="1" x14ac:dyDescent="0.5">
      <c r="A15" s="152" t="s">
        <v>116</v>
      </c>
      <c r="D15" s="22"/>
      <c r="E15" s="63"/>
      <c r="F15" s="156">
        <v>0</v>
      </c>
      <c r="G15" s="153"/>
      <c r="H15" s="156">
        <v>0</v>
      </c>
      <c r="I15" s="153"/>
      <c r="J15" s="156">
        <v>0</v>
      </c>
      <c r="K15" s="153"/>
      <c r="L15" s="156">
        <v>0</v>
      </c>
      <c r="M15" s="153"/>
      <c r="N15" s="156">
        <v>-70632</v>
      </c>
      <c r="O15" s="153"/>
      <c r="P15" s="156">
        <v>-49197</v>
      </c>
      <c r="Q15" s="153"/>
      <c r="R15" s="156">
        <v>301834684</v>
      </c>
      <c r="S15" s="153"/>
      <c r="T15" s="156">
        <f>SUM(P15:R15)</f>
        <v>301785487</v>
      </c>
      <c r="U15" s="154"/>
      <c r="V15" s="157">
        <f>SUM(F15:N15,T15)</f>
        <v>301714855</v>
      </c>
      <c r="W15" s="154"/>
      <c r="X15" s="156">
        <v>7539790</v>
      </c>
      <c r="Y15" s="58"/>
      <c r="Z15" s="156">
        <f>SUM(V15:X15)</f>
        <v>309254645</v>
      </c>
    </row>
    <row r="16" spans="1:26" s="32" customFormat="1" ht="25.5" customHeight="1" x14ac:dyDescent="0.5">
      <c r="A16" s="152" t="s">
        <v>117</v>
      </c>
      <c r="D16" s="22"/>
      <c r="E16" s="63"/>
      <c r="F16" s="155">
        <f>SUM(F14:F15)</f>
        <v>0</v>
      </c>
      <c r="G16" s="153"/>
      <c r="H16" s="155">
        <f>SUM(H14:H15)</f>
        <v>0</v>
      </c>
      <c r="I16" s="153"/>
      <c r="J16" s="155">
        <f>SUM(J14:J15)</f>
        <v>0</v>
      </c>
      <c r="K16" s="153"/>
      <c r="L16" s="155">
        <f>SUM(L14:L15)</f>
        <v>0</v>
      </c>
      <c r="M16" s="153"/>
      <c r="N16" s="155">
        <f>SUM(N14:N15)</f>
        <v>-25772708</v>
      </c>
      <c r="O16" s="153"/>
      <c r="P16" s="155">
        <f>SUM(P14:P15)</f>
        <v>-49197</v>
      </c>
      <c r="Q16" s="153"/>
      <c r="R16" s="155">
        <f>SUM(R14:R15)</f>
        <v>301834684</v>
      </c>
      <c r="S16" s="153"/>
      <c r="T16" s="155">
        <f>SUM(T14:T15)</f>
        <v>301785487</v>
      </c>
      <c r="U16" s="154"/>
      <c r="V16" s="155">
        <f>SUM(V14:V15)</f>
        <v>276012779</v>
      </c>
      <c r="W16" s="154"/>
      <c r="X16" s="155">
        <f>SUM(X14:X15)</f>
        <v>14454767</v>
      </c>
      <c r="Y16" s="58"/>
      <c r="Z16" s="155">
        <f>SUM(Z14:Z15)</f>
        <v>290467546</v>
      </c>
    </row>
    <row r="17" spans="1:26" ht="24.75" customHeight="1" x14ac:dyDescent="0.5">
      <c r="A17" s="37" t="s">
        <v>163</v>
      </c>
      <c r="D17" s="166">
        <v>33</v>
      </c>
      <c r="E17" s="63"/>
      <c r="F17" s="57">
        <v>0</v>
      </c>
      <c r="G17" s="58"/>
      <c r="H17" s="58">
        <v>0</v>
      </c>
      <c r="I17" s="58"/>
      <c r="J17" s="58">
        <v>0</v>
      </c>
      <c r="K17" s="58"/>
      <c r="L17" s="58">
        <v>0</v>
      </c>
      <c r="M17" s="58"/>
      <c r="N17" s="58">
        <v>-3919376</v>
      </c>
      <c r="O17" s="58"/>
      <c r="P17" s="58">
        <v>0</v>
      </c>
      <c r="Q17" s="58"/>
      <c r="R17" s="58">
        <v>0</v>
      </c>
      <c r="S17" s="58"/>
      <c r="T17" s="58">
        <f>SUM(P17:S17)</f>
        <v>0</v>
      </c>
      <c r="U17" s="58"/>
      <c r="V17" s="58">
        <f>SUM(F17:N17,T17)</f>
        <v>-3919376</v>
      </c>
      <c r="W17" s="58"/>
      <c r="X17" s="58">
        <v>0</v>
      </c>
      <c r="Y17" s="58"/>
      <c r="Z17" s="58">
        <f t="shared" ref="Z17" si="2">SUM(V17:X17)</f>
        <v>-3919376</v>
      </c>
    </row>
    <row r="18" spans="1:26" ht="24.75" customHeight="1" x14ac:dyDescent="0.5">
      <c r="A18" s="37" t="s">
        <v>199</v>
      </c>
      <c r="D18" s="166"/>
      <c r="E18" s="63"/>
      <c r="F18" s="57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</row>
    <row r="19" spans="1:26" ht="24.75" customHeight="1" x14ac:dyDescent="0.5">
      <c r="A19" s="37" t="s">
        <v>102</v>
      </c>
      <c r="D19" s="166"/>
      <c r="E19" s="63"/>
      <c r="F19" s="57">
        <v>0</v>
      </c>
      <c r="G19" s="58"/>
      <c r="H19" s="57">
        <v>0</v>
      </c>
      <c r="I19" s="58"/>
      <c r="J19" s="57">
        <v>0</v>
      </c>
      <c r="K19" s="58"/>
      <c r="L19" s="57">
        <v>0</v>
      </c>
      <c r="M19" s="58"/>
      <c r="N19" s="58">
        <v>0</v>
      </c>
      <c r="O19" s="58"/>
      <c r="P19" s="58">
        <v>0</v>
      </c>
      <c r="Q19" s="58"/>
      <c r="R19" s="58">
        <v>0</v>
      </c>
      <c r="S19" s="58"/>
      <c r="T19" s="58">
        <v>0</v>
      </c>
      <c r="U19" s="58"/>
      <c r="V19" s="58">
        <v>0</v>
      </c>
      <c r="W19" s="58"/>
      <c r="X19" s="155">
        <v>-3718447</v>
      </c>
      <c r="Y19" s="58"/>
      <c r="Z19" s="58">
        <f t="shared" ref="Z19:Z21" si="3">SUM(V19:X19)</f>
        <v>-3718447</v>
      </c>
    </row>
    <row r="20" spans="1:26" ht="24.75" customHeight="1" x14ac:dyDescent="0.5">
      <c r="A20" s="37" t="s">
        <v>200</v>
      </c>
      <c r="D20" s="22">
        <v>27</v>
      </c>
      <c r="E20" s="63"/>
      <c r="F20" s="57">
        <v>0</v>
      </c>
      <c r="G20" s="58"/>
      <c r="H20" s="57">
        <v>0</v>
      </c>
      <c r="I20" s="58"/>
      <c r="J20" s="57">
        <v>0</v>
      </c>
      <c r="K20" s="58"/>
      <c r="L20" s="57">
        <v>631994</v>
      </c>
      <c r="M20" s="58"/>
      <c r="N20" s="58">
        <v>-631994</v>
      </c>
      <c r="O20" s="58"/>
      <c r="P20" s="58">
        <v>0</v>
      </c>
      <c r="Q20" s="58"/>
      <c r="R20" s="58">
        <v>0</v>
      </c>
      <c r="S20" s="58"/>
      <c r="T20" s="58">
        <v>0</v>
      </c>
      <c r="U20" s="58"/>
      <c r="V20" s="58">
        <v>0</v>
      </c>
      <c r="W20" s="58"/>
      <c r="X20" s="155">
        <v>0</v>
      </c>
      <c r="Y20" s="58"/>
      <c r="Z20" s="58">
        <f t="shared" si="3"/>
        <v>0</v>
      </c>
    </row>
    <row r="21" spans="1:26" ht="22.5" customHeight="1" x14ac:dyDescent="0.5">
      <c r="A21" s="152" t="s">
        <v>165</v>
      </c>
      <c r="D21" s="22">
        <v>26</v>
      </c>
      <c r="E21" s="63"/>
      <c r="F21" s="57">
        <v>0</v>
      </c>
      <c r="G21" s="57"/>
      <c r="H21" s="57">
        <v>0</v>
      </c>
      <c r="I21" s="57"/>
      <c r="J21" s="57">
        <v>0</v>
      </c>
      <c r="K21" s="57"/>
      <c r="L21" s="57">
        <v>0</v>
      </c>
      <c r="M21" s="57"/>
      <c r="N21" s="60">
        <v>443974</v>
      </c>
      <c r="O21" s="57"/>
      <c r="P21" s="57">
        <v>0</v>
      </c>
      <c r="Q21" s="60"/>
      <c r="R21" s="60">
        <v>-443974</v>
      </c>
      <c r="S21" s="60"/>
      <c r="T21" s="58">
        <f>SUM(P21:S21)</f>
        <v>-443974</v>
      </c>
      <c r="U21" s="58"/>
      <c r="V21" s="58">
        <f>SUM(F21:N21,T21)</f>
        <v>0</v>
      </c>
      <c r="W21" s="60"/>
      <c r="X21" s="60">
        <v>0</v>
      </c>
      <c r="Y21" s="57"/>
      <c r="Z21" s="58">
        <f t="shared" si="3"/>
        <v>0</v>
      </c>
    </row>
    <row r="22" spans="1:26" ht="22.5" customHeight="1" thickBot="1" x14ac:dyDescent="0.55000000000000004">
      <c r="A22" s="36" t="s">
        <v>225</v>
      </c>
      <c r="D22" s="22"/>
      <c r="E22" s="63"/>
      <c r="F22" s="61">
        <f>SUM(F13,F16:F21)</f>
        <v>391944418</v>
      </c>
      <c r="G22" s="59"/>
      <c r="H22" s="61">
        <f>SUM(H13,H16:H21)</f>
        <v>149420558</v>
      </c>
      <c r="I22" s="59"/>
      <c r="J22" s="61">
        <f>SUM(J13,J16:J21)</f>
        <v>39194453</v>
      </c>
      <c r="K22" s="59"/>
      <c r="L22" s="61">
        <f>SUM(L13,L16:L21)</f>
        <v>631994</v>
      </c>
      <c r="M22" s="59"/>
      <c r="N22" s="61">
        <f>SUM(N13,N16:N21)</f>
        <v>145234144</v>
      </c>
      <c r="O22" s="58"/>
      <c r="P22" s="61">
        <f>SUM(P13,P16:P21)</f>
        <v>5357</v>
      </c>
      <c r="Q22" s="58"/>
      <c r="R22" s="61">
        <f>SUM(R13,R16:R21)</f>
        <v>428867985</v>
      </c>
      <c r="S22" s="58"/>
      <c r="T22" s="61">
        <f>SUM(T13,T16:T21)</f>
        <v>428873342</v>
      </c>
      <c r="U22" s="58"/>
      <c r="V22" s="61">
        <f>SUM(V13,V16:V21)</f>
        <v>1155298909</v>
      </c>
      <c r="W22" s="58"/>
      <c r="X22" s="61">
        <f>SUM(X13,X16:X21)</f>
        <v>88492609</v>
      </c>
      <c r="Y22" s="58"/>
      <c r="Z22" s="61">
        <f>SUM(Z13,Z16:Z21)</f>
        <v>1243791518</v>
      </c>
    </row>
    <row r="23" spans="1:26" ht="22.5" customHeight="1" thickTop="1" x14ac:dyDescent="0.5">
      <c r="A23" s="37"/>
      <c r="D23" s="22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</row>
    <row r="24" spans="1:26" ht="22.5" customHeight="1" x14ac:dyDescent="0.5">
      <c r="A24" s="151" t="s">
        <v>222</v>
      </c>
      <c r="D24" s="22"/>
      <c r="F24" s="155">
        <f>SUM(F22)</f>
        <v>391944418</v>
      </c>
      <c r="G24" s="153"/>
      <c r="H24" s="155">
        <f>SUM(H22)</f>
        <v>149420558</v>
      </c>
      <c r="I24" s="153"/>
      <c r="J24" s="155">
        <f>SUM(J22)</f>
        <v>39194453</v>
      </c>
      <c r="K24" s="153"/>
      <c r="L24" s="155">
        <f>SUM(L22)</f>
        <v>631994</v>
      </c>
      <c r="M24" s="153"/>
      <c r="N24" s="155">
        <f>SUM(N22)</f>
        <v>145234144</v>
      </c>
      <c r="O24" s="153"/>
      <c r="P24" s="155">
        <f>SUM(P22)</f>
        <v>5357</v>
      </c>
      <c r="Q24" s="153"/>
      <c r="R24" s="155">
        <f>SUM(R22)</f>
        <v>428867985</v>
      </c>
      <c r="S24" s="153"/>
      <c r="T24" s="154">
        <f>SUM(P24:R24)</f>
        <v>428873342</v>
      </c>
      <c r="U24" s="154"/>
      <c r="V24" s="58">
        <f>SUM(F24:N24,T24)</f>
        <v>1155298909</v>
      </c>
      <c r="W24" s="154"/>
      <c r="X24" s="155">
        <f>SUM(X22)</f>
        <v>88492609</v>
      </c>
      <c r="Y24" s="58"/>
      <c r="Z24" s="58">
        <f t="shared" ref="Z24" si="4">SUM(V24:X24)</f>
        <v>1243791518</v>
      </c>
    </row>
    <row r="25" spans="1:26" s="32" customFormat="1" ht="25.5" customHeight="1" x14ac:dyDescent="0.5">
      <c r="A25" s="152" t="s">
        <v>228</v>
      </c>
      <c r="D25" s="22"/>
      <c r="E25" s="63"/>
      <c r="F25" s="155">
        <v>0</v>
      </c>
      <c r="G25" s="153"/>
      <c r="H25" s="155">
        <v>0</v>
      </c>
      <c r="I25" s="153"/>
      <c r="J25" s="155">
        <v>0</v>
      </c>
      <c r="K25" s="153"/>
      <c r="L25" s="155">
        <v>0</v>
      </c>
      <c r="M25" s="153"/>
      <c r="N25" s="155">
        <f>PL!D29</f>
        <v>14614890</v>
      </c>
      <c r="O25" s="153"/>
      <c r="P25" s="155">
        <v>0</v>
      </c>
      <c r="Q25" s="153"/>
      <c r="R25" s="155">
        <v>0</v>
      </c>
      <c r="S25" s="153"/>
      <c r="T25" s="154">
        <f>SUM(P25:R25)</f>
        <v>0</v>
      </c>
      <c r="U25" s="154"/>
      <c r="V25" s="153">
        <f>SUM(F25:N25,T25)</f>
        <v>14614890</v>
      </c>
      <c r="W25" s="154"/>
      <c r="X25" s="155">
        <f>SUM(PL!D30)</f>
        <v>8796597</v>
      </c>
      <c r="Y25" s="58"/>
      <c r="Z25" s="154">
        <f>SUM(V25:X25)</f>
        <v>23411487</v>
      </c>
    </row>
    <row r="26" spans="1:26" s="32" customFormat="1" ht="25.5" customHeight="1" x14ac:dyDescent="0.5">
      <c r="A26" s="152" t="s">
        <v>116</v>
      </c>
      <c r="D26" s="22"/>
      <c r="E26" s="63"/>
      <c r="F26" s="156">
        <v>0</v>
      </c>
      <c r="G26" s="153"/>
      <c r="H26" s="156">
        <v>0</v>
      </c>
      <c r="I26" s="153"/>
      <c r="J26" s="156">
        <v>0</v>
      </c>
      <c r="K26" s="153"/>
      <c r="L26" s="156">
        <v>0</v>
      </c>
      <c r="M26" s="153"/>
      <c r="N26" s="156">
        <v>6361878</v>
      </c>
      <c r="O26" s="153"/>
      <c r="P26" s="156">
        <v>-5357</v>
      </c>
      <c r="Q26" s="153"/>
      <c r="R26" s="156"/>
      <c r="S26" s="153"/>
      <c r="T26" s="156">
        <f>SUM(P26:R26)</f>
        <v>-5357</v>
      </c>
      <c r="U26" s="154"/>
      <c r="V26" s="157">
        <f>SUM(F26:N26,T26)</f>
        <v>6356521</v>
      </c>
      <c r="W26" s="154"/>
      <c r="X26" s="156">
        <v>-131729</v>
      </c>
      <c r="Y26" s="58"/>
      <c r="Z26" s="156">
        <f>SUM(V26:X26)</f>
        <v>6224792</v>
      </c>
    </row>
    <row r="27" spans="1:26" s="32" customFormat="1" ht="25.5" customHeight="1" x14ac:dyDescent="0.5">
      <c r="A27" s="152" t="s">
        <v>117</v>
      </c>
      <c r="D27" s="22"/>
      <c r="E27" s="63"/>
      <c r="F27" s="155">
        <f>SUM(F25:F26)</f>
        <v>0</v>
      </c>
      <c r="G27" s="153"/>
      <c r="H27" s="155">
        <f>SUM(H25:H26)</f>
        <v>0</v>
      </c>
      <c r="I27" s="153"/>
      <c r="J27" s="155">
        <f>SUM(J25:J26)</f>
        <v>0</v>
      </c>
      <c r="K27" s="153"/>
      <c r="L27" s="155">
        <f>SUM(L25:L26)</f>
        <v>0</v>
      </c>
      <c r="M27" s="153"/>
      <c r="N27" s="155">
        <f>SUM(N25:N26)</f>
        <v>20976768</v>
      </c>
      <c r="O27" s="153"/>
      <c r="P27" s="155">
        <f>SUM(P25:P26)</f>
        <v>-5357</v>
      </c>
      <c r="Q27" s="153"/>
      <c r="R27" s="155">
        <f>SUM(R25:R26)</f>
        <v>0</v>
      </c>
      <c r="S27" s="153"/>
      <c r="T27" s="155">
        <f>SUM(T25:T26)</f>
        <v>-5357</v>
      </c>
      <c r="U27" s="154"/>
      <c r="V27" s="155">
        <f>SUM(V25:V26)</f>
        <v>20971411</v>
      </c>
      <c r="W27" s="154"/>
      <c r="X27" s="155">
        <f>SUM(X25:X26)</f>
        <v>8664868</v>
      </c>
      <c r="Y27" s="58"/>
      <c r="Z27" s="155">
        <f>SUM(Z25:Z26)</f>
        <v>29636279</v>
      </c>
    </row>
    <row r="28" spans="1:26" ht="24.75" customHeight="1" x14ac:dyDescent="0.5">
      <c r="A28" s="37" t="s">
        <v>163</v>
      </c>
      <c r="D28" s="166">
        <v>33</v>
      </c>
      <c r="E28" s="63"/>
      <c r="F28" s="57">
        <v>0</v>
      </c>
      <c r="G28" s="58"/>
      <c r="H28" s="58">
        <v>0</v>
      </c>
      <c r="I28" s="58"/>
      <c r="J28" s="58">
        <v>0</v>
      </c>
      <c r="K28" s="58"/>
      <c r="L28" s="58">
        <v>0</v>
      </c>
      <c r="M28" s="58"/>
      <c r="N28" s="58">
        <v>0</v>
      </c>
      <c r="O28" s="58"/>
      <c r="P28" s="58">
        <v>0</v>
      </c>
      <c r="Q28" s="58"/>
      <c r="R28" s="58">
        <v>0</v>
      </c>
      <c r="S28" s="58"/>
      <c r="T28" s="58">
        <f>SUM(P28:S28)</f>
        <v>0</v>
      </c>
      <c r="U28" s="58"/>
      <c r="V28" s="58">
        <f>SUM(F28:N28,T28)</f>
        <v>0</v>
      </c>
      <c r="W28" s="58"/>
      <c r="X28" s="58">
        <v>0</v>
      </c>
      <c r="Y28" s="58"/>
      <c r="Z28" s="58">
        <f t="shared" ref="Z28:Z31" si="5">SUM(V28:X28)</f>
        <v>0</v>
      </c>
    </row>
    <row r="29" spans="1:26" ht="24.75" customHeight="1" x14ac:dyDescent="0.5">
      <c r="A29" s="37" t="s">
        <v>199</v>
      </c>
      <c r="D29" s="166"/>
      <c r="E29" s="63"/>
      <c r="F29" s="57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</row>
    <row r="30" spans="1:26" ht="24.75" customHeight="1" x14ac:dyDescent="0.5">
      <c r="A30" s="37" t="s">
        <v>102</v>
      </c>
      <c r="D30" s="166"/>
      <c r="E30" s="63"/>
      <c r="F30" s="57">
        <v>0</v>
      </c>
      <c r="G30" s="58"/>
      <c r="H30" s="57">
        <v>0</v>
      </c>
      <c r="I30" s="58"/>
      <c r="J30" s="57">
        <v>0</v>
      </c>
      <c r="K30" s="58"/>
      <c r="L30" s="57">
        <v>0</v>
      </c>
      <c r="M30" s="58"/>
      <c r="N30" s="58">
        <v>0</v>
      </c>
      <c r="O30" s="58"/>
      <c r="P30" s="58">
        <v>0</v>
      </c>
      <c r="Q30" s="58"/>
      <c r="R30" s="58">
        <v>0</v>
      </c>
      <c r="S30" s="58"/>
      <c r="T30" s="58">
        <v>0</v>
      </c>
      <c r="U30" s="58"/>
      <c r="V30" s="58">
        <v>0</v>
      </c>
      <c r="W30" s="58"/>
      <c r="X30" s="155">
        <v>-7783501</v>
      </c>
      <c r="Y30" s="58"/>
      <c r="Z30" s="58">
        <f t="shared" si="5"/>
        <v>-7783501</v>
      </c>
    </row>
    <row r="31" spans="1:26" ht="22.5" customHeight="1" x14ac:dyDescent="0.5">
      <c r="A31" s="152" t="s">
        <v>165</v>
      </c>
      <c r="D31" s="22">
        <v>26</v>
      </c>
      <c r="E31" s="63"/>
      <c r="F31" s="57">
        <v>0</v>
      </c>
      <c r="G31" s="57"/>
      <c r="H31" s="57">
        <v>0</v>
      </c>
      <c r="I31" s="57"/>
      <c r="J31" s="57">
        <v>0</v>
      </c>
      <c r="K31" s="57"/>
      <c r="L31" s="57">
        <v>0</v>
      </c>
      <c r="M31" s="57"/>
      <c r="N31" s="167">
        <v>46842343</v>
      </c>
      <c r="O31" s="57"/>
      <c r="P31" s="57">
        <v>0</v>
      </c>
      <c r="Q31" s="60"/>
      <c r="R31" s="60">
        <v>-46842343</v>
      </c>
      <c r="S31" s="60"/>
      <c r="T31" s="58">
        <f>SUM(P31:S31)</f>
        <v>-46842343</v>
      </c>
      <c r="U31" s="58"/>
      <c r="V31" s="58">
        <f>SUM(F31:N31,T31)</f>
        <v>0</v>
      </c>
      <c r="W31" s="60"/>
      <c r="X31" s="60">
        <v>0</v>
      </c>
      <c r="Y31" s="57"/>
      <c r="Z31" s="58">
        <f t="shared" si="5"/>
        <v>0</v>
      </c>
    </row>
    <row r="32" spans="1:26" ht="22.5" customHeight="1" thickBot="1" x14ac:dyDescent="0.55000000000000004">
      <c r="A32" s="36" t="s">
        <v>223</v>
      </c>
      <c r="D32" s="22"/>
      <c r="E32" s="63"/>
      <c r="F32" s="61">
        <f>SUM(F24,F27:F31)</f>
        <v>391944418</v>
      </c>
      <c r="G32" s="59"/>
      <c r="H32" s="61">
        <f>SUM(H24,H27:H31)</f>
        <v>149420558</v>
      </c>
      <c r="I32" s="59"/>
      <c r="J32" s="61">
        <f>SUM(J24,J27:J31)</f>
        <v>39194453</v>
      </c>
      <c r="K32" s="59"/>
      <c r="L32" s="61">
        <f>SUM(L24,L27:L31)</f>
        <v>631994</v>
      </c>
      <c r="M32" s="59"/>
      <c r="N32" s="61">
        <f>SUM(N24,N27:N31)</f>
        <v>213053255</v>
      </c>
      <c r="O32" s="58"/>
      <c r="P32" s="61">
        <f>SUM(P24,P27:P31)</f>
        <v>0</v>
      </c>
      <c r="Q32" s="58"/>
      <c r="R32" s="61">
        <f>SUM(R24,R27:R31)</f>
        <v>382025642</v>
      </c>
      <c r="S32" s="58"/>
      <c r="T32" s="61">
        <f>SUM(T24,T27:T31)</f>
        <v>382025642</v>
      </c>
      <c r="U32" s="58"/>
      <c r="V32" s="61">
        <f>SUM(V24,V27:V31)</f>
        <v>1176270320</v>
      </c>
      <c r="W32" s="58"/>
      <c r="X32" s="61">
        <f>SUM(X24,X27:X31)</f>
        <v>89373976</v>
      </c>
      <c r="Y32" s="58"/>
      <c r="Z32" s="61">
        <f>SUM(Z24,Z27:Z31)</f>
        <v>1265644296</v>
      </c>
    </row>
    <row r="33" spans="1:26" ht="22.5" customHeight="1" thickTop="1" x14ac:dyDescent="0.5">
      <c r="A33" s="36"/>
      <c r="D33" s="63"/>
      <c r="E33" s="63"/>
      <c r="F33" s="63">
        <f>F24-BS!D77</f>
        <v>0</v>
      </c>
      <c r="G33" s="63"/>
      <c r="H33" s="63">
        <f>H32-BS!D78</f>
        <v>0</v>
      </c>
      <c r="I33" s="63"/>
      <c r="J33" s="63">
        <f>J32-BS!D81</f>
        <v>0</v>
      </c>
      <c r="K33" s="63"/>
      <c r="L33" s="63">
        <f>L32-BS!D82</f>
        <v>0</v>
      </c>
      <c r="M33" s="63"/>
      <c r="N33" s="123"/>
      <c r="O33" s="32"/>
      <c r="P33" s="63"/>
      <c r="Q33" s="32"/>
      <c r="R33" s="63"/>
      <c r="S33" s="32"/>
      <c r="T33" s="123">
        <f>T32-BS!D84</f>
        <v>0</v>
      </c>
      <c r="U33" s="32"/>
      <c r="V33" s="63">
        <f>V32-BS!D85</f>
        <v>0</v>
      </c>
      <c r="W33" s="32"/>
      <c r="X33" s="63">
        <f>X32-BS!D86</f>
        <v>0</v>
      </c>
      <c r="Y33" s="32"/>
      <c r="Z33" s="63">
        <f>Z32-BS!D87</f>
        <v>0</v>
      </c>
    </row>
    <row r="34" spans="1:26" s="39" customFormat="1" x14ac:dyDescent="0.5">
      <c r="A34" s="39" t="s">
        <v>12</v>
      </c>
      <c r="B34" s="93"/>
      <c r="C34" s="93"/>
      <c r="H34" s="65"/>
    </row>
    <row r="35" spans="1:26" s="39" customFormat="1" x14ac:dyDescent="0.5">
      <c r="B35" s="93"/>
      <c r="C35" s="93"/>
      <c r="D35" s="66"/>
      <c r="E35" s="66"/>
      <c r="F35" s="66"/>
      <c r="G35" s="66"/>
      <c r="H35" s="66"/>
      <c r="I35" s="66"/>
      <c r="J35" s="66"/>
      <c r="K35" s="66"/>
      <c r="L35" s="66"/>
      <c r="M35" s="66"/>
    </row>
  </sheetData>
  <mergeCells count="6">
    <mergeCell ref="J11:L11"/>
    <mergeCell ref="F5:Z5"/>
    <mergeCell ref="F6:V6"/>
    <mergeCell ref="P7:T7"/>
    <mergeCell ref="P8:S8"/>
    <mergeCell ref="J10:N10"/>
  </mergeCells>
  <printOptions horizontalCentered="1"/>
  <pageMargins left="0.23622047244094491" right="0.23622047244094491" top="0.98425196850393704" bottom="0.59" header="0.31496062992125984" footer="0.63"/>
  <pageSetup paperSize="9" scale="58" firstPageNumber="6" orientation="landscape" useFirstPageNumber="1" r:id="rId1"/>
  <headerFooter scaleWithDoc="0">
    <oddFooter xml:space="preserve">&amp;R&amp;"Angsana New,Regular"&amp;P           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8"/>
  <sheetViews>
    <sheetView showGridLines="0" view="pageBreakPreview" topLeftCell="A10" zoomScale="85" zoomScaleNormal="90" zoomScaleSheetLayoutView="85" workbookViewId="0">
      <selection activeCell="J11" sqref="J11"/>
    </sheetView>
  </sheetViews>
  <sheetFormatPr defaultRowHeight="23.25" x14ac:dyDescent="0.5"/>
  <cols>
    <col min="1" max="1" width="12.85546875" style="74" customWidth="1"/>
    <col min="2" max="2" width="9.85546875" style="74" customWidth="1"/>
    <col min="3" max="3" width="28.140625" style="74" customWidth="1"/>
    <col min="4" max="4" width="8.7109375" style="74" customWidth="1"/>
    <col min="5" max="5" width="1.7109375" style="90" customWidth="1"/>
    <col min="6" max="6" width="16.5703125" style="74" customWidth="1"/>
    <col min="7" max="7" width="1.7109375" style="74" customWidth="1"/>
    <col min="8" max="8" width="16.5703125" style="74" customWidth="1"/>
    <col min="9" max="9" width="1.7109375" style="74" customWidth="1"/>
    <col min="10" max="10" width="16.5703125" style="74" customWidth="1"/>
    <col min="11" max="11" width="1.7109375" style="74" customWidth="1"/>
    <col min="12" max="12" width="16.5703125" style="74" customWidth="1"/>
    <col min="13" max="13" width="1.7109375" style="74" customWidth="1"/>
    <col min="14" max="14" width="16.5703125" style="74" customWidth="1"/>
    <col min="15" max="15" width="1.7109375" style="74" customWidth="1"/>
    <col min="16" max="16" width="16.5703125" style="74" customWidth="1"/>
    <col min="17" max="17" width="1.7109375" style="74" customWidth="1"/>
    <col min="18" max="18" width="16.5703125" style="74" customWidth="1"/>
    <col min="19" max="19" width="1.7109375" style="74" customWidth="1"/>
    <col min="20" max="20" width="16.5703125" style="74" customWidth="1"/>
    <col min="21" max="21" width="1.85546875" style="74" customWidth="1"/>
    <col min="22" max="16384" width="9.140625" style="74"/>
  </cols>
  <sheetData>
    <row r="1" spans="1:20" ht="22.5" customHeight="1" x14ac:dyDescent="0.5">
      <c r="A1" s="76" t="s">
        <v>56</v>
      </c>
      <c r="B1" s="77"/>
      <c r="C1" s="77"/>
      <c r="D1" s="77"/>
      <c r="E1" s="78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</row>
    <row r="2" spans="1:20" ht="22.5" customHeight="1" x14ac:dyDescent="0.5">
      <c r="A2" s="77" t="s">
        <v>167</v>
      </c>
      <c r="B2" s="77"/>
      <c r="C2" s="77"/>
      <c r="D2" s="77"/>
      <c r="E2" s="78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</row>
    <row r="3" spans="1:20" ht="22.5" customHeight="1" x14ac:dyDescent="0.5">
      <c r="A3" s="77" t="s">
        <v>221</v>
      </c>
      <c r="B3" s="77"/>
      <c r="C3" s="77"/>
      <c r="D3" s="77"/>
      <c r="E3" s="78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</row>
    <row r="4" spans="1:20" ht="22.5" customHeight="1" x14ac:dyDescent="0.5">
      <c r="B4" s="79"/>
      <c r="C4" s="79"/>
      <c r="D4" s="79"/>
      <c r="E4" s="80"/>
      <c r="F4" s="79"/>
      <c r="G4" s="79"/>
      <c r="H4" s="79"/>
      <c r="I4" s="79"/>
      <c r="J4" s="79"/>
      <c r="K4" s="79"/>
      <c r="L4" s="79"/>
      <c r="M4" s="79"/>
      <c r="N4" s="75"/>
      <c r="O4" s="79"/>
      <c r="P4" s="75"/>
      <c r="Q4" s="75"/>
      <c r="R4" s="75"/>
      <c r="S4" s="79"/>
      <c r="T4" s="75" t="s">
        <v>118</v>
      </c>
    </row>
    <row r="5" spans="1:20" ht="22.5" customHeight="1" x14ac:dyDescent="0.5">
      <c r="A5" s="81"/>
      <c r="B5" s="81"/>
      <c r="C5" s="81"/>
      <c r="D5" s="81"/>
      <c r="E5" s="82"/>
      <c r="F5" s="177" t="s">
        <v>1</v>
      </c>
      <c r="G5" s="177"/>
      <c r="H5" s="177"/>
      <c r="I5" s="177"/>
      <c r="J5" s="177"/>
      <c r="K5" s="177"/>
      <c r="L5" s="177"/>
      <c r="M5" s="177"/>
      <c r="N5" s="177"/>
      <c r="O5" s="177"/>
      <c r="P5" s="177"/>
      <c r="Q5" s="177"/>
      <c r="R5" s="177"/>
      <c r="S5" s="177"/>
      <c r="T5" s="177"/>
    </row>
    <row r="6" spans="1:20" ht="22.5" customHeight="1" x14ac:dyDescent="0.5">
      <c r="A6" s="81"/>
      <c r="B6" s="81"/>
      <c r="C6" s="81"/>
      <c r="D6" s="81"/>
      <c r="E6" s="82"/>
      <c r="F6" s="83"/>
      <c r="G6" s="83"/>
      <c r="H6" s="83"/>
      <c r="I6" s="83"/>
      <c r="J6" s="83"/>
      <c r="K6" s="83"/>
      <c r="L6" s="83"/>
      <c r="M6" s="83"/>
      <c r="N6" s="178" t="s">
        <v>47</v>
      </c>
      <c r="O6" s="178"/>
      <c r="P6" s="178"/>
      <c r="Q6" s="178"/>
      <c r="R6" s="178"/>
      <c r="S6" s="83"/>
      <c r="T6" s="83"/>
    </row>
    <row r="7" spans="1:20" ht="22.5" customHeight="1" x14ac:dyDescent="0.5">
      <c r="A7" s="81"/>
      <c r="B7" s="81"/>
      <c r="C7" s="81"/>
      <c r="D7" s="81"/>
      <c r="E7" s="82"/>
      <c r="F7" s="83"/>
      <c r="G7" s="83"/>
      <c r="H7" s="83"/>
      <c r="I7" s="83"/>
      <c r="J7" s="83"/>
      <c r="K7" s="83"/>
      <c r="L7" s="83"/>
      <c r="M7" s="83"/>
      <c r="N7" s="178" t="s">
        <v>49</v>
      </c>
      <c r="O7" s="178"/>
      <c r="P7" s="178"/>
      <c r="Q7" s="83"/>
      <c r="R7" s="83"/>
      <c r="S7" s="83"/>
      <c r="T7" s="83"/>
    </row>
    <row r="8" spans="1:20" s="81" customFormat="1" ht="22.5" customHeight="1" x14ac:dyDescent="0.5">
      <c r="E8" s="84"/>
      <c r="M8" s="84"/>
      <c r="N8" s="81" t="s">
        <v>70</v>
      </c>
      <c r="O8" s="84"/>
      <c r="S8" s="84"/>
    </row>
    <row r="9" spans="1:20" s="81" customFormat="1" ht="22.5" customHeight="1" x14ac:dyDescent="0.5">
      <c r="E9" s="84"/>
      <c r="J9" s="179" t="s">
        <v>24</v>
      </c>
      <c r="K9" s="179"/>
      <c r="L9" s="179"/>
      <c r="M9" s="84"/>
      <c r="N9" s="81" t="s">
        <v>52</v>
      </c>
      <c r="O9" s="84"/>
      <c r="P9" s="81" t="s">
        <v>70</v>
      </c>
      <c r="R9" s="81" t="s">
        <v>36</v>
      </c>
      <c r="S9" s="84"/>
      <c r="T9" s="81" t="s">
        <v>36</v>
      </c>
    </row>
    <row r="10" spans="1:20" s="81" customFormat="1" ht="22.5" customHeight="1" x14ac:dyDescent="0.5">
      <c r="F10" s="84" t="s">
        <v>21</v>
      </c>
      <c r="H10" s="81" t="s">
        <v>50</v>
      </c>
      <c r="J10" s="84" t="s">
        <v>246</v>
      </c>
      <c r="K10" s="90"/>
      <c r="L10" s="90"/>
      <c r="M10" s="84"/>
      <c r="N10" s="81" t="s">
        <v>53</v>
      </c>
      <c r="O10" s="84"/>
      <c r="P10" s="81" t="s">
        <v>72</v>
      </c>
      <c r="R10" s="81" t="s">
        <v>55</v>
      </c>
      <c r="S10" s="84"/>
      <c r="T10" s="81" t="s">
        <v>74</v>
      </c>
    </row>
    <row r="11" spans="1:20" s="81" customFormat="1" ht="22.5" customHeight="1" x14ac:dyDescent="0.5">
      <c r="D11" s="162" t="s">
        <v>2</v>
      </c>
      <c r="E11" s="84"/>
      <c r="F11" s="95" t="s">
        <v>75</v>
      </c>
      <c r="H11" s="95" t="s">
        <v>51</v>
      </c>
      <c r="J11" s="95" t="s">
        <v>247</v>
      </c>
      <c r="L11" s="95" t="s">
        <v>35</v>
      </c>
      <c r="N11" s="95" t="s">
        <v>54</v>
      </c>
      <c r="P11" s="95" t="s">
        <v>3</v>
      </c>
      <c r="Q11" s="84"/>
      <c r="R11" s="95" t="s">
        <v>76</v>
      </c>
      <c r="T11" s="95" t="s">
        <v>79</v>
      </c>
    </row>
    <row r="12" spans="1:20" s="81" customFormat="1" ht="23.25" customHeight="1" x14ac:dyDescent="0.5">
      <c r="A12" s="151" t="s">
        <v>183</v>
      </c>
      <c r="D12" s="22"/>
      <c r="E12" s="84"/>
      <c r="F12" s="87">
        <v>391944418</v>
      </c>
      <c r="G12" s="87"/>
      <c r="H12" s="87">
        <v>149420558</v>
      </c>
      <c r="I12" s="87"/>
      <c r="J12" s="87">
        <v>39194453</v>
      </c>
      <c r="K12" s="87"/>
      <c r="L12" s="87">
        <v>143938021</v>
      </c>
      <c r="M12" s="87"/>
      <c r="N12" s="87">
        <v>54554</v>
      </c>
      <c r="O12" s="87"/>
      <c r="P12" s="87">
        <v>123117627</v>
      </c>
      <c r="Q12" s="87"/>
      <c r="R12" s="87">
        <f>SUM(N12:P12)</f>
        <v>123172181</v>
      </c>
      <c r="S12" s="87"/>
      <c r="T12" s="87">
        <f>SUM(F12:L12,R12)</f>
        <v>847669631</v>
      </c>
    </row>
    <row r="13" spans="1:20" s="81" customFormat="1" ht="23.25" customHeight="1" x14ac:dyDescent="0.5">
      <c r="A13" s="152" t="s">
        <v>227</v>
      </c>
      <c r="D13" s="22"/>
      <c r="E13" s="84"/>
      <c r="F13" s="87">
        <v>0</v>
      </c>
      <c r="G13" s="87"/>
      <c r="H13" s="87">
        <v>0</v>
      </c>
      <c r="I13" s="87"/>
      <c r="J13" s="87">
        <v>0</v>
      </c>
      <c r="K13" s="87"/>
      <c r="L13" s="87">
        <f>SUM(PL!J26)</f>
        <v>-28681834</v>
      </c>
      <c r="M13" s="87"/>
      <c r="N13" s="87">
        <v>0</v>
      </c>
      <c r="O13" s="87"/>
      <c r="P13" s="87">
        <v>0</v>
      </c>
      <c r="Q13" s="87"/>
      <c r="R13" s="87">
        <f t="shared" ref="R13" si="0">SUM(N13:P13)</f>
        <v>0</v>
      </c>
      <c r="S13" s="87"/>
      <c r="T13" s="87">
        <f t="shared" ref="T13" si="1">SUM(F13:L13,R13)</f>
        <v>-28681834</v>
      </c>
    </row>
    <row r="14" spans="1:20" s="81" customFormat="1" ht="23.25" customHeight="1" x14ac:dyDescent="0.5">
      <c r="A14" s="152" t="s">
        <v>116</v>
      </c>
      <c r="D14" s="22"/>
      <c r="E14" s="84"/>
      <c r="F14" s="158">
        <v>0</v>
      </c>
      <c r="G14" s="87"/>
      <c r="H14" s="158">
        <v>0</v>
      </c>
      <c r="I14" s="87"/>
      <c r="J14" s="158">
        <v>0</v>
      </c>
      <c r="K14" s="87"/>
      <c r="L14" s="158">
        <v>0</v>
      </c>
      <c r="M14" s="87"/>
      <c r="N14" s="158">
        <v>-49197</v>
      </c>
      <c r="O14" s="87"/>
      <c r="P14" s="158">
        <v>294528630</v>
      </c>
      <c r="Q14" s="87"/>
      <c r="R14" s="158">
        <f>SUM(N14:P14)</f>
        <v>294479433</v>
      </c>
      <c r="S14" s="87"/>
      <c r="T14" s="158">
        <f>SUM(F14:L14,R14)</f>
        <v>294479433</v>
      </c>
    </row>
    <row r="15" spans="1:20" s="81" customFormat="1" ht="23.25" customHeight="1" x14ac:dyDescent="0.5">
      <c r="A15" s="152" t="s">
        <v>117</v>
      </c>
      <c r="D15" s="22"/>
      <c r="E15" s="84"/>
      <c r="F15" s="87">
        <f>SUM(F13:F14)</f>
        <v>0</v>
      </c>
      <c r="G15" s="87"/>
      <c r="H15" s="87">
        <f>SUM(H13:H14)</f>
        <v>0</v>
      </c>
      <c r="I15" s="87"/>
      <c r="J15" s="87">
        <f>SUM(J13:J14)</f>
        <v>0</v>
      </c>
      <c r="K15" s="87"/>
      <c r="L15" s="87">
        <f>SUM(L13:L14)</f>
        <v>-28681834</v>
      </c>
      <c r="M15" s="87"/>
      <c r="N15" s="87">
        <f>SUM(N13:N14)</f>
        <v>-49197</v>
      </c>
      <c r="O15" s="87"/>
      <c r="P15" s="87">
        <f>SUM(P13:P14)</f>
        <v>294528630</v>
      </c>
      <c r="Q15" s="87"/>
      <c r="R15" s="87">
        <f>SUM(R13:R14)</f>
        <v>294479433</v>
      </c>
      <c r="S15" s="87"/>
      <c r="T15" s="87">
        <f>SUM(T13:T14)</f>
        <v>265797599</v>
      </c>
    </row>
    <row r="16" spans="1:20" ht="22.5" customHeight="1" x14ac:dyDescent="0.5">
      <c r="A16" s="37" t="s">
        <v>163</v>
      </c>
      <c r="D16" s="22">
        <v>33</v>
      </c>
      <c r="E16" s="84"/>
      <c r="F16" s="87">
        <v>0</v>
      </c>
      <c r="G16" s="87"/>
      <c r="H16" s="87">
        <v>0</v>
      </c>
      <c r="I16" s="87"/>
      <c r="J16" s="87">
        <v>0</v>
      </c>
      <c r="K16" s="87"/>
      <c r="L16" s="58">
        <v>-3919376</v>
      </c>
      <c r="M16" s="87"/>
      <c r="N16" s="87">
        <v>0</v>
      </c>
      <c r="O16" s="87"/>
      <c r="P16" s="87">
        <v>0</v>
      </c>
      <c r="Q16" s="87"/>
      <c r="R16" s="87">
        <f>SUM(N16:P16)</f>
        <v>0</v>
      </c>
      <c r="S16" s="87"/>
      <c r="T16" s="87">
        <f>SUM(F16:L16,R16)</f>
        <v>-3919376</v>
      </c>
    </row>
    <row r="17" spans="1:20" ht="22.5" customHeight="1" x14ac:dyDescent="0.5">
      <c r="A17" s="152" t="s">
        <v>164</v>
      </c>
      <c r="D17" s="22">
        <v>26</v>
      </c>
      <c r="E17" s="84"/>
      <c r="F17" s="87">
        <v>0</v>
      </c>
      <c r="G17" s="87"/>
      <c r="H17" s="87">
        <v>0</v>
      </c>
      <c r="I17" s="87"/>
      <c r="J17" s="87">
        <v>0</v>
      </c>
      <c r="K17" s="87"/>
      <c r="L17" s="58">
        <v>187643</v>
      </c>
      <c r="M17" s="87"/>
      <c r="N17" s="87">
        <v>0</v>
      </c>
      <c r="O17" s="87"/>
      <c r="P17" s="87">
        <v>-187643</v>
      </c>
      <c r="Q17" s="87"/>
      <c r="R17" s="87">
        <f>SUM(N17:P17)</f>
        <v>-187643</v>
      </c>
      <c r="S17" s="87"/>
      <c r="T17" s="87">
        <f>SUM(F17:L17,R17)</f>
        <v>0</v>
      </c>
    </row>
    <row r="18" spans="1:20" ht="22.5" customHeight="1" thickBot="1" x14ac:dyDescent="0.55000000000000004">
      <c r="A18" s="85" t="s">
        <v>225</v>
      </c>
      <c r="D18" s="22"/>
      <c r="E18" s="84"/>
      <c r="F18" s="91">
        <f>SUM(F12,F15:F17)</f>
        <v>391944418</v>
      </c>
      <c r="G18" s="89"/>
      <c r="H18" s="91">
        <f>SUM(H12,H15:H17)</f>
        <v>149420558</v>
      </c>
      <c r="I18" s="89"/>
      <c r="J18" s="91">
        <f>SUM(J12,J15:J17)</f>
        <v>39194453</v>
      </c>
      <c r="K18" s="89"/>
      <c r="L18" s="91">
        <f>SUM(L12,L15:L17)</f>
        <v>111524454</v>
      </c>
      <c r="M18" s="87"/>
      <c r="N18" s="91">
        <f>SUM(N12,N15:N17)</f>
        <v>5357</v>
      </c>
      <c r="O18" s="87"/>
      <c r="P18" s="91">
        <f>SUM(P12,P15:P17)</f>
        <v>417458614</v>
      </c>
      <c r="Q18" s="89"/>
      <c r="R18" s="91">
        <f>SUM(R12,R15:R17)</f>
        <v>417463971</v>
      </c>
      <c r="S18" s="87"/>
      <c r="T18" s="91">
        <f>SUM(T12,T15:T17)</f>
        <v>1109547854</v>
      </c>
    </row>
    <row r="19" spans="1:20" ht="22.5" customHeight="1" thickTop="1" x14ac:dyDescent="0.5">
      <c r="A19" s="88"/>
      <c r="D19" s="22"/>
      <c r="F19" s="86"/>
      <c r="G19" s="86"/>
      <c r="H19" s="86"/>
      <c r="I19" s="86"/>
      <c r="J19" s="86"/>
      <c r="K19" s="86"/>
      <c r="L19" s="86"/>
      <c r="M19" s="86"/>
      <c r="N19" s="86"/>
      <c r="O19" s="86"/>
      <c r="P19" s="86"/>
      <c r="Q19" s="86"/>
      <c r="R19" s="86"/>
      <c r="S19" s="86"/>
      <c r="T19" s="86"/>
    </row>
    <row r="20" spans="1:20" ht="22.5" customHeight="1" x14ac:dyDescent="0.5">
      <c r="A20" s="151" t="s">
        <v>224</v>
      </c>
      <c r="D20" s="22"/>
      <c r="F20" s="153">
        <f>SUM(F18)</f>
        <v>391944418</v>
      </c>
      <c r="G20" s="154"/>
      <c r="H20" s="153">
        <f>SUM(H18)</f>
        <v>149420558</v>
      </c>
      <c r="I20" s="154"/>
      <c r="J20" s="153">
        <f>SUM(J18)</f>
        <v>39194453</v>
      </c>
      <c r="K20" s="154"/>
      <c r="L20" s="153">
        <f>SUM(L18)</f>
        <v>111524454</v>
      </c>
      <c r="M20" s="154"/>
      <c r="N20" s="153">
        <f>SUM(N18)</f>
        <v>5357</v>
      </c>
      <c r="O20" s="154"/>
      <c r="P20" s="153">
        <f>SUM(P18)</f>
        <v>417458614</v>
      </c>
      <c r="Q20" s="154"/>
      <c r="R20" s="153">
        <f>SUM(N20:P20)</f>
        <v>417463971</v>
      </c>
      <c r="S20" s="154"/>
      <c r="T20" s="153">
        <f>SUM(F20:L20,R20)</f>
        <v>1109547854</v>
      </c>
    </row>
    <row r="21" spans="1:20" s="81" customFormat="1" ht="23.25" customHeight="1" x14ac:dyDescent="0.5">
      <c r="A21" s="152" t="s">
        <v>228</v>
      </c>
      <c r="D21" s="22"/>
      <c r="E21" s="84"/>
      <c r="F21" s="87">
        <v>0</v>
      </c>
      <c r="G21" s="87"/>
      <c r="H21" s="87">
        <v>0</v>
      </c>
      <c r="I21" s="87"/>
      <c r="J21" s="87">
        <v>0</v>
      </c>
      <c r="K21" s="87"/>
      <c r="L21" s="87">
        <f>PL!H29</f>
        <v>13886024</v>
      </c>
      <c r="M21" s="87"/>
      <c r="N21" s="87">
        <v>0</v>
      </c>
      <c r="O21" s="87"/>
      <c r="P21" s="87">
        <v>0</v>
      </c>
      <c r="Q21" s="87"/>
      <c r="R21" s="153">
        <f>SUM(N21:P21)</f>
        <v>0</v>
      </c>
      <c r="S21" s="87"/>
      <c r="T21" s="87">
        <f>SUM(F21:L21,R21)</f>
        <v>13886024</v>
      </c>
    </row>
    <row r="22" spans="1:20" s="81" customFormat="1" ht="23.25" customHeight="1" x14ac:dyDescent="0.5">
      <c r="A22" s="152" t="s">
        <v>116</v>
      </c>
      <c r="D22" s="22"/>
      <c r="E22" s="84"/>
      <c r="F22" s="158">
        <v>0</v>
      </c>
      <c r="G22" s="87"/>
      <c r="H22" s="158">
        <v>0</v>
      </c>
      <c r="I22" s="87"/>
      <c r="J22" s="158">
        <v>0</v>
      </c>
      <c r="K22" s="87"/>
      <c r="L22" s="168">
        <v>6488289</v>
      </c>
      <c r="M22" s="87"/>
      <c r="N22" s="158">
        <f>PL!H53</f>
        <v>-5357</v>
      </c>
      <c r="O22" s="87"/>
      <c r="P22" s="158"/>
      <c r="Q22" s="87"/>
      <c r="R22" s="158">
        <f>SUM(N22:P22)</f>
        <v>-5357</v>
      </c>
      <c r="S22" s="87"/>
      <c r="T22" s="158">
        <f>SUM(F22:L22,R22)</f>
        <v>6482932</v>
      </c>
    </row>
    <row r="23" spans="1:20" s="81" customFormat="1" ht="23.25" customHeight="1" x14ac:dyDescent="0.5">
      <c r="A23" s="152" t="s">
        <v>117</v>
      </c>
      <c r="D23" s="22"/>
      <c r="E23" s="84"/>
      <c r="F23" s="87">
        <f>SUM(F21:F22)</f>
        <v>0</v>
      </c>
      <c r="G23" s="87"/>
      <c r="H23" s="87">
        <f>SUM(H21:H22)</f>
        <v>0</v>
      </c>
      <c r="I23" s="87"/>
      <c r="J23" s="87">
        <f>SUM(J21:J22)</f>
        <v>0</v>
      </c>
      <c r="K23" s="87"/>
      <c r="L23" s="87">
        <f>SUM(L21:L22)</f>
        <v>20374313</v>
      </c>
      <c r="M23" s="87"/>
      <c r="N23" s="87">
        <f>SUM(N21:N22)</f>
        <v>-5357</v>
      </c>
      <c r="O23" s="87"/>
      <c r="P23" s="87">
        <f>SUM(P21:P22)</f>
        <v>0</v>
      </c>
      <c r="Q23" s="87"/>
      <c r="R23" s="87">
        <f>SUM(R21:R22)</f>
        <v>-5357</v>
      </c>
      <c r="S23" s="87"/>
      <c r="T23" s="87">
        <f>SUM(T21:T22)</f>
        <v>20368956</v>
      </c>
    </row>
    <row r="24" spans="1:20" ht="22.5" customHeight="1" x14ac:dyDescent="0.5">
      <c r="A24" s="152" t="s">
        <v>164</v>
      </c>
      <c r="D24" s="22">
        <v>26</v>
      </c>
      <c r="E24" s="84"/>
      <c r="F24" s="87">
        <v>0</v>
      </c>
      <c r="G24" s="87"/>
      <c r="H24" s="87">
        <v>0</v>
      </c>
      <c r="I24" s="87"/>
      <c r="J24" s="87">
        <v>0</v>
      </c>
      <c r="K24" s="87"/>
      <c r="L24" s="154">
        <f>571381+45717925</f>
        <v>46289306</v>
      </c>
      <c r="M24" s="87"/>
      <c r="N24" s="87">
        <v>0</v>
      </c>
      <c r="O24" s="87"/>
      <c r="P24" s="169">
        <f>-571381-45717925</f>
        <v>-46289306</v>
      </c>
      <c r="Q24" s="87"/>
      <c r="R24" s="87">
        <f>SUM(N24:P24)</f>
        <v>-46289306</v>
      </c>
      <c r="S24" s="87"/>
      <c r="T24" s="87">
        <f>SUM(F24:L24,R24)</f>
        <v>0</v>
      </c>
    </row>
    <row r="25" spans="1:20" ht="22.5" customHeight="1" thickBot="1" x14ac:dyDescent="0.55000000000000004">
      <c r="A25" s="85" t="s">
        <v>223</v>
      </c>
      <c r="D25" s="22"/>
      <c r="E25" s="84"/>
      <c r="F25" s="91">
        <f>SUM(F20,F23:F24)</f>
        <v>391944418</v>
      </c>
      <c r="G25" s="89"/>
      <c r="H25" s="91">
        <f>SUM(H20,H23:H24)</f>
        <v>149420558</v>
      </c>
      <c r="I25" s="89"/>
      <c r="J25" s="91">
        <f>SUM(J20,J23:J24)</f>
        <v>39194453</v>
      </c>
      <c r="K25" s="89"/>
      <c r="L25" s="91">
        <f>SUM(L20,L23:L24)</f>
        <v>178188073</v>
      </c>
      <c r="M25" s="87"/>
      <c r="N25" s="91">
        <f>SUM(N20,N23:N24)</f>
        <v>0</v>
      </c>
      <c r="O25" s="87"/>
      <c r="P25" s="91">
        <f>SUM(P20,P23:P24)</f>
        <v>371169308</v>
      </c>
      <c r="Q25" s="89"/>
      <c r="R25" s="91">
        <f>SUM(R20,R23:R24)</f>
        <v>371169308</v>
      </c>
      <c r="S25" s="87"/>
      <c r="T25" s="91">
        <f>SUM(T20,T23:T24)</f>
        <v>1129916810</v>
      </c>
    </row>
    <row r="26" spans="1:20" ht="22.5" customHeight="1" thickTop="1" x14ac:dyDescent="0.5">
      <c r="A26" s="85"/>
      <c r="E26" s="84"/>
      <c r="F26" s="84">
        <f>F25-BS!D77</f>
        <v>0</v>
      </c>
      <c r="G26" s="84"/>
      <c r="H26" s="84">
        <f>H25-BS!H78</f>
        <v>0</v>
      </c>
      <c r="I26" s="84"/>
      <c r="J26" s="84">
        <f>J25-BS!H81</f>
        <v>0</v>
      </c>
      <c r="K26" s="84"/>
      <c r="L26" s="84">
        <f>L25-BS!H83</f>
        <v>0</v>
      </c>
      <c r="M26" s="81"/>
      <c r="N26" s="84"/>
      <c r="O26" s="81"/>
      <c r="P26" s="84"/>
      <c r="Q26" s="84"/>
      <c r="R26" s="84">
        <f>R25-BS!H84</f>
        <v>0</v>
      </c>
      <c r="S26" s="81"/>
      <c r="T26" s="84">
        <f>T25-BS!H87</f>
        <v>0</v>
      </c>
    </row>
    <row r="27" spans="1:20" ht="38.25" customHeight="1" x14ac:dyDescent="0.5">
      <c r="A27" s="88" t="s">
        <v>12</v>
      </c>
    </row>
    <row r="28" spans="1:20" s="40" customFormat="1" ht="21.75" customHeight="1" x14ac:dyDescent="0.5">
      <c r="A28" s="117"/>
      <c r="B28" s="117"/>
      <c r="C28" s="117"/>
      <c r="D28" s="117"/>
      <c r="E28" s="117"/>
      <c r="F28" s="117"/>
      <c r="G28" s="117"/>
      <c r="H28" s="117"/>
      <c r="I28" s="117"/>
      <c r="J28" s="117"/>
      <c r="K28" s="117"/>
      <c r="L28" s="117"/>
      <c r="M28" s="117"/>
      <c r="N28" s="117"/>
      <c r="O28" s="117"/>
    </row>
  </sheetData>
  <mergeCells count="4">
    <mergeCell ref="F5:T5"/>
    <mergeCell ref="N6:R6"/>
    <mergeCell ref="N7:P7"/>
    <mergeCell ref="J9:L9"/>
  </mergeCells>
  <printOptions horizontalCentered="1"/>
  <pageMargins left="0.19685039370078741" right="0.19685039370078741" top="0.98425196850393704" bottom="0.31496062992125984" header="0.31496062992125984" footer="0.57999999999999996"/>
  <pageSetup paperSize="9" scale="71" firstPageNumber="7" orientation="landscape" useFirstPageNumber="1" r:id="rId1"/>
  <headerFooter scaleWithDoc="0">
    <oddFooter xml:space="preserve">&amp;R&amp;"Angsana New,Regular"&amp;P               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0"/>
  <sheetViews>
    <sheetView showGridLines="0" view="pageBreakPreview" topLeftCell="A94" zoomScaleNormal="115" zoomScaleSheetLayoutView="100" workbookViewId="0">
      <selection activeCell="B104" sqref="B104"/>
    </sheetView>
  </sheetViews>
  <sheetFormatPr defaultRowHeight="21.75" customHeight="1" x14ac:dyDescent="0.5"/>
  <cols>
    <col min="1" max="1" width="41.7109375" style="115" customWidth="1"/>
    <col min="2" max="2" width="4.28515625" style="114" customWidth="1"/>
    <col min="3" max="3" width="1" style="115" customWidth="1"/>
    <col min="4" max="4" width="13.7109375" style="107" customWidth="1"/>
    <col min="5" max="5" width="0.7109375" style="108" customWidth="1"/>
    <col min="6" max="6" width="13.7109375" style="109" customWidth="1"/>
    <col min="7" max="7" width="0.7109375" style="108" customWidth="1"/>
    <col min="8" max="8" width="13.7109375" style="107" customWidth="1"/>
    <col min="9" max="9" width="0.7109375" style="107" customWidth="1"/>
    <col min="10" max="10" width="13.7109375" style="107" customWidth="1"/>
    <col min="11" max="11" width="1.5703125" style="110" customWidth="1"/>
    <col min="12" max="12" width="10.7109375" style="115" bestFit="1" customWidth="1"/>
    <col min="13" max="16384" width="9.140625" style="115"/>
  </cols>
  <sheetData>
    <row r="1" spans="1:11" ht="21.75" customHeight="1" x14ac:dyDescent="0.5">
      <c r="A1" s="146" t="s">
        <v>56</v>
      </c>
      <c r="B1" s="129"/>
      <c r="C1" s="128"/>
      <c r="D1" s="131"/>
      <c r="E1" s="145"/>
      <c r="F1" s="131"/>
      <c r="G1" s="145"/>
      <c r="H1" s="131"/>
      <c r="I1" s="131"/>
      <c r="J1" s="131"/>
    </row>
    <row r="2" spans="1:11" ht="21.75" customHeight="1" x14ac:dyDescent="0.5">
      <c r="A2" s="134" t="s">
        <v>37</v>
      </c>
      <c r="B2" s="129"/>
      <c r="C2" s="128"/>
      <c r="D2" s="131"/>
      <c r="E2" s="145"/>
      <c r="F2" s="131"/>
      <c r="G2" s="145"/>
      <c r="H2" s="131"/>
      <c r="I2" s="131"/>
      <c r="J2" s="131"/>
    </row>
    <row r="3" spans="1:11" s="106" customFormat="1" ht="21.75" customHeight="1" x14ac:dyDescent="0.5">
      <c r="A3" s="144" t="s">
        <v>221</v>
      </c>
      <c r="B3" s="143"/>
      <c r="D3" s="107"/>
      <c r="E3" s="108"/>
      <c r="F3" s="107"/>
      <c r="G3" s="108"/>
      <c r="H3" s="107"/>
      <c r="I3" s="107"/>
      <c r="J3" s="107"/>
      <c r="K3" s="110"/>
    </row>
    <row r="4" spans="1:11" s="106" customFormat="1" ht="21.75" customHeight="1" x14ac:dyDescent="0.5">
      <c r="B4" s="143"/>
      <c r="D4" s="107"/>
      <c r="E4" s="107"/>
      <c r="F4" s="107"/>
      <c r="G4" s="107"/>
      <c r="H4" s="107"/>
      <c r="I4" s="107"/>
      <c r="J4" s="107" t="s">
        <v>99</v>
      </c>
      <c r="K4" s="111"/>
    </row>
    <row r="5" spans="1:11" s="106" customFormat="1" ht="21.75" customHeight="1" x14ac:dyDescent="0.5">
      <c r="A5" s="141"/>
      <c r="B5" s="140"/>
      <c r="C5" s="141"/>
      <c r="D5" s="180" t="s">
        <v>0</v>
      </c>
      <c r="E5" s="180"/>
      <c r="F5" s="180"/>
      <c r="G5" s="107"/>
      <c r="H5" s="180" t="s">
        <v>1</v>
      </c>
      <c r="I5" s="180"/>
      <c r="J5" s="180"/>
      <c r="K5" s="112"/>
    </row>
    <row r="6" spans="1:11" s="106" customFormat="1" ht="21.75" customHeight="1" x14ac:dyDescent="0.5">
      <c r="A6" s="141"/>
      <c r="B6" s="129"/>
      <c r="C6" s="141"/>
      <c r="D6" s="139">
        <v>2561</v>
      </c>
      <c r="E6" s="141"/>
      <c r="F6" s="139">
        <v>2560</v>
      </c>
      <c r="G6" s="107"/>
      <c r="H6" s="139">
        <v>2561</v>
      </c>
      <c r="I6" s="141"/>
      <c r="J6" s="139">
        <v>2560</v>
      </c>
      <c r="K6" s="113"/>
    </row>
    <row r="7" spans="1:11" ht="21.75" customHeight="1" x14ac:dyDescent="0.5">
      <c r="A7" s="134" t="s">
        <v>38</v>
      </c>
      <c r="F7" s="107"/>
      <c r="H7" s="109"/>
    </row>
    <row r="8" spans="1:11" ht="21.75" customHeight="1" x14ac:dyDescent="0.5">
      <c r="A8" s="128" t="s">
        <v>211</v>
      </c>
      <c r="B8" s="129"/>
      <c r="C8" s="128"/>
      <c r="D8" s="109">
        <f>SUM(PL!D24)</f>
        <v>21543271</v>
      </c>
      <c r="E8" s="125"/>
      <c r="F8" s="109">
        <f>SUM(PL!F24)</f>
        <v>-22489326</v>
      </c>
      <c r="G8" s="125"/>
      <c r="H8" s="109">
        <f>SUM(PL!H24)</f>
        <v>12351028</v>
      </c>
      <c r="I8" s="126"/>
      <c r="J8" s="109">
        <f>SUM(PL!J24)</f>
        <v>-32293298</v>
      </c>
    </row>
    <row r="9" spans="1:11" ht="21.75" customHeight="1" x14ac:dyDescent="0.5">
      <c r="A9" s="128" t="s">
        <v>217</v>
      </c>
      <c r="B9" s="129"/>
      <c r="C9" s="128"/>
      <c r="D9" s="109"/>
      <c r="E9" s="125"/>
      <c r="G9" s="125"/>
      <c r="H9" s="109"/>
      <c r="I9" s="126"/>
      <c r="J9" s="109"/>
    </row>
    <row r="10" spans="1:11" ht="21.75" customHeight="1" x14ac:dyDescent="0.5">
      <c r="A10" s="128" t="s">
        <v>108</v>
      </c>
      <c r="B10" s="129"/>
      <c r="C10" s="128"/>
      <c r="D10" s="109"/>
      <c r="E10" s="125"/>
      <c r="G10" s="125"/>
      <c r="H10" s="109"/>
      <c r="I10" s="126"/>
      <c r="J10" s="109"/>
    </row>
    <row r="11" spans="1:11" ht="21.75" customHeight="1" x14ac:dyDescent="0.5">
      <c r="A11" s="130" t="s">
        <v>133</v>
      </c>
      <c r="B11" s="136"/>
      <c r="C11" s="128"/>
      <c r="D11" s="109">
        <v>100264918</v>
      </c>
      <c r="E11" s="116"/>
      <c r="F11" s="109">
        <v>111639015</v>
      </c>
      <c r="G11" s="116"/>
      <c r="H11" s="109">
        <v>84040281</v>
      </c>
      <c r="I11" s="109"/>
      <c r="J11" s="109">
        <v>95103026</v>
      </c>
    </row>
    <row r="12" spans="1:11" ht="21.75" customHeight="1" x14ac:dyDescent="0.5">
      <c r="A12" s="130" t="s">
        <v>212</v>
      </c>
      <c r="B12" s="136"/>
      <c r="C12" s="128"/>
      <c r="D12" s="148">
        <v>-119834</v>
      </c>
      <c r="E12" s="116"/>
      <c r="F12" s="148">
        <v>-309061</v>
      </c>
      <c r="G12" s="116"/>
      <c r="H12" s="148">
        <v>-562939</v>
      </c>
      <c r="I12" s="109"/>
      <c r="J12" s="148">
        <v>-503738</v>
      </c>
    </row>
    <row r="13" spans="1:11" ht="21.75" customHeight="1" x14ac:dyDescent="0.5">
      <c r="A13" s="130" t="s">
        <v>149</v>
      </c>
      <c r="B13" s="136"/>
      <c r="C13" s="128"/>
      <c r="D13" s="148">
        <v>-626401</v>
      </c>
      <c r="E13" s="116"/>
      <c r="F13" s="148">
        <v>-165257</v>
      </c>
      <c r="G13" s="116"/>
      <c r="H13" s="148">
        <v>-626401</v>
      </c>
      <c r="I13" s="109"/>
      <c r="J13" s="126">
        <v>-165257</v>
      </c>
    </row>
    <row r="14" spans="1:11" ht="21.75" customHeight="1" x14ac:dyDescent="0.5">
      <c r="A14" s="130" t="s">
        <v>188</v>
      </c>
      <c r="B14" s="136"/>
      <c r="C14" s="128"/>
      <c r="D14" s="148">
        <v>-322720</v>
      </c>
      <c r="E14" s="116"/>
      <c r="F14" s="126">
        <v>2016201</v>
      </c>
      <c r="G14" s="116"/>
      <c r="H14" s="148">
        <v>-322720</v>
      </c>
      <c r="I14" s="116"/>
      <c r="J14" s="148">
        <v>2016201</v>
      </c>
    </row>
    <row r="15" spans="1:11" ht="21.75" customHeight="1" x14ac:dyDescent="0.5">
      <c r="A15" s="130" t="s">
        <v>248</v>
      </c>
      <c r="B15" s="136"/>
      <c r="C15" s="128"/>
      <c r="D15" s="148">
        <v>580000</v>
      </c>
      <c r="E15" s="116"/>
      <c r="F15" s="148">
        <v>0</v>
      </c>
      <c r="G15" s="116"/>
      <c r="H15" s="148">
        <v>0</v>
      </c>
      <c r="I15" s="116"/>
      <c r="J15" s="148">
        <v>0</v>
      </c>
    </row>
    <row r="16" spans="1:11" ht="21.75" customHeight="1" x14ac:dyDescent="0.5">
      <c r="A16" s="130" t="s">
        <v>87</v>
      </c>
      <c r="B16" s="136"/>
      <c r="C16" s="128"/>
      <c r="D16" s="148">
        <v>7948912</v>
      </c>
      <c r="E16" s="116"/>
      <c r="F16" s="148">
        <v>6345056</v>
      </c>
      <c r="G16" s="116"/>
      <c r="H16" s="148">
        <v>7948912</v>
      </c>
      <c r="I16" s="109"/>
      <c r="J16" s="148">
        <v>6345056</v>
      </c>
    </row>
    <row r="17" spans="1:10" ht="21.75" customHeight="1" x14ac:dyDescent="0.5">
      <c r="A17" s="130" t="s">
        <v>135</v>
      </c>
      <c r="B17" s="136"/>
      <c r="C17" s="128"/>
      <c r="D17" s="131"/>
      <c r="E17" s="145"/>
      <c r="F17" s="131"/>
      <c r="G17" s="145"/>
      <c r="H17" s="131"/>
      <c r="I17" s="109"/>
      <c r="J17" s="131"/>
    </row>
    <row r="18" spans="1:10" ht="21.75" customHeight="1" x14ac:dyDescent="0.5">
      <c r="A18" s="130" t="s">
        <v>230</v>
      </c>
      <c r="B18" s="136"/>
      <c r="C18" s="128"/>
      <c r="D18" s="148">
        <v>-25326949</v>
      </c>
      <c r="E18" s="116"/>
      <c r="F18" s="148">
        <v>7976340</v>
      </c>
      <c r="G18" s="116"/>
      <c r="H18" s="148">
        <v>-25326949</v>
      </c>
      <c r="I18" s="109"/>
      <c r="J18" s="148">
        <v>7969504</v>
      </c>
    </row>
    <row r="19" spans="1:10" ht="21.75" customHeight="1" x14ac:dyDescent="0.5">
      <c r="A19" s="130" t="s">
        <v>160</v>
      </c>
      <c r="B19" s="136"/>
      <c r="C19" s="128"/>
      <c r="D19" s="148">
        <v>6568193</v>
      </c>
      <c r="E19" s="116"/>
      <c r="F19" s="148">
        <v>11114706</v>
      </c>
      <c r="G19" s="116"/>
      <c r="H19" s="148">
        <v>6568193</v>
      </c>
      <c r="I19" s="109"/>
      <c r="J19" s="148">
        <v>11114706</v>
      </c>
    </row>
    <row r="20" spans="1:10" ht="21.75" customHeight="1" x14ac:dyDescent="0.5">
      <c r="A20" s="130" t="s">
        <v>98</v>
      </c>
      <c r="B20" s="136"/>
      <c r="C20" s="128"/>
      <c r="D20" s="109">
        <v>3416610</v>
      </c>
      <c r="E20" s="116"/>
      <c r="F20" s="109">
        <v>16068935</v>
      </c>
      <c r="G20" s="116"/>
      <c r="H20" s="148">
        <v>2661125</v>
      </c>
      <c r="I20" s="109"/>
      <c r="J20" s="148">
        <v>16044555</v>
      </c>
    </row>
    <row r="21" spans="1:10" ht="21.75" customHeight="1" x14ac:dyDescent="0.5">
      <c r="A21" s="130" t="s">
        <v>130</v>
      </c>
      <c r="B21" s="136"/>
      <c r="C21" s="128"/>
      <c r="D21" s="148">
        <v>-1006772</v>
      </c>
      <c r="E21" s="116"/>
      <c r="F21" s="148">
        <v>-962389</v>
      </c>
      <c r="G21" s="116"/>
      <c r="H21" s="148">
        <v>0</v>
      </c>
      <c r="I21" s="109"/>
      <c r="J21" s="148">
        <v>0</v>
      </c>
    </row>
    <row r="22" spans="1:10" ht="21.75" customHeight="1" x14ac:dyDescent="0.5">
      <c r="A22" s="130" t="s">
        <v>140</v>
      </c>
      <c r="B22" s="136"/>
      <c r="C22" s="128"/>
      <c r="D22" s="148">
        <v>-845344</v>
      </c>
      <c r="E22" s="116"/>
      <c r="F22" s="148">
        <v>-1344726</v>
      </c>
      <c r="G22" s="116"/>
      <c r="H22" s="148">
        <v>-845344</v>
      </c>
      <c r="I22" s="109"/>
      <c r="J22" s="148">
        <v>-1344726</v>
      </c>
    </row>
    <row r="23" spans="1:10" ht="21.75" customHeight="1" x14ac:dyDescent="0.5">
      <c r="A23" s="130" t="s">
        <v>153</v>
      </c>
      <c r="B23" s="136"/>
      <c r="C23" s="128"/>
      <c r="D23" s="126">
        <v>7699350</v>
      </c>
      <c r="E23" s="116"/>
      <c r="F23" s="126">
        <v>23211861</v>
      </c>
      <c r="G23" s="116"/>
      <c r="H23" s="148">
        <v>7699350</v>
      </c>
      <c r="I23" s="109"/>
      <c r="J23" s="148">
        <v>23211861</v>
      </c>
    </row>
    <row r="24" spans="1:10" ht="21.75" customHeight="1" x14ac:dyDescent="0.5">
      <c r="A24" s="130" t="s">
        <v>141</v>
      </c>
      <c r="B24" s="136"/>
      <c r="C24" s="128"/>
      <c r="D24" s="148">
        <v>5181158</v>
      </c>
      <c r="E24" s="116"/>
      <c r="F24" s="126">
        <v>3037650</v>
      </c>
      <c r="G24" s="116"/>
      <c r="H24" s="148">
        <v>4511909</v>
      </c>
      <c r="I24" s="109"/>
      <c r="J24" s="148">
        <v>2595613</v>
      </c>
    </row>
    <row r="25" spans="1:10" ht="21.75" customHeight="1" x14ac:dyDescent="0.5">
      <c r="A25" s="130" t="s">
        <v>231</v>
      </c>
      <c r="B25" s="136"/>
      <c r="C25" s="128"/>
      <c r="D25" s="148">
        <v>-9567949</v>
      </c>
      <c r="E25" s="116"/>
      <c r="F25" s="148">
        <v>0</v>
      </c>
      <c r="G25" s="116"/>
      <c r="H25" s="148">
        <v>-9567949</v>
      </c>
      <c r="I25" s="109"/>
      <c r="J25" s="148">
        <v>0</v>
      </c>
    </row>
    <row r="26" spans="1:10" ht="21.75" customHeight="1" x14ac:dyDescent="0.5">
      <c r="A26" s="130" t="s">
        <v>86</v>
      </c>
      <c r="B26" s="129"/>
      <c r="C26" s="128"/>
      <c r="D26" s="109">
        <v>11031752</v>
      </c>
      <c r="E26" s="116"/>
      <c r="F26" s="109">
        <v>11577621</v>
      </c>
      <c r="G26" s="116"/>
      <c r="H26" s="148">
        <v>10746494</v>
      </c>
      <c r="I26" s="109"/>
      <c r="J26" s="148">
        <v>11295785</v>
      </c>
    </row>
    <row r="27" spans="1:10" ht="21.75" customHeight="1" x14ac:dyDescent="0.5">
      <c r="A27" s="115" t="s">
        <v>189</v>
      </c>
      <c r="D27" s="148">
        <v>0</v>
      </c>
      <c r="F27" s="109">
        <v>2818168</v>
      </c>
      <c r="H27" s="107">
        <v>0</v>
      </c>
      <c r="J27" s="107">
        <v>0</v>
      </c>
    </row>
    <row r="28" spans="1:10" ht="21.75" customHeight="1" x14ac:dyDescent="0.5">
      <c r="A28" s="130" t="s">
        <v>161</v>
      </c>
      <c r="B28" s="129"/>
      <c r="C28" s="128"/>
      <c r="D28" s="148">
        <v>0</v>
      </c>
      <c r="E28" s="116"/>
      <c r="F28" s="148">
        <v>-6394400</v>
      </c>
      <c r="G28" s="116"/>
      <c r="H28" s="148">
        <v>0</v>
      </c>
      <c r="I28" s="109"/>
      <c r="J28" s="148">
        <v>-6394400</v>
      </c>
    </row>
    <row r="29" spans="1:10" ht="21.75" customHeight="1" x14ac:dyDescent="0.5">
      <c r="A29" s="130" t="s">
        <v>174</v>
      </c>
      <c r="B29" s="129"/>
      <c r="C29" s="128"/>
      <c r="D29" s="148">
        <v>-2749684</v>
      </c>
      <c r="E29" s="116"/>
      <c r="F29" s="148">
        <v>-1191560</v>
      </c>
      <c r="G29" s="116"/>
      <c r="H29" s="148">
        <v>-2749684</v>
      </c>
      <c r="I29" s="109"/>
      <c r="J29" s="148">
        <v>-1191560</v>
      </c>
    </row>
    <row r="30" spans="1:10" ht="21.75" customHeight="1" x14ac:dyDescent="0.5">
      <c r="A30" s="130" t="s">
        <v>85</v>
      </c>
      <c r="B30" s="136"/>
      <c r="C30" s="128"/>
      <c r="D30" s="109">
        <v>14865816</v>
      </c>
      <c r="E30" s="125"/>
      <c r="F30" s="109">
        <v>19456593</v>
      </c>
      <c r="G30" s="125"/>
      <c r="H30" s="148">
        <v>11869495</v>
      </c>
      <c r="I30" s="126"/>
      <c r="J30" s="148">
        <v>14908068</v>
      </c>
    </row>
    <row r="31" spans="1:10" ht="21.75" customHeight="1" x14ac:dyDescent="0.5">
      <c r="A31" s="130" t="s">
        <v>84</v>
      </c>
      <c r="B31" s="136"/>
      <c r="C31" s="128"/>
      <c r="D31" s="148">
        <v>-1240848</v>
      </c>
      <c r="E31" s="125"/>
      <c r="F31" s="148">
        <v>-1280973</v>
      </c>
      <c r="G31" s="125"/>
      <c r="H31" s="148">
        <v>-949660</v>
      </c>
      <c r="I31" s="126"/>
      <c r="J31" s="148">
        <v>-983396</v>
      </c>
    </row>
    <row r="32" spans="1:10" ht="21.75" customHeight="1" x14ac:dyDescent="0.5">
      <c r="A32" s="130" t="s">
        <v>83</v>
      </c>
      <c r="B32" s="136"/>
      <c r="C32" s="128"/>
      <c r="D32" s="159">
        <v>0</v>
      </c>
      <c r="E32" s="116"/>
      <c r="F32" s="159">
        <v>0</v>
      </c>
      <c r="G32" s="116"/>
      <c r="H32" s="159">
        <v>-8470000</v>
      </c>
      <c r="I32" s="109"/>
      <c r="J32" s="137">
        <v>-4569000</v>
      </c>
    </row>
    <row r="33" spans="1:11" ht="21.75" customHeight="1" x14ac:dyDescent="0.5">
      <c r="A33" s="130" t="s">
        <v>91</v>
      </c>
      <c r="B33" s="129"/>
      <c r="C33" s="128"/>
      <c r="D33" s="148"/>
      <c r="E33" s="145"/>
      <c r="F33" s="148"/>
      <c r="G33" s="145"/>
      <c r="I33" s="131"/>
    </row>
    <row r="34" spans="1:11" ht="21.75" customHeight="1" x14ac:dyDescent="0.5">
      <c r="A34" s="130" t="s">
        <v>92</v>
      </c>
      <c r="B34" s="129"/>
      <c r="C34" s="128"/>
      <c r="D34" s="109">
        <f>SUM(D8:D32)</f>
        <v>137293479</v>
      </c>
      <c r="E34" s="125"/>
      <c r="F34" s="109">
        <f>SUM(F8:F32)</f>
        <v>181124454</v>
      </c>
      <c r="G34" s="125"/>
      <c r="H34" s="109">
        <f>SUM(H8:H32)</f>
        <v>98975141</v>
      </c>
      <c r="I34" s="126"/>
      <c r="J34" s="109">
        <f>SUM(J8:J32)</f>
        <v>143159000</v>
      </c>
    </row>
    <row r="35" spans="1:11" ht="21.75" customHeight="1" x14ac:dyDescent="0.5">
      <c r="A35" s="128"/>
      <c r="B35" s="129"/>
      <c r="C35" s="128"/>
      <c r="E35" s="145"/>
      <c r="F35" s="107"/>
      <c r="G35" s="145"/>
      <c r="I35" s="145"/>
    </row>
    <row r="36" spans="1:11" ht="21.75" customHeight="1" x14ac:dyDescent="0.5">
      <c r="A36" s="117" t="s">
        <v>12</v>
      </c>
      <c r="B36" s="129"/>
      <c r="C36" s="128"/>
      <c r="E36" s="145"/>
      <c r="F36" s="107"/>
      <c r="G36" s="145"/>
      <c r="I36" s="145"/>
    </row>
    <row r="37" spans="1:11" ht="21.75" customHeight="1" x14ac:dyDescent="0.5">
      <c r="A37" s="117"/>
      <c r="B37" s="129"/>
      <c r="C37" s="128"/>
      <c r="E37" s="145"/>
      <c r="F37" s="107"/>
      <c r="G37" s="145"/>
      <c r="I37" s="145"/>
    </row>
    <row r="38" spans="1:11" s="116" customFormat="1" ht="21.75" customHeight="1" x14ac:dyDescent="0.5">
      <c r="A38" s="146" t="s">
        <v>56</v>
      </c>
      <c r="B38" s="129"/>
      <c r="C38" s="128"/>
      <c r="D38" s="131"/>
      <c r="E38" s="145"/>
      <c r="F38" s="131"/>
      <c r="G38" s="145"/>
      <c r="H38" s="131"/>
      <c r="I38" s="131"/>
      <c r="J38" s="131"/>
    </row>
    <row r="39" spans="1:11" s="116" customFormat="1" ht="21.75" customHeight="1" x14ac:dyDescent="0.5">
      <c r="A39" s="134" t="s">
        <v>103</v>
      </c>
      <c r="B39" s="129"/>
      <c r="C39" s="128"/>
      <c r="D39" s="131"/>
      <c r="E39" s="145"/>
      <c r="F39" s="131"/>
      <c r="G39" s="145"/>
      <c r="H39" s="131"/>
      <c r="I39" s="131"/>
      <c r="J39" s="131"/>
    </row>
    <row r="40" spans="1:11" s="116" customFormat="1" ht="21.75" customHeight="1" x14ac:dyDescent="0.5">
      <c r="A40" s="144" t="s">
        <v>221</v>
      </c>
      <c r="B40" s="143"/>
      <c r="C40" s="106"/>
      <c r="D40" s="107"/>
      <c r="E40" s="108"/>
      <c r="F40" s="107"/>
      <c r="G40" s="108"/>
      <c r="H40" s="107"/>
      <c r="I40" s="107"/>
      <c r="J40" s="107"/>
    </row>
    <row r="41" spans="1:11" ht="21.75" customHeight="1" x14ac:dyDescent="0.5">
      <c r="A41" s="106"/>
      <c r="B41" s="143"/>
      <c r="C41" s="106"/>
      <c r="E41" s="107"/>
      <c r="F41" s="107"/>
      <c r="G41" s="107"/>
      <c r="J41" s="107" t="s">
        <v>99</v>
      </c>
      <c r="K41" s="111"/>
    </row>
    <row r="42" spans="1:11" ht="21.75" customHeight="1" x14ac:dyDescent="0.5">
      <c r="A42" s="141"/>
      <c r="B42" s="140"/>
      <c r="C42" s="141"/>
      <c r="D42" s="180" t="s">
        <v>0</v>
      </c>
      <c r="E42" s="180"/>
      <c r="F42" s="180"/>
      <c r="G42" s="107"/>
      <c r="H42" s="180" t="s">
        <v>1</v>
      </c>
      <c r="I42" s="180"/>
      <c r="J42" s="180"/>
    </row>
    <row r="43" spans="1:11" s="106" customFormat="1" ht="21.75" customHeight="1" x14ac:dyDescent="0.5">
      <c r="A43" s="141"/>
      <c r="B43" s="129"/>
      <c r="C43" s="141"/>
      <c r="D43" s="139">
        <v>2561</v>
      </c>
      <c r="E43" s="141"/>
      <c r="F43" s="139">
        <v>2560</v>
      </c>
      <c r="G43" s="107"/>
      <c r="H43" s="139">
        <v>2561</v>
      </c>
      <c r="I43" s="141"/>
      <c r="J43" s="139">
        <v>2560</v>
      </c>
      <c r="K43" s="110"/>
    </row>
    <row r="44" spans="1:11" s="106" customFormat="1" ht="21.75" customHeight="1" x14ac:dyDescent="0.5">
      <c r="A44" s="128" t="s">
        <v>109</v>
      </c>
      <c r="B44" s="129"/>
      <c r="C44" s="128"/>
      <c r="D44" s="109"/>
      <c r="E44" s="125"/>
      <c r="F44" s="109"/>
      <c r="G44" s="107"/>
      <c r="H44" s="109"/>
      <c r="I44" s="126"/>
      <c r="J44" s="109"/>
      <c r="K44" s="111"/>
    </row>
    <row r="45" spans="1:11" s="106" customFormat="1" ht="21.75" customHeight="1" x14ac:dyDescent="0.5">
      <c r="A45" s="128" t="s">
        <v>134</v>
      </c>
      <c r="B45" s="129"/>
      <c r="C45" s="128"/>
      <c r="D45" s="109">
        <v>16821936</v>
      </c>
      <c r="E45" s="125"/>
      <c r="F45" s="109">
        <v>13468225</v>
      </c>
      <c r="G45" s="125"/>
      <c r="H45" s="109">
        <v>16925387</v>
      </c>
      <c r="I45" s="126"/>
      <c r="J45" s="109">
        <v>14404970</v>
      </c>
      <c r="K45" s="112"/>
    </row>
    <row r="46" spans="1:11" s="106" customFormat="1" ht="21.75" customHeight="1" x14ac:dyDescent="0.5">
      <c r="A46" s="128" t="s">
        <v>39</v>
      </c>
      <c r="B46" s="136"/>
      <c r="C46" s="128"/>
      <c r="D46" s="148">
        <v>-7576629</v>
      </c>
      <c r="E46" s="125"/>
      <c r="F46" s="109">
        <v>29854821</v>
      </c>
      <c r="G46" s="125"/>
      <c r="H46" s="148">
        <v>-8825748</v>
      </c>
      <c r="I46" s="126"/>
      <c r="J46" s="109">
        <v>30080950</v>
      </c>
      <c r="K46" s="113"/>
    </row>
    <row r="47" spans="1:11" ht="21.75" customHeight="1" x14ac:dyDescent="0.5">
      <c r="A47" s="128" t="s">
        <v>80</v>
      </c>
      <c r="B47" s="136"/>
      <c r="C47" s="128"/>
      <c r="D47" s="148">
        <v>1043593</v>
      </c>
      <c r="E47" s="125"/>
      <c r="F47" s="148">
        <v>1196161</v>
      </c>
      <c r="G47" s="125"/>
      <c r="H47" s="109">
        <v>516366</v>
      </c>
      <c r="I47" s="126"/>
      <c r="J47" s="109">
        <v>2325762</v>
      </c>
    </row>
    <row r="48" spans="1:11" ht="21.75" customHeight="1" x14ac:dyDescent="0.5">
      <c r="A48" s="128" t="s">
        <v>176</v>
      </c>
      <c r="B48" s="136"/>
      <c r="C48" s="128"/>
      <c r="D48" s="148">
        <v>0</v>
      </c>
      <c r="E48" s="125"/>
      <c r="F48" s="148">
        <v>37400000</v>
      </c>
      <c r="G48" s="125"/>
      <c r="H48" s="148">
        <v>0</v>
      </c>
      <c r="I48" s="125"/>
      <c r="J48" s="148">
        <v>37400000</v>
      </c>
    </row>
    <row r="49" spans="1:10" ht="21.75" customHeight="1" x14ac:dyDescent="0.5">
      <c r="A49" s="128" t="s">
        <v>40</v>
      </c>
      <c r="B49" s="129"/>
      <c r="C49" s="128"/>
      <c r="D49" s="148">
        <v>-3524224</v>
      </c>
      <c r="E49" s="125"/>
      <c r="F49" s="148">
        <v>-5898571</v>
      </c>
      <c r="G49" s="125"/>
      <c r="H49" s="148">
        <v>-3718395</v>
      </c>
      <c r="I49" s="125"/>
      <c r="J49" s="109">
        <v>-5837285</v>
      </c>
    </row>
    <row r="50" spans="1:10" ht="21.75" customHeight="1" x14ac:dyDescent="0.5">
      <c r="A50" s="128" t="s">
        <v>81</v>
      </c>
      <c r="B50" s="129"/>
      <c r="C50" s="128"/>
      <c r="D50" s="148">
        <v>-1908129</v>
      </c>
      <c r="E50" s="125"/>
      <c r="F50" s="109">
        <v>1487962</v>
      </c>
      <c r="G50" s="125"/>
      <c r="H50" s="148">
        <v>-1908129</v>
      </c>
      <c r="I50" s="125"/>
      <c r="J50" s="109">
        <v>1487962</v>
      </c>
    </row>
    <row r="51" spans="1:10" ht="21.75" customHeight="1" x14ac:dyDescent="0.5">
      <c r="A51" s="128" t="s">
        <v>82</v>
      </c>
      <c r="B51" s="129"/>
      <c r="C51" s="128"/>
      <c r="D51" s="109">
        <v>8656825</v>
      </c>
      <c r="E51" s="125"/>
      <c r="F51" s="109">
        <v>2147760</v>
      </c>
      <c r="G51" s="125"/>
      <c r="H51" s="109">
        <v>8656825</v>
      </c>
      <c r="I51" s="125"/>
      <c r="J51" s="109">
        <v>2147760</v>
      </c>
    </row>
    <row r="52" spans="1:10" ht="21.75" customHeight="1" x14ac:dyDescent="0.5">
      <c r="A52" s="128" t="s">
        <v>41</v>
      </c>
      <c r="B52" s="129"/>
      <c r="C52" s="128"/>
      <c r="D52" s="109">
        <v>164441</v>
      </c>
      <c r="E52" s="125"/>
      <c r="F52" s="109">
        <v>839428</v>
      </c>
      <c r="G52" s="125"/>
      <c r="H52" s="109">
        <v>342176</v>
      </c>
      <c r="I52" s="125"/>
      <c r="J52" s="109">
        <v>957378</v>
      </c>
    </row>
    <row r="53" spans="1:10" ht="21.75" customHeight="1" x14ac:dyDescent="0.5">
      <c r="A53" s="128" t="s">
        <v>110</v>
      </c>
      <c r="B53" s="129"/>
      <c r="C53" s="128"/>
      <c r="E53" s="145"/>
      <c r="F53" s="107"/>
      <c r="G53" s="145"/>
      <c r="I53" s="131"/>
    </row>
    <row r="54" spans="1:10" ht="21.75" customHeight="1" x14ac:dyDescent="0.5">
      <c r="A54" s="128" t="s">
        <v>162</v>
      </c>
      <c r="B54" s="129"/>
      <c r="C54" s="128"/>
      <c r="D54" s="148">
        <v>-85879268</v>
      </c>
      <c r="E54" s="125"/>
      <c r="F54" s="148">
        <v>-109278803</v>
      </c>
      <c r="G54" s="125"/>
      <c r="H54" s="148">
        <v>-91451083</v>
      </c>
      <c r="I54" s="126"/>
      <c r="J54" s="109">
        <v>-110023229</v>
      </c>
    </row>
    <row r="55" spans="1:10" ht="21.75" customHeight="1" x14ac:dyDescent="0.5">
      <c r="A55" s="128" t="s">
        <v>88</v>
      </c>
      <c r="B55" s="129"/>
      <c r="C55" s="128"/>
      <c r="D55" s="148">
        <v>-2954244</v>
      </c>
      <c r="E55" s="125"/>
      <c r="F55" s="109">
        <v>22361546</v>
      </c>
      <c r="G55" s="125"/>
      <c r="H55" s="148">
        <v>0</v>
      </c>
      <c r="I55" s="126"/>
      <c r="J55" s="148">
        <v>0</v>
      </c>
    </row>
    <row r="56" spans="1:10" ht="21.75" customHeight="1" x14ac:dyDescent="0.5">
      <c r="A56" s="128" t="s">
        <v>113</v>
      </c>
      <c r="B56" s="129"/>
      <c r="C56" s="128"/>
      <c r="D56" s="148">
        <v>-6838430</v>
      </c>
      <c r="E56" s="125"/>
      <c r="F56" s="148">
        <v>-10041893</v>
      </c>
      <c r="G56" s="125"/>
      <c r="H56" s="148">
        <v>-6838430</v>
      </c>
      <c r="I56" s="126"/>
      <c r="J56" s="109">
        <v>-9319290</v>
      </c>
    </row>
    <row r="57" spans="1:10" ht="21.75" customHeight="1" x14ac:dyDescent="0.5">
      <c r="A57" s="128" t="s">
        <v>177</v>
      </c>
      <c r="B57" s="129"/>
      <c r="C57" s="128"/>
      <c r="D57" s="109">
        <v>1787808</v>
      </c>
      <c r="E57" s="125"/>
      <c r="F57" s="148">
        <v>-43295275</v>
      </c>
      <c r="G57" s="125"/>
      <c r="H57" s="148">
        <v>1787807</v>
      </c>
      <c r="I57" s="126"/>
      <c r="J57" s="148">
        <v>-43295275</v>
      </c>
    </row>
    <row r="58" spans="1:10" ht="21.75" customHeight="1" x14ac:dyDescent="0.5">
      <c r="A58" s="128" t="s">
        <v>42</v>
      </c>
      <c r="B58" s="129"/>
      <c r="C58" s="128"/>
      <c r="D58" s="109">
        <v>2083436</v>
      </c>
      <c r="E58" s="125"/>
      <c r="F58" s="109">
        <v>7134828</v>
      </c>
      <c r="G58" s="125"/>
      <c r="H58" s="109">
        <v>5845874</v>
      </c>
      <c r="I58" s="126"/>
      <c r="J58" s="109">
        <v>267154</v>
      </c>
    </row>
    <row r="59" spans="1:10" ht="21.75" customHeight="1" x14ac:dyDescent="0.5">
      <c r="A59" s="128" t="s">
        <v>93</v>
      </c>
      <c r="B59" s="110"/>
      <c r="C59" s="128"/>
      <c r="D59" s="137">
        <v>711000</v>
      </c>
      <c r="E59" s="125"/>
      <c r="F59" s="137">
        <v>908279</v>
      </c>
      <c r="G59" s="125"/>
      <c r="H59" s="159">
        <v>-345000</v>
      </c>
      <c r="I59" s="126"/>
      <c r="J59" s="137">
        <v>908279</v>
      </c>
    </row>
    <row r="60" spans="1:10" ht="21.75" customHeight="1" x14ac:dyDescent="0.5">
      <c r="A60" s="128" t="s">
        <v>104</v>
      </c>
      <c r="B60" s="129"/>
      <c r="C60" s="128"/>
      <c r="D60" s="147">
        <f>SUM(D34,D45:D59)</f>
        <v>59881594</v>
      </c>
      <c r="E60" s="125"/>
      <c r="F60" s="147">
        <f>SUM(F34,F45:F59)</f>
        <v>129408922</v>
      </c>
      <c r="G60" s="125"/>
      <c r="H60" s="147">
        <f>SUM(H34,H45:H59)</f>
        <v>19962791</v>
      </c>
      <c r="I60" s="126"/>
      <c r="J60" s="147">
        <f>SUM(J34,J45:J59)</f>
        <v>64664136</v>
      </c>
    </row>
    <row r="61" spans="1:10" ht="21.75" customHeight="1" x14ac:dyDescent="0.5">
      <c r="A61" s="128" t="s">
        <v>190</v>
      </c>
      <c r="B61" s="129"/>
      <c r="C61" s="128"/>
      <c r="D61" s="109">
        <v>6983233</v>
      </c>
      <c r="E61" s="125"/>
      <c r="F61" s="109">
        <v>5992159</v>
      </c>
      <c r="G61" s="125"/>
      <c r="H61" s="109">
        <v>6859171</v>
      </c>
      <c r="I61" s="126"/>
      <c r="J61" s="109">
        <v>5992159</v>
      </c>
    </row>
    <row r="62" spans="1:10" ht="21.75" customHeight="1" x14ac:dyDescent="0.5">
      <c r="A62" s="128" t="s">
        <v>94</v>
      </c>
      <c r="B62" s="129"/>
      <c r="C62" s="128"/>
      <c r="D62" s="148">
        <v>-14908928</v>
      </c>
      <c r="E62" s="125"/>
      <c r="F62" s="148">
        <v>-19438235</v>
      </c>
      <c r="G62" s="125"/>
      <c r="H62" s="148">
        <v>-11912607</v>
      </c>
      <c r="I62" s="126"/>
      <c r="J62" s="109">
        <v>-14889710</v>
      </c>
    </row>
    <row r="63" spans="1:10" ht="21.75" customHeight="1" x14ac:dyDescent="0.5">
      <c r="A63" s="128" t="s">
        <v>105</v>
      </c>
      <c r="B63" s="129"/>
      <c r="C63" s="128"/>
      <c r="D63" s="159">
        <v>-6887947</v>
      </c>
      <c r="E63" s="125"/>
      <c r="F63" s="159">
        <v>-9013286</v>
      </c>
      <c r="G63" s="125"/>
      <c r="H63" s="159">
        <v>-6705666</v>
      </c>
      <c r="I63" s="126"/>
      <c r="J63" s="109">
        <v>-8809372</v>
      </c>
    </row>
    <row r="64" spans="1:10" ht="21.75" customHeight="1" x14ac:dyDescent="0.5">
      <c r="A64" s="134" t="s">
        <v>111</v>
      </c>
      <c r="B64" s="129"/>
      <c r="C64" s="128"/>
      <c r="D64" s="138">
        <f>SUM(D60:D63)</f>
        <v>45067952</v>
      </c>
      <c r="E64" s="125"/>
      <c r="F64" s="138">
        <f>SUM(F60:F63)</f>
        <v>106949560</v>
      </c>
      <c r="G64" s="125"/>
      <c r="H64" s="138">
        <f>SUM(H60:H63)</f>
        <v>8203689</v>
      </c>
      <c r="I64" s="126"/>
      <c r="J64" s="138">
        <f>SUM(J60:J63)</f>
        <v>46957213</v>
      </c>
    </row>
    <row r="65" spans="1:12" ht="21.75" customHeight="1" x14ac:dyDescent="0.5">
      <c r="A65" s="134" t="s">
        <v>43</v>
      </c>
      <c r="B65" s="128"/>
      <c r="C65" s="128"/>
      <c r="D65" s="145"/>
      <c r="E65" s="145"/>
      <c r="F65" s="145"/>
      <c r="G65" s="145"/>
      <c r="H65" s="145"/>
      <c r="I65" s="145"/>
      <c r="J65" s="145"/>
    </row>
    <row r="66" spans="1:12" ht="21.75" customHeight="1" x14ac:dyDescent="0.5">
      <c r="A66" s="128" t="s">
        <v>179</v>
      </c>
      <c r="B66" s="136"/>
      <c r="C66" s="128"/>
      <c r="D66" s="148">
        <v>-19460</v>
      </c>
      <c r="E66" s="125"/>
      <c r="F66" s="148">
        <v>-19460</v>
      </c>
      <c r="G66" s="148"/>
      <c r="H66" s="148">
        <v>-19460</v>
      </c>
      <c r="I66" s="109"/>
      <c r="J66" s="126">
        <v>-19460</v>
      </c>
    </row>
    <row r="67" spans="1:12" ht="21.75" customHeight="1" x14ac:dyDescent="0.5">
      <c r="A67" s="128" t="s">
        <v>178</v>
      </c>
      <c r="B67" s="136"/>
      <c r="C67" s="128"/>
      <c r="D67" s="109">
        <v>19721722</v>
      </c>
      <c r="E67" s="125"/>
      <c r="F67" s="109">
        <v>80206156</v>
      </c>
      <c r="G67" s="125"/>
      <c r="H67" s="109">
        <v>19721722</v>
      </c>
      <c r="I67" s="109"/>
      <c r="J67" s="109">
        <v>55206156</v>
      </c>
    </row>
    <row r="68" spans="1:12" ht="21.75" customHeight="1" x14ac:dyDescent="0.5">
      <c r="A68" s="128" t="s">
        <v>232</v>
      </c>
      <c r="B68" s="136"/>
      <c r="C68" s="128"/>
      <c r="D68" s="148">
        <v>0</v>
      </c>
      <c r="E68" s="125"/>
      <c r="F68" s="148">
        <v>0</v>
      </c>
      <c r="G68" s="125"/>
      <c r="H68" s="148">
        <v>0</v>
      </c>
      <c r="I68" s="109"/>
      <c r="J68" s="109">
        <v>1200000</v>
      </c>
    </row>
    <row r="69" spans="1:12" ht="21.75" customHeight="1" x14ac:dyDescent="0.5">
      <c r="A69" s="128" t="s">
        <v>237</v>
      </c>
      <c r="B69" s="136"/>
      <c r="C69" s="128"/>
      <c r="D69" s="148">
        <v>1000000</v>
      </c>
      <c r="E69" s="125"/>
      <c r="F69" s="148">
        <v>1000000</v>
      </c>
      <c r="G69" s="125"/>
      <c r="H69" s="148">
        <v>8470000</v>
      </c>
      <c r="I69" s="109"/>
      <c r="J69" s="148">
        <v>4569000</v>
      </c>
    </row>
    <row r="70" spans="1:12" ht="21.75" customHeight="1" x14ac:dyDescent="0.5">
      <c r="A70" s="128" t="s">
        <v>89</v>
      </c>
      <c r="B70" s="136"/>
      <c r="C70" s="128"/>
      <c r="D70" s="126">
        <v>1240848</v>
      </c>
      <c r="E70" s="125"/>
      <c r="F70" s="126">
        <v>1409809</v>
      </c>
      <c r="G70" s="125"/>
      <c r="H70" s="126">
        <v>949660</v>
      </c>
      <c r="I70" s="109"/>
      <c r="J70" s="126">
        <v>996912</v>
      </c>
    </row>
    <row r="71" spans="1:12" ht="21.75" customHeight="1" x14ac:dyDescent="0.5">
      <c r="A71" s="128" t="s">
        <v>202</v>
      </c>
      <c r="B71" s="129"/>
      <c r="C71" s="128"/>
      <c r="D71" s="126"/>
      <c r="E71" s="125"/>
      <c r="F71" s="126">
        <v>16000000</v>
      </c>
      <c r="G71" s="125"/>
      <c r="H71" s="148">
        <v>0</v>
      </c>
      <c r="I71" s="109"/>
      <c r="J71" s="126">
        <v>16000000</v>
      </c>
    </row>
    <row r="72" spans="1:12" ht="21.75" customHeight="1" x14ac:dyDescent="0.5">
      <c r="A72" s="128" t="s">
        <v>192</v>
      </c>
      <c r="B72" s="136"/>
      <c r="C72" s="128"/>
      <c r="D72" s="126">
        <v>1921832</v>
      </c>
      <c r="E72" s="125"/>
      <c r="F72" s="126">
        <v>375137</v>
      </c>
      <c r="G72" s="125"/>
      <c r="H72" s="126">
        <v>1891892</v>
      </c>
      <c r="I72" s="109"/>
      <c r="J72" s="126">
        <v>363236</v>
      </c>
    </row>
    <row r="73" spans="1:12" ht="21.75" customHeight="1" x14ac:dyDescent="0.5">
      <c r="A73" s="128" t="s">
        <v>226</v>
      </c>
      <c r="B73" s="136"/>
      <c r="C73" s="128"/>
      <c r="D73" s="126">
        <v>44000000</v>
      </c>
      <c r="E73" s="125"/>
      <c r="F73" s="148">
        <v>0</v>
      </c>
      <c r="G73" s="125"/>
      <c r="H73" s="126">
        <v>44000000</v>
      </c>
      <c r="I73" s="109"/>
      <c r="J73" s="148">
        <v>0</v>
      </c>
    </row>
    <row r="74" spans="1:12" ht="21.75" customHeight="1" x14ac:dyDescent="0.5">
      <c r="A74" s="128" t="s">
        <v>191</v>
      </c>
      <c r="B74" s="129"/>
      <c r="C74" s="128"/>
      <c r="D74" s="148">
        <v>-41040394</v>
      </c>
      <c r="E74" s="125"/>
      <c r="F74" s="148">
        <v>-132389937</v>
      </c>
      <c r="G74" s="148"/>
      <c r="H74" s="148">
        <v>-31598204</v>
      </c>
      <c r="I74" s="109"/>
      <c r="J74" s="126">
        <v>-55833948</v>
      </c>
    </row>
    <row r="75" spans="1:12" ht="21.75" customHeight="1" x14ac:dyDescent="0.5">
      <c r="A75" s="128" t="s">
        <v>155</v>
      </c>
      <c r="B75" s="136"/>
      <c r="C75" s="128"/>
      <c r="D75" s="148">
        <v>0</v>
      </c>
      <c r="E75" s="125"/>
      <c r="F75" s="148">
        <v>-5280</v>
      </c>
      <c r="G75" s="125"/>
      <c r="H75" s="148">
        <v>0</v>
      </c>
      <c r="I75" s="126"/>
      <c r="J75" s="126">
        <v>-5280</v>
      </c>
      <c r="L75" s="109"/>
    </row>
    <row r="76" spans="1:12" ht="21.75" customHeight="1" x14ac:dyDescent="0.5">
      <c r="A76" s="128" t="s">
        <v>201</v>
      </c>
      <c r="B76" s="136"/>
      <c r="C76" s="128"/>
      <c r="D76" s="159">
        <v>0</v>
      </c>
      <c r="E76" s="125"/>
      <c r="F76" s="159">
        <v>-3498660</v>
      </c>
      <c r="G76" s="125"/>
      <c r="H76" s="148">
        <v>0</v>
      </c>
      <c r="I76" s="126"/>
      <c r="J76" s="148">
        <v>0</v>
      </c>
      <c r="L76" s="109"/>
    </row>
    <row r="77" spans="1:12" ht="21.75" customHeight="1" x14ac:dyDescent="0.5">
      <c r="A77" s="134" t="s">
        <v>213</v>
      </c>
      <c r="B77" s="136"/>
      <c r="C77" s="128"/>
      <c r="D77" s="138">
        <f>SUM(D66:D76)</f>
        <v>26824548</v>
      </c>
      <c r="E77" s="126"/>
      <c r="F77" s="138">
        <f>SUM(F66:F76)</f>
        <v>-36922235</v>
      </c>
      <c r="G77" s="126"/>
      <c r="H77" s="138">
        <f>SUM(H66:H76)</f>
        <v>43415610</v>
      </c>
      <c r="I77" s="126"/>
      <c r="J77" s="138">
        <f>SUM(J66:J76)</f>
        <v>22476616</v>
      </c>
      <c r="L77" s="116"/>
    </row>
    <row r="78" spans="1:12" ht="12.75" customHeight="1" x14ac:dyDescent="0.5">
      <c r="A78" s="134"/>
      <c r="B78" s="136"/>
      <c r="C78" s="128"/>
      <c r="D78" s="109"/>
      <c r="E78" s="126"/>
      <c r="G78" s="126"/>
      <c r="H78" s="109"/>
      <c r="I78" s="126"/>
      <c r="J78" s="109"/>
    </row>
    <row r="79" spans="1:12" ht="21.75" customHeight="1" x14ac:dyDescent="0.5">
      <c r="A79" s="117" t="s">
        <v>12</v>
      </c>
      <c r="B79" s="129"/>
      <c r="C79" s="128"/>
      <c r="E79" s="145"/>
      <c r="F79" s="107"/>
      <c r="G79" s="145"/>
      <c r="I79" s="145"/>
    </row>
    <row r="80" spans="1:12" s="116" customFormat="1" ht="21.75" customHeight="1" x14ac:dyDescent="0.5">
      <c r="A80" s="146" t="s">
        <v>56</v>
      </c>
      <c r="B80" s="129"/>
      <c r="C80" s="128"/>
      <c r="D80" s="131"/>
      <c r="E80" s="145"/>
      <c r="F80" s="131"/>
      <c r="G80" s="145"/>
      <c r="H80" s="131"/>
      <c r="I80" s="131"/>
      <c r="J80" s="131"/>
    </row>
    <row r="81" spans="1:11" s="116" customFormat="1" ht="21.75" customHeight="1" x14ac:dyDescent="0.5">
      <c r="A81" s="134" t="s">
        <v>103</v>
      </c>
      <c r="B81" s="129"/>
      <c r="C81" s="128"/>
      <c r="D81" s="131"/>
      <c r="E81" s="145"/>
      <c r="F81" s="131"/>
      <c r="G81" s="145"/>
      <c r="H81" s="131"/>
      <c r="I81" s="131"/>
      <c r="J81" s="131"/>
    </row>
    <row r="82" spans="1:11" ht="21.75" customHeight="1" x14ac:dyDescent="0.5">
      <c r="A82" s="144" t="s">
        <v>221</v>
      </c>
      <c r="B82" s="143"/>
      <c r="C82" s="106"/>
      <c r="F82" s="107"/>
      <c r="K82" s="111"/>
    </row>
    <row r="83" spans="1:11" ht="21.75" customHeight="1" x14ac:dyDescent="0.5">
      <c r="A83" s="106"/>
      <c r="B83" s="143"/>
      <c r="C83" s="106"/>
      <c r="E83" s="107"/>
      <c r="F83" s="107"/>
      <c r="G83" s="107"/>
      <c r="J83" s="107" t="s">
        <v>99</v>
      </c>
    </row>
    <row r="84" spans="1:11" s="106" customFormat="1" ht="21.75" customHeight="1" x14ac:dyDescent="0.5">
      <c r="A84" s="141"/>
      <c r="B84" s="140"/>
      <c r="C84" s="141"/>
      <c r="D84" s="180" t="s">
        <v>0</v>
      </c>
      <c r="E84" s="180"/>
      <c r="F84" s="180"/>
      <c r="G84" s="142"/>
      <c r="H84" s="180" t="s">
        <v>1</v>
      </c>
      <c r="I84" s="180"/>
      <c r="J84" s="180"/>
      <c r="K84" s="110"/>
    </row>
    <row r="85" spans="1:11" s="106" customFormat="1" ht="21.75" customHeight="1" x14ac:dyDescent="0.5">
      <c r="A85" s="141"/>
      <c r="B85" s="129"/>
      <c r="C85" s="141"/>
      <c r="D85" s="139">
        <v>2561</v>
      </c>
      <c r="E85" s="140"/>
      <c r="F85" s="139">
        <v>2560</v>
      </c>
      <c r="G85" s="140"/>
      <c r="H85" s="139">
        <v>2561</v>
      </c>
      <c r="I85" s="140"/>
      <c r="J85" s="139">
        <v>2560</v>
      </c>
      <c r="K85" s="111"/>
    </row>
    <row r="86" spans="1:11" s="106" customFormat="1" ht="21.75" customHeight="1" x14ac:dyDescent="0.5">
      <c r="A86" s="134" t="s">
        <v>90</v>
      </c>
      <c r="B86" s="136"/>
      <c r="C86" s="128"/>
      <c r="D86" s="109"/>
      <c r="E86" s="126"/>
      <c r="F86" s="109"/>
      <c r="G86" s="126"/>
      <c r="H86" s="109"/>
      <c r="I86" s="126"/>
      <c r="J86" s="109"/>
      <c r="K86" s="112"/>
    </row>
    <row r="87" spans="1:11" ht="21.75" customHeight="1" x14ac:dyDescent="0.5">
      <c r="A87" s="128" t="s">
        <v>151</v>
      </c>
      <c r="B87" s="136"/>
      <c r="C87" s="128"/>
      <c r="D87" s="148">
        <v>-30000000</v>
      </c>
      <c r="E87" s="126"/>
      <c r="F87" s="148">
        <v>-100000000</v>
      </c>
      <c r="G87" s="126"/>
      <c r="H87" s="148">
        <v>-30000000</v>
      </c>
      <c r="I87" s="126"/>
      <c r="J87" s="148">
        <v>-100000000</v>
      </c>
    </row>
    <row r="88" spans="1:11" ht="21.75" customHeight="1" x14ac:dyDescent="0.5">
      <c r="A88" s="128" t="s">
        <v>233</v>
      </c>
      <c r="B88" s="136"/>
      <c r="C88" s="128"/>
      <c r="D88" s="148">
        <v>30000000</v>
      </c>
      <c r="E88" s="126"/>
      <c r="F88" s="148">
        <v>100000000</v>
      </c>
      <c r="G88" s="126"/>
      <c r="H88" s="148">
        <v>30000000</v>
      </c>
      <c r="I88" s="126"/>
      <c r="J88" s="148">
        <v>100000000</v>
      </c>
    </row>
    <row r="89" spans="1:11" ht="21.75" customHeight="1" x14ac:dyDescent="0.5">
      <c r="A89" s="128" t="s">
        <v>238</v>
      </c>
      <c r="B89" s="136"/>
      <c r="C89" s="128"/>
      <c r="D89" s="148">
        <v>300000</v>
      </c>
      <c r="E89" s="126"/>
      <c r="F89" s="148">
        <v>0</v>
      </c>
      <c r="G89" s="126"/>
      <c r="H89" s="148">
        <v>0</v>
      </c>
      <c r="I89" s="126"/>
      <c r="J89" s="148">
        <v>0</v>
      </c>
    </row>
    <row r="90" spans="1:11" ht="21.75" customHeight="1" x14ac:dyDescent="0.5">
      <c r="A90" s="128" t="s">
        <v>239</v>
      </c>
      <c r="B90" s="136"/>
      <c r="C90" s="128"/>
      <c r="D90" s="148">
        <v>-300000</v>
      </c>
      <c r="E90" s="126"/>
      <c r="F90" s="148">
        <v>0</v>
      </c>
      <c r="G90" s="126"/>
      <c r="H90" s="148">
        <v>0</v>
      </c>
      <c r="I90" s="126"/>
      <c r="J90" s="148">
        <v>0</v>
      </c>
    </row>
    <row r="91" spans="1:11" ht="21.75" customHeight="1" x14ac:dyDescent="0.5">
      <c r="A91" s="128" t="s">
        <v>214</v>
      </c>
      <c r="B91" s="136"/>
      <c r="C91" s="128"/>
      <c r="D91" s="148">
        <v>0</v>
      </c>
      <c r="E91" s="126"/>
      <c r="F91" s="148">
        <v>10550000</v>
      </c>
      <c r="G91" s="126"/>
      <c r="H91" s="148">
        <v>0</v>
      </c>
      <c r="I91" s="126"/>
      <c r="J91" s="148">
        <v>0</v>
      </c>
    </row>
    <row r="92" spans="1:11" ht="21.75" customHeight="1" x14ac:dyDescent="0.5">
      <c r="A92" s="128" t="s">
        <v>150</v>
      </c>
      <c r="B92" s="136"/>
      <c r="C92" s="128"/>
      <c r="D92" s="148">
        <v>-70508000</v>
      </c>
      <c r="E92" s="126"/>
      <c r="F92" s="148">
        <v>-86132000</v>
      </c>
      <c r="G92" s="126"/>
      <c r="H92" s="148">
        <v>-60408000</v>
      </c>
      <c r="I92" s="126"/>
      <c r="J92" s="148">
        <v>-64112000</v>
      </c>
    </row>
    <row r="93" spans="1:11" ht="21.75" customHeight="1" x14ac:dyDescent="0.5">
      <c r="A93" s="128" t="s">
        <v>143</v>
      </c>
      <c r="B93" s="136"/>
      <c r="C93" s="128"/>
      <c r="D93" s="159">
        <v>-7782795</v>
      </c>
      <c r="E93" s="126"/>
      <c r="F93" s="159">
        <v>-7637823</v>
      </c>
      <c r="G93" s="126"/>
      <c r="H93" s="159">
        <v>0</v>
      </c>
      <c r="I93" s="126"/>
      <c r="J93" s="126">
        <v>-3919376</v>
      </c>
    </row>
    <row r="94" spans="1:11" ht="21.75" customHeight="1" x14ac:dyDescent="0.5">
      <c r="A94" s="134" t="s">
        <v>180</v>
      </c>
      <c r="B94" s="136"/>
      <c r="C94" s="128"/>
      <c r="D94" s="138">
        <f>SUM(D87:D93)</f>
        <v>-78290795</v>
      </c>
      <c r="E94" s="126"/>
      <c r="F94" s="138">
        <f>SUM(F87:F93)</f>
        <v>-83219823</v>
      </c>
      <c r="G94" s="126"/>
      <c r="H94" s="138">
        <f>SUM(H87:H93)</f>
        <v>-60408000</v>
      </c>
      <c r="I94" s="126"/>
      <c r="J94" s="138">
        <f>SUM(J87:J93)</f>
        <v>-68031376</v>
      </c>
    </row>
    <row r="95" spans="1:11" ht="21.75" customHeight="1" x14ac:dyDescent="0.5">
      <c r="A95" s="134" t="s">
        <v>168</v>
      </c>
      <c r="B95" s="129"/>
      <c r="C95" s="128"/>
      <c r="D95" s="126">
        <f>SUM(D64,D77,D94)</f>
        <v>-6398295</v>
      </c>
      <c r="E95" s="125"/>
      <c r="F95" s="126">
        <f>SUM(F64,F77,F94)</f>
        <v>-13192498</v>
      </c>
      <c r="G95" s="125"/>
      <c r="H95" s="126">
        <f>SUM(H64,H77,H94)</f>
        <v>-8788701</v>
      </c>
      <c r="I95" s="126"/>
      <c r="J95" s="126">
        <f>SUM(J64,J77,J94)</f>
        <v>1402453</v>
      </c>
    </row>
    <row r="96" spans="1:11" ht="21.75" customHeight="1" x14ac:dyDescent="0.5">
      <c r="A96" s="134" t="s">
        <v>152</v>
      </c>
      <c r="B96" s="129"/>
      <c r="C96" s="128"/>
      <c r="D96" s="137">
        <v>145864621</v>
      </c>
      <c r="E96" s="116"/>
      <c r="F96" s="137">
        <v>159057119</v>
      </c>
      <c r="G96" s="116"/>
      <c r="H96" s="137">
        <v>94319896</v>
      </c>
      <c r="I96" s="126"/>
      <c r="J96" s="137">
        <v>92917443</v>
      </c>
    </row>
    <row r="97" spans="1:11" ht="21.75" customHeight="1" thickBot="1" x14ac:dyDescent="0.55000000000000004">
      <c r="A97" s="134" t="s">
        <v>175</v>
      </c>
      <c r="B97" s="136"/>
      <c r="C97" s="128"/>
      <c r="D97" s="135">
        <f>SUM(D95:D96)</f>
        <v>139466326</v>
      </c>
      <c r="E97" s="125"/>
      <c r="F97" s="135">
        <f>SUM(F95:F96)</f>
        <v>145864621</v>
      </c>
      <c r="G97" s="125"/>
      <c r="H97" s="135">
        <f>SUM(H95:H96)</f>
        <v>85531195</v>
      </c>
      <c r="I97" s="126"/>
      <c r="J97" s="135">
        <f>SUM(J95:J96)</f>
        <v>94319896</v>
      </c>
    </row>
    <row r="98" spans="1:11" ht="21.75" customHeight="1" thickTop="1" x14ac:dyDescent="0.5">
      <c r="A98" s="128"/>
      <c r="B98" s="129"/>
      <c r="C98" s="128"/>
      <c r="D98" s="132">
        <f>D97-BS!D9</f>
        <v>0</v>
      </c>
      <c r="E98" s="133"/>
      <c r="F98" s="132">
        <f>F97-BS!F9</f>
        <v>0</v>
      </c>
      <c r="G98" s="133"/>
      <c r="H98" s="132">
        <f>H97-BS!H9</f>
        <v>0</v>
      </c>
      <c r="I98" s="132" t="e">
        <v>#REF!</v>
      </c>
      <c r="J98" s="132">
        <f>J97-BS!J9</f>
        <v>0</v>
      </c>
    </row>
    <row r="99" spans="1:11" ht="21.75" customHeight="1" x14ac:dyDescent="0.5">
      <c r="A99" s="134" t="s">
        <v>95</v>
      </c>
      <c r="B99" s="129"/>
      <c r="C99" s="128"/>
      <c r="D99" s="131"/>
      <c r="E99" s="133"/>
      <c r="F99" s="131"/>
      <c r="G99" s="133"/>
      <c r="H99" s="131"/>
      <c r="I99" s="132"/>
      <c r="J99" s="131"/>
    </row>
    <row r="100" spans="1:11" ht="21.75" customHeight="1" x14ac:dyDescent="0.5">
      <c r="A100" s="128" t="s">
        <v>96</v>
      </c>
      <c r="B100" s="129"/>
      <c r="C100" s="128"/>
      <c r="D100" s="131"/>
      <c r="E100" s="133"/>
      <c r="F100" s="131"/>
      <c r="G100" s="133"/>
      <c r="H100" s="131"/>
      <c r="I100" s="132"/>
      <c r="J100" s="131"/>
    </row>
    <row r="101" spans="1:11" ht="21.75" customHeight="1" x14ac:dyDescent="0.5">
      <c r="A101" s="128" t="s">
        <v>234</v>
      </c>
      <c r="B101" s="129"/>
      <c r="C101" s="128"/>
      <c r="D101" s="128"/>
      <c r="E101" s="128"/>
      <c r="F101" s="128"/>
      <c r="G101" s="128"/>
      <c r="H101" s="128"/>
      <c r="I101" s="128"/>
      <c r="J101" s="128"/>
    </row>
    <row r="102" spans="1:11" ht="21.75" customHeight="1" x14ac:dyDescent="0.5">
      <c r="A102" s="130" t="s">
        <v>100</v>
      </c>
      <c r="B102" s="129"/>
      <c r="C102" s="128"/>
      <c r="D102" s="126">
        <v>6697</v>
      </c>
      <c r="E102" s="125"/>
      <c r="F102" s="148">
        <v>-61496</v>
      </c>
      <c r="G102" s="125"/>
      <c r="H102" s="126">
        <v>6697</v>
      </c>
      <c r="I102" s="126"/>
      <c r="J102" s="126">
        <v>-61496</v>
      </c>
    </row>
    <row r="103" spans="1:11" ht="21.75" customHeight="1" x14ac:dyDescent="0.5">
      <c r="A103" s="128" t="s">
        <v>235</v>
      </c>
      <c r="B103" s="129"/>
      <c r="C103" s="128"/>
      <c r="D103" s="148">
        <v>-2376403</v>
      </c>
      <c r="E103" s="125"/>
      <c r="F103" s="126">
        <v>245678</v>
      </c>
      <c r="G103" s="125"/>
      <c r="H103" s="148">
        <v>-2181186</v>
      </c>
      <c r="I103" s="126"/>
      <c r="J103" s="126">
        <v>82405</v>
      </c>
    </row>
    <row r="104" spans="1:11" ht="21.75" customHeight="1" x14ac:dyDescent="0.5">
      <c r="A104" s="128" t="s">
        <v>215</v>
      </c>
      <c r="B104" s="129"/>
      <c r="C104" s="128"/>
      <c r="D104" s="148">
        <v>0</v>
      </c>
      <c r="E104" s="125"/>
      <c r="F104" s="126">
        <v>386810097</v>
      </c>
      <c r="G104" s="125"/>
      <c r="H104" s="148">
        <v>0</v>
      </c>
      <c r="I104" s="126"/>
      <c r="J104" s="126">
        <v>368160788</v>
      </c>
    </row>
    <row r="105" spans="1:11" ht="21.75" customHeight="1" x14ac:dyDescent="0.5">
      <c r="A105" s="128" t="s">
        <v>240</v>
      </c>
      <c r="B105" s="129"/>
      <c r="C105" s="128"/>
      <c r="D105" s="126"/>
      <c r="E105" s="125"/>
      <c r="F105" s="126"/>
      <c r="G105" s="125"/>
      <c r="H105" s="126"/>
      <c r="I105" s="126"/>
      <c r="J105" s="126"/>
    </row>
    <row r="106" spans="1:11" s="106" customFormat="1" ht="21.75" customHeight="1" x14ac:dyDescent="0.5">
      <c r="A106" s="128" t="s">
        <v>169</v>
      </c>
      <c r="B106" s="127"/>
      <c r="C106" s="127"/>
      <c r="D106" s="148">
        <v>7852221</v>
      </c>
      <c r="E106" s="125"/>
      <c r="F106" s="148">
        <v>-144236</v>
      </c>
      <c r="G106" s="125"/>
      <c r="H106" s="148">
        <v>8110361</v>
      </c>
      <c r="I106" s="126"/>
      <c r="J106" s="148">
        <v>0</v>
      </c>
    </row>
    <row r="107" spans="1:11" s="106" customFormat="1" ht="21.75" customHeight="1" x14ac:dyDescent="0.5">
      <c r="A107" s="128" t="s">
        <v>229</v>
      </c>
      <c r="B107" s="127"/>
      <c r="C107" s="127"/>
      <c r="D107" s="148">
        <v>-16000000</v>
      </c>
      <c r="E107" s="125"/>
      <c r="F107" s="148">
        <v>0</v>
      </c>
      <c r="G107" s="125"/>
      <c r="H107" s="148">
        <v>-16000000</v>
      </c>
      <c r="I107" s="126"/>
      <c r="J107" s="148">
        <v>0</v>
      </c>
    </row>
    <row r="108" spans="1:11" s="106" customFormat="1" ht="21.75" customHeight="1" x14ac:dyDescent="0.5">
      <c r="A108" s="128" t="s">
        <v>193</v>
      </c>
      <c r="B108" s="127"/>
      <c r="C108" s="127"/>
      <c r="D108" s="148">
        <v>0</v>
      </c>
      <c r="E108" s="125"/>
      <c r="F108" s="148">
        <v>50432051</v>
      </c>
      <c r="G108" s="125"/>
      <c r="H108" s="148">
        <v>0</v>
      </c>
      <c r="I108" s="125"/>
      <c r="J108" s="148">
        <v>50432051</v>
      </c>
    </row>
    <row r="109" spans="1:11" s="106" customFormat="1" ht="21.75" customHeight="1" x14ac:dyDescent="0.5">
      <c r="A109" s="128"/>
      <c r="B109" s="127"/>
      <c r="C109" s="127"/>
      <c r="D109" s="126"/>
      <c r="E109" s="125"/>
      <c r="F109" s="148"/>
      <c r="G109" s="125"/>
      <c r="H109" s="126"/>
      <c r="I109" s="125"/>
      <c r="J109" s="148"/>
    </row>
    <row r="110" spans="1:11" s="106" customFormat="1" ht="21.75" customHeight="1" x14ac:dyDescent="0.5">
      <c r="A110" s="125" t="s">
        <v>12</v>
      </c>
      <c r="B110" s="124"/>
      <c r="C110" s="124"/>
      <c r="D110" s="108"/>
      <c r="E110" s="118"/>
      <c r="F110" s="109"/>
      <c r="G110" s="118"/>
      <c r="H110" s="108"/>
      <c r="I110" s="118"/>
      <c r="J110" s="108"/>
      <c r="K110" s="119"/>
    </row>
  </sheetData>
  <sheetProtection selectLockedCells="1" selectUnlockedCells="1"/>
  <mergeCells count="6">
    <mergeCell ref="D5:F5"/>
    <mergeCell ref="H5:J5"/>
    <mergeCell ref="D84:F84"/>
    <mergeCell ref="H84:J84"/>
    <mergeCell ref="D42:F42"/>
    <mergeCell ref="H42:J42"/>
  </mergeCells>
  <pageMargins left="0.98425196850393704" right="0.39370078740157483" top="0.6692913385826772" bottom="0.39370078740157483" header="0.19685039370078741" footer="0.35"/>
  <pageSetup paperSize="9" scale="90" firstPageNumber="8" fitToHeight="5" orientation="portrait" useFirstPageNumber="1" r:id="rId1"/>
  <headerFooter scaleWithDoc="0">
    <oddFooter xml:space="preserve">&amp;R&amp;"Angsana New,Regular"&amp;P            </oddFooter>
  </headerFooter>
  <rowBreaks count="2" manualBreakCount="2">
    <brk id="37" max="10" man="1"/>
    <brk id="7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CE-Consolidated</vt:lpstr>
      <vt:lpstr>CE-The Company</vt:lpstr>
      <vt:lpstr>Cashflow</vt:lpstr>
      <vt:lpstr>BS!Print_Area</vt:lpstr>
      <vt:lpstr>Cashflow!Print_Area</vt:lpstr>
      <vt:lpstr>'CE-Consolidated'!Print_Area</vt:lpstr>
      <vt:lpstr>'CE-The Company'!Print_Area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Darika Tongprapai</dc:creator>
  <cp:lastModifiedBy>Aranya Ruenyan</cp:lastModifiedBy>
  <cp:lastPrinted>2019-02-22T13:24:21Z</cp:lastPrinted>
  <dcterms:created xsi:type="dcterms:W3CDTF">2011-04-04T11:07:06Z</dcterms:created>
  <dcterms:modified xsi:type="dcterms:W3CDTF">2019-02-22T14:07:31Z</dcterms:modified>
</cp:coreProperties>
</file>