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VI\2018\YE12'18\"/>
    </mc:Choice>
  </mc:AlternateContent>
  <bookViews>
    <workbookView xWindow="5340" yWindow="285" windowWidth="11685" windowHeight="5190" activeTab="1"/>
  </bookViews>
  <sheets>
    <sheet name="BS" sheetId="1" r:id="rId1"/>
    <sheet name="PL" sheetId="6" r:id="rId2"/>
    <sheet name="conso" sheetId="4" r:id="rId3"/>
    <sheet name="company" sheetId="5" r:id="rId4"/>
  </sheets>
  <definedNames>
    <definedName name="_xlnm.Print_Area" localSheetId="0">BS!$A$1:$L$90</definedName>
    <definedName name="_xlnm.Print_Area" localSheetId="3">company!$A$1:$V$34</definedName>
    <definedName name="_xlnm.Print_Area" localSheetId="2">conso!$A$1:$W$34</definedName>
    <definedName name="_xlnm.Print_Area" localSheetId="1">PL!$A$1:$K$149</definedName>
  </definedNames>
  <calcPr calcId="171027"/>
</workbook>
</file>

<file path=xl/calcChain.xml><?xml version="1.0" encoding="utf-8"?>
<calcChain xmlns="http://schemas.openxmlformats.org/spreadsheetml/2006/main">
  <c r="I32" i="5" l="1"/>
  <c r="E56" i="6" l="1"/>
  <c r="S18" i="5" l="1"/>
  <c r="U18" i="5" s="1"/>
  <c r="U17" i="5"/>
  <c r="S17" i="5"/>
  <c r="S25" i="4"/>
  <c r="Q25" i="4"/>
  <c r="S15" i="4"/>
  <c r="Q15" i="4"/>
  <c r="U17" i="4"/>
  <c r="W17" i="4" s="1"/>
  <c r="K129" i="6" l="1"/>
  <c r="K121" i="6"/>
  <c r="G129" i="6"/>
  <c r="G121" i="6"/>
  <c r="K56" i="6"/>
  <c r="K49" i="6"/>
  <c r="Q15" i="5" s="1"/>
  <c r="G56" i="6"/>
  <c r="G49" i="6"/>
  <c r="K17" i="6"/>
  <c r="K11" i="6"/>
  <c r="G17" i="6"/>
  <c r="G11" i="6"/>
  <c r="G19" i="6" s="1"/>
  <c r="G21" i="6" s="1"/>
  <c r="G23" i="6" s="1"/>
  <c r="G40" i="6" s="1"/>
  <c r="K82" i="1"/>
  <c r="G82" i="1"/>
  <c r="K57" i="1"/>
  <c r="K50" i="1"/>
  <c r="G57" i="1"/>
  <c r="G50" i="1"/>
  <c r="K30" i="1"/>
  <c r="K16" i="1"/>
  <c r="K31" i="1" s="1"/>
  <c r="G30" i="1"/>
  <c r="G16" i="1"/>
  <c r="G31" i="1" s="1"/>
  <c r="K57" i="6" l="1"/>
  <c r="O15" i="5"/>
  <c r="G57" i="6"/>
  <c r="G59" i="6" s="1"/>
  <c r="O15" i="4"/>
  <c r="G58" i="1"/>
  <c r="G83" i="1" s="1"/>
  <c r="K58" i="1"/>
  <c r="G84" i="1"/>
  <c r="K19" i="6"/>
  <c r="K21" i="6" s="1"/>
  <c r="K71" i="6" s="1"/>
  <c r="K89" i="6" s="1"/>
  <c r="K99" i="6" s="1"/>
  <c r="K102" i="6" s="1"/>
  <c r="K133" i="6" s="1"/>
  <c r="K135" i="6" s="1"/>
  <c r="K136" i="6" s="1"/>
  <c r="K83" i="1"/>
  <c r="K84" i="1" s="1"/>
  <c r="G71" i="6"/>
  <c r="G89" i="6" s="1"/>
  <c r="G99" i="6" s="1"/>
  <c r="G102" i="6" s="1"/>
  <c r="G133" i="6" s="1"/>
  <c r="G135" i="6" s="1"/>
  <c r="K23" i="6" l="1"/>
  <c r="S28" i="5"/>
  <c r="U28" i="5" s="1"/>
  <c r="M26" i="5"/>
  <c r="M16" i="5"/>
  <c r="M21" i="5" s="1"/>
  <c r="M23" i="5" s="1"/>
  <c r="G26" i="5"/>
  <c r="G16" i="5"/>
  <c r="G21" i="5" s="1"/>
  <c r="G23" i="5" s="1"/>
  <c r="G32" i="5" s="1"/>
  <c r="S27" i="5"/>
  <c r="U27" i="5"/>
  <c r="U28" i="4"/>
  <c r="W28" i="4" s="1"/>
  <c r="U27" i="4"/>
  <c r="W27" i="4" s="1"/>
  <c r="M25" i="4"/>
  <c r="M26" i="4" s="1"/>
  <c r="M16" i="4"/>
  <c r="M21" i="4" s="1"/>
  <c r="G26" i="4"/>
  <c r="G16" i="4"/>
  <c r="G21" i="4" s="1"/>
  <c r="G23" i="4" s="1"/>
  <c r="G31" i="4" s="1"/>
  <c r="G33" i="4" s="1"/>
  <c r="K40" i="6" l="1"/>
  <c r="K59" i="6" s="1"/>
  <c r="G32" i="4"/>
  <c r="M31" i="5"/>
  <c r="M33" i="5" s="1"/>
  <c r="G31" i="5"/>
  <c r="G33" i="5" s="1"/>
  <c r="M23" i="4"/>
  <c r="M32" i="4" s="1"/>
  <c r="M31" i="4" l="1"/>
  <c r="M33" i="4" s="1"/>
  <c r="U19" i="5" l="1"/>
  <c r="W19" i="4"/>
  <c r="U25" i="4" l="1"/>
  <c r="E57" i="1"/>
  <c r="I57" i="1" l="1"/>
  <c r="I30" i="1" l="1"/>
  <c r="E30" i="1"/>
  <c r="I56" i="6" l="1"/>
  <c r="O25" i="5" s="1"/>
  <c r="O25" i="4"/>
  <c r="I49" i="6"/>
  <c r="Q25" i="5" s="1"/>
  <c r="E49" i="6"/>
  <c r="E57" i="6" l="1"/>
  <c r="I57" i="6"/>
  <c r="I129" i="6"/>
  <c r="E129" i="6"/>
  <c r="I50" i="1"/>
  <c r="E50" i="1"/>
  <c r="Q26" i="5" l="1"/>
  <c r="E121" i="6" l="1"/>
  <c r="I121" i="6" l="1"/>
  <c r="S13" i="5" l="1"/>
  <c r="U13" i="5" l="1"/>
  <c r="E82" i="1"/>
  <c r="U15" i="4" l="1"/>
  <c r="Q16" i="4"/>
  <c r="W29" i="4"/>
  <c r="W25" i="4" l="1"/>
  <c r="Q26" i="4" l="1"/>
  <c r="C26" i="5" l="1"/>
  <c r="E26" i="5"/>
  <c r="I26" i="5"/>
  <c r="K26" i="5"/>
  <c r="S25" i="5"/>
  <c r="U29" i="5" s="1"/>
  <c r="S24" i="5"/>
  <c r="Q16" i="5"/>
  <c r="Q21" i="5" s="1"/>
  <c r="Q23" i="5" s="1"/>
  <c r="K16" i="5"/>
  <c r="K21" i="5" s="1"/>
  <c r="K23" i="5" s="1"/>
  <c r="I16" i="5"/>
  <c r="E16" i="5"/>
  <c r="E21" i="5" s="1"/>
  <c r="E23" i="5" s="1"/>
  <c r="C16" i="5"/>
  <c r="C21" i="5" s="1"/>
  <c r="C23" i="5" s="1"/>
  <c r="S15" i="5"/>
  <c r="S14" i="5"/>
  <c r="S26" i="4"/>
  <c r="K26" i="4"/>
  <c r="I26" i="4"/>
  <c r="E26" i="4"/>
  <c r="C26" i="4"/>
  <c r="U24" i="4"/>
  <c r="S16" i="4"/>
  <c r="U14" i="4"/>
  <c r="C16" i="4"/>
  <c r="E16" i="4"/>
  <c r="I16" i="4"/>
  <c r="K16" i="4"/>
  <c r="S26" i="5" l="1"/>
  <c r="S16" i="5"/>
  <c r="C31" i="5"/>
  <c r="K31" i="5"/>
  <c r="K33" i="5" s="1"/>
  <c r="E31" i="5"/>
  <c r="Q31" i="5"/>
  <c r="U25" i="5"/>
  <c r="U15" i="5"/>
  <c r="U26" i="4"/>
  <c r="U16" i="4" l="1"/>
  <c r="W15" i="4"/>
  <c r="U30" i="4"/>
  <c r="U20" i="4"/>
  <c r="I17" i="6"/>
  <c r="E17" i="6"/>
  <c r="I11" i="6"/>
  <c r="E11" i="6"/>
  <c r="I82" i="1"/>
  <c r="I16" i="1"/>
  <c r="I31" i="1" s="1"/>
  <c r="E16" i="1"/>
  <c r="E31" i="1" s="1"/>
  <c r="I19" i="6" l="1"/>
  <c r="I21" i="6" s="1"/>
  <c r="I23" i="6" s="1"/>
  <c r="E19" i="6"/>
  <c r="E21" i="6" s="1"/>
  <c r="E58" i="1"/>
  <c r="E83" i="1" s="1"/>
  <c r="E84" i="1" s="1"/>
  <c r="I58" i="1"/>
  <c r="I83" i="1" s="1"/>
  <c r="I84" i="1" s="1"/>
  <c r="I40" i="6" l="1"/>
  <c r="I59" i="6" s="1"/>
  <c r="O24" i="5"/>
  <c r="U24" i="5" s="1"/>
  <c r="U26" i="5" s="1"/>
  <c r="I71" i="6"/>
  <c r="I89" i="6" s="1"/>
  <c r="E23" i="6"/>
  <c r="E40" i="6" s="1"/>
  <c r="E71" i="6"/>
  <c r="E89" i="6" s="1"/>
  <c r="O24" i="4" l="1"/>
  <c r="O26" i="4" s="1"/>
  <c r="E59" i="6"/>
  <c r="O14" i="4"/>
  <c r="O16" i="4" s="1"/>
  <c r="O26" i="5"/>
  <c r="O14" i="5"/>
  <c r="W24" i="4" l="1"/>
  <c r="W26" i="4" s="1"/>
  <c r="O21" i="4"/>
  <c r="W14" i="4"/>
  <c r="W16" i="4" s="1"/>
  <c r="O16" i="5"/>
  <c r="O21" i="5" s="1"/>
  <c r="O23" i="5" s="1"/>
  <c r="U14" i="5"/>
  <c r="U16" i="5" s="1"/>
  <c r="O32" i="4" l="1"/>
  <c r="O23" i="4"/>
  <c r="O31" i="4" s="1"/>
  <c r="O31" i="5"/>
  <c r="O33" i="5" s="1"/>
  <c r="Q21" i="4" l="1"/>
  <c r="Q23" i="4" s="1"/>
  <c r="Q31" i="4" s="1"/>
  <c r="E21" i="4" l="1"/>
  <c r="E23" i="4" s="1"/>
  <c r="I21" i="4"/>
  <c r="I23" i="4" s="1"/>
  <c r="S21" i="4"/>
  <c r="S23" i="4" s="1"/>
  <c r="K21" i="4"/>
  <c r="K23" i="4" s="1"/>
  <c r="C21" i="4"/>
  <c r="C23" i="4" s="1"/>
  <c r="U13" i="4"/>
  <c r="I31" i="4" l="1"/>
  <c r="I33" i="4" s="1"/>
  <c r="I32" i="4"/>
  <c r="U21" i="4"/>
  <c r="U23" i="4" s="1"/>
  <c r="U31" i="4" s="1"/>
  <c r="W13" i="4"/>
  <c r="K32" i="4"/>
  <c r="K31" i="4"/>
  <c r="S32" i="4"/>
  <c r="S31" i="4"/>
  <c r="C32" i="4"/>
  <c r="C31" i="4"/>
  <c r="E32" i="4"/>
  <c r="E31" i="4"/>
  <c r="I99" i="6"/>
  <c r="I102" i="6" s="1"/>
  <c r="I133" i="6" s="1"/>
  <c r="I135" i="6" s="1"/>
  <c r="I136" i="6" s="1"/>
  <c r="S20" i="5"/>
  <c r="W20" i="4"/>
  <c r="U32" i="4" l="1"/>
  <c r="U20" i="5"/>
  <c r="E99" i="6"/>
  <c r="E102" i="6" s="1"/>
  <c r="E133" i="6" s="1"/>
  <c r="E135" i="6" s="1"/>
  <c r="E136" i="6" s="1"/>
  <c r="S30" i="5" l="1"/>
  <c r="U30" i="5" s="1"/>
  <c r="I21" i="5"/>
  <c r="I23" i="5" s="1"/>
  <c r="W30" i="4"/>
  <c r="S21" i="5" l="1"/>
  <c r="S23" i="5" s="1"/>
  <c r="S31" i="5" s="1"/>
  <c r="I31" i="5"/>
  <c r="E32" i="5"/>
  <c r="E33" i="5"/>
  <c r="K32" i="5"/>
  <c r="K33" i="4"/>
  <c r="E33" i="4"/>
  <c r="W21" i="4"/>
  <c r="I33" i="5" l="1"/>
  <c r="U23" i="5"/>
  <c r="U31" i="5" s="1"/>
  <c r="W23" i="4"/>
  <c r="W31" i="4" s="1"/>
  <c r="W32" i="4"/>
  <c r="S32" i="5"/>
  <c r="C32" i="5"/>
  <c r="C33" i="5"/>
  <c r="C33" i="4"/>
  <c r="U33" i="4" l="1"/>
  <c r="U21" i="5" l="1"/>
  <c r="U32" i="5" l="1"/>
  <c r="O32" i="5" l="1"/>
  <c r="U33" i="5" l="1"/>
  <c r="O33" i="4" l="1"/>
  <c r="W33" i="4"/>
</calcChain>
</file>

<file path=xl/sharedStrings.xml><?xml version="1.0" encoding="utf-8"?>
<sst xmlns="http://schemas.openxmlformats.org/spreadsheetml/2006/main" count="357" uniqueCount="231">
  <si>
    <t>บริษัท เอสวีไอ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</si>
  <si>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</si>
  <si>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</si>
  <si>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</si>
  <si>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</si>
  <si>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</si>
  <si>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</si>
  <si>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</si>
  <si>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</si>
  <si>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เงินจ่ายล่วงหน้าค่าซื้อวัตถุดิบและอุปกรณ์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</si>
  <si>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</si>
  <si>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</si>
  <si>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</si>
  <si>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</si>
  <si>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</si>
  <si>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</si>
  <si>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</si>
  <si>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</si>
  <si>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</si>
  <si>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</si>
  <si>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</si>
  <si>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</si>
  <si>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</si>
  <si>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</si>
  <si>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</si>
  <si>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</si>
  <si>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</si>
  <si>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</si>
  <si>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</si>
  <si>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</si>
  <si>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</si>
  <si>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</si>
  <si>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</si>
  <si>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</si>
  <si>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</si>
  <si>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</si>
  <si>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</si>
  <si>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</si>
  <si>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</si>
  <si>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</si>
  <si>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</si>
  <si>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ค่าใช้จ่ายทางการเงิน</t>
  </si>
  <si>
    <t xml:space="preserve">กำไรต่อหุ้น </t>
  </si>
  <si>
    <t xml:space="preserve">กำไรต่อหุ้นขั้นพื้นฐาน </t>
  </si>
  <si>
    <t>กำไรต่อหุ้นปรับลด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</si>
  <si>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</si>
  <si>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</si>
  <si>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</si>
  <si>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</si>
  <si>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</si>
  <si>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</si>
  <si>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</si>
  <si>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</si>
  <si>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</si>
  <si>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</si>
  <si>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</si>
  <si>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</si>
  <si>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</si>
  <si>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</si>
  <si>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</si>
  <si>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</si>
  <si>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</si>
  <si>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</si>
  <si>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เงินสดรับจากการจำหน่ายอุปกรณ์</t>
  </si>
  <si>
    <t>กระแสเงินสดจากกิจกรรมจัดหาเงิน</t>
  </si>
  <si>
    <t>จ่ายเงินปันผล</t>
  </si>
  <si>
    <t>ผลกระทบจากการเปลี่ยนแปลงอัตราแลกเปลี่ยนต่อเงินสด</t>
  </si>
  <si>
    <t xml:space="preserve">   และรายการเทียบเท่าเงินสด</t>
  </si>
  <si>
    <t>เงินสดและรายการเทียบเท่าเงินสดต้นปี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</si>
  <si>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</si>
  <si>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</si>
  <si>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 (ต่อ)</t>
  </si>
  <si>
    <t>ทุนเรือนหุ้นที่ออก</t>
  </si>
  <si>
    <t>และชำระแล้ว</t>
  </si>
  <si>
    <t>มูลค่าหุ้นสามัญ</t>
  </si>
  <si>
    <t>ยังไม่ได้จัดสรร</t>
  </si>
  <si>
    <t>รวม</t>
  </si>
  <si>
    <t>งบแสดงการเปลี่ยนแปลงส่วนของผู้ถือหุ้น</t>
  </si>
  <si>
    <t>ผลต่างจาก</t>
  </si>
  <si>
    <t>การแปลงค่า</t>
  </si>
  <si>
    <t>งบแสดงฐานะการเงิน</t>
  </si>
  <si>
    <t>งบแสดงฐานะการเงิน (ต่อ)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</si>
  <si>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</si>
  <si>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</si>
  <si>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</si>
  <si>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</si>
  <si>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</si>
  <si>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</si>
  <si>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</si>
  <si>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</si>
  <si>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   เจ้าหนี้การค้าและเจ้าหนี้อื่น</t>
  </si>
  <si>
    <t>องค์ประกอบอื่นของส่วนของผู้ถือหุ้น</t>
  </si>
  <si>
    <t>กำไรขาดทุนเบ็ดเสร็จอื่น</t>
  </si>
  <si>
    <t>ส่วนเกินทุน</t>
  </si>
  <si>
    <t>จัดสรรแล้ว</t>
  </si>
  <si>
    <t>จากการวัดมูลค่า</t>
  </si>
  <si>
    <t>งบการเงินที่เป็น</t>
  </si>
  <si>
    <t>เงินลงทุนใน</t>
  </si>
  <si>
    <t>องค์ประกอบอื่น</t>
  </si>
  <si>
    <t>รวมส่วนของ</t>
  </si>
  <si>
    <t>สำรองตามกฎหมาย</t>
  </si>
  <si>
    <t>เงินตราต่างประเทศ</t>
  </si>
  <si>
    <t>หลักทรัพย์เผื่อขาย</t>
  </si>
  <si>
    <t>ของส่วนของผู้ถือหุ้น</t>
  </si>
  <si>
    <t>ผู้ถือหุ้น</t>
  </si>
  <si>
    <t>ส่วนเกินมูลค่าหุ้นสามัญ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</si>
  <si>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</si>
  <si>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</si>
  <si>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</si>
  <si>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สินค้าคงเหลือ</t>
  </si>
  <si>
    <t xml:space="preserve">   จัดสรรแล้ว</t>
  </si>
  <si>
    <t xml:space="preserve">          สำรองตามกฎหมาย</t>
  </si>
  <si>
    <t>เงินสดจ่ายซื้อโปรแกรมคอมพิวเตอร์</t>
  </si>
  <si>
    <t>ภาษีเงินได้นิติบุคคลค้างจ่าย</t>
  </si>
  <si>
    <t>เงินรับล่วงหน้าค่าสินค้าและอุปกรณ์สำหรับการผลิต</t>
  </si>
  <si>
    <t xml:space="preserve">   หนี้สินหมุนเวียนอื่น</t>
  </si>
  <si>
    <t xml:space="preserve">   สำรองผลประโยชน์ระยะยาวของพนักงาน </t>
  </si>
  <si>
    <t xml:space="preserve">   เงินสดจ่ายผลประโยชน์เงินบำเหน็จพนักงาน</t>
  </si>
  <si>
    <t xml:space="preserve">ส่วนเกิน </t>
  </si>
  <si>
    <t>ส่วนเกิน</t>
  </si>
  <si>
    <t>สินทรัพย์ภาษีเงินได้รอตัดบัญชี</t>
  </si>
  <si>
    <t xml:space="preserve">กำไรสะสม </t>
  </si>
  <si>
    <t xml:space="preserve">   กำหนดชำระภายในหนึ่งปี</t>
  </si>
  <si>
    <t xml:space="preserve">      หุ้นสามัญ 2,296,749,381 หุ้น มูลค่าหุ้นละ 1 บาท </t>
  </si>
  <si>
    <t xml:space="preserve">      หุ้นสามัญ 2,265,749,381 หุ้น มูลค่าหุ้นละ 1 บาท </t>
  </si>
  <si>
    <t>ลูกหนี้การค้าและลูกหนี้อื่น</t>
  </si>
  <si>
    <t xml:space="preserve">   คณิตศาสตร์ประกันภัย</t>
  </si>
  <si>
    <t xml:space="preserve">   ลูกหนี้การค้าและลูกหนี้อื่น</t>
  </si>
  <si>
    <t xml:space="preserve">   ทุนที่ออกและชำระแล้ว</t>
  </si>
  <si>
    <t>ขาดทุนจากอัตราแลกเปลี่ยน</t>
  </si>
  <si>
    <t>กำไรสำหรับปี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</si>
  <si>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</si>
  <si>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</si>
  <si>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โดยใช้หุ้นเป็นเกณฑ์</t>
  </si>
  <si>
    <t>ส่วนทุนจากการจ่ายโดยใช้หุ้นเป็นเกณฑ์</t>
  </si>
  <si>
    <t>จากการจ่าย</t>
  </si>
  <si>
    <t xml:space="preserve">   ส่วนเกินทุนจากการจ่ายโดยใช้หุ้นเป็นเกณฑ์</t>
  </si>
  <si>
    <t>ส่วนทุนจากการจ่าย</t>
  </si>
  <si>
    <t>ส่วนทุน</t>
  </si>
  <si>
    <t>สิทธิการเช่าที่ดิน</t>
  </si>
  <si>
    <t>เงินลงทุนในบริษัทร่วม</t>
  </si>
  <si>
    <t>ค่าความนิยม</t>
  </si>
  <si>
    <t>เงินเบิกเกินบัญชีและเงินกู้ยืมระยะสั้น</t>
  </si>
  <si>
    <t xml:space="preserve">   จากธนาคาร</t>
  </si>
  <si>
    <t xml:space="preserve">   ชำระภายในหนึ่งปี</t>
  </si>
  <si>
    <t>หนี้สินภาษีเงินได้รอตัดบัญชี</t>
  </si>
  <si>
    <t>กำไรก่อนค่าใช้จ่ายทางการเงินและ</t>
  </si>
  <si>
    <t xml:space="preserve">   ค่าใช้จ่ายภาษีเงินได้</t>
  </si>
  <si>
    <t xml:space="preserve">   กำไรส่วนที่เป็นของผู้ถือหุ้นของบริษัทฯ</t>
  </si>
  <si>
    <t xml:space="preserve">กำไรสำหรับปี 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</si>
  <si>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</si>
  <si>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</si>
  <si>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>รายการที่จะไม่ถูกบันทึกในส่วนของกำไรหรือขาดทุนในภายหลัง</t>
  </si>
  <si>
    <t>กำไรเบ็ดเสร็จรวมสำหรับปี</t>
  </si>
  <si>
    <t xml:space="preserve">กำไรก่อนภาษี </t>
  </si>
  <si>
    <t>ลูกหนี้ระยะยาวอื่น</t>
  </si>
  <si>
    <t>กำไรก่อนค่าใช้จ่ายภาษีเงินได้</t>
  </si>
  <si>
    <t>กำไร (ขาดทุน) จากการประมาณการตามหลัก</t>
  </si>
  <si>
    <t>เงินกู้ยืมระยะยาวเพิ่มขึ้น</t>
  </si>
  <si>
    <t>จ่ายชำระคืนเงินกู้ยืมระยะยาว</t>
  </si>
  <si>
    <t>รายการปรับกระทบยอดกำไรก่อนภาษีเป็นเงินสดรับ (จ่าย)</t>
  </si>
  <si>
    <t>เงินสดจ่ายซื้ออาคารและอุปกรณ์</t>
  </si>
  <si>
    <t xml:space="preserve">   เจ้าหนี้ค่าสินค้าและอุปกรณ์ที่ฝากไว้เพื่อการผลิตลดลง</t>
  </si>
  <si>
    <t>ยอดคงเหลือ ณ วันที่ 1 มกราคม 2560</t>
  </si>
  <si>
    <t xml:space="preserve">ยอดคงเหลือ ณ วันที่ 31 ธันวาคม 2560 </t>
  </si>
  <si>
    <t>ยอดคงเหลือ ณ วันที่ 31 ธันวาคม 2560</t>
  </si>
  <si>
    <t>2560</t>
  </si>
  <si>
    <t>หุ้นสามัญซื้อคืน</t>
  </si>
  <si>
    <t>6, 9</t>
  </si>
  <si>
    <t xml:space="preserve">          สำรองสำหรับหุ้นที่บริษัทฯซื้อคืน</t>
  </si>
  <si>
    <t>เงินสดและรายการเทียบเท่าเงินสดปลายปี (หมายเหตุ 7)</t>
  </si>
  <si>
    <t>สำรองสำหรับ</t>
  </si>
  <si>
    <t>หุ้นที่บริษัทฯซื้อคืน</t>
  </si>
  <si>
    <t xml:space="preserve">   ขาดทุนจากการตัดจำหน่ายสินทรัพย์ถาวร</t>
  </si>
  <si>
    <t>หุ้นสามัญซื้อคืนระหว่างปี</t>
  </si>
  <si>
    <t>ค่าใช้จ่ายภาษีเงินได้</t>
  </si>
  <si>
    <t xml:space="preserve">กำไร (ขาดทุน) จากการวัดมูลค่าเงินลงทุนเผื่อขาย </t>
  </si>
  <si>
    <t xml:space="preserve">   ขาดทุนจากการด้อยค่าของค่าความนิยม</t>
  </si>
  <si>
    <t xml:space="preserve">   ค่าเผื่อหนี้สงสัยจะสูญ (โอนกลับ)</t>
  </si>
  <si>
    <t>ผลต่างจากการแปลงค่างบการเงินเพิ่มขึ้น (ลดลง)</t>
  </si>
  <si>
    <t>เงินสดและรายการเทียบเท่าเงินสดลดลงสุทธิ</t>
  </si>
  <si>
    <t>เงินลงทุนในบริษัทย่อยเพิ่มขึ้น</t>
  </si>
  <si>
    <t xml:space="preserve">   กำไร (ขาดทุน) จากการประมาณการตามหลัก</t>
  </si>
  <si>
    <t xml:space="preserve">      คณิตศาสตร์ประกันภัย - สุทธิจากภาษีเงินได้</t>
  </si>
  <si>
    <t>เงินให้กู้ยืมระยะยาวและดอกเบี้ยค้างรับ</t>
  </si>
  <si>
    <t xml:space="preserve">   แก่บริษัทย่อย</t>
  </si>
  <si>
    <t>หนี้สินตามสัญญาเช่าการเงิน/เช่าซื้อที่ถึงกำหนด</t>
  </si>
  <si>
    <t>หนี้สินตามสัญญาเช่าการเงิน/เช่าซื้อ - สุทธิจากส่วนที่ถึง</t>
  </si>
  <si>
    <t xml:space="preserve">   สำรองค่าใช้จ่ายการรับประกัน (โอนกลับ)</t>
  </si>
  <si>
    <t>ณ วันที่ 31 ธันวาคม 2561</t>
  </si>
  <si>
    <t>2561</t>
  </si>
  <si>
    <t>สำหรับปีสิ้นสุดวันที่ 31 ธันวาคม 2561</t>
  </si>
  <si>
    <t>ยอดคงเหลือ ณ วันที่ 1 มกราคม 2561</t>
  </si>
  <si>
    <t xml:space="preserve">ยอดคงเหลือ ณ วันที่ 31 ธันวาคม 2561 </t>
  </si>
  <si>
    <t xml:space="preserve">ยอดคงเหลือ ณ วันที่ 1 มกราคม 2560 </t>
  </si>
  <si>
    <t>ยอดคงเหลือ ณ วันที่ 31 ธันวาคม 2561</t>
  </si>
  <si>
    <t>อสังหาริมทรัพย์เพื่อการลงทุน</t>
  </si>
  <si>
    <t>6, 19</t>
  </si>
  <si>
    <t>ค่าใช้จ่ายในการขายและจัดจำหน่าย</t>
  </si>
  <si>
    <t>กำไรจากอัตราแลกเปลี่ยน</t>
  </si>
  <si>
    <t xml:space="preserve">   เงินปันผลรับจากเงินลงทุนชั่วคราว</t>
  </si>
  <si>
    <t>เงินสดรับจากการขายเงินลงทุนชั่วคราว</t>
  </si>
  <si>
    <t xml:space="preserve">   กำไรที่ยังไม่เกิดขึ้นจากการเปลี่ยนแปลงมูลค่า</t>
  </si>
  <si>
    <t xml:space="preserve">      ของเงินลงทุน </t>
  </si>
  <si>
    <t>เงินปันผลรับจากเงินลงทุนชั่วคราว</t>
  </si>
  <si>
    <t>-</t>
  </si>
  <si>
    <t>เงินปันผลจ่าย (หมายเหตุ 33)</t>
  </si>
  <si>
    <t>การจ่ายโดยใช้หุ้นเป็นเกณฑ์ (หมายเหตุ 24)</t>
  </si>
  <si>
    <t>หุ้นสามัญซื้อคืนระหว่างปี (หมายเหตุ 25)</t>
  </si>
  <si>
    <t>สำรองหุ้นสามัญซื้อคืน (หมายเหตุ 25)</t>
  </si>
  <si>
    <t>เงินกู้ยืมระยะยาวจากธนาคาร</t>
  </si>
  <si>
    <t>เงินสดจ่ายซื้อเงินลงทุนชั่วคราว</t>
  </si>
  <si>
    <t>เงินให้กู้ยืมระยะยาวแก่บริษัทย่อยเพิ่มขึ้น</t>
  </si>
  <si>
    <t>6, 31</t>
  </si>
  <si>
    <t xml:space="preserve">   ขาดทุน (กำไร) จากการจำหน่ายอุปกรณ์</t>
  </si>
  <si>
    <t xml:space="preserve">   ขาดทุนจากอัตราแลกเปลี่ยนที่ยังไม่เกิดขึ้นจริง</t>
  </si>
  <si>
    <t xml:space="preserve">   กำไรจากการขายเงินลงทุนชั่วคราว</t>
  </si>
  <si>
    <t>เงินสดสุทธิใช้ไปในกิจกรรมดำเนินงาน</t>
  </si>
  <si>
    <t>เงินสดสุทธิจากกิจกรรมลงทุน</t>
  </si>
  <si>
    <t>เงินเบิกเกินบัญชีและเงินกู้ยืมระยะสั้นจากธนาคารเพิ่มขึ้น</t>
  </si>
  <si>
    <t>เงินสดสุทธิใช้ไปในกิจกรรมจัดหาเงิน</t>
  </si>
  <si>
    <t xml:space="preserve">   เจ้าหนี้ค่าซื้อเครื่องจักรและอุปกรณ์เพิ่มขึ้น </t>
  </si>
  <si>
    <t>เงินสดจาก (ใช้ไปใน) กิจกรรมดำเนินงาน</t>
  </si>
  <si>
    <t>รายการที่จะถูกบันทึกในส่วนของกำไรหรือขาดทุน</t>
  </si>
  <si>
    <t xml:space="preserve">    ในภายหลัง - สุทธิจากภาษีเงินได้</t>
  </si>
  <si>
    <t>รายการที่จะไม่ถูกบันทึกในส่วนของกำไรหรือขาดทุน</t>
  </si>
  <si>
    <t xml:space="preserve">   ค่าเผื่อการลดลงของมูลค่าสินค้าคงเหลือ</t>
  </si>
  <si>
    <t xml:space="preserve">   หนี้สินจากการซื้อยานพาหนะและอุปกรณ์ภายใต้</t>
  </si>
  <si>
    <t xml:space="preserve">      สัญญาเช่าทางการเงิน/เช่าซื้อเพิ่มขึ้น</t>
  </si>
  <si>
    <t>เงินสดจ่ายหนี้สินตามสัญญาเช่าทางการเงิน/เช่าซื้อ</t>
  </si>
  <si>
    <t xml:space="preserve">   ลูกหนี้จากการขายเครื่องจักรเพิ่มขึ้น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</si>
</sst>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d\ ดดดด\ bbbb"/>
    <numFmt numFmtId="165" formatCode="#,##0\ ;\(#,##0\)"/>
    <numFmt numFmtId="166" formatCode="#,##0.00\ ;\(#,##0.00\)"/>
    <numFmt numFmtId="167" formatCode="_(* #,##0.00_);_(* \(#,##0.00\);_(* &quot;-&quot;_);_(@_)"/>
    <numFmt numFmtId="168" formatCode="_(* #,##0_);_(* \(#,##0\);_(* &quot;-&quot;??_);_(@_)"/>
    <numFmt numFmtId="169" formatCode="0_ ;\-0\ "/>
    <numFmt numFmtId="170" formatCode="0.0%"/>
  </numFmts>
  <fonts count="18">
    <font>
      <sz val="10"/>
      <color theme="1"/>
      <name val="Arial"/>
      <family val="2"/>
    </font>
    <font>
      <sz val="10"/>
      <color theme="1"/>
      <name val="Arial"/>
      <family val="2"/>
    </font>
    <font>
      <b/>
      <sz val="14.5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sz val="10"/>
      <name val="ApFont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4"/>
      <name val="CordiaUPC"/>
      <family val="2"/>
      <charset val="222"/>
    </font>
    <font>
      <i/>
      <sz val="15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1" fillId="0" borderId="0"/>
    <xf numFmtId="0" fontId="13" fillId="0" borderId="0"/>
    <xf numFmtId="0" fontId="13" fillId="0" borderId="0"/>
    <xf numFmtId="170" fontId="13" fillId="0" borderId="0"/>
    <xf numFmtId="38" fontId="14" fillId="2" borderId="0" applyNumberFormat="0" applyBorder="0" applyAlignment="0" applyProtection="0"/>
    <xf numFmtId="10" fontId="14" fillId="3" borderId="7" applyNumberFormat="0" applyBorder="0" applyAlignment="0" applyProtection="0"/>
    <xf numFmtId="37" fontId="15" fillId="0" borderId="0"/>
    <xf numFmtId="0" fontId="16" fillId="0" borderId="0"/>
    <xf numFmtId="10" fontId="17" fillId="0" borderId="0" applyFont="0" applyFill="0" applyBorder="0" applyAlignment="0" applyProtection="0"/>
    <xf numFmtId="1" fontId="17" fillId="0" borderId="8" applyNumberFormat="0" applyFill="0" applyAlignment="0" applyProtection="0">
      <alignment horizontal="center" vertical="center"/>
    </xf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201">
    <xf numFmtId="0" fontId="0" fillId="0" borderId="0" xfId="0"/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165" fontId="3" fillId="0" borderId="2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3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vertical="center"/>
    </xf>
    <xf numFmtId="0" fontId="9" fillId="0" borderId="0" xfId="0" applyFont="1" applyFill="1" applyAlignment="1">
      <alignment horizontal="centerContinuous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Continuous" vertical="center"/>
    </xf>
    <xf numFmtId="0" fontId="7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" vertical="center"/>
    </xf>
    <xf numFmtId="169" fontId="10" fillId="0" borderId="0" xfId="1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1" fontId="9" fillId="0" borderId="1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9" fillId="0" borderId="2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2" applyFont="1" applyFill="1" applyAlignment="1">
      <alignment vertical="center"/>
    </xf>
    <xf numFmtId="37" fontId="9" fillId="0" borderId="0" xfId="2" applyNumberFormat="1" applyFont="1" applyFill="1" applyAlignment="1">
      <alignment vertical="center"/>
    </xf>
    <xf numFmtId="0" fontId="9" fillId="0" borderId="0" xfId="2" applyFont="1" applyFill="1" applyBorder="1" applyAlignment="1">
      <alignment vertical="center"/>
    </xf>
    <xf numFmtId="37" fontId="9" fillId="0" borderId="0" xfId="2" applyNumberFormat="1" applyFont="1" applyFill="1" applyBorder="1" applyAlignment="1">
      <alignment vertical="center"/>
    </xf>
    <xf numFmtId="165" fontId="9" fillId="0" borderId="0" xfId="3" applyNumberFormat="1" applyFont="1" applyFill="1" applyAlignment="1">
      <alignment horizontal="right" vertical="center"/>
    </xf>
    <xf numFmtId="0" fontId="9" fillId="0" borderId="0" xfId="3" applyFont="1" applyFill="1" applyAlignment="1">
      <alignment horizontal="centerContinuous" vertical="center"/>
    </xf>
    <xf numFmtId="0" fontId="7" fillId="0" borderId="0" xfId="2" applyFont="1" applyFill="1" applyAlignment="1">
      <alignment vertical="center"/>
    </xf>
    <xf numFmtId="37" fontId="7" fillId="0" borderId="0" xfId="2" applyNumberFormat="1" applyFont="1" applyFill="1" applyBorder="1" applyAlignment="1">
      <alignment horizontal="center" vertical="center"/>
    </xf>
    <xf numFmtId="37" fontId="7" fillId="0" borderId="6" xfId="2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37" fontId="9" fillId="0" borderId="0" xfId="2" applyNumberFormat="1" applyFont="1" applyFill="1" applyBorder="1" applyAlignment="1">
      <alignment horizontal="center" vertical="center"/>
    </xf>
    <xf numFmtId="37" fontId="9" fillId="0" borderId="0" xfId="2" applyNumberFormat="1" applyFont="1" applyFill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vertical="center"/>
    </xf>
    <xf numFmtId="41" fontId="9" fillId="0" borderId="0" xfId="2" applyNumberFormat="1" applyFont="1" applyFill="1" applyBorder="1" applyAlignment="1">
      <alignment vertical="center"/>
    </xf>
    <xf numFmtId="41" fontId="9" fillId="0" borderId="0" xfId="2" applyNumberFormat="1" applyFont="1" applyFill="1" applyBorder="1" applyAlignment="1">
      <alignment horizontal="right" vertical="center"/>
    </xf>
    <xf numFmtId="0" fontId="12" fillId="0" borderId="0" xfId="2" applyFont="1" applyFill="1" applyBorder="1" applyAlignment="1">
      <alignment vertical="center"/>
    </xf>
    <xf numFmtId="41" fontId="9" fillId="0" borderId="0" xfId="2" applyNumberFormat="1" applyFont="1" applyFill="1" applyBorder="1" applyAlignment="1">
      <alignment horizontal="center" vertical="center"/>
    </xf>
    <xf numFmtId="41" fontId="9" fillId="0" borderId="5" xfId="2" applyNumberFormat="1" applyFont="1" applyFill="1" applyBorder="1" applyAlignment="1">
      <alignment vertical="center"/>
    </xf>
    <xf numFmtId="41" fontId="9" fillId="0" borderId="0" xfId="2" applyNumberFormat="1" applyFont="1" applyFill="1" applyAlignment="1">
      <alignment vertical="center"/>
    </xf>
    <xf numFmtId="41" fontId="9" fillId="0" borderId="0" xfId="3" applyNumberFormat="1" applyFont="1" applyFill="1" applyAlignment="1">
      <alignment vertical="center"/>
    </xf>
    <xf numFmtId="0" fontId="9" fillId="0" borderId="0" xfId="21" applyFont="1" applyFill="1" applyAlignment="1">
      <alignment vertical="center"/>
    </xf>
    <xf numFmtId="41" fontId="9" fillId="0" borderId="1" xfId="2" applyNumberFormat="1" applyFont="1" applyFill="1" applyBorder="1" applyAlignment="1">
      <alignment vertical="center"/>
    </xf>
    <xf numFmtId="41" fontId="9" fillId="0" borderId="1" xfId="2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41" fontId="9" fillId="0" borderId="1" xfId="2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9" fillId="0" borderId="0" xfId="2" applyFont="1" applyAlignment="1">
      <alignment vertical="center"/>
    </xf>
    <xf numFmtId="37" fontId="9" fillId="0" borderId="0" xfId="2" applyNumberFormat="1" applyFont="1" applyAlignment="1">
      <alignment vertical="center"/>
    </xf>
    <xf numFmtId="0" fontId="9" fillId="0" borderId="0" xfId="2" applyFont="1" applyBorder="1" applyAlignment="1">
      <alignment vertical="center"/>
    </xf>
    <xf numFmtId="37" fontId="9" fillId="0" borderId="0" xfId="2" applyNumberFormat="1" applyFont="1" applyBorder="1" applyAlignment="1">
      <alignment vertical="center"/>
    </xf>
    <xf numFmtId="0" fontId="7" fillId="0" borderId="0" xfId="2" applyFont="1" applyAlignment="1">
      <alignment horizontal="left" vertical="center"/>
    </xf>
    <xf numFmtId="0" fontId="7" fillId="0" borderId="0" xfId="2" applyFont="1" applyAlignment="1">
      <alignment vertical="center"/>
    </xf>
    <xf numFmtId="37" fontId="7" fillId="0" borderId="0" xfId="2" applyNumberFormat="1" applyFont="1" applyBorder="1" applyAlignment="1">
      <alignment vertical="center"/>
    </xf>
    <xf numFmtId="37" fontId="7" fillId="0" borderId="0" xfId="2" applyNumberFormat="1" applyFont="1" applyBorder="1" applyAlignment="1">
      <alignment horizontal="center" vertical="center"/>
    </xf>
    <xf numFmtId="37" fontId="7" fillId="0" borderId="6" xfId="2" applyNumberFormat="1" applyFont="1" applyBorder="1" applyAlignment="1">
      <alignment horizontal="center" vertical="center"/>
    </xf>
    <xf numFmtId="37" fontId="9" fillId="0" borderId="1" xfId="2" applyNumberFormat="1" applyFont="1" applyBorder="1" applyAlignment="1">
      <alignment horizontal="center" vertical="center"/>
    </xf>
    <xf numFmtId="37" fontId="9" fillId="0" borderId="0" xfId="2" applyNumberFormat="1" applyFont="1" applyBorder="1" applyAlignment="1">
      <alignment horizontal="left" vertical="center"/>
    </xf>
    <xf numFmtId="37" fontId="9" fillId="0" borderId="0" xfId="2" applyNumberFormat="1" applyFont="1" applyBorder="1" applyAlignment="1">
      <alignment horizontal="center" vertical="center"/>
    </xf>
    <xf numFmtId="37" fontId="9" fillId="0" borderId="0" xfId="2" applyNumberFormat="1" applyFont="1" applyAlignment="1">
      <alignment horizontal="right" vertical="center"/>
    </xf>
    <xf numFmtId="0" fontId="9" fillId="0" borderId="0" xfId="2" applyFont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37" fontId="9" fillId="0" borderId="0" xfId="2" applyNumberFormat="1" applyFont="1" applyAlignment="1">
      <alignment horizontal="center" vertical="center"/>
    </xf>
    <xf numFmtId="37" fontId="10" fillId="0" borderId="0" xfId="2" applyNumberFormat="1" applyFont="1" applyAlignment="1">
      <alignment horizontal="center" vertical="center"/>
    </xf>
    <xf numFmtId="41" fontId="9" fillId="0" borderId="0" xfId="2" applyNumberFormat="1" applyFont="1" applyBorder="1" applyAlignment="1">
      <alignment horizontal="center" vertical="center"/>
    </xf>
    <xf numFmtId="41" fontId="9" fillId="0" borderId="0" xfId="2" applyNumberFormat="1" applyFont="1" applyBorder="1" applyAlignment="1">
      <alignment vertical="center"/>
    </xf>
    <xf numFmtId="0" fontId="12" fillId="0" borderId="0" xfId="2" applyFont="1" applyBorder="1" applyAlignment="1">
      <alignment vertical="center"/>
    </xf>
    <xf numFmtId="41" fontId="9" fillId="0" borderId="3" xfId="2" applyNumberFormat="1" applyFont="1" applyBorder="1" applyAlignment="1">
      <alignment vertical="center"/>
    </xf>
    <xf numFmtId="41" fontId="9" fillId="0" borderId="0" xfId="2" applyNumberFormat="1" applyFont="1" applyAlignment="1">
      <alignment horizontal="center" vertical="center"/>
    </xf>
    <xf numFmtId="41" fontId="9" fillId="0" borderId="0" xfId="2" applyNumberFormat="1" applyFont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4" fontId="10" fillId="0" borderId="0" xfId="0" quotePrefix="1" applyNumberFormat="1" applyFont="1" applyFill="1" applyBorder="1" applyAlignment="1">
      <alignment horizontal="center" vertical="center"/>
    </xf>
    <xf numFmtId="164" fontId="9" fillId="0" borderId="0" xfId="0" quotePrefix="1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2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5" xfId="0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horizontal="center" vertical="center"/>
    </xf>
    <xf numFmtId="166" fontId="9" fillId="0" borderId="3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0" quotePrefix="1" applyNumberFormat="1" applyFont="1" applyFill="1" applyBorder="1" applyAlignment="1">
      <alignment vertical="center"/>
    </xf>
    <xf numFmtId="41" fontId="9" fillId="0" borderId="1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41" fontId="9" fillId="0" borderId="6" xfId="0" applyNumberFormat="1" applyFont="1" applyFill="1" applyBorder="1" applyAlignment="1">
      <alignment horizontal="right" vertical="center"/>
    </xf>
    <xf numFmtId="41" fontId="10" fillId="0" borderId="0" xfId="0" quotePrefix="1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vertical="center"/>
    </xf>
    <xf numFmtId="168" fontId="9" fillId="0" borderId="0" xfId="1" applyNumberFormat="1" applyFont="1" applyFill="1" applyAlignment="1">
      <alignment vertical="center"/>
    </xf>
    <xf numFmtId="41" fontId="9" fillId="0" borderId="0" xfId="1" applyNumberFormat="1" applyFont="1" applyFill="1" applyAlignment="1">
      <alignment horizontal="center" vertical="center"/>
    </xf>
    <xf numFmtId="37" fontId="9" fillId="0" borderId="1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1" fontId="9" fillId="0" borderId="1" xfId="2" applyNumberFormat="1" applyFont="1" applyBorder="1" applyAlignment="1">
      <alignment vertical="center"/>
    </xf>
    <xf numFmtId="0" fontId="7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41" fontId="9" fillId="0" borderId="3" xfId="0" applyNumberFormat="1" applyFont="1" applyFill="1" applyBorder="1" applyAlignment="1">
      <alignment vertical="center"/>
    </xf>
    <xf numFmtId="37" fontId="9" fillId="0" borderId="1" xfId="2" applyNumberFormat="1" applyFont="1" applyFill="1" applyBorder="1" applyAlignment="1">
      <alignment horizontal="center" vertical="center"/>
    </xf>
    <xf numFmtId="37" fontId="9" fillId="0" borderId="1" xfId="2" applyNumberFormat="1" applyFont="1" applyBorder="1" applyAlignment="1">
      <alignment horizontal="center" vertical="center"/>
    </xf>
    <xf numFmtId="164" fontId="3" fillId="0" borderId="1" xfId="0" quotePrefix="1" applyNumberFormat="1" applyFont="1" applyFill="1" applyBorder="1" applyAlignment="1">
      <alignment horizontal="center" vertical="center"/>
    </xf>
    <xf numFmtId="164" fontId="9" fillId="0" borderId="1" xfId="0" quotePrefix="1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centerContinuous" vertical="center"/>
    </xf>
    <xf numFmtId="0" fontId="7" fillId="4" borderId="0" xfId="0" applyFont="1" applyFill="1" applyAlignment="1">
      <alignment horizontal="centerContinuous" vertical="center"/>
    </xf>
    <xf numFmtId="0" fontId="9" fillId="4" borderId="1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41" fontId="12" fillId="4" borderId="0" xfId="0" applyNumberFormat="1" applyFont="1" applyFill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10" fillId="4" borderId="0" xfId="0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165" fontId="9" fillId="4" borderId="0" xfId="0" applyNumberFormat="1" applyFont="1" applyFill="1" applyAlignment="1">
      <alignment vertical="center"/>
    </xf>
    <xf numFmtId="0" fontId="9" fillId="4" borderId="0" xfId="0" applyFont="1" applyFill="1" applyBorder="1" applyAlignment="1">
      <alignment horizontal="center" vertical="center"/>
    </xf>
    <xf numFmtId="165" fontId="9" fillId="4" borderId="0" xfId="0" applyNumberFormat="1" applyFont="1" applyFill="1" applyBorder="1" applyAlignment="1">
      <alignment vertical="center"/>
    </xf>
    <xf numFmtId="165" fontId="9" fillId="4" borderId="0" xfId="0" applyNumberFormat="1" applyFont="1" applyFill="1" applyBorder="1" applyAlignment="1">
      <alignment horizontal="right" vertical="center"/>
    </xf>
    <xf numFmtId="0" fontId="9" fillId="4" borderId="0" xfId="0" applyFont="1" applyFill="1" applyBorder="1" applyAlignment="1">
      <alignment vertical="center"/>
    </xf>
    <xf numFmtId="0" fontId="2" fillId="4" borderId="0" xfId="0" applyFont="1" applyFill="1" applyAlignment="1">
      <alignment horizontal="left" vertical="center"/>
    </xf>
    <xf numFmtId="0" fontId="3" fillId="4" borderId="0" xfId="0" applyFont="1" applyFill="1" applyAlignment="1">
      <alignment horizontal="centerContinuous" vertical="center"/>
    </xf>
    <xf numFmtId="0" fontId="2" fillId="4" borderId="0" xfId="0" applyFont="1" applyFill="1" applyAlignment="1">
      <alignment horizontal="centerContinuous" vertical="center"/>
    </xf>
    <xf numFmtId="0" fontId="3" fillId="4" borderId="0" xfId="0" applyFont="1" applyFill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164" fontId="3" fillId="4" borderId="1" xfId="0" quotePrefix="1" applyNumberFormat="1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164" fontId="3" fillId="4" borderId="0" xfId="0" applyNumberFormat="1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vertical="center"/>
    </xf>
    <xf numFmtId="165" fontId="3" fillId="4" borderId="0" xfId="0" applyNumberFormat="1" applyFont="1" applyFill="1" applyAlignment="1">
      <alignment horizontal="center" vertical="center"/>
    </xf>
    <xf numFmtId="41" fontId="3" fillId="4" borderId="0" xfId="0" applyNumberFormat="1" applyFont="1" applyFill="1" applyAlignment="1">
      <alignment vertical="center"/>
    </xf>
    <xf numFmtId="41" fontId="3" fillId="4" borderId="0" xfId="0" applyNumberFormat="1" applyFont="1" applyFill="1" applyAlignment="1">
      <alignment horizontal="center" vertical="center"/>
    </xf>
    <xf numFmtId="41" fontId="3" fillId="4" borderId="0" xfId="0" applyNumberFormat="1" applyFont="1" applyFill="1" applyBorder="1" applyAlignment="1">
      <alignment vertical="center"/>
    </xf>
    <xf numFmtId="165" fontId="3" fillId="4" borderId="2" xfId="0" applyNumberFormat="1" applyFont="1" applyFill="1" applyBorder="1" applyAlignment="1">
      <alignment vertical="center"/>
    </xf>
    <xf numFmtId="165" fontId="3" fillId="4" borderId="0" xfId="0" applyNumberFormat="1" applyFont="1" applyFill="1" applyAlignment="1">
      <alignment vertical="center"/>
    </xf>
    <xf numFmtId="165" fontId="3" fillId="4" borderId="0" xfId="0" applyNumberFormat="1" applyFont="1" applyFill="1" applyAlignment="1">
      <alignment horizontal="right" vertical="center"/>
    </xf>
    <xf numFmtId="3" fontId="3" fillId="4" borderId="0" xfId="0" applyNumberFormat="1" applyFont="1" applyFill="1" applyBorder="1" applyAlignment="1">
      <alignment vertical="center"/>
    </xf>
    <xf numFmtId="165" fontId="3" fillId="4" borderId="3" xfId="0" applyNumberFormat="1" applyFont="1" applyFill="1" applyBorder="1" applyAlignment="1">
      <alignment vertical="center"/>
    </xf>
    <xf numFmtId="164" fontId="4" fillId="4" borderId="0" xfId="0" quotePrefix="1" applyNumberFormat="1" applyFont="1" applyFill="1" applyBorder="1" applyAlignment="1">
      <alignment horizontal="center" vertical="center"/>
    </xf>
    <xf numFmtId="41" fontId="3" fillId="4" borderId="0" xfId="0" applyNumberFormat="1" applyFont="1" applyFill="1" applyAlignment="1">
      <alignment horizontal="right" vertical="center"/>
    </xf>
    <xf numFmtId="165" fontId="3" fillId="4" borderId="0" xfId="0" applyNumberFormat="1" applyFont="1" applyFill="1" applyBorder="1" applyAlignment="1">
      <alignment horizontal="center" vertical="center"/>
    </xf>
    <xf numFmtId="41" fontId="3" fillId="4" borderId="0" xfId="0" applyNumberFormat="1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165" fontId="3" fillId="4" borderId="0" xfId="0" applyNumberFormat="1" applyFont="1" applyFill="1" applyBorder="1" applyAlignment="1">
      <alignment vertical="center"/>
    </xf>
    <xf numFmtId="165" fontId="3" fillId="4" borderId="1" xfId="0" applyNumberFormat="1" applyFont="1" applyFill="1" applyBorder="1" applyAlignment="1">
      <alignment vertical="center"/>
    </xf>
    <xf numFmtId="38" fontId="3" fillId="4" borderId="0" xfId="0" applyNumberFormat="1" applyFont="1" applyFill="1" applyAlignment="1">
      <alignment vertical="center"/>
    </xf>
    <xf numFmtId="38" fontId="3" fillId="4" borderId="0" xfId="13" applyNumberFormat="1" applyFont="1" applyFill="1" applyAlignment="1">
      <alignment vertical="center"/>
    </xf>
    <xf numFmtId="0" fontId="3" fillId="4" borderId="0" xfId="18" applyFont="1" applyFill="1" applyAlignment="1">
      <alignment vertical="center"/>
    </xf>
    <xf numFmtId="38" fontId="3" fillId="4" borderId="0" xfId="18" applyNumberFormat="1" applyFont="1" applyFill="1" applyAlignment="1">
      <alignment vertical="center"/>
    </xf>
    <xf numFmtId="38" fontId="3" fillId="4" borderId="0" xfId="16" applyNumberFormat="1" applyFont="1" applyFill="1" applyAlignment="1">
      <alignment vertical="center"/>
    </xf>
    <xf numFmtId="41" fontId="3" fillId="4" borderId="1" xfId="0" applyNumberFormat="1" applyFont="1" applyFill="1" applyBorder="1" applyAlignment="1">
      <alignment vertical="center"/>
    </xf>
    <xf numFmtId="0" fontId="3" fillId="4" borderId="4" xfId="0" applyFont="1" applyFill="1" applyBorder="1" applyAlignment="1">
      <alignment vertical="center"/>
    </xf>
    <xf numFmtId="0" fontId="3" fillId="4" borderId="0" xfId="0" applyFont="1" applyFill="1" applyBorder="1" applyAlignment="1">
      <alignment vertical="center"/>
    </xf>
    <xf numFmtId="0" fontId="9" fillId="0" borderId="0" xfId="3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2" xfId="2" applyFont="1" applyFill="1" applyBorder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37" fontId="7" fillId="0" borderId="1" xfId="2" applyNumberFormat="1" applyFont="1" applyFill="1" applyBorder="1" applyAlignment="1">
      <alignment horizontal="center" vertical="center"/>
    </xf>
    <xf numFmtId="37" fontId="9" fillId="0" borderId="2" xfId="2" applyNumberFormat="1" applyFont="1" applyFill="1" applyBorder="1" applyAlignment="1">
      <alignment horizontal="center" vertical="center"/>
    </xf>
    <xf numFmtId="37" fontId="9" fillId="0" borderId="1" xfId="2" applyNumberFormat="1" applyFont="1" applyFill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7" fillId="0" borderId="0" xfId="2" applyFont="1" applyAlignment="1">
      <alignment horizontal="left" vertical="center"/>
    </xf>
    <xf numFmtId="37" fontId="7" fillId="0" borderId="1" xfId="2" applyNumberFormat="1" applyFont="1" applyBorder="1" applyAlignment="1">
      <alignment horizontal="center" vertical="center"/>
    </xf>
    <xf numFmtId="37" fontId="9" fillId="0" borderId="2" xfId="2" applyNumberFormat="1" applyFont="1" applyBorder="1" applyAlignment="1">
      <alignment horizontal="center" vertical="center"/>
    </xf>
    <xf numFmtId="37" fontId="9" fillId="0" borderId="1" xfId="2" applyNumberFormat="1" applyFont="1" applyBorder="1" applyAlignment="1">
      <alignment horizontal="center" vertical="center"/>
    </xf>
  </cellXfs>
  <cellStyles count="25">
    <cellStyle name="Comma" xfId="1" builtinId="3"/>
    <cellStyle name="Comma 2" xfId="14"/>
    <cellStyle name="comma zerodec" xfId="4"/>
    <cellStyle name="Currency1" xfId="5"/>
    <cellStyle name="Dollar (zero dec)" xfId="6"/>
    <cellStyle name="Grey" xfId="7"/>
    <cellStyle name="Input [yellow]" xfId="8"/>
    <cellStyle name="no dec" xfId="9"/>
    <cellStyle name="Normal" xfId="0" builtinId="0"/>
    <cellStyle name="Normal - Style1" xfId="10"/>
    <cellStyle name="Normal 10" xfId="21"/>
    <cellStyle name="Normal 11" xfId="22"/>
    <cellStyle name="Normal 12" xfId="23"/>
    <cellStyle name="Normal 13" xfId="24"/>
    <cellStyle name="Normal 2" xfId="3"/>
    <cellStyle name="Normal 3" xfId="13"/>
    <cellStyle name="Normal 4" xfId="16"/>
    <cellStyle name="Normal 5" xfId="17"/>
    <cellStyle name="Normal 6" xfId="18"/>
    <cellStyle name="Normal 7" xfId="19"/>
    <cellStyle name="Normal 8" xfId="20"/>
    <cellStyle name="Normal 9" xfId="15"/>
    <cellStyle name="Normal_CET - N096" xfId="2"/>
    <cellStyle name="Percent [2]" xfId="11"/>
    <cellStyle name="Quantity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showGridLines="0" view="pageBreakPreview" topLeftCell="A82" zoomScale="115" zoomScaleNormal="90" zoomScaleSheetLayoutView="115" workbookViewId="0">
      <selection activeCell="C57" sqref="C57"/>
    </sheetView>
  </sheetViews>
  <sheetFormatPr defaultColWidth="14.42578125" defaultRowHeight="21"/>
  <cols>
    <col min="1" max="1" width="36.28515625" style="151" customWidth="1"/>
    <col min="2" max="2" width="3.140625" style="151" customWidth="1"/>
    <col min="3" max="3" width="8.7109375" style="151" customWidth="1"/>
    <col min="4" max="4" width="1.5703125" style="158" customWidth="1"/>
    <col min="5" max="5" width="13.42578125" style="151" customWidth="1"/>
    <col min="6" max="6" width="2.42578125" style="158" customWidth="1"/>
    <col min="7" max="7" width="15.28515625" style="158" customWidth="1"/>
    <col min="8" max="8" width="2.42578125" style="158" customWidth="1"/>
    <col min="9" max="9" width="13.42578125" style="151" customWidth="1"/>
    <col min="10" max="10" width="2.42578125" style="158" customWidth="1"/>
    <col min="11" max="11" width="15.28515625" style="5" customWidth="1"/>
    <col min="12" max="12" width="0.28515625" style="2" customWidth="1"/>
    <col min="13" max="13" width="23.28515625" style="2" bestFit="1" customWidth="1"/>
    <col min="14" max="14" width="14.42578125" style="2"/>
    <col min="15" max="15" width="22.42578125" style="2" bestFit="1" customWidth="1"/>
    <col min="16" max="16" width="14.42578125" style="2"/>
    <col min="17" max="17" width="23.28515625" style="2" bestFit="1" customWidth="1"/>
    <col min="18" max="16384" width="14.42578125" style="2"/>
  </cols>
  <sheetData>
    <row r="1" spans="1:12" s="61" customForma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</row>
    <row r="2" spans="1:12" s="61" customFormat="1">
      <c r="A2" s="148" t="s">
        <v>80</v>
      </c>
      <c r="B2" s="148"/>
      <c r="C2" s="148"/>
      <c r="D2" s="148"/>
      <c r="E2" s="148"/>
      <c r="F2" s="148"/>
      <c r="G2" s="148"/>
      <c r="H2" s="148"/>
      <c r="I2" s="148"/>
      <c r="J2" s="148"/>
    </row>
    <row r="3" spans="1:12" s="61" customFormat="1">
      <c r="A3" s="148" t="s">
        <v>189</v>
      </c>
      <c r="B3" s="148"/>
      <c r="C3" s="148"/>
      <c r="D3" s="148"/>
      <c r="E3" s="148"/>
      <c r="F3" s="148"/>
      <c r="G3" s="148"/>
      <c r="H3" s="148"/>
      <c r="I3" s="148"/>
      <c r="J3" s="148"/>
    </row>
    <row r="4" spans="1:12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" t="s">
        <v>1</v>
      </c>
    </row>
    <row r="5" spans="1:12" s="3" customFormat="1">
      <c r="A5" s="150"/>
      <c r="B5" s="150"/>
      <c r="C5" s="150"/>
      <c r="D5" s="150"/>
      <c r="E5" s="186" t="s">
        <v>2</v>
      </c>
      <c r="F5" s="186"/>
      <c r="G5" s="186"/>
      <c r="H5" s="150"/>
      <c r="I5" s="187" t="s">
        <v>3</v>
      </c>
      <c r="J5" s="187"/>
      <c r="K5" s="187"/>
    </row>
    <row r="6" spans="1:12">
      <c r="C6" s="152" t="s">
        <v>4</v>
      </c>
      <c r="D6" s="153"/>
      <c r="E6" s="154" t="s">
        <v>190</v>
      </c>
      <c r="F6" s="153"/>
      <c r="G6" s="154" t="s">
        <v>166</v>
      </c>
      <c r="H6" s="153"/>
      <c r="I6" s="154" t="s">
        <v>190</v>
      </c>
      <c r="J6" s="153"/>
      <c r="K6" s="131" t="s">
        <v>166</v>
      </c>
    </row>
    <row r="7" spans="1:12">
      <c r="C7" s="155"/>
      <c r="D7" s="153"/>
      <c r="E7" s="156"/>
      <c r="F7" s="153"/>
      <c r="G7" s="156"/>
      <c r="H7" s="153"/>
      <c r="I7" s="156"/>
      <c r="J7" s="153"/>
      <c r="K7" s="63"/>
    </row>
    <row r="8" spans="1:12">
      <c r="A8" s="148" t="s">
        <v>5</v>
      </c>
      <c r="B8" s="148"/>
      <c r="C8" s="157"/>
    </row>
    <row r="9" spans="1:12">
      <c r="A9" s="159" t="s">
        <v>6</v>
      </c>
      <c r="B9" s="159"/>
      <c r="C9" s="157"/>
    </row>
    <row r="10" spans="1:12">
      <c r="A10" s="151" t="s">
        <v>7</v>
      </c>
      <c r="C10" s="157">
        <v>7</v>
      </c>
      <c r="D10" s="160"/>
      <c r="E10" s="161">
        <v>344065512</v>
      </c>
      <c r="F10" s="162"/>
      <c r="G10" s="161">
        <v>709823337</v>
      </c>
      <c r="H10" s="162"/>
      <c r="I10" s="161">
        <v>255129011</v>
      </c>
      <c r="J10" s="162"/>
      <c r="K10" s="6">
        <v>626789168</v>
      </c>
    </row>
    <row r="11" spans="1:12">
      <c r="A11" s="151" t="s">
        <v>8</v>
      </c>
      <c r="C11" s="157">
        <v>8</v>
      </c>
      <c r="D11" s="160"/>
      <c r="E11" s="161">
        <v>1706948667</v>
      </c>
      <c r="F11" s="162"/>
      <c r="G11" s="161">
        <v>2484530906</v>
      </c>
      <c r="H11" s="162"/>
      <c r="I11" s="161">
        <v>1706948667</v>
      </c>
      <c r="J11" s="162"/>
      <c r="K11" s="6">
        <v>2484530906</v>
      </c>
    </row>
    <row r="12" spans="1:12">
      <c r="A12" s="151" t="s">
        <v>125</v>
      </c>
      <c r="C12" s="157" t="s">
        <v>168</v>
      </c>
      <c r="D12" s="160"/>
      <c r="E12" s="162">
        <v>3909002333</v>
      </c>
      <c r="F12" s="162"/>
      <c r="G12" s="162">
        <v>2800785022</v>
      </c>
      <c r="H12" s="162"/>
      <c r="I12" s="161">
        <v>3328330053</v>
      </c>
      <c r="J12" s="162"/>
      <c r="K12" s="6">
        <v>2120386960</v>
      </c>
      <c r="L12" s="8"/>
    </row>
    <row r="13" spans="1:12">
      <c r="A13" s="151" t="s">
        <v>109</v>
      </c>
      <c r="C13" s="157">
        <v>10</v>
      </c>
      <c r="D13" s="160"/>
      <c r="E13" s="162">
        <v>4381887327</v>
      </c>
      <c r="F13" s="162"/>
      <c r="G13" s="162">
        <v>2793181176</v>
      </c>
      <c r="H13" s="162"/>
      <c r="I13" s="161">
        <v>3632197554</v>
      </c>
      <c r="J13" s="162"/>
      <c r="K13" s="6">
        <v>2108268078</v>
      </c>
      <c r="L13" s="8"/>
    </row>
    <row r="14" spans="1:12">
      <c r="A14" s="151" t="s">
        <v>9</v>
      </c>
      <c r="C14" s="157"/>
      <c r="D14" s="160"/>
      <c r="E14" s="161">
        <v>15900430</v>
      </c>
      <c r="F14" s="162"/>
      <c r="G14" s="161">
        <v>6786409</v>
      </c>
      <c r="H14" s="162"/>
      <c r="I14" s="161">
        <v>15685763</v>
      </c>
      <c r="J14" s="162"/>
      <c r="K14" s="6">
        <v>6073689</v>
      </c>
    </row>
    <row r="15" spans="1:12">
      <c r="A15" s="151" t="s">
        <v>10</v>
      </c>
      <c r="C15" s="157"/>
      <c r="D15" s="160"/>
      <c r="E15" s="163">
        <v>65065635</v>
      </c>
      <c r="F15" s="162"/>
      <c r="G15" s="163">
        <v>62459643</v>
      </c>
      <c r="H15" s="162"/>
      <c r="I15" s="163">
        <v>11675560</v>
      </c>
      <c r="J15" s="172"/>
      <c r="K15" s="10">
        <v>15993509</v>
      </c>
    </row>
    <row r="16" spans="1:12">
      <c r="A16" s="159" t="s">
        <v>11</v>
      </c>
      <c r="B16" s="159"/>
      <c r="C16" s="157"/>
      <c r="D16" s="160"/>
      <c r="E16" s="164">
        <f>SUM(E10:E15)</f>
        <v>10422869904</v>
      </c>
      <c r="F16" s="160"/>
      <c r="G16" s="164">
        <f>SUM(G10:G15)</f>
        <v>8857566493</v>
      </c>
      <c r="H16" s="160"/>
      <c r="I16" s="164">
        <f>SUM(I10:I15)</f>
        <v>8949966608</v>
      </c>
      <c r="J16" s="160"/>
      <c r="K16" s="11">
        <f>SUM(K10:K15)</f>
        <v>7362042310</v>
      </c>
    </row>
    <row r="17" spans="1:11">
      <c r="A17" s="159" t="s">
        <v>12</v>
      </c>
      <c r="B17" s="159"/>
      <c r="C17" s="157"/>
      <c r="D17" s="160"/>
      <c r="E17" s="165"/>
      <c r="F17" s="160"/>
      <c r="G17" s="165"/>
      <c r="H17" s="160"/>
      <c r="I17" s="165"/>
      <c r="J17" s="160"/>
      <c r="K17" s="9"/>
    </row>
    <row r="18" spans="1:11">
      <c r="A18" s="151" t="s">
        <v>140</v>
      </c>
      <c r="B18" s="159"/>
      <c r="C18" s="157">
        <v>11</v>
      </c>
      <c r="D18" s="160"/>
      <c r="E18" s="162">
        <v>0</v>
      </c>
      <c r="F18" s="160"/>
      <c r="G18" s="162">
        <v>0</v>
      </c>
      <c r="H18" s="160"/>
      <c r="I18" s="162">
        <v>0</v>
      </c>
      <c r="J18" s="160"/>
      <c r="K18" s="7">
        <v>0</v>
      </c>
    </row>
    <row r="19" spans="1:11">
      <c r="A19" s="151" t="s">
        <v>106</v>
      </c>
      <c r="C19" s="157">
        <v>12</v>
      </c>
      <c r="D19" s="160"/>
      <c r="E19" s="162">
        <v>0</v>
      </c>
      <c r="F19" s="160"/>
      <c r="G19" s="162">
        <v>0</v>
      </c>
      <c r="H19" s="160"/>
      <c r="I19" s="166">
        <v>212093473</v>
      </c>
      <c r="J19" s="160"/>
      <c r="K19" s="12">
        <v>211865729</v>
      </c>
    </row>
    <row r="20" spans="1:11">
      <c r="A20" s="151" t="s">
        <v>184</v>
      </c>
      <c r="B20" s="159"/>
      <c r="C20" s="157"/>
      <c r="D20" s="160"/>
      <c r="E20" s="165"/>
      <c r="F20" s="160"/>
      <c r="G20" s="165"/>
      <c r="H20" s="160"/>
      <c r="I20" s="165"/>
      <c r="J20" s="160"/>
      <c r="K20" s="9"/>
    </row>
    <row r="21" spans="1:11">
      <c r="A21" s="151" t="s">
        <v>185</v>
      </c>
      <c r="B21" s="159"/>
      <c r="C21" s="157">
        <v>6</v>
      </c>
      <c r="D21" s="160"/>
      <c r="E21" s="162">
        <v>0</v>
      </c>
      <c r="F21" s="160"/>
      <c r="G21" s="162">
        <v>0</v>
      </c>
      <c r="H21" s="160"/>
      <c r="I21" s="162">
        <v>369276904</v>
      </c>
      <c r="J21" s="160"/>
      <c r="K21" s="7">
        <v>260514458</v>
      </c>
    </row>
    <row r="22" spans="1:11">
      <c r="A22" s="151" t="s">
        <v>155</v>
      </c>
      <c r="B22" s="159"/>
      <c r="C22" s="157">
        <v>6</v>
      </c>
      <c r="D22" s="160"/>
      <c r="E22" s="162">
        <v>0</v>
      </c>
      <c r="F22" s="160"/>
      <c r="G22" s="162">
        <v>0</v>
      </c>
      <c r="H22" s="160"/>
      <c r="I22" s="165">
        <v>125858951</v>
      </c>
      <c r="J22" s="160"/>
      <c r="K22" s="9">
        <v>29677036</v>
      </c>
    </row>
    <row r="23" spans="1:11">
      <c r="A23" s="151" t="s">
        <v>196</v>
      </c>
      <c r="B23" s="159"/>
      <c r="C23" s="157">
        <v>13</v>
      </c>
      <c r="D23" s="160"/>
      <c r="E23" s="162">
        <v>193541901</v>
      </c>
      <c r="F23" s="160"/>
      <c r="G23" s="162">
        <v>0</v>
      </c>
      <c r="H23" s="160"/>
      <c r="I23" s="165">
        <v>193541901</v>
      </c>
      <c r="J23" s="160"/>
      <c r="K23" s="7">
        <v>0</v>
      </c>
    </row>
    <row r="24" spans="1:11">
      <c r="A24" s="151" t="s">
        <v>107</v>
      </c>
      <c r="C24" s="157">
        <v>14</v>
      </c>
      <c r="D24" s="160"/>
      <c r="E24" s="166">
        <v>1994336022</v>
      </c>
      <c r="F24" s="160"/>
      <c r="G24" s="166">
        <v>2127341118</v>
      </c>
      <c r="H24" s="160"/>
      <c r="I24" s="165">
        <v>1564063705</v>
      </c>
      <c r="J24" s="160"/>
      <c r="K24" s="9">
        <v>1887495581</v>
      </c>
    </row>
    <row r="25" spans="1:11">
      <c r="A25" s="151" t="s">
        <v>139</v>
      </c>
      <c r="C25" s="157">
        <v>15</v>
      </c>
      <c r="D25" s="160"/>
      <c r="E25" s="166">
        <v>101191359</v>
      </c>
      <c r="F25" s="160"/>
      <c r="G25" s="166">
        <v>104104526</v>
      </c>
      <c r="H25" s="162"/>
      <c r="I25" s="162">
        <v>0</v>
      </c>
      <c r="J25" s="162"/>
      <c r="K25" s="7">
        <v>0</v>
      </c>
    </row>
    <row r="26" spans="1:11">
      <c r="A26" s="151" t="s">
        <v>141</v>
      </c>
      <c r="C26" s="157">
        <v>16</v>
      </c>
      <c r="D26" s="160"/>
      <c r="E26" s="166">
        <v>75694622</v>
      </c>
      <c r="F26" s="160"/>
      <c r="G26" s="166">
        <v>79572817</v>
      </c>
      <c r="H26" s="162"/>
      <c r="I26" s="162">
        <v>0</v>
      </c>
      <c r="J26" s="162"/>
      <c r="K26" s="7">
        <v>0</v>
      </c>
    </row>
    <row r="27" spans="1:11">
      <c r="A27" s="151" t="s">
        <v>108</v>
      </c>
      <c r="C27" s="157">
        <v>17</v>
      </c>
      <c r="D27" s="160"/>
      <c r="E27" s="165">
        <v>78411990</v>
      </c>
      <c r="F27" s="160"/>
      <c r="G27" s="165">
        <v>100586181</v>
      </c>
      <c r="H27" s="160"/>
      <c r="I27" s="165">
        <v>18310019</v>
      </c>
      <c r="J27" s="160"/>
      <c r="K27" s="9">
        <v>15345036</v>
      </c>
    </row>
    <row r="28" spans="1:11">
      <c r="A28" s="151" t="s">
        <v>120</v>
      </c>
      <c r="C28" s="157">
        <v>28</v>
      </c>
      <c r="D28" s="160"/>
      <c r="E28" s="165">
        <v>32172358</v>
      </c>
      <c r="F28" s="160"/>
      <c r="G28" s="165">
        <v>32351767</v>
      </c>
      <c r="H28" s="160"/>
      <c r="I28" s="162">
        <v>0</v>
      </c>
      <c r="J28" s="160"/>
      <c r="K28" s="7">
        <v>0</v>
      </c>
    </row>
    <row r="29" spans="1:11">
      <c r="A29" s="151" t="s">
        <v>13</v>
      </c>
      <c r="C29" s="157"/>
      <c r="D29" s="160"/>
      <c r="E29" s="165">
        <v>6670249</v>
      </c>
      <c r="F29" s="160"/>
      <c r="G29" s="165">
        <v>11375618</v>
      </c>
      <c r="H29" s="160"/>
      <c r="I29" s="165">
        <v>1936785</v>
      </c>
      <c r="J29" s="160"/>
      <c r="K29" s="9">
        <v>2731071</v>
      </c>
    </row>
    <row r="30" spans="1:11">
      <c r="A30" s="159" t="s">
        <v>14</v>
      </c>
      <c r="B30" s="159"/>
      <c r="C30" s="157"/>
      <c r="E30" s="164">
        <f>SUM(E18:E29)</f>
        <v>2482018501</v>
      </c>
      <c r="G30" s="164">
        <f>SUM(G18:G29)</f>
        <v>2455332027</v>
      </c>
      <c r="I30" s="164">
        <f>SUM(I18:I29)</f>
        <v>2485081738</v>
      </c>
      <c r="J30" s="160"/>
      <c r="K30" s="11">
        <f>SUM(K18:K29)</f>
        <v>2407628911</v>
      </c>
    </row>
    <row r="31" spans="1:11" ht="21.75" thickBot="1">
      <c r="A31" s="159" t="s">
        <v>15</v>
      </c>
      <c r="B31" s="159"/>
      <c r="C31" s="167"/>
      <c r="E31" s="168">
        <f>SUM(E16:E29)</f>
        <v>12904888405</v>
      </c>
      <c r="G31" s="168">
        <f>SUM(G16:G29)</f>
        <v>11312898520</v>
      </c>
      <c r="I31" s="168">
        <f>SUM(I16:I29)</f>
        <v>11435048346</v>
      </c>
      <c r="J31" s="160"/>
      <c r="K31" s="13">
        <f>SUM(K16:K29)</f>
        <v>9769671221</v>
      </c>
    </row>
    <row r="32" spans="1:11" ht="21.75" thickTop="1">
      <c r="C32" s="167"/>
    </row>
    <row r="33" spans="1:11">
      <c r="A33" s="151" t="s">
        <v>16</v>
      </c>
      <c r="G33" s="160"/>
    </row>
    <row r="34" spans="1:11" s="61" customFormat="1">
      <c r="A34" s="185" t="s">
        <v>0</v>
      </c>
      <c r="B34" s="185"/>
      <c r="C34" s="185"/>
      <c r="D34" s="185"/>
      <c r="E34" s="185"/>
      <c r="F34" s="185"/>
      <c r="G34" s="185"/>
      <c r="H34" s="185"/>
      <c r="I34" s="185"/>
      <c r="J34" s="185"/>
      <c r="K34" s="185"/>
    </row>
    <row r="35" spans="1:11" s="61" customFormat="1">
      <c r="A35" s="148" t="s">
        <v>81</v>
      </c>
      <c r="B35" s="148"/>
      <c r="C35" s="148"/>
      <c r="D35" s="148"/>
      <c r="E35" s="148"/>
      <c r="F35" s="148"/>
      <c r="G35" s="148"/>
      <c r="H35" s="148"/>
      <c r="I35" s="148"/>
      <c r="J35" s="148"/>
    </row>
    <row r="36" spans="1:11" s="61" customFormat="1">
      <c r="A36" s="148" t="s">
        <v>189</v>
      </c>
      <c r="B36" s="148"/>
      <c r="C36" s="148"/>
      <c r="D36" s="148"/>
      <c r="E36" s="148"/>
      <c r="F36" s="148"/>
      <c r="G36" s="148"/>
      <c r="H36" s="148"/>
      <c r="I36" s="148"/>
      <c r="J36" s="148"/>
    </row>
    <row r="37" spans="1:11">
      <c r="A37" s="149"/>
      <c r="B37" s="149"/>
      <c r="C37" s="149"/>
      <c r="D37" s="149"/>
      <c r="E37" s="149"/>
      <c r="F37" s="149"/>
      <c r="G37" s="149"/>
      <c r="H37" s="149"/>
      <c r="I37" s="149"/>
      <c r="J37" s="149"/>
      <c r="K37" s="1" t="s">
        <v>1</v>
      </c>
    </row>
    <row r="38" spans="1:11" s="3" customFormat="1">
      <c r="A38" s="150"/>
      <c r="B38" s="150"/>
      <c r="C38" s="150"/>
      <c r="D38" s="150"/>
      <c r="E38" s="186" t="s">
        <v>2</v>
      </c>
      <c r="F38" s="186"/>
      <c r="G38" s="186"/>
      <c r="H38" s="150"/>
      <c r="I38" s="187" t="s">
        <v>3</v>
      </c>
      <c r="J38" s="187"/>
      <c r="K38" s="187"/>
    </row>
    <row r="39" spans="1:11">
      <c r="C39" s="152" t="s">
        <v>4</v>
      </c>
      <c r="D39" s="153"/>
      <c r="E39" s="154" t="s">
        <v>190</v>
      </c>
      <c r="F39" s="153"/>
      <c r="G39" s="154" t="s">
        <v>166</v>
      </c>
      <c r="H39" s="153"/>
      <c r="I39" s="154" t="s">
        <v>190</v>
      </c>
      <c r="J39" s="153"/>
      <c r="K39" s="131" t="s">
        <v>166</v>
      </c>
    </row>
    <row r="40" spans="1:11">
      <c r="A40" s="148" t="s">
        <v>17</v>
      </c>
      <c r="B40" s="148"/>
      <c r="C40" s="157"/>
      <c r="D40" s="151"/>
      <c r="F40" s="151"/>
      <c r="G40" s="151"/>
      <c r="H40" s="151"/>
      <c r="I40" s="169"/>
      <c r="J40" s="153"/>
      <c r="K40" s="4"/>
    </row>
    <row r="41" spans="1:11">
      <c r="A41" s="159" t="s">
        <v>18</v>
      </c>
      <c r="B41" s="159"/>
      <c r="C41" s="157"/>
    </row>
    <row r="42" spans="1:11">
      <c r="A42" s="151" t="s">
        <v>142</v>
      </c>
      <c r="B42" s="159"/>
      <c r="C42" s="157"/>
    </row>
    <row r="43" spans="1:11">
      <c r="A43" s="151" t="s">
        <v>143</v>
      </c>
      <c r="B43" s="159"/>
      <c r="C43" s="157">
        <v>18</v>
      </c>
      <c r="E43" s="170">
        <v>244978558</v>
      </c>
      <c r="G43" s="170">
        <v>127095963</v>
      </c>
      <c r="I43" s="162">
        <v>0</v>
      </c>
      <c r="K43" s="7">
        <v>0</v>
      </c>
    </row>
    <row r="44" spans="1:11">
      <c r="A44" s="151" t="s">
        <v>82</v>
      </c>
      <c r="C44" s="157" t="s">
        <v>197</v>
      </c>
      <c r="D44" s="160"/>
      <c r="E44" s="170">
        <v>4126191903</v>
      </c>
      <c r="F44" s="162"/>
      <c r="G44" s="170">
        <v>2818036370</v>
      </c>
      <c r="H44" s="162"/>
      <c r="I44" s="161">
        <v>3653898810</v>
      </c>
      <c r="J44" s="162"/>
      <c r="K44" s="6">
        <v>2324249649</v>
      </c>
    </row>
    <row r="45" spans="1:11">
      <c r="A45" s="151" t="s">
        <v>186</v>
      </c>
      <c r="C45" s="157"/>
      <c r="D45" s="160"/>
      <c r="G45" s="151"/>
      <c r="K45" s="2"/>
    </row>
    <row r="46" spans="1:11">
      <c r="A46" s="151" t="s">
        <v>144</v>
      </c>
      <c r="C46" s="157">
        <v>20</v>
      </c>
      <c r="D46" s="160"/>
      <c r="E46" s="161">
        <v>19537648</v>
      </c>
      <c r="F46" s="162"/>
      <c r="G46" s="161">
        <v>23929682</v>
      </c>
      <c r="H46" s="162"/>
      <c r="I46" s="161">
        <v>3349085</v>
      </c>
      <c r="J46" s="162"/>
      <c r="K46" s="6">
        <v>6829093</v>
      </c>
    </row>
    <row r="47" spans="1:11">
      <c r="A47" s="151" t="s">
        <v>113</v>
      </c>
      <c r="C47" s="157"/>
      <c r="D47" s="160"/>
      <c r="E47" s="161">
        <v>38418300</v>
      </c>
      <c r="F47" s="162"/>
      <c r="G47" s="161">
        <v>16856217</v>
      </c>
      <c r="H47" s="162"/>
      <c r="I47" s="161">
        <v>916799</v>
      </c>
      <c r="J47" s="162"/>
      <c r="K47" s="6">
        <v>3400851</v>
      </c>
    </row>
    <row r="48" spans="1:11">
      <c r="A48" s="151" t="s">
        <v>114</v>
      </c>
      <c r="C48" s="157"/>
      <c r="D48" s="160"/>
      <c r="E48" s="161">
        <v>63762852</v>
      </c>
      <c r="F48" s="162"/>
      <c r="G48" s="161">
        <v>107501084</v>
      </c>
      <c r="H48" s="162"/>
      <c r="I48" s="162">
        <v>46473055</v>
      </c>
      <c r="J48" s="162"/>
      <c r="K48" s="7">
        <v>40724982</v>
      </c>
    </row>
    <row r="49" spans="1:11">
      <c r="A49" s="151" t="s">
        <v>19</v>
      </c>
      <c r="C49" s="157">
        <v>22</v>
      </c>
      <c r="D49" s="171"/>
      <c r="E49" s="163">
        <v>54249847</v>
      </c>
      <c r="F49" s="172"/>
      <c r="G49" s="163">
        <v>58659065</v>
      </c>
      <c r="H49" s="172"/>
      <c r="I49" s="163">
        <v>17931748</v>
      </c>
      <c r="J49" s="172"/>
      <c r="K49" s="10">
        <v>15807467</v>
      </c>
    </row>
    <row r="50" spans="1:11">
      <c r="A50" s="159" t="s">
        <v>20</v>
      </c>
      <c r="B50" s="159"/>
      <c r="C50" s="157"/>
      <c r="D50" s="160"/>
      <c r="E50" s="164">
        <f>SUM(E42:E49)</f>
        <v>4547139108</v>
      </c>
      <c r="F50" s="160"/>
      <c r="G50" s="164">
        <f>SUM(G42:G49)</f>
        <v>3152078381</v>
      </c>
      <c r="H50" s="160"/>
      <c r="I50" s="164">
        <f>SUM(I42:I49)</f>
        <v>3722569497</v>
      </c>
      <c r="J50" s="160"/>
      <c r="K50" s="11">
        <f>SUM(K42:K49)</f>
        <v>2391012042</v>
      </c>
    </row>
    <row r="51" spans="1:11">
      <c r="A51" s="159" t="s">
        <v>21</v>
      </c>
      <c r="B51" s="159"/>
      <c r="C51" s="157"/>
      <c r="D51" s="160"/>
      <c r="G51" s="151"/>
      <c r="H51" s="160"/>
      <c r="I51" s="165"/>
      <c r="J51" s="160"/>
      <c r="K51" s="9"/>
    </row>
    <row r="52" spans="1:11" s="14" customFormat="1">
      <c r="A52" s="151" t="s">
        <v>187</v>
      </c>
      <c r="B52" s="151"/>
      <c r="C52" s="173"/>
      <c r="D52" s="171"/>
      <c r="E52" s="174"/>
      <c r="F52" s="171"/>
      <c r="G52" s="174"/>
      <c r="H52" s="171"/>
      <c r="I52" s="174"/>
      <c r="J52" s="171"/>
      <c r="K52" s="15"/>
    </row>
    <row r="53" spans="1:11">
      <c r="A53" s="151" t="s">
        <v>122</v>
      </c>
      <c r="C53" s="157">
        <v>20</v>
      </c>
      <c r="D53" s="160"/>
      <c r="E53" s="174">
        <v>15312786</v>
      </c>
      <c r="F53" s="171"/>
      <c r="G53" s="174">
        <v>24481301</v>
      </c>
      <c r="H53" s="171"/>
      <c r="I53" s="174">
        <v>3142584</v>
      </c>
      <c r="J53" s="171"/>
      <c r="K53" s="15">
        <v>5457022</v>
      </c>
    </row>
    <row r="54" spans="1:11">
      <c r="A54" s="151" t="s">
        <v>210</v>
      </c>
      <c r="C54" s="157">
        <v>21</v>
      </c>
      <c r="D54" s="160"/>
      <c r="E54" s="174">
        <v>519752800</v>
      </c>
      <c r="F54" s="171"/>
      <c r="G54" s="174">
        <v>702491400</v>
      </c>
      <c r="H54" s="171"/>
      <c r="I54" s="161">
        <v>0</v>
      </c>
      <c r="J54" s="171"/>
      <c r="K54" s="6">
        <v>0</v>
      </c>
    </row>
    <row r="55" spans="1:11">
      <c r="A55" s="151" t="s">
        <v>83</v>
      </c>
      <c r="C55" s="157">
        <v>23</v>
      </c>
      <c r="D55" s="160"/>
      <c r="E55" s="174">
        <v>176065576</v>
      </c>
      <c r="F55" s="171"/>
      <c r="G55" s="174">
        <v>175702661</v>
      </c>
      <c r="H55" s="171"/>
      <c r="I55" s="174">
        <v>84397449</v>
      </c>
      <c r="J55" s="171"/>
      <c r="K55" s="15">
        <v>81539665</v>
      </c>
    </row>
    <row r="56" spans="1:11">
      <c r="A56" s="151" t="s">
        <v>145</v>
      </c>
      <c r="C56" s="157">
        <v>28</v>
      </c>
      <c r="D56" s="160"/>
      <c r="E56" s="175">
        <v>6116942</v>
      </c>
      <c r="F56" s="160"/>
      <c r="G56" s="175">
        <v>12975702</v>
      </c>
      <c r="H56" s="160"/>
      <c r="I56" s="175">
        <v>5496603</v>
      </c>
      <c r="J56" s="160"/>
      <c r="K56" s="16">
        <v>12275867</v>
      </c>
    </row>
    <row r="57" spans="1:11">
      <c r="A57" s="159" t="s">
        <v>22</v>
      </c>
      <c r="B57" s="159"/>
      <c r="C57" s="157"/>
      <c r="D57" s="160"/>
      <c r="E57" s="175">
        <f>SUM(E52:E56)</f>
        <v>717248104</v>
      </c>
      <c r="F57" s="160"/>
      <c r="G57" s="175">
        <f>SUM(G52:G56)</f>
        <v>915651064</v>
      </c>
      <c r="H57" s="160"/>
      <c r="I57" s="175">
        <f>SUM(I52:I56)</f>
        <v>93036636</v>
      </c>
      <c r="J57" s="160"/>
      <c r="K57" s="16">
        <f>SUM(K52:K56)</f>
        <v>99272554</v>
      </c>
    </row>
    <row r="58" spans="1:11">
      <c r="A58" s="159" t="s">
        <v>23</v>
      </c>
      <c r="B58" s="159"/>
      <c r="C58" s="157"/>
      <c r="D58" s="160"/>
      <c r="E58" s="175">
        <f>SUM(E50+E57)</f>
        <v>5264387212</v>
      </c>
      <c r="F58" s="160"/>
      <c r="G58" s="175">
        <f>SUM(G50+G57)</f>
        <v>4067729445</v>
      </c>
      <c r="H58" s="160"/>
      <c r="I58" s="175">
        <f>I57+I50</f>
        <v>3815606133</v>
      </c>
      <c r="J58" s="160"/>
      <c r="K58" s="16">
        <f>K57+K50</f>
        <v>2490284596</v>
      </c>
    </row>
    <row r="59" spans="1:11">
      <c r="A59" s="159"/>
      <c r="B59" s="159"/>
      <c r="C59" s="157"/>
      <c r="D59" s="160"/>
      <c r="E59" s="174"/>
      <c r="F59" s="160"/>
      <c r="G59" s="174"/>
      <c r="H59" s="160"/>
      <c r="I59" s="174"/>
      <c r="J59" s="160"/>
      <c r="K59" s="15"/>
    </row>
    <row r="60" spans="1:11">
      <c r="A60" s="151" t="s">
        <v>16</v>
      </c>
      <c r="G60" s="160"/>
    </row>
    <row r="61" spans="1:11" s="121" customFormat="1">
      <c r="A61" s="185" t="s">
        <v>0</v>
      </c>
      <c r="B61" s="185"/>
      <c r="C61" s="185"/>
      <c r="D61" s="185"/>
      <c r="E61" s="185"/>
      <c r="F61" s="185"/>
      <c r="G61" s="185"/>
      <c r="H61" s="185"/>
      <c r="I61" s="185"/>
      <c r="J61" s="185"/>
      <c r="K61" s="185"/>
    </row>
    <row r="62" spans="1:11" s="121" customFormat="1">
      <c r="A62" s="148" t="s">
        <v>81</v>
      </c>
      <c r="B62" s="148"/>
      <c r="C62" s="148"/>
      <c r="D62" s="148"/>
      <c r="E62" s="148"/>
      <c r="F62" s="148"/>
      <c r="G62" s="148"/>
      <c r="H62" s="148"/>
      <c r="I62" s="148"/>
      <c r="J62" s="148"/>
    </row>
    <row r="63" spans="1:11" s="121" customFormat="1">
      <c r="A63" s="148" t="s">
        <v>189</v>
      </c>
      <c r="B63" s="148"/>
      <c r="C63" s="148"/>
      <c r="D63" s="148"/>
      <c r="E63" s="148"/>
      <c r="F63" s="148"/>
      <c r="G63" s="148"/>
      <c r="H63" s="148"/>
      <c r="I63" s="148"/>
      <c r="J63" s="148"/>
    </row>
    <row r="64" spans="1:11">
      <c r="A64" s="149"/>
      <c r="B64" s="149"/>
      <c r="C64" s="149"/>
      <c r="D64" s="149"/>
      <c r="E64" s="149"/>
      <c r="F64" s="149"/>
      <c r="G64" s="149"/>
      <c r="H64" s="149"/>
      <c r="I64" s="149"/>
      <c r="J64" s="149"/>
      <c r="K64" s="1" t="s">
        <v>1</v>
      </c>
    </row>
    <row r="65" spans="1:13" s="3" customFormat="1">
      <c r="A65" s="150"/>
      <c r="B65" s="150"/>
      <c r="C65" s="150"/>
      <c r="D65" s="150"/>
      <c r="E65" s="186" t="s">
        <v>2</v>
      </c>
      <c r="F65" s="186"/>
      <c r="G65" s="186"/>
      <c r="H65" s="150"/>
      <c r="I65" s="187" t="s">
        <v>3</v>
      </c>
      <c r="J65" s="187"/>
      <c r="K65" s="187"/>
    </row>
    <row r="66" spans="1:13">
      <c r="C66" s="152" t="s">
        <v>4</v>
      </c>
      <c r="D66" s="153"/>
      <c r="E66" s="154" t="s">
        <v>190</v>
      </c>
      <c r="F66" s="153"/>
      <c r="G66" s="154" t="s">
        <v>166</v>
      </c>
      <c r="H66" s="153"/>
      <c r="I66" s="154" t="s">
        <v>190</v>
      </c>
      <c r="J66" s="153"/>
      <c r="K66" s="131" t="s">
        <v>166</v>
      </c>
    </row>
    <row r="67" spans="1:13">
      <c r="A67" s="159" t="s">
        <v>24</v>
      </c>
      <c r="B67" s="159"/>
      <c r="C67" s="157"/>
      <c r="D67" s="160"/>
      <c r="E67" s="165"/>
      <c r="F67" s="160"/>
      <c r="G67" s="165"/>
      <c r="H67" s="160"/>
      <c r="I67" s="165"/>
      <c r="J67" s="160"/>
      <c r="K67" s="9"/>
    </row>
    <row r="68" spans="1:13">
      <c r="A68" s="176" t="s">
        <v>25</v>
      </c>
      <c r="B68" s="176"/>
      <c r="C68" s="157"/>
      <c r="D68" s="160"/>
      <c r="E68" s="165"/>
      <c r="F68" s="160"/>
      <c r="G68" s="165"/>
      <c r="H68" s="160"/>
      <c r="I68" s="165"/>
      <c r="J68" s="160"/>
      <c r="K68" s="9"/>
    </row>
    <row r="69" spans="1:13">
      <c r="A69" s="176" t="s">
        <v>26</v>
      </c>
      <c r="B69" s="176"/>
      <c r="C69" s="157"/>
      <c r="D69" s="160"/>
      <c r="E69" s="165"/>
      <c r="F69" s="160"/>
      <c r="G69" s="165"/>
      <c r="H69" s="160"/>
      <c r="I69" s="165"/>
      <c r="J69" s="160"/>
      <c r="K69" s="9"/>
    </row>
    <row r="70" spans="1:13" ht="21.75" thickBot="1">
      <c r="A70" s="176" t="s">
        <v>123</v>
      </c>
      <c r="B70" s="176"/>
      <c r="C70" s="157"/>
      <c r="D70" s="160"/>
      <c r="E70" s="168">
        <v>2296749381</v>
      </c>
      <c r="F70" s="160"/>
      <c r="G70" s="168">
        <v>2296749381</v>
      </c>
      <c r="H70" s="160"/>
      <c r="I70" s="168">
        <v>2269749381</v>
      </c>
      <c r="J70" s="160"/>
      <c r="K70" s="13">
        <v>2296749381</v>
      </c>
    </row>
    <row r="71" spans="1:13" ht="21.75" thickTop="1">
      <c r="A71" s="176" t="s">
        <v>128</v>
      </c>
      <c r="B71" s="176"/>
      <c r="C71" s="157"/>
      <c r="D71" s="160"/>
      <c r="E71" s="165"/>
      <c r="F71" s="160"/>
      <c r="G71" s="165"/>
      <c r="H71" s="160"/>
      <c r="I71" s="165"/>
      <c r="J71" s="160"/>
      <c r="K71" s="9"/>
    </row>
    <row r="72" spans="1:13">
      <c r="A72" s="176" t="s">
        <v>124</v>
      </c>
      <c r="B72" s="176"/>
      <c r="C72" s="157"/>
      <c r="D72" s="160"/>
      <c r="E72" s="165">
        <v>2265749381</v>
      </c>
      <c r="F72" s="160"/>
      <c r="G72" s="165">
        <v>2265749381</v>
      </c>
      <c r="H72" s="160"/>
      <c r="I72" s="165">
        <v>2265749381</v>
      </c>
      <c r="J72" s="160"/>
      <c r="K72" s="9">
        <v>2265749381</v>
      </c>
    </row>
    <row r="73" spans="1:13">
      <c r="A73" s="151" t="s">
        <v>105</v>
      </c>
      <c r="C73" s="157"/>
      <c r="D73" s="160"/>
      <c r="E73" s="165">
        <v>86763859</v>
      </c>
      <c r="F73" s="160"/>
      <c r="G73" s="165">
        <v>86763859</v>
      </c>
      <c r="H73" s="160"/>
      <c r="I73" s="165">
        <v>86763859</v>
      </c>
      <c r="J73" s="160"/>
      <c r="K73" s="9">
        <v>86763859</v>
      </c>
    </row>
    <row r="74" spans="1:13">
      <c r="A74" s="177" t="s">
        <v>134</v>
      </c>
      <c r="C74" s="157">
        <v>24</v>
      </c>
      <c r="D74" s="160"/>
      <c r="E74" s="161">
        <v>28610650</v>
      </c>
      <c r="F74" s="160"/>
      <c r="G74" s="161">
        <v>25928401</v>
      </c>
      <c r="H74" s="160"/>
      <c r="I74" s="161">
        <v>28610650</v>
      </c>
      <c r="J74" s="160"/>
      <c r="K74" s="6">
        <v>25928401</v>
      </c>
    </row>
    <row r="75" spans="1:13">
      <c r="A75" s="151" t="s">
        <v>167</v>
      </c>
      <c r="C75" s="157">
        <v>25</v>
      </c>
      <c r="D75" s="160"/>
      <c r="E75" s="165">
        <v>-424383644</v>
      </c>
      <c r="F75" s="160"/>
      <c r="G75" s="165">
        <v>-225244478</v>
      </c>
      <c r="H75" s="160"/>
      <c r="I75" s="165">
        <v>-424383644</v>
      </c>
      <c r="J75" s="160"/>
      <c r="K75" s="9">
        <v>-225244478</v>
      </c>
    </row>
    <row r="76" spans="1:13">
      <c r="A76" s="178" t="s">
        <v>121</v>
      </c>
      <c r="C76" s="157"/>
      <c r="D76" s="160"/>
      <c r="E76" s="165"/>
      <c r="F76" s="160"/>
      <c r="G76" s="165"/>
      <c r="H76" s="160"/>
      <c r="I76" s="165"/>
      <c r="J76" s="160"/>
      <c r="K76" s="9"/>
      <c r="M76" s="9"/>
    </row>
    <row r="77" spans="1:13">
      <c r="A77" s="179" t="s">
        <v>110</v>
      </c>
      <c r="C77" s="157"/>
      <c r="D77" s="160"/>
      <c r="E77" s="165"/>
      <c r="F77" s="160"/>
      <c r="G77" s="165"/>
      <c r="H77" s="160"/>
      <c r="J77" s="160"/>
      <c r="K77" s="2"/>
    </row>
    <row r="78" spans="1:13">
      <c r="A78" s="179" t="s">
        <v>111</v>
      </c>
      <c r="C78" s="157">
        <v>26</v>
      </c>
      <c r="D78" s="160"/>
      <c r="E78" s="165">
        <v>229674938</v>
      </c>
      <c r="F78" s="160"/>
      <c r="G78" s="165">
        <v>229674938</v>
      </c>
      <c r="H78" s="160"/>
      <c r="I78" s="165">
        <v>229674938</v>
      </c>
      <c r="J78" s="160"/>
      <c r="K78" s="9">
        <v>229674938</v>
      </c>
    </row>
    <row r="79" spans="1:13">
      <c r="A79" s="179" t="s">
        <v>169</v>
      </c>
      <c r="C79" s="157">
        <v>25</v>
      </c>
      <c r="D79" s="160"/>
      <c r="E79" s="165">
        <v>424383644</v>
      </c>
      <c r="F79" s="160"/>
      <c r="G79" s="165">
        <v>225244478</v>
      </c>
      <c r="H79" s="160"/>
      <c r="I79" s="165">
        <v>424383644</v>
      </c>
      <c r="J79" s="160"/>
      <c r="K79" s="9">
        <v>225244478</v>
      </c>
    </row>
    <row r="80" spans="1:13">
      <c r="A80" s="179" t="s">
        <v>28</v>
      </c>
      <c r="B80" s="176"/>
      <c r="C80" s="157"/>
      <c r="D80" s="171"/>
      <c r="E80" s="161">
        <v>5025200989</v>
      </c>
      <c r="F80" s="171"/>
      <c r="G80" s="161">
        <v>4601923347</v>
      </c>
      <c r="H80" s="171"/>
      <c r="I80" s="161">
        <v>4984381465</v>
      </c>
      <c r="J80" s="171"/>
      <c r="K80" s="6">
        <v>4620840380</v>
      </c>
    </row>
    <row r="81" spans="1:11">
      <c r="A81" s="180" t="s">
        <v>91</v>
      </c>
      <c r="B81" s="176"/>
      <c r="C81" s="157"/>
      <c r="D81" s="171"/>
      <c r="E81" s="175">
        <v>4501376</v>
      </c>
      <c r="F81" s="171"/>
      <c r="G81" s="175">
        <v>35129149</v>
      </c>
      <c r="H81" s="171"/>
      <c r="I81" s="181">
        <v>24261920</v>
      </c>
      <c r="J81" s="171"/>
      <c r="K81" s="17">
        <v>50429666</v>
      </c>
    </row>
    <row r="82" spans="1:11">
      <c r="A82" s="159" t="s">
        <v>29</v>
      </c>
      <c r="B82" s="159"/>
      <c r="C82" s="157"/>
      <c r="D82" s="160"/>
      <c r="E82" s="175">
        <f>SUM(E72:E81)</f>
        <v>7640501193</v>
      </c>
      <c r="F82" s="160"/>
      <c r="G82" s="175">
        <f>SUM(G72:G81)</f>
        <v>7245169075</v>
      </c>
      <c r="H82" s="160"/>
      <c r="I82" s="175">
        <f>SUM(I72:I81)</f>
        <v>7619442213</v>
      </c>
      <c r="J82" s="160"/>
      <c r="K82" s="16">
        <f>SUM(K72:K81)</f>
        <v>7279386625</v>
      </c>
    </row>
    <row r="83" spans="1:11" ht="21.75" thickBot="1">
      <c r="A83" s="159" t="s">
        <v>30</v>
      </c>
      <c r="B83" s="159"/>
      <c r="C83" s="157"/>
      <c r="D83" s="160"/>
      <c r="E83" s="168">
        <f>E58+E82</f>
        <v>12904888405</v>
      </c>
      <c r="F83" s="160"/>
      <c r="G83" s="168">
        <f>G58+G82</f>
        <v>11312898520</v>
      </c>
      <c r="H83" s="160"/>
      <c r="I83" s="168">
        <f>I58+I82</f>
        <v>11435048346</v>
      </c>
      <c r="J83" s="160"/>
      <c r="K83" s="13">
        <f>K58+K82</f>
        <v>9769671221</v>
      </c>
    </row>
    <row r="84" spans="1:11" ht="11.25" customHeight="1" thickTop="1">
      <c r="C84" s="174"/>
      <c r="E84" s="161">
        <f>E83-E31</f>
        <v>0</v>
      </c>
      <c r="F84" s="162"/>
      <c r="G84" s="161">
        <f>G83-G31</f>
        <v>0</v>
      </c>
      <c r="H84" s="162"/>
      <c r="I84" s="161">
        <f>I83-I31</f>
        <v>0</v>
      </c>
      <c r="J84" s="162"/>
      <c r="K84" s="6">
        <f>K83-K31</f>
        <v>0</v>
      </c>
    </row>
    <row r="85" spans="1:11">
      <c r="A85" s="151" t="s">
        <v>16</v>
      </c>
      <c r="C85" s="174"/>
      <c r="E85" s="165"/>
      <c r="I85" s="165"/>
    </row>
    <row r="86" spans="1:11" ht="10.5" customHeight="1">
      <c r="C86" s="174"/>
      <c r="E86" s="165"/>
      <c r="I86" s="165"/>
    </row>
    <row r="87" spans="1:11">
      <c r="A87" s="182"/>
      <c r="B87" s="182"/>
      <c r="C87" s="182"/>
      <c r="E87" s="165"/>
      <c r="I87" s="165"/>
    </row>
    <row r="88" spans="1:11">
      <c r="A88" s="183"/>
      <c r="B88" s="183"/>
      <c r="C88" s="174"/>
      <c r="E88" s="165"/>
      <c r="I88" s="165"/>
    </row>
    <row r="89" spans="1:11">
      <c r="E89" s="174" t="s">
        <v>31</v>
      </c>
      <c r="I89" s="165"/>
    </row>
    <row r="90" spans="1:11">
      <c r="A90" s="182"/>
      <c r="B90" s="182"/>
      <c r="C90" s="182"/>
      <c r="E90" s="165"/>
      <c r="I90" s="165"/>
    </row>
    <row r="91" spans="1:11">
      <c r="A91" s="183"/>
      <c r="B91" s="183"/>
      <c r="C91" s="165"/>
      <c r="E91" s="165"/>
      <c r="I91" s="165"/>
    </row>
  </sheetData>
  <mergeCells count="9">
    <mergeCell ref="A61:K61"/>
    <mergeCell ref="E65:G65"/>
    <mergeCell ref="I65:K65"/>
    <mergeCell ref="A1:K1"/>
    <mergeCell ref="E5:G5"/>
    <mergeCell ref="A34:K34"/>
    <mergeCell ref="E38:G38"/>
    <mergeCell ref="I5:K5"/>
    <mergeCell ref="I38:K38"/>
  </mergeCells>
  <pageMargins left="0.62" right="0.23622047244094499" top="0.78740157480314998" bottom="0.39370078740157499" header="0.196850393700787" footer="0.196850393700787"/>
  <pageSetup paperSize="9" scale="83" orientation="portrait" r:id="rId1"/>
  <rowBreaks count="2" manualBreakCount="2">
    <brk id="33" max="16383" man="1"/>
    <brk id="6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9"/>
  <sheetViews>
    <sheetView showGridLines="0" tabSelected="1" view="pageBreakPreview" topLeftCell="A121" zoomScale="90" zoomScaleNormal="100" zoomScaleSheetLayoutView="90" workbookViewId="0">
      <selection activeCell="E131" sqref="E131"/>
    </sheetView>
  </sheetViews>
  <sheetFormatPr defaultColWidth="14.42578125" defaultRowHeight="21.75"/>
  <cols>
    <col min="1" max="1" width="38.5703125" style="20" customWidth="1"/>
    <col min="2" max="2" width="3.140625" style="20" customWidth="1"/>
    <col min="3" max="3" width="8" style="139" customWidth="1"/>
    <col min="4" max="4" width="1.5703125" style="36" customWidth="1"/>
    <col min="5" max="5" width="14.5703125" style="20" customWidth="1"/>
    <col min="6" max="6" width="2.42578125" style="36" customWidth="1"/>
    <col min="7" max="7" width="14.5703125" style="20" customWidth="1"/>
    <col min="8" max="8" width="2.42578125" style="36" customWidth="1"/>
    <col min="9" max="9" width="14.42578125" style="20" customWidth="1"/>
    <col min="10" max="10" width="2.42578125" style="36" customWidth="1"/>
    <col min="11" max="11" width="13.85546875" style="20" customWidth="1"/>
    <col min="12" max="12" width="1.28515625" style="20" customWidth="1"/>
    <col min="13" max="13" width="16" style="20" bestFit="1" customWidth="1"/>
    <col min="14" max="14" width="22.42578125" style="20" bestFit="1" customWidth="1"/>
    <col min="15" max="15" width="14.42578125" style="20"/>
    <col min="16" max="16" width="23.28515625" style="20" bestFit="1" customWidth="1"/>
    <col min="17" max="17" width="14.42578125" style="20"/>
    <col min="18" max="18" width="22.42578125" style="20" bestFit="1" customWidth="1"/>
    <col min="19" max="19" width="14.42578125" style="20"/>
    <col min="20" max="20" width="23.28515625" style="20" bestFit="1" customWidth="1"/>
    <col min="21" max="16384" width="14.42578125" style="20"/>
  </cols>
  <sheetData>
    <row r="1" spans="1:13" s="89" customFormat="1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</row>
    <row r="2" spans="1:13" s="89" customFormat="1">
      <c r="A2" s="89" t="s">
        <v>32</v>
      </c>
      <c r="C2" s="133"/>
    </row>
    <row r="3" spans="1:13" s="89" customFormat="1">
      <c r="A3" s="89" t="s">
        <v>191</v>
      </c>
      <c r="C3" s="133"/>
      <c r="I3" s="19"/>
    </row>
    <row r="4" spans="1:13">
      <c r="A4" s="19"/>
      <c r="B4" s="19"/>
      <c r="C4" s="134"/>
      <c r="D4" s="19"/>
      <c r="E4" s="19"/>
      <c r="F4" s="19"/>
      <c r="G4" s="19"/>
      <c r="H4" s="19"/>
      <c r="J4" s="19"/>
      <c r="K4" s="21" t="s">
        <v>1</v>
      </c>
    </row>
    <row r="5" spans="1:13" s="87" customFormat="1">
      <c r="A5" s="22"/>
      <c r="B5" s="22"/>
      <c r="C5" s="135"/>
      <c r="D5" s="22"/>
      <c r="E5" s="189" t="s">
        <v>2</v>
      </c>
      <c r="F5" s="189"/>
      <c r="G5" s="189"/>
      <c r="H5" s="22"/>
      <c r="I5" s="25"/>
      <c r="J5" s="25" t="s">
        <v>3</v>
      </c>
      <c r="K5" s="90"/>
    </row>
    <row r="6" spans="1:13">
      <c r="C6" s="136" t="s">
        <v>4</v>
      </c>
      <c r="D6" s="91"/>
      <c r="E6" s="132" t="s">
        <v>190</v>
      </c>
      <c r="F6" s="91"/>
      <c r="G6" s="132" t="s">
        <v>166</v>
      </c>
      <c r="H6" s="91"/>
      <c r="I6" s="132" t="s">
        <v>190</v>
      </c>
      <c r="J6" s="91"/>
      <c r="K6" s="132" t="s">
        <v>166</v>
      </c>
    </row>
    <row r="7" spans="1:13">
      <c r="A7" s="87" t="s">
        <v>33</v>
      </c>
      <c r="B7" s="87"/>
      <c r="C7" s="137"/>
    </row>
    <row r="8" spans="1:13">
      <c r="A8" s="20" t="s">
        <v>34</v>
      </c>
      <c r="C8" s="137" t="s">
        <v>213</v>
      </c>
      <c r="D8" s="94"/>
      <c r="E8" s="95">
        <v>15609547439</v>
      </c>
      <c r="F8" s="96"/>
      <c r="G8" s="95">
        <v>12425633774</v>
      </c>
      <c r="H8" s="96"/>
      <c r="I8" s="95">
        <v>11911690286</v>
      </c>
      <c r="J8" s="96"/>
      <c r="K8" s="95">
        <v>9530152355</v>
      </c>
    </row>
    <row r="9" spans="1:13">
      <c r="A9" s="20" t="s">
        <v>199</v>
      </c>
      <c r="C9" s="137"/>
      <c r="D9" s="94"/>
      <c r="E9" s="95">
        <v>63248310</v>
      </c>
      <c r="F9" s="96"/>
      <c r="G9" s="95">
        <v>0</v>
      </c>
      <c r="H9" s="96"/>
      <c r="I9" s="95">
        <v>89780887</v>
      </c>
      <c r="J9" s="96"/>
      <c r="K9" s="95">
        <v>0</v>
      </c>
    </row>
    <row r="10" spans="1:13">
      <c r="A10" s="20" t="s">
        <v>35</v>
      </c>
      <c r="C10" s="137" t="s">
        <v>213</v>
      </c>
      <c r="D10" s="94"/>
      <c r="E10" s="95">
        <v>119129251</v>
      </c>
      <c r="F10" s="96"/>
      <c r="G10" s="95">
        <v>255938719</v>
      </c>
      <c r="H10" s="96"/>
      <c r="I10" s="30">
        <v>117733013</v>
      </c>
      <c r="J10" s="96"/>
      <c r="K10" s="30">
        <v>187345528</v>
      </c>
    </row>
    <row r="11" spans="1:13">
      <c r="A11" s="87" t="s">
        <v>36</v>
      </c>
      <c r="B11" s="87"/>
      <c r="C11" s="137"/>
      <c r="D11" s="94"/>
      <c r="E11" s="35">
        <f>SUM(E8:E10)</f>
        <v>15791925000</v>
      </c>
      <c r="F11" s="96"/>
      <c r="G11" s="35">
        <f>SUM(G8:G10)</f>
        <v>12681572493</v>
      </c>
      <c r="H11" s="96"/>
      <c r="I11" s="35">
        <f>SUM(I8:I10)</f>
        <v>12119204186</v>
      </c>
      <c r="J11" s="96"/>
      <c r="K11" s="35">
        <f>SUM(K8:K10)</f>
        <v>9717497883</v>
      </c>
    </row>
    <row r="12" spans="1:13">
      <c r="A12" s="87" t="s">
        <v>37</v>
      </c>
      <c r="B12" s="87"/>
      <c r="C12" s="137"/>
      <c r="D12" s="94"/>
      <c r="E12" s="95"/>
      <c r="F12" s="96"/>
      <c r="G12" s="95"/>
      <c r="H12" s="96"/>
      <c r="I12" s="95"/>
      <c r="J12" s="96"/>
      <c r="K12" s="95"/>
    </row>
    <row r="13" spans="1:13">
      <c r="A13" s="20" t="s">
        <v>38</v>
      </c>
      <c r="C13" s="137">
        <v>6</v>
      </c>
      <c r="D13" s="94"/>
      <c r="E13" s="95">
        <v>14233350656</v>
      </c>
      <c r="F13" s="96"/>
      <c r="G13" s="95">
        <v>11426677553</v>
      </c>
      <c r="H13" s="96"/>
      <c r="I13" s="95">
        <v>11049845011</v>
      </c>
      <c r="J13" s="96"/>
      <c r="K13" s="95">
        <v>8853733915</v>
      </c>
      <c r="M13" s="95"/>
    </row>
    <row r="14" spans="1:13">
      <c r="A14" s="20" t="s">
        <v>198</v>
      </c>
      <c r="C14" s="137"/>
      <c r="D14" s="94"/>
      <c r="E14" s="95">
        <v>204828042</v>
      </c>
      <c r="F14" s="96"/>
      <c r="G14" s="95">
        <v>195127638</v>
      </c>
      <c r="H14" s="96"/>
      <c r="I14" s="95">
        <v>120058711</v>
      </c>
      <c r="J14" s="96"/>
      <c r="K14" s="95">
        <v>114242707</v>
      </c>
    </row>
    <row r="15" spans="1:13">
      <c r="A15" s="20" t="s">
        <v>39</v>
      </c>
      <c r="C15" s="137"/>
      <c r="D15" s="94"/>
      <c r="E15" s="95">
        <v>475936544</v>
      </c>
      <c r="F15" s="96"/>
      <c r="G15" s="95">
        <v>474468550</v>
      </c>
      <c r="H15" s="96"/>
      <c r="I15" s="95">
        <v>189339107</v>
      </c>
      <c r="J15" s="96"/>
      <c r="K15" s="95">
        <v>175126257</v>
      </c>
    </row>
    <row r="16" spans="1:13">
      <c r="A16" s="20" t="s">
        <v>129</v>
      </c>
      <c r="C16" s="137"/>
      <c r="D16" s="94"/>
      <c r="E16" s="95">
        <v>0</v>
      </c>
      <c r="F16" s="96"/>
      <c r="G16" s="95">
        <v>33592257</v>
      </c>
      <c r="H16" s="96"/>
      <c r="I16" s="95">
        <v>0</v>
      </c>
      <c r="J16" s="96"/>
      <c r="K16" s="95">
        <v>27267019</v>
      </c>
    </row>
    <row r="17" spans="1:14">
      <c r="A17" s="87" t="s">
        <v>40</v>
      </c>
      <c r="B17" s="87"/>
      <c r="C17" s="137"/>
      <c r="D17" s="94"/>
      <c r="E17" s="97">
        <f>SUM(E13:E16)</f>
        <v>14914115242</v>
      </c>
      <c r="F17" s="96"/>
      <c r="G17" s="97">
        <f>SUM(G13:G16)</f>
        <v>12129865998</v>
      </c>
      <c r="H17" s="96"/>
      <c r="I17" s="97">
        <f>SUM(I13:I16)</f>
        <v>11359242829</v>
      </c>
      <c r="J17" s="96"/>
      <c r="K17" s="97">
        <f>SUM(K13:K16)</f>
        <v>9170369898</v>
      </c>
    </row>
    <row r="18" spans="1:14">
      <c r="A18" s="120" t="s">
        <v>146</v>
      </c>
      <c r="B18" s="120"/>
      <c r="C18" s="137"/>
      <c r="D18" s="94"/>
      <c r="E18" s="110"/>
      <c r="F18" s="96"/>
      <c r="G18" s="110"/>
      <c r="H18" s="96"/>
      <c r="I18" s="110"/>
      <c r="J18" s="96"/>
      <c r="K18" s="110"/>
    </row>
    <row r="19" spans="1:14">
      <c r="A19" s="87" t="s">
        <v>147</v>
      </c>
      <c r="B19" s="87"/>
      <c r="C19" s="137"/>
      <c r="D19" s="94"/>
      <c r="E19" s="31">
        <f>E11-E17</f>
        <v>877809758</v>
      </c>
      <c r="F19" s="96"/>
      <c r="G19" s="31">
        <f>G11-G17</f>
        <v>551706495</v>
      </c>
      <c r="H19" s="96"/>
      <c r="I19" s="31">
        <f>SUM(I11-I17)</f>
        <v>759961357</v>
      </c>
      <c r="J19" s="96"/>
      <c r="K19" s="31">
        <f>SUM(K11-K17)</f>
        <v>547127985</v>
      </c>
    </row>
    <row r="20" spans="1:14">
      <c r="A20" s="20" t="s">
        <v>41</v>
      </c>
      <c r="C20" s="137"/>
      <c r="D20" s="33"/>
      <c r="E20" s="30">
        <v>-21600076</v>
      </c>
      <c r="F20" s="98"/>
      <c r="G20" s="30">
        <v>-20079408</v>
      </c>
      <c r="H20" s="98"/>
      <c r="I20" s="30">
        <v>-4617024</v>
      </c>
      <c r="J20" s="98"/>
      <c r="K20" s="30">
        <v>-5869119</v>
      </c>
    </row>
    <row r="21" spans="1:14">
      <c r="A21" s="87" t="s">
        <v>156</v>
      </c>
      <c r="B21" s="87"/>
      <c r="C21" s="138"/>
      <c r="D21" s="33"/>
      <c r="E21" s="31">
        <f>SUM(E19:E20)</f>
        <v>856209682</v>
      </c>
      <c r="F21" s="98"/>
      <c r="G21" s="31">
        <f>SUM(G19:G20)</f>
        <v>531627087</v>
      </c>
      <c r="H21" s="98"/>
      <c r="I21" s="31">
        <f>SUM(I19:I20)</f>
        <v>755344333</v>
      </c>
      <c r="J21" s="98"/>
      <c r="K21" s="31">
        <f>SUM(K19:K20)</f>
        <v>541258866</v>
      </c>
    </row>
    <row r="22" spans="1:14">
      <c r="A22" s="20" t="s">
        <v>175</v>
      </c>
      <c r="C22" s="137">
        <v>28</v>
      </c>
      <c r="D22" s="33"/>
      <c r="E22" s="95">
        <v>-53353254</v>
      </c>
      <c r="F22" s="98"/>
      <c r="G22" s="95">
        <v>-40302716</v>
      </c>
      <c r="H22" s="98"/>
      <c r="I22" s="95">
        <v>-12585932</v>
      </c>
      <c r="J22" s="96"/>
      <c r="K22" s="95">
        <v>-29455890</v>
      </c>
    </row>
    <row r="23" spans="1:14" ht="22.5" thickBot="1">
      <c r="A23" s="87" t="s">
        <v>130</v>
      </c>
      <c r="B23" s="87"/>
      <c r="C23" s="137"/>
      <c r="D23" s="94"/>
      <c r="E23" s="99">
        <f>SUM(E21:E22)</f>
        <v>802856428</v>
      </c>
      <c r="F23" s="96"/>
      <c r="G23" s="99">
        <f>SUM(G21:G22)</f>
        <v>491324371</v>
      </c>
      <c r="H23" s="96"/>
      <c r="I23" s="99">
        <f>SUM(I21:I22)</f>
        <v>742758401</v>
      </c>
      <c r="J23" s="96"/>
      <c r="K23" s="99">
        <f>SUM(K21:K22)</f>
        <v>511802976</v>
      </c>
      <c r="M23" s="100"/>
      <c r="N23" s="100"/>
    </row>
    <row r="24" spans="1:14" ht="22.5" thickTop="1">
      <c r="A24" s="87"/>
      <c r="B24" s="87"/>
      <c r="C24" s="137"/>
      <c r="D24" s="94"/>
      <c r="F24" s="20"/>
      <c r="H24" s="20"/>
      <c r="J24" s="20"/>
    </row>
    <row r="25" spans="1:14">
      <c r="A25" s="87" t="s">
        <v>42</v>
      </c>
      <c r="B25" s="87"/>
      <c r="C25" s="137">
        <v>30</v>
      </c>
      <c r="D25" s="94"/>
      <c r="E25" s="100"/>
      <c r="F25" s="94"/>
      <c r="G25" s="100"/>
      <c r="H25" s="94"/>
      <c r="I25" s="100"/>
      <c r="J25" s="94"/>
      <c r="K25" s="100"/>
    </row>
    <row r="26" spans="1:14">
      <c r="A26" s="20" t="s">
        <v>43</v>
      </c>
      <c r="C26" s="137"/>
      <c r="I26" s="95"/>
      <c r="K26" s="95"/>
    </row>
    <row r="27" spans="1:14" ht="22.5" thickBot="1">
      <c r="A27" s="20" t="s">
        <v>148</v>
      </c>
      <c r="C27" s="137"/>
      <c r="D27" s="101"/>
      <c r="E27" s="102">
        <v>0.37</v>
      </c>
      <c r="F27" s="101"/>
      <c r="G27" s="102">
        <v>0.22</v>
      </c>
      <c r="H27" s="101"/>
      <c r="I27" s="102">
        <v>0.34</v>
      </c>
      <c r="J27" s="101"/>
      <c r="K27" s="102">
        <v>0.23</v>
      </c>
    </row>
    <row r="28" spans="1:14" ht="22.5" thickTop="1">
      <c r="C28" s="137"/>
      <c r="D28" s="101"/>
      <c r="E28" s="103"/>
      <c r="F28" s="104"/>
      <c r="G28" s="103"/>
      <c r="H28" s="104"/>
      <c r="I28" s="103"/>
      <c r="J28" s="104"/>
      <c r="K28" s="103"/>
    </row>
    <row r="29" spans="1:14">
      <c r="A29" s="20" t="s">
        <v>44</v>
      </c>
      <c r="C29" s="137"/>
    </row>
    <row r="30" spans="1:14" ht="22.5" thickBot="1">
      <c r="A30" s="20" t="s">
        <v>148</v>
      </c>
      <c r="C30" s="137"/>
      <c r="D30" s="101"/>
      <c r="E30" s="102">
        <v>0.37</v>
      </c>
      <c r="F30" s="101"/>
      <c r="G30" s="102">
        <v>0.22</v>
      </c>
      <c r="H30" s="101"/>
      <c r="I30" s="102">
        <v>0.34</v>
      </c>
      <c r="J30" s="101"/>
      <c r="K30" s="102">
        <v>0.23</v>
      </c>
    </row>
    <row r="31" spans="1:14" ht="22.5" thickTop="1">
      <c r="C31" s="137"/>
      <c r="D31" s="101"/>
      <c r="E31" s="103"/>
      <c r="F31" s="104"/>
      <c r="G31" s="103"/>
      <c r="H31" s="104"/>
      <c r="I31" s="103"/>
      <c r="J31" s="104"/>
      <c r="K31" s="103"/>
    </row>
    <row r="32" spans="1:14">
      <c r="A32" s="20" t="s">
        <v>16</v>
      </c>
    </row>
    <row r="33" spans="1:11" s="87" customFormat="1">
      <c r="A33" s="190" t="s">
        <v>0</v>
      </c>
      <c r="B33" s="190"/>
      <c r="C33" s="190"/>
      <c r="D33" s="190"/>
      <c r="E33" s="190"/>
      <c r="F33" s="190"/>
      <c r="G33" s="190"/>
      <c r="H33" s="190"/>
      <c r="I33" s="190"/>
      <c r="J33" s="190"/>
      <c r="K33" s="190"/>
    </row>
    <row r="34" spans="1:11" s="87" customFormat="1">
      <c r="A34" s="18" t="s">
        <v>84</v>
      </c>
      <c r="C34" s="140"/>
    </row>
    <row r="35" spans="1:11" s="87" customFormat="1">
      <c r="A35" s="89" t="s">
        <v>191</v>
      </c>
      <c r="C35" s="140"/>
    </row>
    <row r="36" spans="1:11">
      <c r="A36" s="19"/>
      <c r="B36" s="19"/>
      <c r="C36" s="134"/>
      <c r="D36" s="19"/>
      <c r="F36" s="19"/>
      <c r="G36" s="19"/>
      <c r="H36" s="19"/>
      <c r="I36" s="19"/>
      <c r="J36" s="19"/>
      <c r="K36" s="21" t="s">
        <v>1</v>
      </c>
    </row>
    <row r="37" spans="1:11" s="87" customFormat="1">
      <c r="A37" s="22"/>
      <c r="B37" s="22"/>
      <c r="C37" s="135"/>
      <c r="D37" s="22"/>
      <c r="E37" s="189" t="s">
        <v>2</v>
      </c>
      <c r="F37" s="189"/>
      <c r="G37" s="189"/>
      <c r="H37" s="23"/>
      <c r="I37" s="24"/>
      <c r="J37" s="88" t="s">
        <v>3</v>
      </c>
      <c r="K37" s="25"/>
    </row>
    <row r="38" spans="1:11">
      <c r="C38" s="136" t="s">
        <v>4</v>
      </c>
      <c r="D38" s="91"/>
      <c r="E38" s="132" t="s">
        <v>190</v>
      </c>
      <c r="F38" s="91"/>
      <c r="G38" s="132" t="s">
        <v>166</v>
      </c>
      <c r="H38" s="91"/>
      <c r="I38" s="132" t="s">
        <v>190</v>
      </c>
      <c r="J38" s="91"/>
      <c r="K38" s="132" t="s">
        <v>166</v>
      </c>
    </row>
    <row r="39" spans="1:11">
      <c r="C39" s="141"/>
      <c r="D39" s="26"/>
      <c r="E39" s="27"/>
      <c r="F39" s="26"/>
      <c r="G39" s="27"/>
      <c r="H39" s="26"/>
      <c r="I39" s="27"/>
      <c r="J39" s="26"/>
      <c r="K39" s="27"/>
    </row>
    <row r="40" spans="1:11">
      <c r="A40" s="125" t="s">
        <v>130</v>
      </c>
      <c r="C40" s="141"/>
      <c r="D40" s="26"/>
      <c r="E40" s="30">
        <f>SUM(E23)</f>
        <v>802856428</v>
      </c>
      <c r="F40" s="34"/>
      <c r="G40" s="30">
        <f>SUM(G23)</f>
        <v>491324371</v>
      </c>
      <c r="H40" s="34"/>
      <c r="I40" s="30">
        <f>SUM(I23)</f>
        <v>742758401</v>
      </c>
      <c r="J40" s="34"/>
      <c r="K40" s="30">
        <f>SUM(K23)</f>
        <v>511802976</v>
      </c>
    </row>
    <row r="41" spans="1:11">
      <c r="C41" s="141"/>
      <c r="D41" s="26"/>
      <c r="E41" s="27"/>
      <c r="F41" s="26"/>
      <c r="G41" s="27"/>
      <c r="H41" s="26"/>
      <c r="I41" s="27"/>
      <c r="J41" s="26"/>
      <c r="K41" s="27"/>
    </row>
    <row r="42" spans="1:11">
      <c r="A42" s="123" t="s">
        <v>85</v>
      </c>
      <c r="B42" s="123"/>
      <c r="C42" s="137"/>
      <c r="D42" s="29"/>
      <c r="E42" s="31"/>
      <c r="F42" s="28"/>
      <c r="G42" s="31"/>
      <c r="H42" s="28"/>
      <c r="I42" s="31"/>
      <c r="J42" s="28"/>
      <c r="K42" s="31"/>
    </row>
    <row r="43" spans="1:11">
      <c r="A43" s="126" t="s">
        <v>150</v>
      </c>
      <c r="B43" s="123"/>
      <c r="C43" s="137"/>
      <c r="D43" s="29"/>
      <c r="E43" s="31"/>
      <c r="F43" s="28"/>
      <c r="G43" s="31"/>
      <c r="H43" s="28"/>
      <c r="I43" s="31"/>
      <c r="J43" s="28"/>
      <c r="K43" s="31"/>
    </row>
    <row r="44" spans="1:11" s="32" customFormat="1">
      <c r="A44" s="32" t="s">
        <v>86</v>
      </c>
      <c r="C44" s="142"/>
      <c r="D44" s="33"/>
      <c r="E44" s="31"/>
      <c r="F44" s="34"/>
      <c r="G44" s="31"/>
      <c r="H44" s="34"/>
      <c r="I44" s="31"/>
      <c r="J44" s="34"/>
      <c r="K44" s="31"/>
    </row>
    <row r="45" spans="1:11" s="32" customFormat="1">
      <c r="A45" s="32" t="s">
        <v>87</v>
      </c>
      <c r="C45" s="142"/>
      <c r="D45" s="33"/>
      <c r="E45" s="31">
        <v>-4460027</v>
      </c>
      <c r="F45" s="34"/>
      <c r="G45" s="31">
        <v>5509576</v>
      </c>
      <c r="H45" s="34"/>
      <c r="I45" s="31">
        <v>0</v>
      </c>
      <c r="J45" s="34"/>
      <c r="K45" s="31">
        <v>0</v>
      </c>
    </row>
    <row r="46" spans="1:11" s="32" customFormat="1">
      <c r="A46" s="32" t="s">
        <v>176</v>
      </c>
      <c r="C46" s="142"/>
      <c r="D46" s="33"/>
      <c r="E46" s="31">
        <v>-32709683</v>
      </c>
      <c r="F46" s="34"/>
      <c r="G46" s="31">
        <v>52636504</v>
      </c>
      <c r="H46" s="34"/>
      <c r="I46" s="31">
        <v>-32709683</v>
      </c>
      <c r="J46" s="34"/>
      <c r="K46" s="31">
        <v>52636504</v>
      </c>
    </row>
    <row r="47" spans="1:11" s="32" customFormat="1">
      <c r="A47" s="32" t="s">
        <v>151</v>
      </c>
      <c r="C47" s="142">
        <v>28</v>
      </c>
      <c r="D47" s="33"/>
      <c r="E47" s="30">
        <v>6541937</v>
      </c>
      <c r="F47" s="34"/>
      <c r="G47" s="30">
        <v>-10550918</v>
      </c>
      <c r="H47" s="34"/>
      <c r="I47" s="30">
        <v>6541937</v>
      </c>
      <c r="J47" s="34"/>
      <c r="K47" s="30">
        <v>-10550918</v>
      </c>
    </row>
    <row r="48" spans="1:11" s="32" customFormat="1">
      <c r="A48" s="32" t="s">
        <v>223</v>
      </c>
      <c r="C48" s="142"/>
      <c r="D48" s="33"/>
      <c r="E48" s="31"/>
      <c r="F48" s="34"/>
      <c r="G48" s="31"/>
      <c r="H48" s="34"/>
      <c r="I48" s="31"/>
      <c r="J48" s="34"/>
      <c r="K48" s="31"/>
    </row>
    <row r="49" spans="1:11" s="32" customFormat="1">
      <c r="A49" s="32" t="s">
        <v>224</v>
      </c>
      <c r="C49" s="142"/>
      <c r="D49" s="33"/>
      <c r="E49" s="31">
        <f>SUM(E45:E47)</f>
        <v>-30627773</v>
      </c>
      <c r="F49" s="34"/>
      <c r="G49" s="31">
        <f>SUM(G45:G47)</f>
        <v>47595162</v>
      </c>
      <c r="H49" s="34"/>
      <c r="I49" s="31">
        <f>SUM(I45:I47)</f>
        <v>-26167746</v>
      </c>
      <c r="J49" s="34"/>
      <c r="K49" s="31">
        <f>SUM(K45:K47)</f>
        <v>42085586</v>
      </c>
    </row>
    <row r="50" spans="1:11" s="32" customFormat="1">
      <c r="C50" s="142"/>
      <c r="D50" s="33"/>
      <c r="E50" s="31"/>
      <c r="F50" s="34"/>
      <c r="G50" s="31"/>
      <c r="H50" s="34"/>
      <c r="I50" s="31"/>
      <c r="J50" s="34"/>
      <c r="K50" s="31"/>
    </row>
    <row r="51" spans="1:11" s="32" customFormat="1">
      <c r="A51" s="127" t="s">
        <v>152</v>
      </c>
      <c r="C51" s="142"/>
      <c r="D51" s="33"/>
      <c r="E51" s="31"/>
      <c r="F51" s="34"/>
      <c r="G51" s="31"/>
      <c r="H51" s="34"/>
      <c r="I51" s="31"/>
      <c r="J51" s="34"/>
      <c r="K51" s="31"/>
    </row>
    <row r="52" spans="1:11" s="32" customFormat="1">
      <c r="A52" s="32" t="s">
        <v>157</v>
      </c>
      <c r="C52" s="142"/>
      <c r="D52" s="33"/>
      <c r="E52" s="31"/>
      <c r="F52" s="34"/>
      <c r="G52" s="31"/>
      <c r="H52" s="34"/>
      <c r="I52" s="31"/>
      <c r="J52" s="34"/>
      <c r="K52" s="31"/>
    </row>
    <row r="53" spans="1:11" s="32" customFormat="1">
      <c r="A53" s="32" t="s">
        <v>126</v>
      </c>
      <c r="C53" s="142"/>
      <c r="D53" s="33"/>
      <c r="E53" s="31">
        <v>-481960</v>
      </c>
      <c r="F53" s="34"/>
      <c r="G53" s="31">
        <v>10738667</v>
      </c>
      <c r="H53" s="34"/>
      <c r="I53" s="31">
        <v>0</v>
      </c>
      <c r="J53" s="34"/>
      <c r="K53" s="31">
        <v>9845215</v>
      </c>
    </row>
    <row r="54" spans="1:11" s="32" customFormat="1">
      <c r="A54" s="32" t="s">
        <v>151</v>
      </c>
      <c r="C54" s="142">
        <v>28</v>
      </c>
      <c r="D54" s="33"/>
      <c r="E54" s="30">
        <v>120490</v>
      </c>
      <c r="F54" s="34"/>
      <c r="G54" s="30">
        <v>-243644</v>
      </c>
      <c r="H54" s="34"/>
      <c r="I54" s="30">
        <v>0</v>
      </c>
      <c r="J54" s="34"/>
      <c r="K54" s="30">
        <v>-20280</v>
      </c>
    </row>
    <row r="55" spans="1:11" s="32" customFormat="1">
      <c r="A55" s="32" t="s">
        <v>225</v>
      </c>
      <c r="C55" s="142"/>
      <c r="D55" s="33"/>
      <c r="E55" s="31"/>
      <c r="F55" s="34"/>
      <c r="G55" s="31"/>
      <c r="H55" s="34"/>
      <c r="I55" s="31"/>
      <c r="J55" s="34"/>
      <c r="K55" s="31"/>
    </row>
    <row r="56" spans="1:11" s="32" customFormat="1">
      <c r="A56" s="32" t="s">
        <v>224</v>
      </c>
      <c r="C56" s="142"/>
      <c r="D56" s="33"/>
      <c r="E56" s="31">
        <f>SUM(E52:E54)</f>
        <v>-361470</v>
      </c>
      <c r="F56" s="34"/>
      <c r="G56" s="31">
        <f>SUM(G52:G54)</f>
        <v>10495023</v>
      </c>
      <c r="H56" s="34"/>
      <c r="I56" s="31">
        <f>SUM(I52:I54)</f>
        <v>0</v>
      </c>
      <c r="J56" s="34"/>
      <c r="K56" s="31">
        <f>SUM(K52:K54)</f>
        <v>9824935</v>
      </c>
    </row>
    <row r="57" spans="1:11" s="32" customFormat="1">
      <c r="A57" s="23" t="s">
        <v>88</v>
      </c>
      <c r="C57" s="142"/>
      <c r="D57" s="33"/>
      <c r="E57" s="35">
        <f>SUM(E49,E56)</f>
        <v>-30989243</v>
      </c>
      <c r="F57" s="34"/>
      <c r="G57" s="35">
        <f>SUM(G49,G56)</f>
        <v>58090185</v>
      </c>
      <c r="H57" s="34"/>
      <c r="I57" s="35">
        <f>SUM(I49,I56)</f>
        <v>-26167746</v>
      </c>
      <c r="J57" s="34"/>
      <c r="K57" s="35">
        <f>SUM(K49,K56)</f>
        <v>51910521</v>
      </c>
    </row>
    <row r="58" spans="1:11" s="32" customFormat="1">
      <c r="A58" s="23"/>
      <c r="C58" s="142"/>
      <c r="D58" s="33"/>
      <c r="E58" s="31"/>
      <c r="F58" s="34"/>
      <c r="G58" s="31"/>
      <c r="H58" s="34"/>
      <c r="I58" s="31"/>
      <c r="J58" s="34"/>
      <c r="K58" s="31"/>
    </row>
    <row r="59" spans="1:11" s="32" customFormat="1" ht="22.5" thickBot="1">
      <c r="A59" s="23" t="s">
        <v>153</v>
      </c>
      <c r="C59" s="142"/>
      <c r="D59" s="33"/>
      <c r="E59" s="128">
        <f>SUM(E40,E57)</f>
        <v>771867185</v>
      </c>
      <c r="F59" s="34"/>
      <c r="G59" s="128">
        <f>SUM(G40,G57)</f>
        <v>549414556</v>
      </c>
      <c r="H59" s="34"/>
      <c r="I59" s="128">
        <f>SUM(I40,I57)</f>
        <v>716590655</v>
      </c>
      <c r="J59" s="34"/>
      <c r="K59" s="128">
        <f>SUM(K40,K57)</f>
        <v>563713497</v>
      </c>
    </row>
    <row r="60" spans="1:11" s="32" customFormat="1" ht="22.5" thickTop="1">
      <c r="C60" s="142"/>
      <c r="D60" s="33"/>
      <c r="E60" s="31"/>
      <c r="F60" s="34"/>
      <c r="G60" s="31"/>
      <c r="H60" s="34"/>
      <c r="I60" s="31"/>
      <c r="J60" s="34"/>
      <c r="K60" s="31"/>
    </row>
    <row r="61" spans="1:11">
      <c r="A61" s="20" t="s">
        <v>16</v>
      </c>
      <c r="C61" s="137"/>
      <c r="F61" s="20"/>
      <c r="H61" s="20"/>
      <c r="J61" s="20"/>
    </row>
    <row r="62" spans="1:11">
      <c r="A62" s="32"/>
      <c r="B62" s="32"/>
      <c r="C62" s="143"/>
      <c r="E62" s="100"/>
      <c r="G62" s="100"/>
      <c r="I62" s="100"/>
      <c r="K62" s="105"/>
    </row>
    <row r="63" spans="1:11">
      <c r="A63" s="32"/>
      <c r="B63" s="32"/>
      <c r="C63" s="143"/>
      <c r="E63" s="100"/>
      <c r="G63" s="100"/>
      <c r="I63" s="100"/>
      <c r="K63" s="105"/>
    </row>
    <row r="64" spans="1:11" s="89" customFormat="1">
      <c r="A64" s="188" t="s">
        <v>0</v>
      </c>
      <c r="B64" s="188"/>
      <c r="C64" s="188"/>
      <c r="D64" s="188"/>
      <c r="E64" s="188"/>
      <c r="F64" s="188"/>
      <c r="G64" s="188"/>
      <c r="H64" s="188"/>
      <c r="I64" s="188"/>
      <c r="J64" s="188"/>
      <c r="K64" s="188"/>
    </row>
    <row r="65" spans="1:11" s="89" customFormat="1">
      <c r="A65" s="89" t="s">
        <v>45</v>
      </c>
      <c r="C65" s="133"/>
    </row>
    <row r="66" spans="1:11" s="89" customFormat="1">
      <c r="A66" s="89" t="s">
        <v>191</v>
      </c>
      <c r="C66" s="133"/>
    </row>
    <row r="67" spans="1:11">
      <c r="A67" s="19"/>
      <c r="B67" s="19"/>
      <c r="C67" s="134"/>
      <c r="D67" s="19"/>
      <c r="E67" s="19"/>
      <c r="F67" s="19"/>
      <c r="G67" s="19"/>
      <c r="H67" s="19"/>
      <c r="I67" s="19"/>
      <c r="J67" s="19"/>
      <c r="K67" s="21" t="s">
        <v>1</v>
      </c>
    </row>
    <row r="68" spans="1:11" s="87" customFormat="1">
      <c r="A68" s="22"/>
      <c r="B68" s="22"/>
      <c r="C68" s="135"/>
      <c r="D68" s="22"/>
      <c r="E68" s="189" t="s">
        <v>2</v>
      </c>
      <c r="F68" s="189"/>
      <c r="G68" s="189"/>
      <c r="H68" s="22"/>
      <c r="I68" s="25"/>
      <c r="J68" s="25" t="s">
        <v>3</v>
      </c>
      <c r="K68" s="90"/>
    </row>
    <row r="69" spans="1:11">
      <c r="C69" s="141"/>
      <c r="D69" s="91"/>
      <c r="E69" s="132" t="s">
        <v>190</v>
      </c>
      <c r="F69" s="91"/>
      <c r="G69" s="132" t="s">
        <v>166</v>
      </c>
      <c r="H69" s="91"/>
      <c r="I69" s="132" t="s">
        <v>190</v>
      </c>
      <c r="J69" s="91"/>
      <c r="K69" s="132" t="s">
        <v>166</v>
      </c>
    </row>
    <row r="70" spans="1:11">
      <c r="A70" s="87" t="s">
        <v>46</v>
      </c>
      <c r="B70" s="87"/>
      <c r="C70" s="144"/>
      <c r="D70" s="91"/>
      <c r="E70" s="36"/>
      <c r="F70" s="91"/>
      <c r="G70" s="36"/>
      <c r="H70" s="91"/>
      <c r="I70" s="92"/>
      <c r="J70" s="91"/>
      <c r="K70" s="93"/>
    </row>
    <row r="71" spans="1:11">
      <c r="A71" s="20" t="s">
        <v>154</v>
      </c>
      <c r="C71" s="145"/>
      <c r="D71" s="94"/>
      <c r="E71" s="95">
        <f>SUM(E21)</f>
        <v>856209682</v>
      </c>
      <c r="F71" s="96"/>
      <c r="G71" s="95">
        <f>SUM(G21)</f>
        <v>531627087</v>
      </c>
      <c r="H71" s="96"/>
      <c r="I71" s="95">
        <f>SUM(I21)</f>
        <v>755344333</v>
      </c>
      <c r="J71" s="96"/>
      <c r="K71" s="95">
        <f>SUM(K21)</f>
        <v>541258866</v>
      </c>
    </row>
    <row r="72" spans="1:11">
      <c r="A72" s="20" t="s">
        <v>160</v>
      </c>
      <c r="C72" s="145"/>
      <c r="D72" s="94"/>
      <c r="E72" s="95"/>
      <c r="F72" s="96"/>
      <c r="G72" s="95"/>
      <c r="H72" s="96"/>
      <c r="I72" s="95"/>
      <c r="J72" s="96"/>
      <c r="K72" s="95"/>
    </row>
    <row r="73" spans="1:11">
      <c r="A73" s="20" t="s">
        <v>47</v>
      </c>
      <c r="C73" s="145"/>
      <c r="D73" s="94"/>
      <c r="E73" s="95"/>
      <c r="F73" s="96"/>
      <c r="G73" s="95"/>
      <c r="H73" s="96"/>
      <c r="I73" s="95"/>
      <c r="J73" s="96"/>
      <c r="K73" s="95"/>
    </row>
    <row r="74" spans="1:11">
      <c r="A74" s="20" t="s">
        <v>48</v>
      </c>
      <c r="C74" s="145"/>
      <c r="D74" s="94"/>
      <c r="E74" s="95">
        <v>328922581</v>
      </c>
      <c r="F74" s="96"/>
      <c r="G74" s="95">
        <v>306448306</v>
      </c>
      <c r="H74" s="96"/>
      <c r="I74" s="95">
        <v>252278201</v>
      </c>
      <c r="J74" s="96"/>
      <c r="K74" s="95">
        <v>231155554</v>
      </c>
    </row>
    <row r="75" spans="1:11">
      <c r="A75" s="20" t="s">
        <v>178</v>
      </c>
      <c r="C75" s="145"/>
      <c r="D75" s="94"/>
      <c r="E75" s="107">
        <v>10481561</v>
      </c>
      <c r="F75" s="96"/>
      <c r="G75" s="107">
        <v>577710</v>
      </c>
      <c r="H75" s="96"/>
      <c r="I75" s="107">
        <v>8563421</v>
      </c>
      <c r="J75" s="96"/>
      <c r="K75" s="107">
        <v>-632134</v>
      </c>
    </row>
    <row r="76" spans="1:11">
      <c r="A76" s="20" t="s">
        <v>226</v>
      </c>
      <c r="C76" s="145"/>
      <c r="D76" s="94"/>
      <c r="E76" s="95">
        <v>27740966</v>
      </c>
      <c r="F76" s="96"/>
      <c r="G76" s="95">
        <v>21933214</v>
      </c>
      <c r="H76" s="96"/>
      <c r="I76" s="95">
        <v>29437588</v>
      </c>
      <c r="J76" s="96"/>
      <c r="K76" s="95">
        <v>23641100</v>
      </c>
    </row>
    <row r="77" spans="1:11">
      <c r="A77" s="20" t="s">
        <v>188</v>
      </c>
      <c r="C77" s="145"/>
      <c r="D77" s="94"/>
      <c r="E77" s="95">
        <v>2385987</v>
      </c>
      <c r="F77" s="96"/>
      <c r="G77" s="95">
        <v>-93253216</v>
      </c>
      <c r="H77" s="96"/>
      <c r="I77" s="95">
        <v>2385987</v>
      </c>
      <c r="J77" s="96"/>
      <c r="K77" s="95">
        <v>-93253216</v>
      </c>
    </row>
    <row r="78" spans="1:11">
      <c r="A78" s="20" t="s">
        <v>116</v>
      </c>
      <c r="C78" s="145"/>
      <c r="D78" s="94"/>
      <c r="E78" s="95">
        <v>15839056</v>
      </c>
      <c r="F78" s="96"/>
      <c r="G78" s="95">
        <v>16747866</v>
      </c>
      <c r="H78" s="96"/>
      <c r="I78" s="95">
        <v>9288517</v>
      </c>
      <c r="J78" s="96"/>
      <c r="K78" s="95">
        <v>10939755</v>
      </c>
    </row>
    <row r="79" spans="1:11">
      <c r="A79" s="20" t="s">
        <v>177</v>
      </c>
      <c r="C79" s="145"/>
      <c r="D79" s="94"/>
      <c r="E79" s="95">
        <v>0</v>
      </c>
      <c r="F79" s="96"/>
      <c r="G79" s="95">
        <v>57976207</v>
      </c>
      <c r="H79" s="96"/>
      <c r="I79" s="95">
        <v>0</v>
      </c>
      <c r="J79" s="96"/>
      <c r="K79" s="95">
        <v>0</v>
      </c>
    </row>
    <row r="80" spans="1:11">
      <c r="A80" s="20" t="s">
        <v>214</v>
      </c>
      <c r="C80" s="145"/>
      <c r="D80" s="94"/>
      <c r="E80" s="108">
        <v>-420229</v>
      </c>
      <c r="F80" s="98"/>
      <c r="G80" s="108">
        <v>-887157</v>
      </c>
      <c r="H80" s="98"/>
      <c r="I80" s="31">
        <v>-16135423</v>
      </c>
      <c r="J80" s="98"/>
      <c r="K80" s="31">
        <v>-927547</v>
      </c>
    </row>
    <row r="81" spans="1:11">
      <c r="A81" s="20" t="s">
        <v>173</v>
      </c>
      <c r="C81" s="145"/>
      <c r="D81" s="94"/>
      <c r="E81" s="108">
        <v>408106</v>
      </c>
      <c r="F81" s="98"/>
      <c r="G81" s="108">
        <v>120923</v>
      </c>
      <c r="H81" s="98"/>
      <c r="I81" s="31">
        <v>408106</v>
      </c>
      <c r="J81" s="98"/>
      <c r="K81" s="31">
        <v>111906</v>
      </c>
    </row>
    <row r="82" spans="1:11">
      <c r="A82" s="20" t="s">
        <v>215</v>
      </c>
      <c r="C82" s="145"/>
      <c r="D82" s="94"/>
      <c r="E82" s="31">
        <v>5872724</v>
      </c>
      <c r="F82" s="98"/>
      <c r="G82" s="31">
        <v>29014791</v>
      </c>
      <c r="H82" s="98"/>
      <c r="I82" s="31">
        <v>11881232</v>
      </c>
      <c r="J82" s="98"/>
      <c r="K82" s="31">
        <v>31028718</v>
      </c>
    </row>
    <row r="83" spans="1:11">
      <c r="A83" s="20" t="s">
        <v>216</v>
      </c>
      <c r="C83" s="145"/>
      <c r="D83" s="94"/>
      <c r="E83" s="31">
        <v>-12876728</v>
      </c>
      <c r="F83" s="98"/>
      <c r="G83" s="31">
        <v>-268305</v>
      </c>
      <c r="H83" s="98"/>
      <c r="I83" s="31">
        <v>-12876728</v>
      </c>
      <c r="J83" s="98"/>
      <c r="K83" s="31">
        <v>-268305</v>
      </c>
    </row>
    <row r="84" spans="1:11">
      <c r="A84" s="20" t="s">
        <v>136</v>
      </c>
      <c r="C84" s="145"/>
      <c r="D84" s="94"/>
      <c r="E84" s="95">
        <v>2682249</v>
      </c>
      <c r="F84" s="98"/>
      <c r="G84" s="95">
        <v>4669099</v>
      </c>
      <c r="H84" s="98"/>
      <c r="I84" s="31">
        <v>2682249</v>
      </c>
      <c r="J84" s="98"/>
      <c r="K84" s="31">
        <v>4669099</v>
      </c>
    </row>
    <row r="85" spans="1:11">
      <c r="A85" s="20" t="s">
        <v>49</v>
      </c>
      <c r="C85" s="145"/>
      <c r="D85" s="94"/>
      <c r="E85" s="31">
        <v>-29079151</v>
      </c>
      <c r="F85" s="98"/>
      <c r="G85" s="31">
        <v>-39948280</v>
      </c>
      <c r="H85" s="98"/>
      <c r="I85" s="31">
        <v>-34427954</v>
      </c>
      <c r="J85" s="98"/>
      <c r="K85" s="31">
        <v>-42969233</v>
      </c>
    </row>
    <row r="86" spans="1:11">
      <c r="A86" s="20" t="s">
        <v>200</v>
      </c>
      <c r="C86" s="145"/>
      <c r="D86" s="94"/>
      <c r="E86" s="31">
        <v>-41985091</v>
      </c>
      <c r="F86" s="98"/>
      <c r="G86" s="31">
        <v>-40834055</v>
      </c>
      <c r="H86" s="98"/>
      <c r="I86" s="31">
        <v>-41985091</v>
      </c>
      <c r="J86" s="98"/>
      <c r="K86" s="31">
        <v>-40834055</v>
      </c>
    </row>
    <row r="87" spans="1:11">
      <c r="A87" s="20" t="s">
        <v>50</v>
      </c>
      <c r="C87" s="145"/>
      <c r="D87" s="94"/>
      <c r="E87" s="109">
        <v>15409474</v>
      </c>
      <c r="F87" s="96"/>
      <c r="G87" s="109">
        <v>13171535</v>
      </c>
      <c r="H87" s="96"/>
      <c r="I87" s="109">
        <v>413089</v>
      </c>
      <c r="J87" s="98"/>
      <c r="K87" s="109">
        <v>664129</v>
      </c>
    </row>
    <row r="88" spans="1:11">
      <c r="A88" s="20" t="s">
        <v>51</v>
      </c>
      <c r="C88" s="145"/>
      <c r="D88" s="94"/>
      <c r="E88" s="31"/>
      <c r="F88" s="96"/>
      <c r="G88" s="31"/>
      <c r="H88" s="96"/>
      <c r="I88" s="31"/>
      <c r="J88" s="96"/>
      <c r="K88" s="31"/>
    </row>
    <row r="89" spans="1:11">
      <c r="A89" s="20" t="s">
        <v>52</v>
      </c>
      <c r="C89" s="145"/>
      <c r="D89" s="94"/>
      <c r="E89" s="95">
        <f>SUM(E71:E87)</f>
        <v>1181591187</v>
      </c>
      <c r="F89" s="96"/>
      <c r="G89" s="95">
        <f>SUM(G71:G87)</f>
        <v>807095725</v>
      </c>
      <c r="H89" s="96"/>
      <c r="I89" s="95">
        <f>SUM(I71:I87)</f>
        <v>967257527</v>
      </c>
      <c r="J89" s="96"/>
      <c r="K89" s="95">
        <f>SUM(K71:K87)</f>
        <v>664584637</v>
      </c>
    </row>
    <row r="90" spans="1:11">
      <c r="A90" s="20" t="s">
        <v>53</v>
      </c>
      <c r="B90" s="87"/>
      <c r="C90" s="145"/>
      <c r="D90" s="94"/>
      <c r="E90" s="95"/>
      <c r="F90" s="96"/>
      <c r="G90" s="95"/>
      <c r="H90" s="96"/>
      <c r="I90" s="95"/>
      <c r="J90" s="96"/>
      <c r="K90" s="95"/>
    </row>
    <row r="91" spans="1:11">
      <c r="A91" s="20" t="s">
        <v>127</v>
      </c>
      <c r="C91" s="145"/>
      <c r="D91" s="94"/>
      <c r="E91" s="95">
        <v>-1141904063</v>
      </c>
      <c r="F91" s="96"/>
      <c r="G91" s="95">
        <v>-379306362</v>
      </c>
      <c r="H91" s="96"/>
      <c r="I91" s="95">
        <v>-1238831540</v>
      </c>
      <c r="J91" s="96"/>
      <c r="K91" s="95">
        <v>-196322407</v>
      </c>
    </row>
    <row r="92" spans="1:11">
      <c r="A92" s="20" t="s">
        <v>54</v>
      </c>
      <c r="C92" s="145"/>
      <c r="D92" s="94"/>
      <c r="E92" s="95">
        <v>-1659259527</v>
      </c>
      <c r="F92" s="96"/>
      <c r="G92" s="95">
        <v>-839684333</v>
      </c>
      <c r="H92" s="96"/>
      <c r="I92" s="95">
        <v>-1547798888</v>
      </c>
      <c r="J92" s="96"/>
      <c r="K92" s="95">
        <v>-716847543</v>
      </c>
    </row>
    <row r="93" spans="1:11">
      <c r="A93" s="20" t="s">
        <v>55</v>
      </c>
      <c r="C93" s="145"/>
      <c r="D93" s="94"/>
      <c r="E93" s="95">
        <v>-16566958</v>
      </c>
      <c r="F93" s="96"/>
      <c r="G93" s="95">
        <v>-12897531</v>
      </c>
      <c r="H93" s="96"/>
      <c r="I93" s="95">
        <v>-10141070</v>
      </c>
      <c r="J93" s="96"/>
      <c r="K93" s="95">
        <v>674997</v>
      </c>
    </row>
    <row r="94" spans="1:11">
      <c r="A94" s="20" t="s">
        <v>56</v>
      </c>
      <c r="C94" s="145"/>
      <c r="D94" s="94"/>
      <c r="E94" s="95">
        <v>4705369</v>
      </c>
      <c r="F94" s="96"/>
      <c r="G94" s="95">
        <v>-2575710</v>
      </c>
      <c r="H94" s="96"/>
      <c r="I94" s="95">
        <v>794286</v>
      </c>
      <c r="J94" s="96"/>
      <c r="K94" s="95">
        <v>-2297567</v>
      </c>
    </row>
    <row r="95" spans="1:11">
      <c r="A95" s="20" t="s">
        <v>57</v>
      </c>
      <c r="B95" s="87"/>
      <c r="C95" s="145"/>
      <c r="D95" s="94"/>
      <c r="E95" s="95"/>
      <c r="F95" s="96"/>
      <c r="G95" s="95"/>
      <c r="H95" s="96"/>
      <c r="I95" s="95"/>
      <c r="J95" s="96"/>
      <c r="K95" s="95"/>
    </row>
    <row r="96" spans="1:11">
      <c r="A96" s="20" t="s">
        <v>90</v>
      </c>
      <c r="C96" s="145"/>
      <c r="D96" s="94"/>
      <c r="E96" s="95">
        <v>1355896680</v>
      </c>
      <c r="F96" s="96"/>
      <c r="G96" s="95">
        <v>371355937</v>
      </c>
      <c r="H96" s="96"/>
      <c r="I96" s="95">
        <v>1387339339</v>
      </c>
      <c r="J96" s="96"/>
      <c r="K96" s="95">
        <v>263499272</v>
      </c>
    </row>
    <row r="97" spans="1:11">
      <c r="A97" s="20" t="s">
        <v>115</v>
      </c>
      <c r="C97" s="145"/>
      <c r="D97" s="94"/>
      <c r="E97" s="110">
        <v>-7171279</v>
      </c>
      <c r="F97" s="96"/>
      <c r="G97" s="110">
        <v>23929364</v>
      </c>
      <c r="H97" s="96"/>
      <c r="I97" s="110">
        <v>-637779</v>
      </c>
      <c r="J97" s="96"/>
      <c r="K97" s="110">
        <v>228685</v>
      </c>
    </row>
    <row r="98" spans="1:11">
      <c r="A98" s="20" t="s">
        <v>117</v>
      </c>
      <c r="C98" s="145"/>
      <c r="D98" s="94"/>
      <c r="E98" s="110">
        <v>-11192597</v>
      </c>
      <c r="F98" s="96"/>
      <c r="G98" s="110">
        <v>-3394563</v>
      </c>
      <c r="H98" s="96"/>
      <c r="I98" s="110">
        <v>-6430733</v>
      </c>
      <c r="J98" s="96"/>
      <c r="K98" s="110">
        <v>-1756978</v>
      </c>
    </row>
    <row r="99" spans="1:11">
      <c r="A99" s="20" t="s">
        <v>222</v>
      </c>
      <c r="B99" s="87"/>
      <c r="C99" s="146"/>
      <c r="D99" s="106"/>
      <c r="E99" s="112">
        <f>SUM(E89:E98)</f>
        <v>-293901188</v>
      </c>
      <c r="F99" s="31"/>
      <c r="G99" s="112">
        <f>SUM(G89:G98)</f>
        <v>-35477473</v>
      </c>
      <c r="H99" s="31"/>
      <c r="I99" s="112">
        <f>SUM(I89:I98)</f>
        <v>-448448858</v>
      </c>
      <c r="J99" s="31"/>
      <c r="K99" s="112">
        <f>SUM(K89:K98)</f>
        <v>11763096</v>
      </c>
    </row>
    <row r="100" spans="1:11">
      <c r="A100" s="20" t="s">
        <v>58</v>
      </c>
      <c r="C100" s="146"/>
      <c r="D100" s="106"/>
      <c r="E100" s="110">
        <v>-15849001</v>
      </c>
      <c r="F100" s="31"/>
      <c r="G100" s="110">
        <v>-9655136</v>
      </c>
      <c r="H100" s="31"/>
      <c r="I100" s="110">
        <v>-413089</v>
      </c>
      <c r="J100" s="31"/>
      <c r="K100" s="110">
        <v>-664129</v>
      </c>
    </row>
    <row r="101" spans="1:11">
      <c r="A101" s="20" t="s">
        <v>59</v>
      </c>
      <c r="C101" s="146"/>
      <c r="D101" s="106"/>
      <c r="E101" s="110">
        <v>-27972432</v>
      </c>
      <c r="F101" s="31"/>
      <c r="G101" s="110">
        <v>-146610557</v>
      </c>
      <c r="H101" s="31"/>
      <c r="I101" s="110">
        <v>-13509229</v>
      </c>
      <c r="J101" s="31"/>
      <c r="K101" s="110">
        <v>-141842109</v>
      </c>
    </row>
    <row r="102" spans="1:11">
      <c r="A102" s="87" t="s">
        <v>217</v>
      </c>
      <c r="B102" s="87"/>
      <c r="C102" s="146"/>
      <c r="D102" s="106"/>
      <c r="E102" s="97">
        <f>SUM(E99:E101)</f>
        <v>-337722621</v>
      </c>
      <c r="F102" s="31"/>
      <c r="G102" s="97">
        <f>SUM(G99:G101)</f>
        <v>-191743166</v>
      </c>
      <c r="H102" s="31"/>
      <c r="I102" s="97">
        <f>SUM(I99:I101)</f>
        <v>-462371176</v>
      </c>
      <c r="J102" s="31"/>
      <c r="K102" s="97">
        <f>SUM(K99:K101)</f>
        <v>-130743142</v>
      </c>
    </row>
    <row r="103" spans="1:11">
      <c r="A103" s="87"/>
      <c r="B103" s="87"/>
      <c r="C103" s="146"/>
      <c r="D103" s="106"/>
      <c r="E103" s="110"/>
      <c r="F103" s="31"/>
      <c r="G103" s="110"/>
      <c r="H103" s="31"/>
      <c r="I103" s="110"/>
      <c r="J103" s="31"/>
      <c r="K103" s="110"/>
    </row>
    <row r="104" spans="1:11">
      <c r="A104" s="20" t="s">
        <v>16</v>
      </c>
      <c r="C104" s="146"/>
      <c r="D104" s="106"/>
      <c r="E104" s="111"/>
      <c r="F104" s="106"/>
      <c r="G104" s="111"/>
      <c r="H104" s="106"/>
      <c r="I104" s="111"/>
      <c r="J104" s="106"/>
      <c r="K104" s="111"/>
    </row>
    <row r="105" spans="1:11" s="89" customFormat="1">
      <c r="A105" s="188" t="s">
        <v>0</v>
      </c>
      <c r="B105" s="188"/>
      <c r="C105" s="188"/>
      <c r="D105" s="188"/>
      <c r="E105" s="188"/>
      <c r="F105" s="188"/>
      <c r="G105" s="188"/>
      <c r="H105" s="188"/>
      <c r="I105" s="188"/>
      <c r="J105" s="188"/>
      <c r="K105" s="188"/>
    </row>
    <row r="106" spans="1:11" s="89" customFormat="1">
      <c r="A106" s="89" t="s">
        <v>60</v>
      </c>
      <c r="C106" s="133"/>
    </row>
    <row r="107" spans="1:11" s="89" customFormat="1">
      <c r="A107" s="89" t="s">
        <v>191</v>
      </c>
      <c r="C107" s="133"/>
    </row>
    <row r="108" spans="1:11">
      <c r="A108" s="19"/>
      <c r="B108" s="19"/>
      <c r="C108" s="134"/>
      <c r="D108" s="19"/>
      <c r="E108" s="19"/>
      <c r="F108" s="19"/>
      <c r="G108" s="19"/>
      <c r="H108" s="19"/>
      <c r="I108" s="19"/>
      <c r="J108" s="19"/>
      <c r="K108" s="21" t="s">
        <v>1</v>
      </c>
    </row>
    <row r="109" spans="1:11" s="87" customFormat="1">
      <c r="A109" s="22"/>
      <c r="B109" s="22"/>
      <c r="C109" s="135"/>
      <c r="D109" s="22"/>
      <c r="E109" s="189" t="s">
        <v>2</v>
      </c>
      <c r="F109" s="189"/>
      <c r="G109" s="189"/>
      <c r="H109" s="22"/>
      <c r="I109" s="25"/>
      <c r="J109" s="25" t="s">
        <v>3</v>
      </c>
      <c r="K109" s="90"/>
    </row>
    <row r="110" spans="1:11" ht="21.75" customHeight="1">
      <c r="C110" s="141"/>
      <c r="D110" s="91"/>
      <c r="E110" s="132" t="s">
        <v>190</v>
      </c>
      <c r="F110" s="91"/>
      <c r="G110" s="132" t="s">
        <v>166</v>
      </c>
      <c r="H110" s="91"/>
      <c r="I110" s="132" t="s">
        <v>190</v>
      </c>
      <c r="J110" s="91"/>
      <c r="K110" s="132" t="s">
        <v>166</v>
      </c>
    </row>
    <row r="111" spans="1:11">
      <c r="A111" s="87" t="s">
        <v>61</v>
      </c>
      <c r="B111" s="87"/>
      <c r="C111" s="145"/>
      <c r="D111" s="94"/>
      <c r="E111" s="100"/>
      <c r="F111" s="94"/>
      <c r="G111" s="100"/>
      <c r="H111" s="94"/>
      <c r="J111" s="94"/>
      <c r="K111" s="100"/>
    </row>
    <row r="112" spans="1:11">
      <c r="A112" s="20" t="s">
        <v>211</v>
      </c>
      <c r="C112" s="145"/>
      <c r="D112" s="94"/>
      <c r="E112" s="95">
        <v>-1890739530</v>
      </c>
      <c r="F112" s="96"/>
      <c r="G112" s="95">
        <v>-2901332606</v>
      </c>
      <c r="H112" s="96"/>
      <c r="I112" s="95">
        <v>-1890739530</v>
      </c>
      <c r="J112" s="96"/>
      <c r="K112" s="95">
        <v>-2900762464</v>
      </c>
    </row>
    <row r="113" spans="1:11">
      <c r="A113" s="20" t="s">
        <v>181</v>
      </c>
      <c r="C113" s="145"/>
      <c r="D113" s="94"/>
      <c r="E113" s="95">
        <v>0</v>
      </c>
      <c r="F113" s="96"/>
      <c r="G113" s="95">
        <v>0</v>
      </c>
      <c r="H113" s="96"/>
      <c r="I113" s="95">
        <v>-227744</v>
      </c>
      <c r="J113" s="96"/>
      <c r="K113" s="95">
        <v>-16654700</v>
      </c>
    </row>
    <row r="114" spans="1:11">
      <c r="A114" s="20" t="s">
        <v>212</v>
      </c>
      <c r="C114" s="145"/>
      <c r="D114" s="94"/>
      <c r="E114" s="95">
        <v>0</v>
      </c>
      <c r="F114" s="96"/>
      <c r="G114" s="95">
        <v>0</v>
      </c>
      <c r="H114" s="96"/>
      <c r="I114" s="95">
        <v>-112226260</v>
      </c>
      <c r="J114" s="96"/>
      <c r="K114" s="95">
        <v>-151832722</v>
      </c>
    </row>
    <row r="115" spans="1:11">
      <c r="A115" s="20" t="s">
        <v>204</v>
      </c>
      <c r="C115" s="145"/>
      <c r="D115" s="94"/>
      <c r="E115" s="95">
        <v>41985091</v>
      </c>
      <c r="F115" s="96"/>
      <c r="G115" s="95">
        <v>40834055</v>
      </c>
      <c r="H115" s="96"/>
      <c r="I115" s="95">
        <v>41985091</v>
      </c>
      <c r="J115" s="96"/>
      <c r="K115" s="95">
        <v>40834055</v>
      </c>
    </row>
    <row r="116" spans="1:11">
      <c r="A116" s="20" t="s">
        <v>62</v>
      </c>
      <c r="C116" s="145"/>
      <c r="D116" s="94"/>
      <c r="E116" s="107">
        <v>29086659</v>
      </c>
      <c r="F116" s="96"/>
      <c r="G116" s="107">
        <v>41034887</v>
      </c>
      <c r="H116" s="96"/>
      <c r="I116" s="95">
        <v>33617600</v>
      </c>
      <c r="J116" s="96"/>
      <c r="K116" s="95">
        <v>40987509</v>
      </c>
    </row>
    <row r="117" spans="1:11">
      <c r="A117" s="20" t="s">
        <v>161</v>
      </c>
      <c r="C117" s="145"/>
      <c r="D117" s="94"/>
      <c r="E117" s="95">
        <v>-394460931</v>
      </c>
      <c r="F117" s="96"/>
      <c r="G117" s="95">
        <v>-346351799</v>
      </c>
      <c r="H117" s="96"/>
      <c r="I117" s="95">
        <v>-264322373</v>
      </c>
      <c r="J117" s="96"/>
      <c r="K117" s="95">
        <v>-192875852</v>
      </c>
    </row>
    <row r="118" spans="1:11">
      <c r="A118" s="20" t="s">
        <v>63</v>
      </c>
      <c r="C118" s="145"/>
      <c r="D118" s="94"/>
      <c r="E118" s="95">
        <v>820000</v>
      </c>
      <c r="F118" s="96"/>
      <c r="G118" s="95">
        <v>1028037</v>
      </c>
      <c r="H118" s="96"/>
      <c r="I118" s="95">
        <v>16223024</v>
      </c>
      <c r="J118" s="96"/>
      <c r="K118" s="95">
        <v>4954083</v>
      </c>
    </row>
    <row r="119" spans="1:11">
      <c r="A119" s="20" t="s">
        <v>201</v>
      </c>
      <c r="C119" s="145"/>
      <c r="D119" s="94"/>
      <c r="E119" s="95">
        <v>2648488814</v>
      </c>
      <c r="F119" s="96"/>
      <c r="G119" s="95">
        <v>3344508552</v>
      </c>
      <c r="H119" s="96"/>
      <c r="I119" s="95">
        <v>2648488814</v>
      </c>
      <c r="J119" s="96"/>
      <c r="K119" s="95">
        <v>3343368268</v>
      </c>
    </row>
    <row r="120" spans="1:11">
      <c r="A120" s="58" t="s">
        <v>112</v>
      </c>
      <c r="C120" s="145"/>
      <c r="D120" s="94"/>
      <c r="E120" s="95">
        <v>-6214839</v>
      </c>
      <c r="F120" s="96"/>
      <c r="G120" s="95">
        <v>-5280356</v>
      </c>
      <c r="H120" s="96"/>
      <c r="I120" s="95">
        <v>-5976309</v>
      </c>
      <c r="J120" s="96"/>
      <c r="K120" s="95">
        <v>-5183569</v>
      </c>
    </row>
    <row r="121" spans="1:11">
      <c r="A121" s="87" t="s">
        <v>218</v>
      </c>
      <c r="B121" s="87"/>
      <c r="C121" s="145"/>
      <c r="D121" s="106"/>
      <c r="E121" s="97">
        <f>SUM(E112:E120)</f>
        <v>428965264</v>
      </c>
      <c r="F121" s="31"/>
      <c r="G121" s="97">
        <f>SUM(G112:G120)</f>
        <v>174440770</v>
      </c>
      <c r="H121" s="31"/>
      <c r="I121" s="97">
        <f>SUM(I112:I120)</f>
        <v>466822313</v>
      </c>
      <c r="J121" s="31"/>
      <c r="K121" s="97">
        <f>SUM(K112:K120)</f>
        <v>162834608</v>
      </c>
    </row>
    <row r="122" spans="1:11">
      <c r="A122" s="87" t="s">
        <v>64</v>
      </c>
      <c r="B122" s="87"/>
      <c r="C122" s="145"/>
      <c r="D122" s="94"/>
      <c r="E122" s="95"/>
      <c r="F122" s="96"/>
      <c r="G122" s="95"/>
      <c r="H122" s="96"/>
      <c r="I122" s="113"/>
      <c r="J122" s="114"/>
      <c r="K122" s="113"/>
    </row>
    <row r="123" spans="1:11">
      <c r="A123" s="20" t="s">
        <v>219</v>
      </c>
      <c r="B123" s="122"/>
      <c r="C123" s="145"/>
      <c r="D123" s="94"/>
      <c r="E123" s="95">
        <v>117882595</v>
      </c>
      <c r="F123" s="96"/>
      <c r="G123" s="95">
        <v>87077063</v>
      </c>
      <c r="H123" s="96"/>
      <c r="I123" s="95">
        <v>0</v>
      </c>
      <c r="J123" s="114"/>
      <c r="K123" s="95">
        <v>0</v>
      </c>
    </row>
    <row r="124" spans="1:11">
      <c r="A124" s="20" t="s">
        <v>229</v>
      </c>
      <c r="C124" s="145"/>
      <c r="D124" s="94"/>
      <c r="E124" s="95">
        <v>-26492134</v>
      </c>
      <c r="F124" s="96"/>
      <c r="G124" s="95">
        <v>-27205659</v>
      </c>
      <c r="H124" s="96"/>
      <c r="I124" s="95">
        <v>-6845025</v>
      </c>
      <c r="J124" s="96"/>
      <c r="K124" s="95">
        <v>-5691000</v>
      </c>
    </row>
    <row r="125" spans="1:11">
      <c r="A125" s="20" t="s">
        <v>174</v>
      </c>
      <c r="C125" s="145"/>
      <c r="D125" s="94"/>
      <c r="E125" s="95">
        <v>-199139166</v>
      </c>
      <c r="F125" s="96"/>
      <c r="G125" s="95">
        <v>-225244478</v>
      </c>
      <c r="H125" s="96"/>
      <c r="I125" s="95">
        <v>-199139166</v>
      </c>
      <c r="J125" s="96"/>
      <c r="K125" s="95">
        <v>-225244478</v>
      </c>
    </row>
    <row r="126" spans="1:11">
      <c r="A126" s="20" t="s">
        <v>65</v>
      </c>
      <c r="C126" s="145"/>
      <c r="D126" s="94"/>
      <c r="E126" s="95">
        <v>-180078150</v>
      </c>
      <c r="F126" s="96"/>
      <c r="G126" s="95">
        <v>-181259950</v>
      </c>
      <c r="H126" s="96"/>
      <c r="I126" s="95">
        <v>-180078150</v>
      </c>
      <c r="J126" s="96"/>
      <c r="K126" s="95">
        <v>-181259950</v>
      </c>
    </row>
    <row r="127" spans="1:11">
      <c r="A127" s="20" t="s">
        <v>158</v>
      </c>
      <c r="C127" s="145"/>
      <c r="D127" s="94"/>
      <c r="E127" s="95">
        <v>0</v>
      </c>
      <c r="F127" s="96"/>
      <c r="G127" s="95">
        <v>1667574</v>
      </c>
      <c r="H127" s="96"/>
      <c r="I127" s="95">
        <v>0</v>
      </c>
      <c r="J127" s="96"/>
      <c r="K127" s="95">
        <v>0</v>
      </c>
    </row>
    <row r="128" spans="1:11">
      <c r="A128" s="20" t="s">
        <v>159</v>
      </c>
      <c r="C128" s="145"/>
      <c r="D128" s="94"/>
      <c r="E128" s="107">
        <v>-148500800</v>
      </c>
      <c r="F128" s="96"/>
      <c r="G128" s="107">
        <v>-4324084</v>
      </c>
      <c r="H128" s="96"/>
      <c r="I128" s="107">
        <v>0</v>
      </c>
      <c r="J128" s="96"/>
      <c r="K128" s="107">
        <v>0</v>
      </c>
    </row>
    <row r="129" spans="1:20">
      <c r="A129" s="87" t="s">
        <v>220</v>
      </c>
      <c r="B129" s="87"/>
      <c r="C129" s="145"/>
      <c r="D129" s="106"/>
      <c r="E129" s="35">
        <f>SUM(E123:E128)</f>
        <v>-436327655</v>
      </c>
      <c r="F129" s="31"/>
      <c r="G129" s="35">
        <f>SUM(G123:G128)</f>
        <v>-349289534</v>
      </c>
      <c r="H129" s="31"/>
      <c r="I129" s="35">
        <f>SUM(I123:I128)</f>
        <v>-386062341</v>
      </c>
      <c r="J129" s="31"/>
      <c r="K129" s="35">
        <f>SUM(K123:K128)</f>
        <v>-412195428</v>
      </c>
    </row>
    <row r="130" spans="1:20">
      <c r="A130" s="20" t="s">
        <v>179</v>
      </c>
      <c r="C130" s="145"/>
      <c r="D130" s="106"/>
      <c r="E130" s="110">
        <v>-30623860</v>
      </c>
      <c r="F130" s="31"/>
      <c r="G130" s="110">
        <v>34336342</v>
      </c>
      <c r="H130" s="31"/>
      <c r="I130" s="107" t="s">
        <v>205</v>
      </c>
      <c r="J130" s="31"/>
      <c r="K130" s="107">
        <v>0</v>
      </c>
    </row>
    <row r="131" spans="1:20">
      <c r="A131" s="20" t="s">
        <v>66</v>
      </c>
      <c r="C131" s="145"/>
      <c r="D131" s="106"/>
      <c r="E131" s="110"/>
      <c r="F131" s="31"/>
      <c r="G131" s="110"/>
      <c r="H131" s="31"/>
      <c r="I131" s="110"/>
      <c r="J131" s="31"/>
      <c r="K131" s="110"/>
    </row>
    <row r="132" spans="1:20">
      <c r="A132" s="20" t="s">
        <v>67</v>
      </c>
      <c r="C132" s="145"/>
      <c r="D132" s="106"/>
      <c r="E132" s="109">
        <v>9951047</v>
      </c>
      <c r="F132" s="31"/>
      <c r="G132" s="109">
        <v>-28416425</v>
      </c>
      <c r="H132" s="31"/>
      <c r="I132" s="109">
        <v>9951047</v>
      </c>
      <c r="J132" s="31"/>
      <c r="K132" s="109">
        <v>-28416425</v>
      </c>
    </row>
    <row r="133" spans="1:20">
      <c r="A133" s="87" t="s">
        <v>180</v>
      </c>
      <c r="B133" s="87"/>
      <c r="C133" s="145"/>
      <c r="D133" s="94"/>
      <c r="E133" s="95">
        <f>SUM(E102,E121,E129,E132,E130)</f>
        <v>-365757825</v>
      </c>
      <c r="F133" s="96"/>
      <c r="G133" s="95">
        <f>SUM(G102,G121,G129,G132,G130)</f>
        <v>-360672013</v>
      </c>
      <c r="H133" s="96"/>
      <c r="I133" s="95">
        <f>SUM(I102,I121,I129,I132,I130)</f>
        <v>-371660157</v>
      </c>
      <c r="J133" s="96"/>
      <c r="K133" s="95">
        <f>SUM(K102,K121,K129,K132,K130)</f>
        <v>-408520387</v>
      </c>
    </row>
    <row r="134" spans="1:20">
      <c r="A134" s="20" t="s">
        <v>68</v>
      </c>
      <c r="C134" s="145"/>
      <c r="D134" s="94"/>
      <c r="E134" s="95">
        <v>709823337</v>
      </c>
      <c r="F134" s="96"/>
      <c r="G134" s="95">
        <v>1070495350</v>
      </c>
      <c r="H134" s="96"/>
      <c r="I134" s="95">
        <v>626789168</v>
      </c>
      <c r="J134" s="96"/>
      <c r="K134" s="95">
        <v>1035309555</v>
      </c>
    </row>
    <row r="135" spans="1:20" ht="22.5" thickBot="1">
      <c r="A135" s="87" t="s">
        <v>170</v>
      </c>
      <c r="B135" s="87"/>
      <c r="C135" s="145"/>
      <c r="D135" s="106"/>
      <c r="E135" s="99">
        <f>SUM(E133:E134)</f>
        <v>344065512</v>
      </c>
      <c r="F135" s="31"/>
      <c r="G135" s="99">
        <f>SUM(G133:G134)</f>
        <v>709823337</v>
      </c>
      <c r="H135" s="31"/>
      <c r="I135" s="99">
        <f>SUM(I133:I134)</f>
        <v>255129011</v>
      </c>
      <c r="J135" s="31"/>
      <c r="K135" s="99">
        <f>SUM(K133:K134)</f>
        <v>626789168</v>
      </c>
    </row>
    <row r="136" spans="1:20" ht="22.5" thickTop="1">
      <c r="C136" s="145"/>
      <c r="D136" s="106"/>
      <c r="E136" s="31">
        <f>SUM(E135-BS!E10)</f>
        <v>0</v>
      </c>
      <c r="F136" s="31"/>
      <c r="G136" s="31"/>
      <c r="H136" s="31"/>
      <c r="I136" s="31">
        <f>SUM(I135-BS!I10)</f>
        <v>0</v>
      </c>
      <c r="J136" s="31"/>
      <c r="K136" s="31">
        <f>SUM(K135-BS!K10)</f>
        <v>0</v>
      </c>
      <c r="L136" s="115"/>
      <c r="N136" s="116"/>
      <c r="O136" s="116"/>
      <c r="P136" s="116"/>
      <c r="Q136" s="116"/>
      <c r="S136" s="116"/>
      <c r="T136" s="116"/>
    </row>
    <row r="137" spans="1:20">
      <c r="A137" s="87" t="s">
        <v>69</v>
      </c>
      <c r="B137" s="87"/>
      <c r="C137" s="147"/>
      <c r="E137" s="95"/>
      <c r="F137" s="96"/>
      <c r="G137" s="95"/>
      <c r="H137" s="96"/>
      <c r="I137" s="95"/>
      <c r="J137" s="96"/>
      <c r="K137" s="95"/>
      <c r="N137" s="116"/>
      <c r="O137" s="116"/>
      <c r="P137" s="116"/>
      <c r="Q137" s="116"/>
      <c r="S137" s="116"/>
      <c r="T137" s="116"/>
    </row>
    <row r="138" spans="1:20">
      <c r="A138" s="20" t="s">
        <v>70</v>
      </c>
      <c r="C138" s="147"/>
      <c r="E138" s="95"/>
      <c r="F138" s="96"/>
      <c r="G138" s="95"/>
      <c r="H138" s="96"/>
      <c r="I138" s="95"/>
      <c r="J138" s="96"/>
      <c r="K138" s="95"/>
    </row>
    <row r="139" spans="1:20">
      <c r="A139" s="20" t="s">
        <v>202</v>
      </c>
      <c r="F139" s="20"/>
      <c r="H139" s="20"/>
      <c r="J139" s="20"/>
    </row>
    <row r="140" spans="1:20">
      <c r="A140" s="20" t="s">
        <v>203</v>
      </c>
      <c r="E140" s="117">
        <v>32709683</v>
      </c>
      <c r="F140" s="96"/>
      <c r="G140" s="117">
        <v>42085586</v>
      </c>
      <c r="H140" s="96"/>
      <c r="I140" s="117">
        <v>32709683</v>
      </c>
      <c r="J140" s="96"/>
      <c r="K140" s="117">
        <v>42085586</v>
      </c>
    </row>
    <row r="141" spans="1:20">
      <c r="A141" s="20" t="s">
        <v>221</v>
      </c>
      <c r="E141" s="117">
        <v>0</v>
      </c>
      <c r="F141" s="96"/>
      <c r="G141" s="117">
        <v>126403931</v>
      </c>
      <c r="H141" s="96"/>
      <c r="I141" s="95">
        <v>0</v>
      </c>
      <c r="J141" s="96"/>
      <c r="K141" s="95">
        <v>129542540</v>
      </c>
    </row>
    <row r="142" spans="1:20">
      <c r="A142" s="20" t="s">
        <v>162</v>
      </c>
      <c r="E142" s="95">
        <v>0</v>
      </c>
      <c r="F142" s="96"/>
      <c r="G142" s="95">
        <v>-94440018</v>
      </c>
      <c r="H142" s="96"/>
      <c r="I142" s="95">
        <v>0</v>
      </c>
      <c r="J142" s="96"/>
      <c r="K142" s="95">
        <v>-94440018</v>
      </c>
    </row>
    <row r="143" spans="1:20">
      <c r="A143" s="20" t="s">
        <v>230</v>
      </c>
      <c r="E143" s="95">
        <v>0</v>
      </c>
      <c r="F143" s="96"/>
      <c r="G143" s="95">
        <v>0</v>
      </c>
      <c r="H143" s="96"/>
      <c r="I143" s="95">
        <v>-103968530</v>
      </c>
      <c r="J143" s="96"/>
      <c r="K143" s="95">
        <v>0</v>
      </c>
    </row>
    <row r="144" spans="1:20">
      <c r="A144" s="20" t="s">
        <v>227</v>
      </c>
      <c r="E144" s="95"/>
      <c r="F144" s="96"/>
      <c r="G144" s="95"/>
      <c r="H144" s="96"/>
      <c r="J144" s="96"/>
    </row>
    <row r="145" spans="1:11">
      <c r="A145" s="20" t="s">
        <v>228</v>
      </c>
      <c r="E145" s="95">
        <v>12931585</v>
      </c>
      <c r="F145" s="96"/>
      <c r="G145" s="95">
        <v>4611750</v>
      </c>
      <c r="H145" s="96"/>
      <c r="I145" s="95">
        <v>1050579</v>
      </c>
      <c r="J145" s="96"/>
      <c r="K145" s="95">
        <v>4611750</v>
      </c>
    </row>
    <row r="146" spans="1:11">
      <c r="A146" s="20" t="s">
        <v>182</v>
      </c>
      <c r="E146" s="95"/>
      <c r="F146" s="96"/>
      <c r="G146" s="95"/>
      <c r="H146" s="96"/>
      <c r="I146" s="95"/>
      <c r="J146" s="96"/>
      <c r="K146" s="95"/>
    </row>
    <row r="147" spans="1:11">
      <c r="A147" s="20" t="s">
        <v>183</v>
      </c>
      <c r="E147" s="95">
        <v>-361470</v>
      </c>
      <c r="F147" s="96"/>
      <c r="G147" s="95">
        <v>10495023</v>
      </c>
      <c r="H147" s="96"/>
      <c r="I147" s="95">
        <v>0</v>
      </c>
      <c r="J147" s="96"/>
      <c r="K147" s="95">
        <v>9824935</v>
      </c>
    </row>
    <row r="148" spans="1:11" ht="12" customHeight="1">
      <c r="E148" s="95"/>
      <c r="F148" s="96"/>
      <c r="G148" s="95"/>
      <c r="H148" s="96"/>
      <c r="I148" s="95"/>
      <c r="J148" s="96"/>
      <c r="K148" s="95"/>
    </row>
    <row r="149" spans="1:11">
      <c r="A149" s="20" t="s">
        <v>16</v>
      </c>
      <c r="E149" s="95"/>
      <c r="F149" s="96"/>
      <c r="G149" s="95"/>
      <c r="H149" s="96"/>
      <c r="I149" s="95"/>
      <c r="J149" s="96"/>
      <c r="K149" s="95"/>
    </row>
  </sheetData>
  <mergeCells count="8">
    <mergeCell ref="A105:K105"/>
    <mergeCell ref="E109:G109"/>
    <mergeCell ref="A1:K1"/>
    <mergeCell ref="E5:G5"/>
    <mergeCell ref="A33:K33"/>
    <mergeCell ref="E37:G37"/>
    <mergeCell ref="A64:K64"/>
    <mergeCell ref="E68:G68"/>
  </mergeCells>
  <pageMargins left="0.78740157480314965" right="0.23622047244094491" top="0.78740157480314965" bottom="0.39370078740157483" header="0.19685039370078741" footer="0.19685039370078741"/>
  <pageSetup paperSize="9" scale="78" orientation="portrait" r:id="rId1"/>
  <rowBreaks count="3" manualBreakCount="3">
    <brk id="32" max="16383" man="1"/>
    <brk id="63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3"/>
  <sheetViews>
    <sheetView showGridLines="0" topLeftCell="A7" zoomScale="70" zoomScaleNormal="70" workbookViewId="0">
      <selection activeCell="U26" sqref="U26"/>
    </sheetView>
  </sheetViews>
  <sheetFormatPr defaultColWidth="14.42578125" defaultRowHeight="21.75"/>
  <cols>
    <col min="1" max="1" width="34.7109375" style="37" customWidth="1"/>
    <col min="2" max="2" width="1.5703125" style="37" customWidth="1"/>
    <col min="3" max="3" width="17.140625" style="38" customWidth="1"/>
    <col min="4" max="4" width="1.85546875" style="39" customWidth="1"/>
    <col min="5" max="5" width="17.140625" style="38" customWidth="1"/>
    <col min="6" max="6" width="2.42578125" style="40" customWidth="1"/>
    <col min="7" max="7" width="13.85546875" style="40" customWidth="1"/>
    <col min="8" max="8" width="1.85546875" style="39" customWidth="1"/>
    <col min="9" max="9" width="13.85546875" style="40" customWidth="1"/>
    <col min="10" max="10" width="1.85546875" style="39" customWidth="1"/>
    <col min="11" max="11" width="17.140625" style="40" customWidth="1"/>
    <col min="12" max="12" width="1.85546875" style="39" customWidth="1"/>
    <col min="13" max="13" width="17.140625" style="40" customWidth="1"/>
    <col min="14" max="14" width="1.85546875" style="39" customWidth="1"/>
    <col min="15" max="15" width="17.140625" style="40" customWidth="1"/>
    <col min="16" max="16" width="2.42578125" style="39" customWidth="1"/>
    <col min="17" max="17" width="17.140625" style="40" customWidth="1"/>
    <col min="18" max="18" width="1.85546875" style="40" customWidth="1"/>
    <col min="19" max="19" width="17.140625" style="40" customWidth="1"/>
    <col min="20" max="20" width="1.85546875" style="39" customWidth="1"/>
    <col min="21" max="21" width="17.140625" style="40" customWidth="1"/>
    <col min="22" max="22" width="1.85546875" style="39" customWidth="1"/>
    <col min="23" max="23" width="17.140625" style="38" customWidth="1"/>
    <col min="24" max="24" width="1.85546875" style="37" customWidth="1"/>
    <col min="25" max="16384" width="14.42578125" style="37"/>
  </cols>
  <sheetData>
    <row r="1" spans="1:26" ht="20.100000000000001" customHeight="1">
      <c r="W1" s="41"/>
    </row>
    <row r="2" spans="1:26" s="119" customFormat="1" ht="20.100000000000001" customHeight="1">
      <c r="A2" s="192" t="s">
        <v>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</row>
    <row r="3" spans="1:26" s="119" customFormat="1" ht="20.100000000000001" customHeight="1">
      <c r="A3" s="192" t="s">
        <v>77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</row>
    <row r="4" spans="1:26" s="119" customFormat="1" ht="20.100000000000001" customHeight="1">
      <c r="A4" s="192" t="s">
        <v>191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</row>
    <row r="5" spans="1:26" ht="20.100000000000001" customHeight="1">
      <c r="W5" s="184" t="s">
        <v>1</v>
      </c>
    </row>
    <row r="6" spans="1:26" s="43" customFormat="1" ht="20.100000000000001" customHeight="1">
      <c r="C6" s="193" t="s">
        <v>2</v>
      </c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</row>
    <row r="7" spans="1:26" s="43" customFormat="1" ht="20.100000000000001" customHeight="1">
      <c r="C7" s="44"/>
      <c r="D7" s="44"/>
      <c r="E7" s="44"/>
      <c r="F7" s="44"/>
      <c r="G7" s="44"/>
      <c r="H7" s="45"/>
      <c r="I7" s="44"/>
      <c r="J7" s="45"/>
      <c r="K7" s="45"/>
      <c r="L7" s="45"/>
      <c r="M7" s="45"/>
      <c r="N7" s="45"/>
      <c r="O7" s="45"/>
      <c r="P7" s="44"/>
      <c r="Q7" s="194" t="s">
        <v>91</v>
      </c>
      <c r="R7" s="194"/>
      <c r="S7" s="194"/>
      <c r="T7" s="194"/>
      <c r="U7" s="194"/>
      <c r="V7" s="44"/>
      <c r="W7" s="44"/>
    </row>
    <row r="8" spans="1:26" s="43" customFormat="1" ht="20.100000000000001" customHeight="1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195" t="s">
        <v>92</v>
      </c>
      <c r="R8" s="195"/>
      <c r="S8" s="195"/>
      <c r="T8" s="44"/>
      <c r="U8" s="44"/>
      <c r="V8" s="44"/>
      <c r="W8" s="44"/>
    </row>
    <row r="9" spans="1:26" ht="20.100000000000001" customHeight="1">
      <c r="G9" s="46"/>
      <c r="H9" s="37"/>
      <c r="I9" s="46"/>
      <c r="J9" s="37"/>
      <c r="K9" s="195" t="s">
        <v>27</v>
      </c>
      <c r="L9" s="195"/>
      <c r="M9" s="195"/>
      <c r="N9" s="195"/>
      <c r="O9" s="195"/>
      <c r="P9" s="44"/>
      <c r="Q9" s="47" t="s">
        <v>78</v>
      </c>
      <c r="S9" s="47" t="s">
        <v>93</v>
      </c>
      <c r="U9" s="47"/>
      <c r="W9" s="48"/>
    </row>
    <row r="10" spans="1:26" ht="20.100000000000001" customHeight="1">
      <c r="G10" s="46" t="s">
        <v>138</v>
      </c>
      <c r="H10" s="49"/>
      <c r="I10" s="46"/>
      <c r="J10" s="49"/>
      <c r="K10" s="191" t="s">
        <v>94</v>
      </c>
      <c r="L10" s="191"/>
      <c r="M10" s="191"/>
      <c r="N10" s="191"/>
      <c r="O10" s="46"/>
      <c r="Q10" s="47" t="s">
        <v>79</v>
      </c>
      <c r="S10" s="47" t="s">
        <v>95</v>
      </c>
      <c r="U10" s="47" t="s">
        <v>76</v>
      </c>
      <c r="W10" s="48"/>
    </row>
    <row r="11" spans="1:26" s="46" customFormat="1" ht="19.5" customHeight="1">
      <c r="C11" s="47" t="s">
        <v>72</v>
      </c>
      <c r="D11" s="49"/>
      <c r="E11" s="48" t="s">
        <v>119</v>
      </c>
      <c r="F11" s="48"/>
      <c r="G11" s="46" t="s">
        <v>135</v>
      </c>
      <c r="M11" s="46" t="s">
        <v>171</v>
      </c>
      <c r="P11" s="49"/>
      <c r="Q11" s="48" t="s">
        <v>96</v>
      </c>
      <c r="R11" s="48"/>
      <c r="S11" s="48" t="s">
        <v>97</v>
      </c>
      <c r="T11" s="49"/>
      <c r="U11" s="48" t="s">
        <v>98</v>
      </c>
      <c r="V11" s="49"/>
      <c r="W11" s="48" t="s">
        <v>99</v>
      </c>
    </row>
    <row r="12" spans="1:26" s="46" customFormat="1" ht="20.100000000000001" customHeight="1">
      <c r="C12" s="118" t="s">
        <v>73</v>
      </c>
      <c r="D12" s="49"/>
      <c r="E12" s="118" t="s">
        <v>74</v>
      </c>
      <c r="F12" s="47"/>
      <c r="G12" s="129" t="s">
        <v>133</v>
      </c>
      <c r="H12" s="49"/>
      <c r="I12" s="118" t="s">
        <v>167</v>
      </c>
      <c r="J12" s="49"/>
      <c r="K12" s="118" t="s">
        <v>100</v>
      </c>
      <c r="L12" s="49"/>
      <c r="M12" s="129" t="s">
        <v>172</v>
      </c>
      <c r="N12" s="49"/>
      <c r="O12" s="118" t="s">
        <v>75</v>
      </c>
      <c r="P12" s="49"/>
      <c r="Q12" s="118" t="s">
        <v>101</v>
      </c>
      <c r="R12" s="47"/>
      <c r="S12" s="118" t="s">
        <v>102</v>
      </c>
      <c r="T12" s="49"/>
      <c r="U12" s="118" t="s">
        <v>103</v>
      </c>
      <c r="V12" s="49"/>
      <c r="W12" s="118" t="s">
        <v>104</v>
      </c>
    </row>
    <row r="13" spans="1:26" s="39" customFormat="1" ht="20.100000000000001" customHeight="1">
      <c r="A13" s="50" t="s">
        <v>194</v>
      </c>
      <c r="C13" s="51">
        <v>2265749381</v>
      </c>
      <c r="D13" s="51"/>
      <c r="E13" s="51">
        <v>86763859</v>
      </c>
      <c r="F13" s="51"/>
      <c r="G13" s="51">
        <v>21259302</v>
      </c>
      <c r="H13" s="51"/>
      <c r="I13" s="51">
        <v>0</v>
      </c>
      <c r="J13" s="51"/>
      <c r="K13" s="51">
        <v>229674938</v>
      </c>
      <c r="L13" s="51"/>
      <c r="M13" s="51">
        <v>0</v>
      </c>
      <c r="N13" s="51"/>
      <c r="O13" s="51">
        <v>4506608381</v>
      </c>
      <c r="P13" s="51"/>
      <c r="Q13" s="51">
        <v>-20810093</v>
      </c>
      <c r="R13" s="51"/>
      <c r="S13" s="51">
        <v>8344080</v>
      </c>
      <c r="T13" s="51"/>
      <c r="U13" s="52">
        <f t="shared" ref="U13:U15" si="0">SUM(Q13:T13)</f>
        <v>-12466013</v>
      </c>
      <c r="V13" s="51"/>
      <c r="W13" s="51">
        <f>SUM(C13:O13,U13)</f>
        <v>7097589848</v>
      </c>
    </row>
    <row r="14" spans="1:26" s="39" customFormat="1" ht="20.100000000000001" customHeight="1">
      <c r="A14" s="39" t="s">
        <v>149</v>
      </c>
      <c r="C14" s="51">
        <v>0</v>
      </c>
      <c r="D14" s="51"/>
      <c r="E14" s="51">
        <v>0</v>
      </c>
      <c r="F14" s="51"/>
      <c r="G14" s="51">
        <v>0</v>
      </c>
      <c r="H14" s="51"/>
      <c r="I14" s="51">
        <v>0</v>
      </c>
      <c r="J14" s="51"/>
      <c r="K14" s="51">
        <v>0</v>
      </c>
      <c r="L14" s="51"/>
      <c r="M14" s="51">
        <v>0</v>
      </c>
      <c r="N14" s="51"/>
      <c r="O14" s="51">
        <f>SUM(PL!G23)</f>
        <v>491324371</v>
      </c>
      <c r="P14" s="51"/>
      <c r="Q14" s="51">
        <v>0</v>
      </c>
      <c r="R14" s="51"/>
      <c r="S14" s="51">
        <v>0</v>
      </c>
      <c r="T14" s="51"/>
      <c r="U14" s="52">
        <f t="shared" si="0"/>
        <v>0</v>
      </c>
      <c r="V14" s="51"/>
      <c r="W14" s="51">
        <f>SUM(C14:O14,U14)</f>
        <v>491324371</v>
      </c>
    </row>
    <row r="15" spans="1:26" s="39" customFormat="1" ht="20.100000000000001" customHeight="1">
      <c r="A15" s="39" t="s">
        <v>131</v>
      </c>
      <c r="C15" s="62">
        <v>0</v>
      </c>
      <c r="D15" s="51"/>
      <c r="E15" s="62">
        <v>0</v>
      </c>
      <c r="F15" s="54"/>
      <c r="G15" s="62">
        <v>0</v>
      </c>
      <c r="H15" s="51"/>
      <c r="I15" s="62">
        <v>0</v>
      </c>
      <c r="J15" s="51"/>
      <c r="K15" s="62">
        <v>0</v>
      </c>
      <c r="L15" s="54"/>
      <c r="M15" s="59">
        <v>0</v>
      </c>
      <c r="N15" s="54"/>
      <c r="O15" s="59">
        <f>PL!G56</f>
        <v>10495023</v>
      </c>
      <c r="P15" s="51"/>
      <c r="Q15" s="59">
        <f>PL!G45</f>
        <v>5509576</v>
      </c>
      <c r="R15" s="51"/>
      <c r="S15" s="59">
        <f>PL!G46+PL!G47</f>
        <v>42085586</v>
      </c>
      <c r="T15" s="51"/>
      <c r="U15" s="60">
        <f t="shared" si="0"/>
        <v>47595162</v>
      </c>
      <c r="V15" s="51"/>
      <c r="W15" s="59">
        <f>SUM(C15:O15,U15)</f>
        <v>58090185</v>
      </c>
    </row>
    <row r="16" spans="1:26" s="39" customFormat="1" ht="20.100000000000001" customHeight="1">
      <c r="A16" s="37" t="s">
        <v>132</v>
      </c>
      <c r="B16" s="53"/>
      <c r="C16" s="51">
        <f>SUM(C14:C15)</f>
        <v>0</v>
      </c>
      <c r="D16" s="51"/>
      <c r="E16" s="51">
        <f>SUM(E14:E15)</f>
        <v>0</v>
      </c>
      <c r="F16" s="54"/>
      <c r="G16" s="51">
        <f>SUM(G14:G15)</f>
        <v>0</v>
      </c>
      <c r="H16" s="51"/>
      <c r="I16" s="51">
        <f>SUM(I14:I15)</f>
        <v>0</v>
      </c>
      <c r="J16" s="51"/>
      <c r="K16" s="51">
        <f>SUM(K14:K15)</f>
        <v>0</v>
      </c>
      <c r="L16" s="51"/>
      <c r="M16" s="51">
        <f>SUM(M14:M15)</f>
        <v>0</v>
      </c>
      <c r="N16" s="51"/>
      <c r="O16" s="51">
        <f>SUM(O14:O15)</f>
        <v>501819394</v>
      </c>
      <c r="P16" s="51"/>
      <c r="Q16" s="51">
        <f>SUM(Q14:Q15)</f>
        <v>5509576</v>
      </c>
      <c r="R16" s="54"/>
      <c r="S16" s="51">
        <f>SUM(S14:S15)</f>
        <v>42085586</v>
      </c>
      <c r="T16" s="51"/>
      <c r="U16" s="51">
        <f>SUM(U14:U15)</f>
        <v>47595162</v>
      </c>
      <c r="V16" s="51"/>
      <c r="W16" s="51">
        <f>SUM(W14:W15)</f>
        <v>549414556</v>
      </c>
      <c r="Z16" s="51"/>
    </row>
    <row r="17" spans="1:26" s="39" customFormat="1" ht="20.100000000000001" customHeight="1">
      <c r="A17" s="37" t="s">
        <v>208</v>
      </c>
      <c r="B17" s="53"/>
      <c r="C17" s="51">
        <v>0</v>
      </c>
      <c r="D17" s="51"/>
      <c r="E17" s="51">
        <v>0</v>
      </c>
      <c r="F17" s="54"/>
      <c r="G17" s="51">
        <v>0</v>
      </c>
      <c r="H17" s="51"/>
      <c r="I17" s="51">
        <v>-225244478</v>
      </c>
      <c r="J17" s="51"/>
      <c r="K17" s="51">
        <v>0</v>
      </c>
      <c r="L17" s="51"/>
      <c r="M17" s="51">
        <v>0</v>
      </c>
      <c r="N17" s="51"/>
      <c r="O17" s="51">
        <v>0</v>
      </c>
      <c r="P17" s="51"/>
      <c r="Q17" s="51">
        <v>0</v>
      </c>
      <c r="R17" s="54"/>
      <c r="S17" s="51">
        <v>0</v>
      </c>
      <c r="T17" s="51"/>
      <c r="U17" s="52">
        <f t="shared" ref="U17" si="1">SUM(Q17:T17)</f>
        <v>0</v>
      </c>
      <c r="V17" s="51"/>
      <c r="W17" s="51">
        <f t="shared" ref="W17" si="2">SUM(C17:O17,U17)</f>
        <v>-225244478</v>
      </c>
    </row>
    <row r="18" spans="1:26" s="39" customFormat="1" ht="20.100000000000001" customHeight="1">
      <c r="A18" s="37" t="s">
        <v>209</v>
      </c>
      <c r="B18" s="53"/>
      <c r="C18" s="51">
        <v>0</v>
      </c>
      <c r="D18" s="51"/>
      <c r="E18" s="51">
        <v>0</v>
      </c>
      <c r="F18" s="54"/>
      <c r="G18" s="51">
        <v>0</v>
      </c>
      <c r="H18" s="51"/>
      <c r="I18" s="51">
        <v>0</v>
      </c>
      <c r="J18" s="51"/>
      <c r="K18" s="51">
        <v>0</v>
      </c>
      <c r="L18" s="51"/>
      <c r="M18" s="51">
        <v>225244478</v>
      </c>
      <c r="N18" s="51"/>
      <c r="O18" s="51">
        <v>-225244478</v>
      </c>
      <c r="P18" s="51"/>
      <c r="Q18" s="51">
        <v>0</v>
      </c>
      <c r="R18" s="54"/>
      <c r="S18" s="51">
        <v>0</v>
      </c>
      <c r="T18" s="51"/>
      <c r="U18" s="51">
        <v>0</v>
      </c>
      <c r="V18" s="51"/>
      <c r="W18" s="51">
        <v>0</v>
      </c>
      <c r="Z18" s="51"/>
    </row>
    <row r="19" spans="1:26" s="39" customFormat="1" ht="20.100000000000001" customHeight="1">
      <c r="A19" s="37" t="s">
        <v>206</v>
      </c>
      <c r="B19" s="53"/>
      <c r="C19" s="51">
        <v>0</v>
      </c>
      <c r="D19" s="51"/>
      <c r="E19" s="51">
        <v>0</v>
      </c>
      <c r="F19" s="54"/>
      <c r="G19" s="51">
        <v>0</v>
      </c>
      <c r="H19" s="51"/>
      <c r="I19" s="51">
        <v>0</v>
      </c>
      <c r="J19" s="51"/>
      <c r="K19" s="51">
        <v>0</v>
      </c>
      <c r="L19" s="51"/>
      <c r="M19" s="51">
        <v>0</v>
      </c>
      <c r="N19" s="51"/>
      <c r="O19" s="51">
        <v>-181259950</v>
      </c>
      <c r="P19" s="51"/>
      <c r="Q19" s="51">
        <v>0</v>
      </c>
      <c r="R19" s="54"/>
      <c r="S19" s="51">
        <v>0</v>
      </c>
      <c r="T19" s="51"/>
      <c r="U19" s="51">
        <v>0</v>
      </c>
      <c r="V19" s="51"/>
      <c r="W19" s="51">
        <f>SUM(C19:O19,U19)</f>
        <v>-181259950</v>
      </c>
    </row>
    <row r="20" spans="1:26" s="39" customFormat="1" ht="20.100000000000001" customHeight="1">
      <c r="A20" s="39" t="s">
        <v>207</v>
      </c>
      <c r="C20" s="51">
        <v>0</v>
      </c>
      <c r="D20" s="51"/>
      <c r="E20" s="51">
        <v>0</v>
      </c>
      <c r="F20" s="51"/>
      <c r="G20" s="54">
        <v>4669099</v>
      </c>
      <c r="H20" s="51"/>
      <c r="I20" s="54">
        <v>0</v>
      </c>
      <c r="J20" s="51"/>
      <c r="K20" s="51">
        <v>0</v>
      </c>
      <c r="L20" s="51"/>
      <c r="M20" s="51">
        <v>0</v>
      </c>
      <c r="N20" s="51"/>
      <c r="O20" s="51">
        <v>0</v>
      </c>
      <c r="P20" s="51"/>
      <c r="Q20" s="51">
        <v>0</v>
      </c>
      <c r="R20" s="51"/>
      <c r="S20" s="52">
        <v>0</v>
      </c>
      <c r="T20" s="51"/>
      <c r="U20" s="52">
        <f>SUM(Q20:T20)</f>
        <v>0</v>
      </c>
      <c r="V20" s="51"/>
      <c r="W20" s="51">
        <f>SUM(C20:Q20,U20)</f>
        <v>4669099</v>
      </c>
    </row>
    <row r="21" spans="1:26" ht="19.5" customHeight="1" thickBot="1">
      <c r="A21" s="43" t="s">
        <v>164</v>
      </c>
      <c r="C21" s="55">
        <f>SUM(C13,C16:C20)</f>
        <v>2265749381</v>
      </c>
      <c r="D21" s="51"/>
      <c r="E21" s="55">
        <f>SUM(E13,E16:E20)</f>
        <v>86763859</v>
      </c>
      <c r="F21" s="51"/>
      <c r="G21" s="55">
        <f>SUM(G13,G16:G20)</f>
        <v>25928401</v>
      </c>
      <c r="H21" s="51"/>
      <c r="I21" s="55">
        <f>SUM(I13,I16:I20)</f>
        <v>-225244478</v>
      </c>
      <c r="J21" s="51"/>
      <c r="K21" s="55">
        <f>SUM(K13,K16:K20)</f>
        <v>229674938</v>
      </c>
      <c r="L21" s="51"/>
      <c r="M21" s="55">
        <f>SUM(M16:M20)+M13</f>
        <v>225244478</v>
      </c>
      <c r="N21" s="51"/>
      <c r="O21" s="55">
        <f>SUM(O16:O20)+O13</f>
        <v>4601923347</v>
      </c>
      <c r="P21" s="51"/>
      <c r="Q21" s="55">
        <f>SUM(Q13,Q16)</f>
        <v>-15300517</v>
      </c>
      <c r="R21" s="51"/>
      <c r="S21" s="55">
        <f>SUM(S13,S16:S20)</f>
        <v>50429666</v>
      </c>
      <c r="T21" s="51"/>
      <c r="U21" s="55">
        <f>SUM(U13,U16:U20)</f>
        <v>35129149</v>
      </c>
      <c r="V21" s="51"/>
      <c r="W21" s="55">
        <f>SUM(W13,W16:W20)</f>
        <v>7245169075</v>
      </c>
    </row>
    <row r="22" spans="1:26" s="39" customFormat="1" ht="20.100000000000001" customHeight="1" thickTop="1">
      <c r="A22" s="50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</row>
    <row r="23" spans="1:26" s="39" customFormat="1" ht="20.100000000000001" customHeight="1">
      <c r="A23" s="50" t="s">
        <v>192</v>
      </c>
      <c r="C23" s="51">
        <f>C21</f>
        <v>2265749381</v>
      </c>
      <c r="D23" s="51"/>
      <c r="E23" s="51">
        <f>E21</f>
        <v>86763859</v>
      </c>
      <c r="F23" s="51"/>
      <c r="G23" s="51">
        <f>G21</f>
        <v>25928401</v>
      </c>
      <c r="H23" s="51"/>
      <c r="I23" s="51">
        <f>I21</f>
        <v>-225244478</v>
      </c>
      <c r="J23" s="51"/>
      <c r="K23" s="51">
        <f>K21</f>
        <v>229674938</v>
      </c>
      <c r="L23" s="51"/>
      <c r="M23" s="51">
        <f>M21</f>
        <v>225244478</v>
      </c>
      <c r="N23" s="51"/>
      <c r="O23" s="51">
        <f>O21</f>
        <v>4601923347</v>
      </c>
      <c r="P23" s="51"/>
      <c r="Q23" s="51">
        <f>Q21</f>
        <v>-15300517</v>
      </c>
      <c r="R23" s="51"/>
      <c r="S23" s="51">
        <f>S21</f>
        <v>50429666</v>
      </c>
      <c r="T23" s="51"/>
      <c r="U23" s="51">
        <f>U21</f>
        <v>35129149</v>
      </c>
      <c r="V23" s="51"/>
      <c r="W23" s="51">
        <f>W21</f>
        <v>7245169075</v>
      </c>
    </row>
    <row r="24" spans="1:26" s="39" customFormat="1" ht="20.100000000000001" customHeight="1">
      <c r="A24" s="39" t="s">
        <v>130</v>
      </c>
      <c r="C24" s="51">
        <v>0</v>
      </c>
      <c r="D24" s="51"/>
      <c r="E24" s="51">
        <v>0</v>
      </c>
      <c r="F24" s="51"/>
      <c r="G24" s="51">
        <v>0</v>
      </c>
      <c r="H24" s="51"/>
      <c r="I24" s="51">
        <v>0</v>
      </c>
      <c r="J24" s="51"/>
      <c r="K24" s="51">
        <v>0</v>
      </c>
      <c r="L24" s="51"/>
      <c r="M24" s="51">
        <v>0</v>
      </c>
      <c r="N24" s="51"/>
      <c r="O24" s="51">
        <f>SUM(PL!E23)</f>
        <v>802856428</v>
      </c>
      <c r="P24" s="51"/>
      <c r="Q24" s="51">
        <v>0</v>
      </c>
      <c r="R24" s="51"/>
      <c r="S24" s="51">
        <v>0</v>
      </c>
      <c r="T24" s="51"/>
      <c r="U24" s="52">
        <f>SUM(Q24:T24)</f>
        <v>0</v>
      </c>
      <c r="V24" s="51"/>
      <c r="W24" s="51">
        <f>SUM(C24:O24,U24)</f>
        <v>802856428</v>
      </c>
    </row>
    <row r="25" spans="1:26" s="39" customFormat="1" ht="20.100000000000001" customHeight="1">
      <c r="A25" s="39" t="s">
        <v>131</v>
      </c>
      <c r="C25" s="62">
        <v>0</v>
      </c>
      <c r="D25" s="51"/>
      <c r="E25" s="62">
        <v>0</v>
      </c>
      <c r="F25" s="54"/>
      <c r="G25" s="62">
        <v>0</v>
      </c>
      <c r="H25" s="51"/>
      <c r="I25" s="62">
        <v>0</v>
      </c>
      <c r="J25" s="51"/>
      <c r="K25" s="62">
        <v>0</v>
      </c>
      <c r="L25" s="54"/>
      <c r="M25" s="59">
        <f>PL!C56</f>
        <v>0</v>
      </c>
      <c r="N25" s="54"/>
      <c r="O25" s="59">
        <f>PL!E56</f>
        <v>-361470</v>
      </c>
      <c r="P25" s="51"/>
      <c r="Q25" s="59">
        <f>PL!E45</f>
        <v>-4460027</v>
      </c>
      <c r="R25" s="51"/>
      <c r="S25" s="59">
        <f>PL!E46+PL!E47</f>
        <v>-26167746</v>
      </c>
      <c r="T25" s="51"/>
      <c r="U25" s="60">
        <f>SUM(Q25:S25)</f>
        <v>-30627773</v>
      </c>
      <c r="V25" s="51"/>
      <c r="W25" s="59">
        <f>SUM(C25:O25,U25)</f>
        <v>-30989243</v>
      </c>
    </row>
    <row r="26" spans="1:26" s="39" customFormat="1" ht="20.100000000000001" customHeight="1">
      <c r="A26" s="37" t="s">
        <v>132</v>
      </c>
      <c r="B26" s="53"/>
      <c r="C26" s="51">
        <f>SUM(C24:C25)</f>
        <v>0</v>
      </c>
      <c r="D26" s="51"/>
      <c r="E26" s="51">
        <f>SUM(E24:E25)</f>
        <v>0</v>
      </c>
      <c r="F26" s="54"/>
      <c r="G26" s="51">
        <f>SUM(G24:G25)</f>
        <v>0</v>
      </c>
      <c r="H26" s="51"/>
      <c r="I26" s="51">
        <f>SUM(I24:I25)</f>
        <v>0</v>
      </c>
      <c r="J26" s="51"/>
      <c r="K26" s="51">
        <f>SUM(K24:K25)</f>
        <v>0</v>
      </c>
      <c r="L26" s="51"/>
      <c r="M26" s="51">
        <f>SUM(M24:M25)</f>
        <v>0</v>
      </c>
      <c r="N26" s="51"/>
      <c r="O26" s="51">
        <f>SUM(O24:O25)</f>
        <v>802494958</v>
      </c>
      <c r="P26" s="51"/>
      <c r="Q26" s="51">
        <f>SUM(Q24:Q25)</f>
        <v>-4460027</v>
      </c>
      <c r="R26" s="54"/>
      <c r="S26" s="51">
        <f>SUM(S24:S25)</f>
        <v>-26167746</v>
      </c>
      <c r="T26" s="51"/>
      <c r="U26" s="51">
        <f>SUM(U24:U25)</f>
        <v>-30627773</v>
      </c>
      <c r="V26" s="51"/>
      <c r="W26" s="51">
        <f>SUM(W24:W25)</f>
        <v>771867185</v>
      </c>
    </row>
    <row r="27" spans="1:26" s="39" customFormat="1" ht="20.100000000000001" customHeight="1">
      <c r="A27" s="37" t="s">
        <v>208</v>
      </c>
      <c r="B27" s="53"/>
      <c r="C27" s="51">
        <v>0</v>
      </c>
      <c r="D27" s="51"/>
      <c r="E27" s="51">
        <v>0</v>
      </c>
      <c r="F27" s="54"/>
      <c r="G27" s="51">
        <v>0</v>
      </c>
      <c r="H27" s="51"/>
      <c r="I27" s="51">
        <v>-199139166</v>
      </c>
      <c r="J27" s="51"/>
      <c r="K27" s="51">
        <v>0</v>
      </c>
      <c r="L27" s="51"/>
      <c r="M27" s="51">
        <v>0</v>
      </c>
      <c r="N27" s="51"/>
      <c r="O27" s="51">
        <v>0</v>
      </c>
      <c r="P27" s="51"/>
      <c r="Q27" s="51">
        <v>0</v>
      </c>
      <c r="R27" s="54"/>
      <c r="S27" s="51">
        <v>0</v>
      </c>
      <c r="T27" s="51"/>
      <c r="U27" s="52">
        <f t="shared" ref="U27:U28" si="3">SUM(Q27:T27)</f>
        <v>0</v>
      </c>
      <c r="V27" s="51"/>
      <c r="W27" s="51">
        <f t="shared" ref="W27:W28" si="4">SUM(C27:O27,U27)</f>
        <v>-199139166</v>
      </c>
    </row>
    <row r="28" spans="1:26" s="39" customFormat="1" ht="20.100000000000001" customHeight="1">
      <c r="A28" s="37" t="s">
        <v>209</v>
      </c>
      <c r="B28" s="53"/>
      <c r="C28" s="51">
        <v>0</v>
      </c>
      <c r="D28" s="51"/>
      <c r="E28" s="51">
        <v>0</v>
      </c>
      <c r="F28" s="54"/>
      <c r="G28" s="51">
        <v>0</v>
      </c>
      <c r="H28" s="51"/>
      <c r="I28" s="51">
        <v>0</v>
      </c>
      <c r="J28" s="51"/>
      <c r="K28" s="51">
        <v>0</v>
      </c>
      <c r="L28" s="51"/>
      <c r="M28" s="51">
        <v>199139166</v>
      </c>
      <c r="N28" s="51"/>
      <c r="O28" s="51">
        <v>-199139166</v>
      </c>
      <c r="P28" s="51"/>
      <c r="Q28" s="51">
        <v>0</v>
      </c>
      <c r="R28" s="54"/>
      <c r="S28" s="51">
        <v>0</v>
      </c>
      <c r="T28" s="51"/>
      <c r="U28" s="52">
        <f t="shared" si="3"/>
        <v>0</v>
      </c>
      <c r="V28" s="51"/>
      <c r="W28" s="51">
        <f t="shared" si="4"/>
        <v>0</v>
      </c>
    </row>
    <row r="29" spans="1:26" s="39" customFormat="1" ht="20.100000000000001" customHeight="1">
      <c r="A29" s="37" t="s">
        <v>206</v>
      </c>
      <c r="B29" s="53"/>
      <c r="C29" s="51">
        <v>0</v>
      </c>
      <c r="D29" s="51"/>
      <c r="E29" s="51">
        <v>0</v>
      </c>
      <c r="F29" s="54"/>
      <c r="G29" s="51">
        <v>0</v>
      </c>
      <c r="H29" s="51"/>
      <c r="I29" s="51">
        <v>0</v>
      </c>
      <c r="J29" s="51"/>
      <c r="K29" s="51">
        <v>0</v>
      </c>
      <c r="L29" s="51"/>
      <c r="M29" s="51">
        <v>0</v>
      </c>
      <c r="N29" s="51"/>
      <c r="O29" s="51">
        <v>-180078150</v>
      </c>
      <c r="P29" s="51"/>
      <c r="Q29" s="51">
        <v>0</v>
      </c>
      <c r="R29" s="54"/>
      <c r="S29" s="51">
        <v>0</v>
      </c>
      <c r="T29" s="51"/>
      <c r="U29" s="51">
        <v>0</v>
      </c>
      <c r="V29" s="51"/>
      <c r="W29" s="51">
        <f>SUM(C29:O29,U29)</f>
        <v>-180078150</v>
      </c>
    </row>
    <row r="30" spans="1:26" s="39" customFormat="1" ht="20.100000000000001" customHeight="1">
      <c r="A30" s="37" t="s">
        <v>207</v>
      </c>
      <c r="B30" s="53"/>
      <c r="C30" s="54">
        <v>0</v>
      </c>
      <c r="D30" s="51"/>
      <c r="E30" s="54">
        <v>0</v>
      </c>
      <c r="F30" s="54"/>
      <c r="G30" s="54">
        <v>2682249</v>
      </c>
      <c r="H30" s="51"/>
      <c r="I30" s="54">
        <v>0</v>
      </c>
      <c r="J30" s="51"/>
      <c r="K30" s="51">
        <v>0</v>
      </c>
      <c r="L30" s="51"/>
      <c r="M30" s="51">
        <v>0</v>
      </c>
      <c r="N30" s="51"/>
      <c r="O30" s="51">
        <v>0</v>
      </c>
      <c r="P30" s="51"/>
      <c r="Q30" s="54">
        <v>0</v>
      </c>
      <c r="R30" s="54"/>
      <c r="S30" s="54">
        <v>0</v>
      </c>
      <c r="T30" s="51"/>
      <c r="U30" s="52">
        <f>SUM(Q30:T30)</f>
        <v>0</v>
      </c>
      <c r="V30" s="51"/>
      <c r="W30" s="54">
        <f>SUM(C30:O30,U30)</f>
        <v>2682249</v>
      </c>
    </row>
    <row r="31" spans="1:26" ht="20.100000000000001" customHeight="1" thickBot="1">
      <c r="A31" s="43" t="s">
        <v>193</v>
      </c>
      <c r="C31" s="55">
        <f>SUM(C23,C26:C30)</f>
        <v>2265749381</v>
      </c>
      <c r="D31" s="51"/>
      <c r="E31" s="55">
        <f>SUM(E23,E26:E30)</f>
        <v>86763859</v>
      </c>
      <c r="F31" s="51"/>
      <c r="G31" s="55">
        <f>SUM(G23,G26:G30)</f>
        <v>28610650</v>
      </c>
      <c r="H31" s="51"/>
      <c r="I31" s="55">
        <f>SUM(I23,I26:I30)</f>
        <v>-424383644</v>
      </c>
      <c r="J31" s="51"/>
      <c r="K31" s="55">
        <f>SUM(K23,K26:K30)</f>
        <v>229674938</v>
      </c>
      <c r="L31" s="51"/>
      <c r="M31" s="55">
        <f>SUM(M23,M26:M30)</f>
        <v>424383644</v>
      </c>
      <c r="N31" s="51"/>
      <c r="O31" s="55">
        <f>SUM(O23,O26:O30)</f>
        <v>5025200989</v>
      </c>
      <c r="P31" s="51"/>
      <c r="Q31" s="55">
        <f>SUM(Q23,Q26:Q30)</f>
        <v>-19760544</v>
      </c>
      <c r="R31" s="51"/>
      <c r="S31" s="55">
        <f>SUM(S23,S26:S30)</f>
        <v>24261920</v>
      </c>
      <c r="T31" s="51"/>
      <c r="U31" s="55">
        <f>SUM(U23,U26:U30)</f>
        <v>4501376</v>
      </c>
      <c r="V31" s="51"/>
      <c r="W31" s="55">
        <f>SUM(W23,W26:W30)</f>
        <v>7640501193</v>
      </c>
    </row>
    <row r="32" spans="1:26" ht="20.100000000000001" customHeight="1" thickTop="1">
      <c r="C32" s="56">
        <f>C23-BS!G72</f>
        <v>0</v>
      </c>
      <c r="D32" s="51"/>
      <c r="E32" s="56">
        <f>E23-BS!G73</f>
        <v>0</v>
      </c>
      <c r="F32" s="51"/>
      <c r="G32" s="51">
        <f>G23-BS!G74</f>
        <v>0</v>
      </c>
      <c r="H32" s="51"/>
      <c r="I32" s="51">
        <f>I23-BS!G75</f>
        <v>0</v>
      </c>
      <c r="J32" s="51"/>
      <c r="K32" s="51">
        <f>K23-BS!G78</f>
        <v>0</v>
      </c>
      <c r="L32" s="51"/>
      <c r="M32" s="51">
        <f>M23-BS!G79</f>
        <v>0</v>
      </c>
      <c r="N32" s="51"/>
      <c r="O32" s="51">
        <f>O21-BS!G80</f>
        <v>0</v>
      </c>
      <c r="P32" s="51"/>
      <c r="Q32" s="51"/>
      <c r="R32" s="51"/>
      <c r="S32" s="51">
        <f>S23-BS!K81</f>
        <v>0</v>
      </c>
      <c r="T32" s="51"/>
      <c r="U32" s="51">
        <f>U21-BS!G81</f>
        <v>0</v>
      </c>
      <c r="V32" s="51"/>
      <c r="W32" s="57">
        <f>W21-BS!G82</f>
        <v>0</v>
      </c>
    </row>
    <row r="33" spans="1:23" ht="20.100000000000001" customHeight="1">
      <c r="C33" s="56">
        <f>C31-BS!E72</f>
        <v>0</v>
      </c>
      <c r="D33" s="51"/>
      <c r="E33" s="56">
        <f>E31-BS!E73</f>
        <v>0</v>
      </c>
      <c r="F33" s="51"/>
      <c r="G33" s="51">
        <f>G31-BS!E74</f>
        <v>0</v>
      </c>
      <c r="H33" s="51"/>
      <c r="I33" s="51">
        <f>I31-BS!E75</f>
        <v>0</v>
      </c>
      <c r="J33" s="51"/>
      <c r="K33" s="51">
        <f>K31-BS!E78</f>
        <v>0</v>
      </c>
      <c r="L33" s="51"/>
      <c r="M33" s="51">
        <f>M31-BS!E79</f>
        <v>0</v>
      </c>
      <c r="N33" s="51"/>
      <c r="O33" s="51">
        <f>O31-BS!E80</f>
        <v>0</v>
      </c>
      <c r="P33" s="51"/>
      <c r="Q33" s="51"/>
      <c r="R33" s="51"/>
      <c r="S33" s="51"/>
      <c r="T33" s="51"/>
      <c r="U33" s="51">
        <f>U31-BS!E81</f>
        <v>0</v>
      </c>
      <c r="V33" s="51"/>
      <c r="W33" s="57">
        <f>W31-BS!E82</f>
        <v>0</v>
      </c>
    </row>
    <row r="34" spans="1:23" ht="20.100000000000001" customHeight="1">
      <c r="A34" s="37" t="s">
        <v>16</v>
      </c>
    </row>
    <row r="72" spans="5:5">
      <c r="E72" s="38">
        <v>1052658499</v>
      </c>
    </row>
    <row r="73" spans="5:5">
      <c r="E73" s="38">
        <v>16600380</v>
      </c>
    </row>
  </sheetData>
  <mergeCells count="8">
    <mergeCell ref="K10:N10"/>
    <mergeCell ref="A2:W2"/>
    <mergeCell ref="A3:W3"/>
    <mergeCell ref="A4:W4"/>
    <mergeCell ref="C6:W6"/>
    <mergeCell ref="Q7:U7"/>
    <mergeCell ref="Q8:S8"/>
    <mergeCell ref="K9:O9"/>
  </mergeCells>
  <pageMargins left="0.31496062992125984" right="0.23622047244094491" top="0.47244094488188981" bottom="0.31496062992125984" header="0.19685039370078741" footer="0.19685039370078741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1"/>
  <sheetViews>
    <sheetView showGridLines="0" topLeftCell="A13" zoomScale="80" zoomScaleNormal="80" workbookViewId="0">
      <selection activeCell="I33" sqref="I33"/>
    </sheetView>
  </sheetViews>
  <sheetFormatPr defaultColWidth="14.42578125" defaultRowHeight="21" customHeight="1"/>
  <cols>
    <col min="1" max="1" width="33.5703125" style="64" customWidth="1"/>
    <col min="2" max="2" width="1.7109375" style="64" customWidth="1"/>
    <col min="3" max="3" width="16.28515625" style="65" customWidth="1"/>
    <col min="4" max="4" width="2" style="66" customWidth="1"/>
    <col min="5" max="5" width="16.28515625" style="67" customWidth="1"/>
    <col min="6" max="6" width="2" style="66" customWidth="1"/>
    <col min="7" max="7" width="20" style="65" customWidth="1"/>
    <col min="8" max="8" width="1.85546875" style="66" customWidth="1"/>
    <col min="9" max="9" width="20" style="65" customWidth="1"/>
    <col min="10" max="10" width="1.85546875" style="66" customWidth="1"/>
    <col min="11" max="11" width="16.28515625" style="67" customWidth="1"/>
    <col min="12" max="12" width="2" style="66" customWidth="1"/>
    <col min="13" max="13" width="16.28515625" style="67" customWidth="1"/>
    <col min="14" max="14" width="2" style="66" customWidth="1"/>
    <col min="15" max="15" width="16.28515625" style="67" customWidth="1"/>
    <col min="16" max="16" width="1.85546875" style="66" customWidth="1"/>
    <col min="17" max="17" width="17.140625" style="67" customWidth="1"/>
    <col min="18" max="18" width="1.85546875" style="66" customWidth="1"/>
    <col min="19" max="19" width="17.140625" style="65" customWidth="1"/>
    <col min="20" max="20" width="2" style="66" customWidth="1"/>
    <col min="21" max="21" width="17.140625" style="65" customWidth="1"/>
    <col min="22" max="22" width="1.28515625" style="64" customWidth="1"/>
    <col min="23" max="23" width="14.42578125" style="64"/>
    <col min="24" max="24" width="15" style="64" customWidth="1"/>
    <col min="25" max="16384" width="14.42578125" style="64"/>
  </cols>
  <sheetData>
    <row r="1" spans="1:23" ht="21" customHeight="1">
      <c r="G1" s="41"/>
      <c r="I1" s="41"/>
      <c r="S1" s="41"/>
      <c r="U1" s="41"/>
    </row>
    <row r="2" spans="1:23" s="68" customFormat="1" ht="21" customHeight="1">
      <c r="A2" s="197" t="s">
        <v>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</row>
    <row r="3" spans="1:23" s="68" customFormat="1" ht="21" customHeight="1">
      <c r="A3" s="197" t="s">
        <v>71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</row>
    <row r="4" spans="1:23" s="68" customFormat="1" ht="21" customHeight="1">
      <c r="A4" s="192" t="s">
        <v>191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</row>
    <row r="5" spans="1:23" ht="21" customHeight="1">
      <c r="G5" s="42"/>
      <c r="I5" s="42"/>
      <c r="S5" s="42"/>
      <c r="U5" s="184" t="s">
        <v>1</v>
      </c>
    </row>
    <row r="6" spans="1:23" s="69" customFormat="1" ht="21" customHeight="1">
      <c r="C6" s="198" t="s">
        <v>3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70"/>
      <c r="W6" s="70"/>
    </row>
    <row r="7" spans="1:23" s="69" customFormat="1" ht="21" customHeight="1">
      <c r="C7" s="71"/>
      <c r="D7" s="71"/>
      <c r="E7" s="71"/>
      <c r="F7" s="71"/>
      <c r="G7" s="71"/>
      <c r="H7" s="71"/>
      <c r="I7" s="71"/>
      <c r="J7" s="71"/>
      <c r="K7" s="72"/>
      <c r="L7" s="72"/>
      <c r="M7" s="72"/>
      <c r="N7" s="72"/>
      <c r="O7" s="72"/>
      <c r="P7" s="72"/>
      <c r="Q7" s="199" t="s">
        <v>91</v>
      </c>
      <c r="R7" s="199"/>
      <c r="S7" s="199"/>
      <c r="T7" s="71"/>
      <c r="U7" s="71"/>
      <c r="V7" s="70"/>
      <c r="W7" s="70"/>
    </row>
    <row r="8" spans="1:23" s="69" customFormat="1" ht="21" customHeight="1"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199" t="s">
        <v>92</v>
      </c>
      <c r="R8" s="199"/>
      <c r="S8" s="71"/>
      <c r="T8" s="71"/>
      <c r="U8" s="71"/>
      <c r="V8" s="70"/>
      <c r="W8" s="70"/>
    </row>
    <row r="9" spans="1:23" ht="21" customHeight="1">
      <c r="G9" s="74"/>
      <c r="I9" s="74"/>
      <c r="K9" s="200" t="s">
        <v>27</v>
      </c>
      <c r="L9" s="200"/>
      <c r="M9" s="200"/>
      <c r="N9" s="200"/>
      <c r="O9" s="200"/>
      <c r="Q9" s="75" t="s">
        <v>93</v>
      </c>
      <c r="S9" s="74"/>
      <c r="U9" s="74"/>
      <c r="W9" s="76"/>
    </row>
    <row r="10" spans="1:23" ht="21" customHeight="1">
      <c r="G10" s="77"/>
      <c r="I10" s="77"/>
      <c r="K10" s="196" t="s">
        <v>94</v>
      </c>
      <c r="L10" s="196"/>
      <c r="M10" s="196"/>
      <c r="N10" s="196"/>
      <c r="O10" s="77"/>
      <c r="Q10" s="75" t="s">
        <v>95</v>
      </c>
      <c r="S10" s="77" t="s">
        <v>76</v>
      </c>
      <c r="U10" s="64"/>
      <c r="W10" s="76"/>
    </row>
    <row r="11" spans="1:23" s="77" customFormat="1" ht="21" customHeight="1">
      <c r="C11" s="75" t="s">
        <v>72</v>
      </c>
      <c r="D11" s="78"/>
      <c r="E11" s="79" t="s">
        <v>118</v>
      </c>
      <c r="F11" s="78"/>
      <c r="G11" s="77" t="s">
        <v>137</v>
      </c>
      <c r="H11" s="78"/>
      <c r="J11" s="78"/>
      <c r="M11" s="77" t="s">
        <v>171</v>
      </c>
      <c r="P11" s="78"/>
      <c r="Q11" s="79" t="s">
        <v>97</v>
      </c>
      <c r="R11" s="78"/>
      <c r="S11" s="77" t="s">
        <v>98</v>
      </c>
      <c r="T11" s="78"/>
      <c r="U11" s="77" t="s">
        <v>99</v>
      </c>
      <c r="W11" s="80"/>
    </row>
    <row r="12" spans="1:23" s="77" customFormat="1" ht="21" customHeight="1">
      <c r="C12" s="73" t="s">
        <v>73</v>
      </c>
      <c r="D12" s="78"/>
      <c r="E12" s="73" t="s">
        <v>74</v>
      </c>
      <c r="F12" s="78"/>
      <c r="G12" s="130" t="s">
        <v>133</v>
      </c>
      <c r="H12" s="78"/>
      <c r="I12" s="73" t="s">
        <v>167</v>
      </c>
      <c r="J12" s="78"/>
      <c r="K12" s="73" t="s">
        <v>100</v>
      </c>
      <c r="L12" s="78"/>
      <c r="M12" s="130" t="s">
        <v>172</v>
      </c>
      <c r="N12" s="78"/>
      <c r="O12" s="73" t="s">
        <v>75</v>
      </c>
      <c r="P12" s="78"/>
      <c r="Q12" s="73" t="s">
        <v>102</v>
      </c>
      <c r="R12" s="78"/>
      <c r="S12" s="73" t="s">
        <v>103</v>
      </c>
      <c r="T12" s="78"/>
      <c r="U12" s="73" t="s">
        <v>104</v>
      </c>
    </row>
    <row r="13" spans="1:23" s="77" customFormat="1" ht="21" customHeight="1">
      <c r="A13" s="69" t="s">
        <v>163</v>
      </c>
      <c r="C13" s="51">
        <v>2265749381</v>
      </c>
      <c r="D13" s="51"/>
      <c r="E13" s="51">
        <v>86763859</v>
      </c>
      <c r="F13" s="81"/>
      <c r="G13" s="51">
        <v>21259302</v>
      </c>
      <c r="H13" s="81"/>
      <c r="I13" s="51">
        <v>0</v>
      </c>
      <c r="J13" s="81"/>
      <c r="K13" s="51">
        <v>229674938</v>
      </c>
      <c r="L13" s="81"/>
      <c r="M13" s="51">
        <v>0</v>
      </c>
      <c r="N13" s="81"/>
      <c r="O13" s="51">
        <v>4505716897</v>
      </c>
      <c r="P13" s="81"/>
      <c r="Q13" s="51">
        <v>8344080</v>
      </c>
      <c r="R13" s="81"/>
      <c r="S13" s="51">
        <f>SUM(Q13:R13)</f>
        <v>8344080</v>
      </c>
      <c r="T13" s="81"/>
      <c r="U13" s="51">
        <f>SUM(C13:O13,S13)</f>
        <v>7117508457</v>
      </c>
    </row>
    <row r="14" spans="1:23" s="39" customFormat="1" ht="20.100000000000001" customHeight="1">
      <c r="A14" s="39" t="s">
        <v>130</v>
      </c>
      <c r="C14" s="51">
        <v>0</v>
      </c>
      <c r="D14" s="51"/>
      <c r="E14" s="51">
        <v>0</v>
      </c>
      <c r="F14" s="51"/>
      <c r="G14" s="51">
        <v>0</v>
      </c>
      <c r="H14" s="51"/>
      <c r="I14" s="51">
        <v>0</v>
      </c>
      <c r="J14" s="51"/>
      <c r="K14" s="51">
        <v>0</v>
      </c>
      <c r="L14" s="51"/>
      <c r="M14" s="51">
        <v>0</v>
      </c>
      <c r="N14" s="51"/>
      <c r="O14" s="51">
        <f>SUM(PL!K23)</f>
        <v>511802976</v>
      </c>
      <c r="P14" s="51"/>
      <c r="Q14" s="51">
        <v>0</v>
      </c>
      <c r="R14" s="51"/>
      <c r="S14" s="52">
        <f>SUM(Q14:R14)</f>
        <v>0</v>
      </c>
      <c r="T14" s="51"/>
      <c r="U14" s="51">
        <f>SUM(C14:O14,S14)</f>
        <v>511802976</v>
      </c>
    </row>
    <row r="15" spans="1:23" s="39" customFormat="1" ht="20.100000000000001" customHeight="1">
      <c r="A15" s="39" t="s">
        <v>88</v>
      </c>
      <c r="C15" s="62">
        <v>0</v>
      </c>
      <c r="D15" s="51"/>
      <c r="E15" s="62">
        <v>0</v>
      </c>
      <c r="F15" s="54"/>
      <c r="G15" s="62">
        <v>0</v>
      </c>
      <c r="H15" s="51"/>
      <c r="I15" s="62">
        <v>0</v>
      </c>
      <c r="J15" s="51"/>
      <c r="K15" s="62">
        <v>0</v>
      </c>
      <c r="L15" s="54"/>
      <c r="M15" s="59">
        <v>0</v>
      </c>
      <c r="N15" s="54"/>
      <c r="O15" s="59">
        <f>PL!K56</f>
        <v>9824935</v>
      </c>
      <c r="P15" s="51"/>
      <c r="Q15" s="62">
        <f>PL!K49</f>
        <v>42085586</v>
      </c>
      <c r="R15" s="82"/>
      <c r="S15" s="60">
        <f>SUM(Q15:R15)</f>
        <v>42085586</v>
      </c>
      <c r="T15" s="51"/>
      <c r="U15" s="59">
        <f>SUM(C15:O15,S15)</f>
        <v>51910521</v>
      </c>
    </row>
    <row r="16" spans="1:23" s="39" customFormat="1" ht="20.100000000000001" customHeight="1">
      <c r="A16" s="37" t="s">
        <v>89</v>
      </c>
      <c r="B16" s="53"/>
      <c r="C16" s="51">
        <f>SUM(C14:C15)</f>
        <v>0</v>
      </c>
      <c r="D16" s="51"/>
      <c r="E16" s="51">
        <f>SUM(E14:E15)</f>
        <v>0</v>
      </c>
      <c r="F16" s="54"/>
      <c r="G16" s="51">
        <f>SUM(G14:G15)</f>
        <v>0</v>
      </c>
      <c r="H16" s="51"/>
      <c r="I16" s="51">
        <f>SUM(I14:I15)</f>
        <v>0</v>
      </c>
      <c r="J16" s="51"/>
      <c r="K16" s="51">
        <f>SUM(K14:K15)</f>
        <v>0</v>
      </c>
      <c r="L16" s="51"/>
      <c r="M16" s="51">
        <f>SUM(M14:M15)</f>
        <v>0</v>
      </c>
      <c r="N16" s="51"/>
      <c r="O16" s="51">
        <f>SUM(O14:O15)</f>
        <v>521627911</v>
      </c>
      <c r="P16" s="51"/>
      <c r="Q16" s="51">
        <f>SUM(Q14:Q15)</f>
        <v>42085586</v>
      </c>
      <c r="R16" s="54"/>
      <c r="S16" s="51">
        <f>SUM(S14:S15)</f>
        <v>42085586</v>
      </c>
      <c r="T16" s="51"/>
      <c r="U16" s="51">
        <f>SUM(U14:U15)</f>
        <v>563713497</v>
      </c>
    </row>
    <row r="17" spans="1:23" s="39" customFormat="1" ht="20.100000000000001" customHeight="1">
      <c r="A17" s="37" t="s">
        <v>208</v>
      </c>
      <c r="B17" s="53"/>
      <c r="C17" s="51">
        <v>0</v>
      </c>
      <c r="D17" s="51"/>
      <c r="E17" s="51">
        <v>0</v>
      </c>
      <c r="F17" s="51"/>
      <c r="G17" s="51">
        <v>0</v>
      </c>
      <c r="H17" s="51"/>
      <c r="I17" s="51">
        <v>-225244478</v>
      </c>
      <c r="J17" s="51"/>
      <c r="K17" s="51">
        <v>0</v>
      </c>
      <c r="L17" s="51"/>
      <c r="M17" s="51">
        <v>0</v>
      </c>
      <c r="N17" s="51"/>
      <c r="O17" s="51">
        <v>0</v>
      </c>
      <c r="P17" s="51"/>
      <c r="Q17" s="51">
        <v>0</v>
      </c>
      <c r="R17" s="51"/>
      <c r="S17" s="52">
        <f>SUM(Q17:R17)</f>
        <v>0</v>
      </c>
      <c r="T17" s="51"/>
      <c r="U17" s="51">
        <f>SUM(C17:O17,S17)</f>
        <v>-225244478</v>
      </c>
    </row>
    <row r="18" spans="1:23" s="39" customFormat="1" ht="20.100000000000001" customHeight="1">
      <c r="A18" s="37" t="s">
        <v>209</v>
      </c>
      <c r="B18" s="53"/>
      <c r="C18" s="51">
        <v>0</v>
      </c>
      <c r="D18" s="51"/>
      <c r="E18" s="51">
        <v>0</v>
      </c>
      <c r="F18" s="51"/>
      <c r="G18" s="51">
        <v>0</v>
      </c>
      <c r="H18" s="51"/>
      <c r="I18" s="51">
        <v>0</v>
      </c>
      <c r="J18" s="51"/>
      <c r="K18" s="51">
        <v>0</v>
      </c>
      <c r="L18" s="51"/>
      <c r="M18" s="51">
        <v>225244478</v>
      </c>
      <c r="N18" s="51"/>
      <c r="O18" s="51">
        <v>-225244478</v>
      </c>
      <c r="P18" s="51"/>
      <c r="Q18" s="51">
        <v>0</v>
      </c>
      <c r="R18" s="51"/>
      <c r="S18" s="52">
        <f>SUM(Q18:R18)</f>
        <v>0</v>
      </c>
      <c r="T18" s="51"/>
      <c r="U18" s="51">
        <f>SUM(C18:O18,S18)</f>
        <v>0</v>
      </c>
    </row>
    <row r="19" spans="1:23" s="39" customFormat="1" ht="20.100000000000001" customHeight="1">
      <c r="A19" s="37" t="s">
        <v>206</v>
      </c>
      <c r="B19" s="53"/>
      <c r="C19" s="51">
        <v>0</v>
      </c>
      <c r="D19" s="51"/>
      <c r="E19" s="51">
        <v>0</v>
      </c>
      <c r="F19" s="54"/>
      <c r="G19" s="51">
        <v>0</v>
      </c>
      <c r="H19" s="51"/>
      <c r="I19" s="51">
        <v>0</v>
      </c>
      <c r="J19" s="51"/>
      <c r="K19" s="51">
        <v>0</v>
      </c>
      <c r="L19" s="51"/>
      <c r="M19" s="51">
        <v>0</v>
      </c>
      <c r="N19" s="51"/>
      <c r="O19" s="51">
        <v>-181259950</v>
      </c>
      <c r="P19" s="51"/>
      <c r="Q19" s="51">
        <v>0</v>
      </c>
      <c r="R19" s="54"/>
      <c r="S19" s="82">
        <v>0</v>
      </c>
      <c r="T19" s="82"/>
      <c r="U19" s="82">
        <f>SUM(C19:O19,S19)</f>
        <v>-181259950</v>
      </c>
    </row>
    <row r="20" spans="1:23" s="77" customFormat="1" ht="21" customHeight="1">
      <c r="A20" s="39" t="s">
        <v>207</v>
      </c>
      <c r="C20" s="124">
        <v>0</v>
      </c>
      <c r="D20" s="81"/>
      <c r="E20" s="124">
        <v>0</v>
      </c>
      <c r="F20" s="81"/>
      <c r="G20" s="62">
        <v>4669099</v>
      </c>
      <c r="H20" s="81"/>
      <c r="I20" s="62">
        <v>0</v>
      </c>
      <c r="J20" s="81"/>
      <c r="K20" s="124">
        <v>0</v>
      </c>
      <c r="L20" s="81"/>
      <c r="M20" s="124">
        <v>0</v>
      </c>
      <c r="N20" s="81"/>
      <c r="O20" s="124">
        <v>0</v>
      </c>
      <c r="P20" s="81"/>
      <c r="Q20" s="124">
        <v>0</v>
      </c>
      <c r="R20" s="81"/>
      <c r="S20" s="124">
        <f>SUM(Q20)</f>
        <v>0</v>
      </c>
      <c r="T20" s="81"/>
      <c r="U20" s="124">
        <f>SUM(C20:O20,S20)</f>
        <v>4669099</v>
      </c>
    </row>
    <row r="21" spans="1:23" s="66" customFormat="1" ht="21" customHeight="1" thickBot="1">
      <c r="A21" s="43" t="s">
        <v>165</v>
      </c>
      <c r="B21" s="83"/>
      <c r="C21" s="84">
        <f>SUM(C13,C16:C20)</f>
        <v>2265749381</v>
      </c>
      <c r="D21" s="82"/>
      <c r="E21" s="84">
        <f>SUM(E13,E16:E20)</f>
        <v>86763859</v>
      </c>
      <c r="F21" s="82"/>
      <c r="G21" s="84">
        <f>SUM(G13,G16:G20)</f>
        <v>25928401</v>
      </c>
      <c r="H21" s="82"/>
      <c r="I21" s="84">
        <f>SUM(I13,I16:I20)</f>
        <v>-225244478</v>
      </c>
      <c r="J21" s="82"/>
      <c r="K21" s="84">
        <f>SUM(K13,K16:K20)</f>
        <v>229674938</v>
      </c>
      <c r="L21" s="82"/>
      <c r="M21" s="84">
        <f>SUM(M13,M16:M20)</f>
        <v>225244478</v>
      </c>
      <c r="N21" s="82"/>
      <c r="O21" s="84">
        <f>SUM(O13,O16:O20)</f>
        <v>4620840380</v>
      </c>
      <c r="P21" s="82"/>
      <c r="Q21" s="84">
        <f>SUM(Q13,Q16:Q20)</f>
        <v>50429666</v>
      </c>
      <c r="R21" s="82"/>
      <c r="S21" s="84">
        <f>SUM(S13,S16:S20)</f>
        <v>50429666</v>
      </c>
      <c r="T21" s="82"/>
      <c r="U21" s="84">
        <f>SUM(U13,U16:U20)</f>
        <v>7279386625</v>
      </c>
      <c r="W21" s="64"/>
    </row>
    <row r="22" spans="1:23" ht="21" customHeight="1" thickTop="1">
      <c r="A22" s="50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1"/>
      <c r="R22" s="82"/>
      <c r="S22" s="82"/>
      <c r="T22" s="82"/>
      <c r="U22" s="82"/>
    </row>
    <row r="23" spans="1:23" s="77" customFormat="1" ht="21" customHeight="1">
      <c r="A23" s="69" t="s">
        <v>192</v>
      </c>
      <c r="C23" s="82">
        <f>C21</f>
        <v>2265749381</v>
      </c>
      <c r="D23" s="81"/>
      <c r="E23" s="82">
        <f>E21</f>
        <v>86763859</v>
      </c>
      <c r="F23" s="81"/>
      <c r="G23" s="82">
        <f>G21</f>
        <v>25928401</v>
      </c>
      <c r="H23" s="81"/>
      <c r="I23" s="82">
        <f>I21</f>
        <v>-225244478</v>
      </c>
      <c r="J23" s="81"/>
      <c r="K23" s="82">
        <f>K21</f>
        <v>229674938</v>
      </c>
      <c r="L23" s="81"/>
      <c r="M23" s="82">
        <f>M21</f>
        <v>225244478</v>
      </c>
      <c r="N23" s="81"/>
      <c r="O23" s="82">
        <f>O21</f>
        <v>4620840380</v>
      </c>
      <c r="P23" s="81"/>
      <c r="Q23" s="82">
        <f>Q21</f>
        <v>50429666</v>
      </c>
      <c r="R23" s="81"/>
      <c r="S23" s="82">
        <f>S21</f>
        <v>50429666</v>
      </c>
      <c r="T23" s="82"/>
      <c r="U23" s="82">
        <f>SUM(C23:O23,S23)</f>
        <v>7279386625</v>
      </c>
      <c r="W23" s="85"/>
    </row>
    <row r="24" spans="1:23" s="39" customFormat="1" ht="20.100000000000001" customHeight="1">
      <c r="A24" s="39" t="s">
        <v>130</v>
      </c>
      <c r="C24" s="51">
        <v>0</v>
      </c>
      <c r="D24" s="51"/>
      <c r="E24" s="51">
        <v>0</v>
      </c>
      <c r="F24" s="51"/>
      <c r="G24" s="51">
        <v>0</v>
      </c>
      <c r="H24" s="51"/>
      <c r="I24" s="51">
        <v>0</v>
      </c>
      <c r="J24" s="51"/>
      <c r="K24" s="51">
        <v>0</v>
      </c>
      <c r="L24" s="51"/>
      <c r="M24" s="51">
        <v>0</v>
      </c>
      <c r="N24" s="51"/>
      <c r="O24" s="51">
        <f>SUM(PL!I23)</f>
        <v>742758401</v>
      </c>
      <c r="P24" s="51"/>
      <c r="Q24" s="51">
        <v>0</v>
      </c>
      <c r="R24" s="51"/>
      <c r="S24" s="52">
        <f>SUM(Q24:R24)</f>
        <v>0</v>
      </c>
      <c r="T24" s="51"/>
      <c r="U24" s="51">
        <f>SUM(C24:O24,S24)</f>
        <v>742758401</v>
      </c>
    </row>
    <row r="25" spans="1:23" s="39" customFormat="1" ht="20.100000000000001" customHeight="1">
      <c r="A25" s="39" t="s">
        <v>88</v>
      </c>
      <c r="C25" s="62">
        <v>0</v>
      </c>
      <c r="D25" s="51"/>
      <c r="E25" s="62">
        <v>0</v>
      </c>
      <c r="F25" s="54"/>
      <c r="G25" s="62">
        <v>0</v>
      </c>
      <c r="H25" s="51"/>
      <c r="I25" s="62">
        <v>0</v>
      </c>
      <c r="J25" s="51"/>
      <c r="K25" s="62">
        <v>0</v>
      </c>
      <c r="L25" s="54"/>
      <c r="M25" s="59">
        <v>0</v>
      </c>
      <c r="N25" s="54"/>
      <c r="O25" s="59">
        <f>PL!I56</f>
        <v>0</v>
      </c>
      <c r="P25" s="51"/>
      <c r="Q25" s="62">
        <f>PL!I49</f>
        <v>-26167746</v>
      </c>
      <c r="R25" s="82"/>
      <c r="S25" s="60">
        <f>SUM(Q25:R25)</f>
        <v>-26167746</v>
      </c>
      <c r="T25" s="51"/>
      <c r="U25" s="59">
        <f>SUM(C25:O25,S25)</f>
        <v>-26167746</v>
      </c>
    </row>
    <row r="26" spans="1:23" s="39" customFormat="1" ht="20.100000000000001" customHeight="1">
      <c r="A26" s="37" t="s">
        <v>89</v>
      </c>
      <c r="B26" s="53"/>
      <c r="C26" s="51">
        <f>SUM(C24:C25)</f>
        <v>0</v>
      </c>
      <c r="D26" s="51"/>
      <c r="E26" s="51">
        <f>SUM(E24:E25)</f>
        <v>0</v>
      </c>
      <c r="F26" s="54"/>
      <c r="G26" s="51">
        <f>SUM(G24:G25)</f>
        <v>0</v>
      </c>
      <c r="H26" s="51"/>
      <c r="I26" s="51">
        <f>SUM(I24:I25)</f>
        <v>0</v>
      </c>
      <c r="J26" s="51"/>
      <c r="K26" s="51">
        <f>SUM(K24:K25)</f>
        <v>0</v>
      </c>
      <c r="L26" s="51"/>
      <c r="M26" s="51">
        <f>SUM(M24:M25)</f>
        <v>0</v>
      </c>
      <c r="N26" s="51"/>
      <c r="O26" s="51">
        <f>SUM(O24:O25)</f>
        <v>742758401</v>
      </c>
      <c r="P26" s="51"/>
      <c r="Q26" s="51">
        <f>SUM(Q24:Q25)</f>
        <v>-26167746</v>
      </c>
      <c r="R26" s="54"/>
      <c r="S26" s="51">
        <f>SUM(S24:S25)</f>
        <v>-26167746</v>
      </c>
      <c r="T26" s="51"/>
      <c r="U26" s="51">
        <f>SUM(U24:U25)</f>
        <v>716590655</v>
      </c>
    </row>
    <row r="27" spans="1:23" s="39" customFormat="1" ht="20.100000000000001" customHeight="1">
      <c r="A27" s="37" t="s">
        <v>208</v>
      </c>
      <c r="B27" s="53"/>
      <c r="C27" s="51">
        <v>0</v>
      </c>
      <c r="D27" s="51"/>
      <c r="E27" s="51">
        <v>0</v>
      </c>
      <c r="F27" s="51"/>
      <c r="G27" s="51">
        <v>0</v>
      </c>
      <c r="H27" s="51"/>
      <c r="I27" s="51">
        <v>-199139166</v>
      </c>
      <c r="J27" s="51"/>
      <c r="K27" s="51">
        <v>0</v>
      </c>
      <c r="L27" s="51"/>
      <c r="M27" s="51">
        <v>0</v>
      </c>
      <c r="N27" s="51"/>
      <c r="O27" s="51">
        <v>0</v>
      </c>
      <c r="P27" s="51"/>
      <c r="Q27" s="51">
        <v>0</v>
      </c>
      <c r="R27" s="51"/>
      <c r="S27" s="52">
        <f>SUM(Q27:R27)</f>
        <v>0</v>
      </c>
      <c r="T27" s="51"/>
      <c r="U27" s="51">
        <f>SUM(C27:O27,S27)</f>
        <v>-199139166</v>
      </c>
    </row>
    <row r="28" spans="1:23" s="39" customFormat="1" ht="20.100000000000001" customHeight="1">
      <c r="A28" s="37" t="s">
        <v>209</v>
      </c>
      <c r="B28" s="53"/>
      <c r="C28" s="51">
        <v>0</v>
      </c>
      <c r="D28" s="51"/>
      <c r="E28" s="51">
        <v>0</v>
      </c>
      <c r="F28" s="51"/>
      <c r="G28" s="51">
        <v>0</v>
      </c>
      <c r="H28" s="51"/>
      <c r="I28" s="51">
        <v>0</v>
      </c>
      <c r="J28" s="51"/>
      <c r="K28" s="51">
        <v>0</v>
      </c>
      <c r="L28" s="51"/>
      <c r="M28" s="51">
        <v>199139166</v>
      </c>
      <c r="N28" s="51"/>
      <c r="O28" s="51">
        <v>-199139166</v>
      </c>
      <c r="P28" s="51"/>
      <c r="Q28" s="51">
        <v>0</v>
      </c>
      <c r="R28" s="51"/>
      <c r="S28" s="52">
        <f>SUM(Q28:R28)</f>
        <v>0</v>
      </c>
      <c r="T28" s="51"/>
      <c r="U28" s="51">
        <f>SUM(C28:O28,S28)</f>
        <v>0</v>
      </c>
    </row>
    <row r="29" spans="1:23" s="39" customFormat="1" ht="20.100000000000001" customHeight="1">
      <c r="A29" s="37" t="s">
        <v>206</v>
      </c>
      <c r="B29" s="53"/>
      <c r="C29" s="51">
        <v>0</v>
      </c>
      <c r="D29" s="51"/>
      <c r="E29" s="51">
        <v>0</v>
      </c>
      <c r="F29" s="54"/>
      <c r="G29" s="51">
        <v>0</v>
      </c>
      <c r="H29" s="51"/>
      <c r="I29" s="51">
        <v>0</v>
      </c>
      <c r="J29" s="51"/>
      <c r="K29" s="51">
        <v>0</v>
      </c>
      <c r="L29" s="51"/>
      <c r="M29" s="51">
        <v>0</v>
      </c>
      <c r="N29" s="51"/>
      <c r="O29" s="51">
        <v>-180078150</v>
      </c>
      <c r="P29" s="51"/>
      <c r="Q29" s="51">
        <v>0</v>
      </c>
      <c r="R29" s="54"/>
      <c r="S29" s="82">
        <v>0</v>
      </c>
      <c r="T29" s="82"/>
      <c r="U29" s="82">
        <f>SUM(C29:O29,S29)</f>
        <v>-180078150</v>
      </c>
    </row>
    <row r="30" spans="1:23" s="77" customFormat="1" ht="21" customHeight="1">
      <c r="A30" s="39" t="s">
        <v>207</v>
      </c>
      <c r="C30" s="62">
        <v>0</v>
      </c>
      <c r="D30" s="54"/>
      <c r="E30" s="62">
        <v>0</v>
      </c>
      <c r="F30" s="54"/>
      <c r="G30" s="62">
        <v>2682249</v>
      </c>
      <c r="H30" s="51"/>
      <c r="I30" s="62">
        <v>0</v>
      </c>
      <c r="J30" s="51"/>
      <c r="K30" s="62">
        <v>0</v>
      </c>
      <c r="L30" s="54"/>
      <c r="M30" s="62">
        <v>0</v>
      </c>
      <c r="N30" s="54"/>
      <c r="O30" s="62">
        <v>0</v>
      </c>
      <c r="P30" s="51"/>
      <c r="Q30" s="62">
        <v>0</v>
      </c>
      <c r="R30" s="51"/>
      <c r="S30" s="59">
        <f>SUM(Q30)</f>
        <v>0</v>
      </c>
      <c r="T30" s="51"/>
      <c r="U30" s="62">
        <f>SUM(C30:O30,S30)</f>
        <v>2682249</v>
      </c>
      <c r="W30" s="37"/>
    </row>
    <row r="31" spans="1:23" s="66" customFormat="1" ht="21" customHeight="1" thickBot="1">
      <c r="A31" s="43" t="s">
        <v>195</v>
      </c>
      <c r="B31" s="83"/>
      <c r="C31" s="84">
        <f>SUM(C23,C26:C30)</f>
        <v>2265749381</v>
      </c>
      <c r="D31" s="82"/>
      <c r="E31" s="84">
        <f>SUM(E23,E26:E30)</f>
        <v>86763859</v>
      </c>
      <c r="F31" s="82"/>
      <c r="G31" s="84">
        <f>SUM(G23,G26:G30)</f>
        <v>28610650</v>
      </c>
      <c r="H31" s="82"/>
      <c r="I31" s="84">
        <f>SUM(I23,I26:I30)</f>
        <v>-424383644</v>
      </c>
      <c r="J31" s="82"/>
      <c r="K31" s="84">
        <f>SUM(K23,K26:K30)</f>
        <v>229674938</v>
      </c>
      <c r="L31" s="82"/>
      <c r="M31" s="84">
        <f>SUM(M23,M26:M30)</f>
        <v>424383644</v>
      </c>
      <c r="N31" s="82"/>
      <c r="O31" s="84">
        <f>SUM(O23,O26:O30)</f>
        <v>4984381465</v>
      </c>
      <c r="P31" s="82"/>
      <c r="Q31" s="84">
        <f>SUM(Q23,Q26:Q30)</f>
        <v>24261920</v>
      </c>
      <c r="R31" s="82"/>
      <c r="S31" s="84">
        <f>SUM(S23,S26:S30)</f>
        <v>24261920</v>
      </c>
      <c r="T31" s="82"/>
      <c r="U31" s="84">
        <f>SUM(U23,U26:U30)</f>
        <v>7619442213</v>
      </c>
      <c r="W31" s="64"/>
    </row>
    <row r="32" spans="1:23" ht="21" customHeight="1" thickTop="1">
      <c r="C32" s="86">
        <f>C23-BS!K72</f>
        <v>0</v>
      </c>
      <c r="D32" s="82"/>
      <c r="E32" s="82">
        <f>E23-BS!K73</f>
        <v>0</v>
      </c>
      <c r="F32" s="82"/>
      <c r="G32" s="82">
        <f>G23-BS!K74</f>
        <v>0</v>
      </c>
      <c r="H32" s="82"/>
      <c r="I32" s="82">
        <f>SUM(I23-BS!G75)</f>
        <v>0</v>
      </c>
      <c r="J32" s="82"/>
      <c r="K32" s="82">
        <f>K23-BS!K78</f>
        <v>0</v>
      </c>
      <c r="L32" s="82"/>
      <c r="M32" s="82"/>
      <c r="N32" s="82"/>
      <c r="O32" s="82">
        <f>O23-BS!K80</f>
        <v>0</v>
      </c>
      <c r="P32" s="82"/>
      <c r="Q32" s="82"/>
      <c r="R32" s="82"/>
      <c r="S32" s="82">
        <f>S23-BS!K81</f>
        <v>0</v>
      </c>
      <c r="T32" s="82"/>
      <c r="U32" s="82">
        <f>U23-BS!K82</f>
        <v>0</v>
      </c>
    </row>
    <row r="33" spans="1:23" ht="21" customHeight="1">
      <c r="C33" s="86">
        <f>C31-BS!I72</f>
        <v>0</v>
      </c>
      <c r="D33" s="82"/>
      <c r="E33" s="82">
        <f>E31-BS!I73</f>
        <v>0</v>
      </c>
      <c r="F33" s="82"/>
      <c r="G33" s="86">
        <f>G31-BS!E74</f>
        <v>0</v>
      </c>
      <c r="H33" s="82"/>
      <c r="I33" s="86">
        <f>I31-BS!E75</f>
        <v>0</v>
      </c>
      <c r="J33" s="82"/>
      <c r="K33" s="82">
        <f>K31-BS!I78</f>
        <v>0</v>
      </c>
      <c r="L33" s="82"/>
      <c r="M33" s="82">
        <f>M31-BS!I79</f>
        <v>0</v>
      </c>
      <c r="N33" s="82"/>
      <c r="O33" s="82">
        <f>O31-BS!I80</f>
        <v>0</v>
      </c>
      <c r="P33" s="82"/>
      <c r="Q33" s="82"/>
      <c r="R33" s="82"/>
      <c r="S33" s="82"/>
      <c r="T33" s="82"/>
      <c r="U33" s="86">
        <f>U31-BS!I82</f>
        <v>0</v>
      </c>
      <c r="W33" s="69"/>
    </row>
    <row r="34" spans="1:23" ht="21" customHeight="1">
      <c r="A34" s="64" t="s">
        <v>16</v>
      </c>
    </row>
    <row r="80" spans="5:5" ht="21" customHeight="1">
      <c r="E80" s="67">
        <v>1052658499</v>
      </c>
    </row>
    <row r="81" spans="5:5" ht="21" customHeight="1">
      <c r="E81" s="67">
        <v>16600380</v>
      </c>
    </row>
  </sheetData>
  <mergeCells count="8">
    <mergeCell ref="K10:N10"/>
    <mergeCell ref="A2:U2"/>
    <mergeCell ref="A3:U3"/>
    <mergeCell ref="A4:W4"/>
    <mergeCell ref="C6:U6"/>
    <mergeCell ref="Q7:S7"/>
    <mergeCell ref="Q8:R8"/>
    <mergeCell ref="K9:O9"/>
  </mergeCells>
  <printOptions horizontalCentered="1"/>
  <pageMargins left="0.15748031496063" right="0.15748031496063" top="0.39370078740157499" bottom="0.23622047244094499" header="0.196850393700787" footer="0.196850393700787"/>
  <pageSetup paperSize="9" scale="64" orientation="landscape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50825</vt:lpwstr>
  </property>
  <property fmtid="{D5CDD505-2E9C-101B-9397-08002B2CF9AE}" pid="4" name="OptimizationTime">
    <vt:lpwstr>20190222_2149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</vt:lpstr>
      <vt:lpstr>company</vt:lpstr>
      <vt:lpstr>BS!Print_Area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2019-02-21T18:29:21Z</cp:lastPrinted>
  <dcterms:created xsi:type="dcterms:W3CDTF">2011-09-30T06:49:30Z</dcterms:created>
  <dcterms:modified xsi:type="dcterms:W3CDTF">2019-02-21T18:29:23Z</dcterms:modified>
</cp:coreProperties>
</file>