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0" yWindow="0" windowWidth="19200" windowHeight="7305" tabRatio="653"/>
  </bookViews>
  <sheets>
    <sheet name="BL8-11" sheetId="8" r:id="rId1"/>
    <sheet name="SH12-13" sheetId="2" r:id="rId2"/>
    <sheet name="SH14-15" sheetId="9" r:id="rId3"/>
    <sheet name="CF16-17" sheetId="3" r:id="rId4"/>
  </sheets>
  <definedNames>
    <definedName name="_xlnm._FilterDatabase" localSheetId="0" hidden="1">'BL8-11'!$D$9:$D$10</definedName>
    <definedName name="_xlnm.Print_Area" localSheetId="0">'BL8-11'!$A$1:$J$134</definedName>
    <definedName name="_xlnm.Print_Area" localSheetId="3">'CF16-17'!$A$1:$J$82</definedName>
    <definedName name="_xlnm.Print_Area" localSheetId="1">'SH12-13'!$A$1:$P$45</definedName>
    <definedName name="_xlnm.Print_Area" localSheetId="2">'SH14-15'!$A$1:$P$51</definedName>
  </definedNames>
  <calcPr calcId="152511"/>
</workbook>
</file>

<file path=xl/calcChain.xml><?xml version="1.0" encoding="utf-8"?>
<calcChain xmlns="http://schemas.openxmlformats.org/spreadsheetml/2006/main">
  <c r="H131" i="8" l="1"/>
  <c r="D22" i="8" l="1"/>
  <c r="N45" i="2" l="1"/>
  <c r="N46" i="2" s="1"/>
  <c r="F45" i="2"/>
  <c r="J45" i="2"/>
  <c r="H77" i="3" l="1"/>
  <c r="N22" i="2"/>
  <c r="J37" i="8"/>
  <c r="F37" i="8"/>
  <c r="F35" i="8"/>
  <c r="D35" i="8"/>
  <c r="D37" i="8" s="1"/>
  <c r="J22" i="8"/>
  <c r="H22" i="8"/>
  <c r="F22" i="8"/>
  <c r="L25" i="9" l="1"/>
  <c r="P22" i="9"/>
  <c r="N22" i="9"/>
  <c r="L22" i="9"/>
  <c r="P21" i="9"/>
  <c r="P20" i="9"/>
  <c r="P14" i="9"/>
  <c r="P15" i="9" s="1"/>
  <c r="L15" i="9"/>
  <c r="N18" i="2"/>
  <c r="N19" i="2" s="1"/>
  <c r="P18" i="2" l="1"/>
  <c r="J77" i="3"/>
  <c r="J66" i="3"/>
  <c r="F77" i="3"/>
  <c r="F66" i="3"/>
  <c r="J129" i="8"/>
  <c r="J117" i="8"/>
  <c r="J108" i="8"/>
  <c r="J119" i="8" s="1"/>
  <c r="J121" i="8" s="1"/>
  <c r="J9" i="3" s="1"/>
  <c r="J27" i="3" s="1"/>
  <c r="J52" i="3" s="1"/>
  <c r="J55" i="3" s="1"/>
  <c r="J79" i="3" s="1"/>
  <c r="J81" i="3" s="1"/>
  <c r="F129" i="8"/>
  <c r="F117" i="8"/>
  <c r="F108" i="8"/>
  <c r="J91" i="8"/>
  <c r="F91" i="8"/>
  <c r="J66" i="8"/>
  <c r="J58" i="8"/>
  <c r="J68" i="8" s="1"/>
  <c r="F66" i="8"/>
  <c r="F58" i="8"/>
  <c r="J35" i="8"/>
  <c r="F119" i="8" l="1"/>
  <c r="F121" i="8" s="1"/>
  <c r="L17" i="2" s="1"/>
  <c r="P17" i="2" s="1"/>
  <c r="P19" i="2" s="1"/>
  <c r="P22" i="2" s="1"/>
  <c r="F9" i="3"/>
  <c r="F27" i="3" s="1"/>
  <c r="F52" i="3" s="1"/>
  <c r="F55" i="3" s="1"/>
  <c r="F79" i="3" s="1"/>
  <c r="F81" i="3" s="1"/>
  <c r="L19" i="2"/>
  <c r="L22" i="2" s="1"/>
  <c r="J93" i="8"/>
  <c r="F68" i="8"/>
  <c r="F93" i="8"/>
  <c r="F94" i="8" s="1"/>
  <c r="J94" i="8"/>
  <c r="J133" i="8"/>
  <c r="J131" i="8"/>
  <c r="F133" i="8"/>
  <c r="F131" i="8"/>
  <c r="L116" i="8"/>
  <c r="L115" i="8"/>
  <c r="L114" i="8"/>
  <c r="L113" i="8"/>
  <c r="L112" i="8"/>
  <c r="L111" i="8" l="1"/>
  <c r="L117" i="8" s="1"/>
  <c r="H66" i="3" l="1"/>
  <c r="D66" i="3"/>
  <c r="D129" i="8" l="1"/>
  <c r="N51" i="9" l="1"/>
  <c r="N52" i="9" s="1"/>
  <c r="N41" i="2"/>
  <c r="H117" i="8" l="1"/>
  <c r="Q25" i="9" l="1"/>
  <c r="Q22" i="2"/>
  <c r="L93" i="8" l="1"/>
  <c r="H91" i="8"/>
  <c r="F84" i="3" l="1"/>
  <c r="P41" i="2"/>
  <c r="P47" i="9"/>
  <c r="N93" i="8"/>
  <c r="D51" i="9"/>
  <c r="F51" i="9"/>
  <c r="H51" i="9"/>
  <c r="J51" i="9"/>
  <c r="P40" i="9"/>
  <c r="P41" i="9" s="1"/>
  <c r="D45" i="2"/>
  <c r="D77" i="3"/>
  <c r="H108" i="8"/>
  <c r="H66" i="8"/>
  <c r="H58" i="8"/>
  <c r="D117" i="8"/>
  <c r="D108" i="8"/>
  <c r="D66" i="8"/>
  <c r="D91" i="8"/>
  <c r="H35" i="8"/>
  <c r="H37" i="8" s="1"/>
  <c r="D58" i="8"/>
  <c r="J84" i="3" l="1"/>
  <c r="H68" i="8"/>
  <c r="H93" i="8" s="1"/>
  <c r="H119" i="8"/>
  <c r="M119" i="8" s="1"/>
  <c r="D68" i="8"/>
  <c r="D93" i="8" s="1"/>
  <c r="H121" i="8" l="1"/>
  <c r="O119" i="8"/>
  <c r="D121" i="8"/>
  <c r="M122" i="8" s="1"/>
  <c r="K93" i="8"/>
  <c r="H94" i="8"/>
  <c r="M93" i="8"/>
  <c r="D94" i="8"/>
  <c r="L46" i="9" l="1"/>
  <c r="L48" i="9" s="1"/>
  <c r="H133" i="8"/>
  <c r="H27" i="3"/>
  <c r="H52" i="3" s="1"/>
  <c r="H55" i="3" s="1"/>
  <c r="M121" i="8"/>
  <c r="L40" i="2"/>
  <c r="L42" i="2" s="1"/>
  <c r="D133" i="8"/>
  <c r="D131" i="8"/>
  <c r="D27" i="3"/>
  <c r="D52" i="3" s="1"/>
  <c r="D55" i="3" s="1"/>
  <c r="D79" i="3" s="1"/>
  <c r="D81" i="3" s="1"/>
  <c r="D84" i="3" s="1"/>
  <c r="P46" i="9"/>
  <c r="P48" i="9" s="1"/>
  <c r="P51" i="9" s="1"/>
  <c r="Q51" i="9" s="1"/>
  <c r="H79" i="3" l="1"/>
  <c r="H81" i="3" s="1"/>
  <c r="H84" i="3" s="1"/>
  <c r="L45" i="2"/>
  <c r="L46" i="2" s="1"/>
  <c r="L51" i="9"/>
  <c r="L52" i="9" s="1"/>
  <c r="P40" i="2"/>
  <c r="P42" i="2" s="1"/>
  <c r="P45" i="2" l="1"/>
  <c r="R45" i="2" s="1"/>
</calcChain>
</file>

<file path=xl/sharedStrings.xml><?xml version="1.0" encoding="utf-8"?>
<sst xmlns="http://schemas.openxmlformats.org/spreadsheetml/2006/main" count="572" uniqueCount="186">
  <si>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</si>
  <si>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</si>
  <si>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</si>
  <si>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</si>
  <si>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</si>
  <si>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</si>
  <si>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งบการเงินรวม 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</si>
  <si>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</si>
  <si>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</si>
  <si>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</si>
  <si>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</si>
  <si>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</si>
  <si>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</si>
  <si>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</si>
  <si>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</si>
  <si>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</si>
  <si>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</si>
  <si>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</si>
  <si>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</si>
  <si>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</si>
  <si>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</si>
  <si>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</si>
  <si>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ส่วนของผู้ถือหุ้น</t>
  </si>
  <si>
    <t>เงินลงทุนระยะยาวอื่น</t>
  </si>
  <si>
    <t>สินทรัพย์ไม่หมุนเวียนอื่น</t>
  </si>
  <si>
    <t>รวมหนี้สินและส่วนของผู้ถือหุ้น</t>
  </si>
  <si>
    <t>งบกระแสเงินสด</t>
  </si>
  <si>
    <t>หนี้สินและส่วนของผู้ถือหุ้น</t>
  </si>
  <si>
    <t>สินทรัพย์</t>
  </si>
  <si>
    <t>-</t>
  </si>
  <si>
    <t>รายได้จากการขาย</t>
  </si>
  <si>
    <t>ทุนเรือนหุ้น</t>
  </si>
  <si>
    <t>ส่วนเกิน</t>
  </si>
  <si>
    <t>ที่ออกและ</t>
  </si>
  <si>
    <t>ชำระแล้ว</t>
  </si>
  <si>
    <t xml:space="preserve"> มูลค่าหุ้น</t>
  </si>
  <si>
    <t>เงินประกันพนักงาน</t>
  </si>
  <si>
    <t>บริษัท ซิงเกอร์ประเทศไทย จำกัด (มหาชน) และบริษัทย่อย</t>
  </si>
  <si>
    <t>ค่าเสื่อมราคา</t>
  </si>
  <si>
    <t>สินค้าคงเหลือ</t>
  </si>
  <si>
    <t>รวมส่วนของผู้ถือหุ้น</t>
  </si>
  <si>
    <t>(บาท)</t>
  </si>
  <si>
    <t xml:space="preserve">     ทุนจดทะเบียน</t>
  </si>
  <si>
    <t xml:space="preserve">     จัดสรรแล้ว</t>
  </si>
  <si>
    <t>การเปลี่ยนแปลงในสินทรัพย์และหนี้สินดำเนินงาน</t>
  </si>
  <si>
    <t>รวมส่วนของ</t>
  </si>
  <si>
    <t>ผู้ถือหุ้น</t>
  </si>
  <si>
    <t>งบแสดงการเปลี่ยนแปลงในส่วนของผู้ถือหุ้น</t>
  </si>
  <si>
    <t>เงินสดและรายการเทียบเท่าเงินสด</t>
  </si>
  <si>
    <t xml:space="preserve">สินค้าคงเหลือ </t>
  </si>
  <si>
    <t>ที่ดิน อาคาร และอุปกรณ์</t>
  </si>
  <si>
    <t>เงินลงทุนในบริษัทย่อย</t>
  </si>
  <si>
    <t xml:space="preserve">     ทุนที่ออกและชำระแล้ว</t>
  </si>
  <si>
    <t>ส่วนเกินทุน</t>
  </si>
  <si>
    <t xml:space="preserve"> งบการเงินเฉพาะกิจการ</t>
  </si>
  <si>
    <t>ลูกหนี้อื่น</t>
  </si>
  <si>
    <t xml:space="preserve">          ทุนสำรองตามกฎหมาย </t>
  </si>
  <si>
    <t>ค่าใช้จ่ายในการบริหาร</t>
  </si>
  <si>
    <t xml:space="preserve">     ส่วนเกินมูลค่าหุ้นสามัญ</t>
  </si>
  <si>
    <t>ทุนสำรอง</t>
  </si>
  <si>
    <t>ตามกฏหมาย</t>
  </si>
  <si>
    <t>ต้นทุนทางการเงิน</t>
  </si>
  <si>
    <t>กองทุนเงินสะสมพนักงาน</t>
  </si>
  <si>
    <t>ขาดทุนจากการยึดคืนสินค้า</t>
  </si>
  <si>
    <t>จ่ายกองทุนเงินสะสมพนักงาน</t>
  </si>
  <si>
    <t>สินทรัพย์ภาษีเงินได้รอการตัดบัญชี</t>
  </si>
  <si>
    <t>ยังไม่ได้จัดสรร</t>
  </si>
  <si>
    <t>หนี้สูญและหนี้สงสัยจะสูญ</t>
  </si>
  <si>
    <t>กำไรสะสม</t>
  </si>
  <si>
    <t xml:space="preserve">     ยังไม่ได้จัดสรร</t>
  </si>
  <si>
    <t>จ่ายเงินชดเชยผลประโยชน์พนักงาน</t>
  </si>
  <si>
    <t>งบแสดงฐานะการเงิน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</si>
  <si>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</si>
  <si>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</si>
  <si>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</si>
  <si>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</si>
  <si>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</si>
  <si>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</si>
  <si>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</si>
  <si>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</si>
  <si>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ส่วนเกินมูลค่าหุ้น</t>
  </si>
  <si>
    <t xml:space="preserve">     กำไรสำหรับปี</t>
  </si>
  <si>
    <t>โอนไปกำไรสะสม</t>
  </si>
  <si>
    <t>องค์ประกอบอื่นของ</t>
  </si>
  <si>
    <t>จากการตีราคา</t>
  </si>
  <si>
    <t>31 ธันวาคม</t>
  </si>
  <si>
    <t>สำหรับปีสิ้นสุดวันที่ 31 ธันวาคม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</si>
  <si>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</si>
  <si>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</si>
  <si>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หุ้นกู้ที่ถึงกำหนดชำระภายในหนึ่งปี</t>
  </si>
  <si>
    <t>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</si>
  <si>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</si>
  <si>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</si>
  <si>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ค่าเช่าร้านค้าจ่ายล่วงหน้า</t>
  </si>
  <si>
    <t>สำรองจากการรวมธุรกิจภายใต้การควบคุมเดียวกัน</t>
  </si>
  <si>
    <t>กำไรขาดทุนเบ็ดเสร็จอื่น</t>
  </si>
  <si>
    <t>สำรองจาก</t>
  </si>
  <si>
    <t>การควบคุมเดียวกัน</t>
  </si>
  <si>
    <t>การรวมธุรกิจภายใต้</t>
  </si>
  <si>
    <t>ลูกหนี้การค้า</t>
  </si>
  <si>
    <t>สำรองจากการรวมธุรกิจ</t>
  </si>
  <si>
    <t xml:space="preserve">    ภายใต้การควบคุมเดียวกัน</t>
  </si>
  <si>
    <t>รายได้ค้างรับ</t>
  </si>
  <si>
    <t>เจ้าหนี้อื่น</t>
  </si>
  <si>
    <t>องค์ประกอบอื่นของส่วนของผู้ถือหุ้น</t>
  </si>
  <si>
    <t>รายได้จากการให้บริการ</t>
  </si>
  <si>
    <t>รายได้ค่าบริหารจัดการ</t>
  </si>
  <si>
    <t>สินทรัพย์ไม่มีตัวตน</t>
  </si>
  <si>
    <t>เงินให้กู้ยืมระยะสั้น</t>
  </si>
  <si>
    <t>ค่าตัดจำหน่าย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</si>
  <si>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</si>
  <si>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</si>
  <si>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</si>
  <si>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</si>
  <si>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</si>
  <si>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</si>
  <si>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</t>
  </si>
  <si>
    <t>จ่ายภาษีเงินได้</t>
  </si>
  <si>
    <t>ดอกเบี้ยรับ</t>
  </si>
  <si>
    <t>เงินปันผลรับ</t>
  </si>
  <si>
    <t>4, 6</t>
  </si>
  <si>
    <t xml:space="preserve">เงินให้กู้ยืมระยะสั้นลดลง (เพิ่มขึ้น) </t>
  </si>
  <si>
    <t>รายการที่จะไม่ถูกจัดประเภทรายการใหม่</t>
  </si>
  <si>
    <t>รวมรายการกับผู้ถือหุ้นที่บันทึกโดยตรงเข้าส่วนของผู้ถือหุ้น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</si>
  <si>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</si>
  <si>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</si>
  <si>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</si>
  <si>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ประมาณการหนี้สินสำหรับผลประโยชน์พนักงาน</t>
  </si>
  <si>
    <t>ลูกหนี้เงินให้กู้ยืมจำนำทะเบียนรถยนต์</t>
  </si>
  <si>
    <t xml:space="preserve">     ที่ครบกำหนดชำระภายในหนึ่งปี</t>
  </si>
  <si>
    <t>ดอกเบี้ยรับจากสัญญาเช่าซื้อและเงินให้กู้ยืม</t>
  </si>
  <si>
    <t>ต้นทุนในการจัดจำหน่าย</t>
  </si>
  <si>
    <t xml:space="preserve">   ไว้ในกำไรหรือขาดทุนในภายหลัง</t>
  </si>
  <si>
    <t>ผลกำไรจากการตีมูลค่าสินทรัพย์ใหม่</t>
  </si>
  <si>
    <t>ค่าใช้จ่าย (รายได้) ภาษีเงินได้</t>
  </si>
  <si>
    <t>4, 10</t>
  </si>
  <si>
    <t>4, 19</t>
  </si>
  <si>
    <t>ต้นทุนการให้บริการ</t>
  </si>
  <si>
    <t>ต้นทุนขาย</t>
  </si>
  <si>
    <t xml:space="preserve">    และสินทรัพย์ไม่มีตัวตน</t>
  </si>
  <si>
    <t>เงินสดรับจากการขายที่ดิน อาคารและอุปกรณ์</t>
  </si>
  <si>
    <t>ต้นทุนทางการเงินจ่าย</t>
  </si>
  <si>
    <t>เงินปันผลจ่ายให้ผู้ถือหุ้นของบริษัท</t>
  </si>
  <si>
    <t>เงินสดจ่ายเพื่อลงทุนในเงินลงทุนระยะยาวอื่น</t>
  </si>
  <si>
    <t>เงินให้กู้ยืมระยะยาวที่ครบกำหนดชำระภายในหนึ่งปี</t>
  </si>
  <si>
    <t>เงินให้กู้ยืมระยะยาว</t>
  </si>
  <si>
    <t>เงินเบิกเกินบัญชีและเงินกู้ยืมระยะสั้น</t>
  </si>
  <si>
    <t>กำไรเบ็ดเสร็จอื่นสำหรับปี - สุทธิจากภาษีเงินได้</t>
  </si>
  <si>
    <t>ภาษีเงินได้รับคืน</t>
  </si>
  <si>
    <t>กระแสเงินสดสุทธิได้มาจาก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</si>
  <si>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</si>
  <si>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</si>
  <si>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</si>
  <si>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</si>
  <si>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4, 11</t>
  </si>
  <si>
    <t>4, 20</t>
  </si>
  <si>
    <t>15, 24</t>
  </si>
  <si>
    <t>15, 30</t>
  </si>
  <si>
    <t>ผลกำไรจากการวัดมูลค่าใหม่</t>
  </si>
  <si>
    <t xml:space="preserve">     ของผลประโยชน์พนักงานที่กำหนดไว้</t>
  </si>
  <si>
    <t>กำไร (ขาดทุน) ก่อนภาษีเงินได้</t>
  </si>
  <si>
    <t>กระแสเงินสดสุทธิใช้ไปในกิจกรรมลงทุน</t>
  </si>
  <si>
    <t>กำไร (ขาดทุน) สำหรับปี</t>
  </si>
  <si>
    <t>กำไร (ขาดทุน) ต่อหุ้นขั้นพื้นฐาน</t>
  </si>
  <si>
    <t xml:space="preserve">     ขาดทุนสำหรับปี</t>
  </si>
  <si>
    <t>ลูกหนี้เงินให้กู้ยืมระยะสั้น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</si>
  <si>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</si>
  <si>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การดำเนินงาน </t>
  </si>
  <si>
    <t>เงินสดจ่ายเพื่อซื้ออาคารและอุปกรณ์</t>
  </si>
  <si>
    <t>เงินสดรับชำระคืนจากเงินให้กู้ยืมแก่กิจการที่เกี่ยวข้องกัน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</si>
  <si>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</si>
  <si>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</si>
  <si>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</si>
  <si>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สินทรัพย์รอการขาย</t>
  </si>
  <si>
    <t>เงินกู้ยืมระยะสั้นจากบุคคลหรือกิจการอื่น</t>
  </si>
  <si>
    <t>(กำไร) ขาดทุนจากการจำหน่ายที่ดิน อาคาร และอุปกรณ์</t>
  </si>
  <si>
    <t>เงินสดรับจากการกู้ยืมระยะสั้นจากบุคคลหรือกิจการอื่น</t>
  </si>
  <si>
    <t>กำไรจากอัตราแลกเปลี่ยนที่ยังไม่เกิดขึ้นจริง</t>
  </si>
  <si>
    <t>ขาดทุนจากการปรับมูลค่าสินค้า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</si>
  <si>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</si>
  <si>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</si>
  <si>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รวมกำไร (ขาดทุน) เบ็ดเสร็จสำหรับปี</t>
  </si>
  <si>
    <t>กำไร (ขาดทุน) เบ็ดเสร็จสำหรับปี</t>
  </si>
  <si>
    <t xml:space="preserve">กลับรายการขาดทุนจากการด้อยค่าที่ดิน อาคาร และอุปกรณ์ </t>
  </si>
  <si>
    <t xml:space="preserve">    จากสถาบันการเงินเพิ่มขึ้น (ลดลง)</t>
  </si>
  <si>
    <t>(กลับรายการ) สำรองกองทุนเงินสะสมพนักงาน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</si>
</sst>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#,##0\ ;\(#,##0\)"/>
    <numFmt numFmtId="166" formatCode="_(* #,##0_);_(* \(#,##0\);_(* &quot;-&quot;??_);_(@_)"/>
  </numFmts>
  <fonts count="13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sz val="11"/>
      <name val="Times New Roman"/>
      <family val="1"/>
    </font>
    <font>
      <b/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0" fontId="9" fillId="0" borderId="0"/>
  </cellStyleXfs>
  <cellXfs count="189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/>
    <xf numFmtId="41" fontId="2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 wrapText="1"/>
    </xf>
    <xf numFmtId="0" fontId="6" fillId="0" borderId="0" xfId="0" applyFont="1" applyFill="1" applyBorder="1" applyAlignment="1">
      <alignment horizontal="centerContinuous" wrapText="1"/>
    </xf>
    <xf numFmtId="0" fontId="2" fillId="0" borderId="0" xfId="0" applyFont="1" applyFill="1"/>
    <xf numFmtId="37" fontId="2" fillId="0" borderId="0" xfId="0" applyNumberFormat="1" applyFont="1" applyFill="1" applyBorder="1" applyAlignment="1"/>
    <xf numFmtId="0" fontId="6" fillId="0" borderId="0" xfId="0" applyFont="1" applyFill="1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/>
    <xf numFmtId="37" fontId="2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1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2" fillId="0" borderId="3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/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Border="1" applyAlignment="1"/>
    <xf numFmtId="0" fontId="0" fillId="0" borderId="0" xfId="0" quotePrefix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/>
    <xf numFmtId="41" fontId="2" fillId="0" borderId="2" xfId="0" applyNumberFormat="1" applyFont="1" applyFill="1" applyBorder="1"/>
    <xf numFmtId="41" fontId="2" fillId="0" borderId="3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0" fontId="3" fillId="0" borderId="0" xfId="0" quotePrefix="1" applyFont="1" applyFill="1" applyAlignment="1"/>
    <xf numFmtId="41" fontId="2" fillId="0" borderId="4" xfId="0" applyNumberFormat="1" applyFont="1" applyFill="1" applyBorder="1"/>
    <xf numFmtId="41" fontId="0" fillId="0" borderId="4" xfId="0" applyNumberFormat="1" applyFont="1" applyFill="1" applyBorder="1"/>
    <xf numFmtId="41" fontId="2" fillId="0" borderId="1" xfId="0" applyNumberFormat="1" applyFont="1" applyFill="1" applyBorder="1"/>
    <xf numFmtId="41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justify"/>
    </xf>
    <xf numFmtId="37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41" fontId="2" fillId="0" borderId="1" xfId="0" applyNumberFormat="1" applyFont="1" applyFill="1" applyBorder="1" applyAlignment="1"/>
    <xf numFmtId="37" fontId="2" fillId="0" borderId="0" xfId="0" applyNumberFormat="1" applyFont="1" applyFill="1" applyAlignment="1"/>
    <xf numFmtId="43" fontId="2" fillId="0" borderId="1" xfId="1" applyFont="1" applyFill="1" applyBorder="1" applyAlignment="1"/>
    <xf numFmtId="39" fontId="2" fillId="0" borderId="0" xfId="0" applyNumberFormat="1" applyFont="1" applyFill="1" applyAlignment="1"/>
    <xf numFmtId="43" fontId="0" fillId="0" borderId="0" xfId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justify"/>
    </xf>
    <xf numFmtId="0" fontId="2" fillId="2" borderId="0" xfId="0" applyFont="1" applyFill="1" applyAlignment="1">
      <alignment horizontal="justify"/>
    </xf>
    <xf numFmtId="0" fontId="2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/>
    <xf numFmtId="41" fontId="2" fillId="2" borderId="0" xfId="0" applyNumberFormat="1" applyFont="1" applyFill="1" applyBorder="1" applyAlignment="1">
      <alignment horizontal="centerContinuous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6" fillId="2" borderId="0" xfId="0" applyFont="1" applyFill="1"/>
    <xf numFmtId="41" fontId="2" fillId="2" borderId="0" xfId="0" applyNumberFormat="1" applyFont="1" applyFill="1" applyBorder="1" applyAlignment="1">
      <alignment horizontal="right"/>
    </xf>
    <xf numFmtId="41" fontId="2" fillId="2" borderId="0" xfId="0" applyNumberFormat="1" applyFont="1" applyFill="1" applyAlignment="1">
      <alignment horizontal="right"/>
    </xf>
    <xf numFmtId="41" fontId="0" fillId="2" borderId="0" xfId="0" applyNumberFormat="1" applyFont="1" applyFill="1" applyBorder="1" applyAlignment="1">
      <alignment horizontal="right"/>
    </xf>
    <xf numFmtId="0" fontId="0" fillId="2" borderId="0" xfId="0" applyFont="1" applyFill="1" applyAlignment="1"/>
    <xf numFmtId="41" fontId="2" fillId="2" borderId="0" xfId="0" applyNumberFormat="1" applyFont="1" applyFill="1" applyAlignment="1">
      <alignment horizontal="left"/>
    </xf>
    <xf numFmtId="41" fontId="2" fillId="2" borderId="0" xfId="0" applyNumberFormat="1" applyFont="1" applyFill="1" applyBorder="1" applyAlignment="1">
      <alignment horizontal="left"/>
    </xf>
    <xf numFmtId="0" fontId="2" fillId="2" borderId="0" xfId="0" applyFont="1" applyFill="1"/>
    <xf numFmtId="41" fontId="2" fillId="2" borderId="2" xfId="0" applyNumberFormat="1" applyFont="1" applyFill="1" applyBorder="1" applyAlignment="1"/>
    <xf numFmtId="41" fontId="2" fillId="2" borderId="0" xfId="0" applyNumberFormat="1" applyFont="1" applyFill="1" applyBorder="1" applyAlignment="1"/>
    <xf numFmtId="41" fontId="2" fillId="2" borderId="0" xfId="0" applyNumberFormat="1" applyFont="1" applyFill="1" applyAlignment="1"/>
    <xf numFmtId="41" fontId="2" fillId="2" borderId="5" xfId="0" applyNumberFormat="1" applyFont="1" applyFill="1" applyBorder="1" applyAlignment="1"/>
    <xf numFmtId="0" fontId="0" fillId="2" borderId="0" xfId="0" applyFont="1" applyFill="1"/>
    <xf numFmtId="41" fontId="0" fillId="2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3" fontId="0" fillId="0" borderId="0" xfId="1" applyFont="1" applyFill="1" applyAlignment="1"/>
    <xf numFmtId="43" fontId="0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41" fontId="2" fillId="0" borderId="2" xfId="2" applyNumberFormat="1" applyFont="1" applyFill="1" applyBorder="1" applyAlignment="1"/>
    <xf numFmtId="0" fontId="0" fillId="0" borderId="0" xfId="0" applyFont="1" applyFill="1" applyAlignment="1"/>
    <xf numFmtId="41" fontId="0" fillId="0" borderId="0" xfId="0" applyNumberFormat="1" applyFont="1" applyFill="1" applyAlignment="1"/>
    <xf numFmtId="43" fontId="2" fillId="0" borderId="0" xfId="1" applyFont="1" applyFill="1" applyAlignment="1"/>
    <xf numFmtId="43" fontId="2" fillId="0" borderId="0" xfId="0" applyNumberFormat="1" applyFont="1" applyFill="1" applyAlignment="1"/>
    <xf numFmtId="37" fontId="12" fillId="3" borderId="0" xfId="0" applyNumberFormat="1" applyFont="1" applyFill="1" applyAlignment="1"/>
    <xf numFmtId="37" fontId="12" fillId="3" borderId="0" xfId="0" applyNumberFormat="1" applyFont="1" applyFill="1" applyAlignment="1">
      <alignment horizont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 vertical="center"/>
    </xf>
    <xf numFmtId="41" fontId="0" fillId="2" borderId="0" xfId="0" applyNumberFormat="1" applyFont="1" applyFill="1" applyAlignment="1">
      <alignment horizontal="right"/>
    </xf>
    <xf numFmtId="41" fontId="0" fillId="3" borderId="0" xfId="0" applyNumberFormat="1" applyFont="1" applyFill="1" applyAlignment="1">
      <alignment horizontal="right"/>
    </xf>
    <xf numFmtId="41" fontId="2" fillId="2" borderId="4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3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4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1" fontId="0" fillId="3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6" fontId="0" fillId="0" borderId="0" xfId="1" applyNumberFormat="1" applyFont="1" applyFill="1" applyAlignment="1"/>
    <xf numFmtId="3" fontId="0" fillId="0" borderId="0" xfId="0" applyNumberFormat="1" applyFont="1" applyFill="1" applyBorder="1" applyAlignment="1"/>
    <xf numFmtId="3" fontId="0" fillId="0" borderId="0" xfId="0" applyNumberFormat="1" applyFont="1" applyFill="1" applyAlignment="1"/>
    <xf numFmtId="0" fontId="0" fillId="0" borderId="0" xfId="0" applyFont="1" applyFill="1" applyAlignment="1">
      <alignment horizontal="justify"/>
    </xf>
    <xf numFmtId="37" fontId="0" fillId="0" borderId="0" xfId="0" applyNumberFormat="1" applyFont="1" applyFill="1" applyAlignment="1"/>
    <xf numFmtId="37" fontId="0" fillId="0" borderId="4" xfId="0" applyNumberFormat="1" applyFont="1" applyFill="1" applyBorder="1" applyAlignment="1">
      <alignment horizontal="right"/>
    </xf>
    <xf numFmtId="9" fontId="0" fillId="0" borderId="0" xfId="3" applyFont="1" applyFill="1" applyAlignment="1"/>
    <xf numFmtId="9" fontId="0" fillId="0" borderId="0" xfId="3" applyFont="1" applyFill="1" applyBorder="1" applyAlignment="1"/>
    <xf numFmtId="3" fontId="0" fillId="3" borderId="0" xfId="0" applyNumberFormat="1" applyFont="1" applyFill="1" applyAlignment="1"/>
    <xf numFmtId="166" fontId="0" fillId="3" borderId="0" xfId="1" applyNumberFormat="1" applyFont="1" applyFill="1" applyAlignment="1"/>
    <xf numFmtId="0" fontId="0" fillId="3" borderId="0" xfId="0" applyFont="1" applyFill="1" applyAlignment="1"/>
    <xf numFmtId="166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Continuous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165" fontId="0" fillId="0" borderId="3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5" fontId="0" fillId="0" borderId="3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0" fillId="0" borderId="3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164" fontId="0" fillId="0" borderId="2" xfId="0" applyNumberFormat="1" applyFont="1" applyFill="1" applyBorder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37" fontId="0" fillId="0" borderId="3" xfId="0" applyNumberFormat="1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37" fontId="0" fillId="0" borderId="3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2" borderId="0" xfId="1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43" fontId="0" fillId="2" borderId="0" xfId="1" applyFont="1" applyFill="1"/>
    <xf numFmtId="166" fontId="0" fillId="2" borderId="0" xfId="1" applyNumberFormat="1" applyFont="1" applyFill="1"/>
    <xf numFmtId="41" fontId="0" fillId="2" borderId="0" xfId="0" applyNumberFormat="1" applyFont="1" applyFill="1" applyAlignment="1">
      <alignment horizontal="center"/>
    </xf>
    <xf numFmtId="0" fontId="0" fillId="2" borderId="0" xfId="0" quotePrefix="1" applyFont="1" applyFill="1" applyAlignment="1"/>
    <xf numFmtId="41" fontId="0" fillId="2" borderId="0" xfId="0" applyNumberFormat="1" applyFont="1" applyFill="1" applyAlignment="1"/>
    <xf numFmtId="41" fontId="0" fillId="2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0" fontId="0" fillId="2" borderId="0" xfId="2" applyFont="1" applyFill="1" applyAlignment="1"/>
    <xf numFmtId="43" fontId="0" fillId="0" borderId="0" xfId="1" applyFont="1" applyFill="1"/>
    <xf numFmtId="0" fontId="0" fillId="2" borderId="0" xfId="0" applyFont="1" applyFill="1" applyAlignment="1">
      <alignment horizontal="left"/>
    </xf>
    <xf numFmtId="41" fontId="0" fillId="2" borderId="3" xfId="0" applyNumberFormat="1" applyFont="1" applyFill="1" applyBorder="1" applyAlignment="1"/>
    <xf numFmtId="43" fontId="0" fillId="2" borderId="0" xfId="0" applyNumberFormat="1" applyFont="1" applyFill="1"/>
    <xf numFmtId="41" fontId="0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_SIN747-Financial statement-Eng-Q1'10 (thousand baht)" xfId="2"/>
    <cellStyle name="Normal_SIN747-Financial statement-Eng-YE2010-GA-110211-2PM" xfId="4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view="pageBreakPreview" zoomScale="80" zoomScaleNormal="100" zoomScaleSheetLayoutView="80" workbookViewId="0">
      <selection activeCell="A4" sqref="A4"/>
    </sheetView>
  </sheetViews>
  <sheetFormatPr defaultColWidth="9.140625" defaultRowHeight="22.5" customHeight="1" x14ac:dyDescent="0.45"/>
  <cols>
    <col min="1" max="1" width="40.7109375" style="102" customWidth="1"/>
    <col min="2" max="2" width="8.28515625" style="13" customWidth="1"/>
    <col min="3" max="3" width="3.28515625" style="102" customWidth="1"/>
    <col min="4" max="4" width="15.42578125" style="102" customWidth="1"/>
    <col min="5" max="5" width="1.28515625" style="102" customWidth="1"/>
    <col min="6" max="6" width="14.42578125" style="102" customWidth="1"/>
    <col min="7" max="7" width="1.140625" style="102" customWidth="1"/>
    <col min="8" max="8" width="16" style="103" customWidth="1"/>
    <col min="9" max="9" width="1.28515625" style="102" customWidth="1"/>
    <col min="10" max="10" width="15.5703125" style="103" bestFit="1" customWidth="1"/>
    <col min="11" max="11" width="16" style="102" bestFit="1" customWidth="1"/>
    <col min="12" max="12" width="20" style="102" customWidth="1"/>
    <col min="13" max="13" width="12.42578125" style="102" bestFit="1" customWidth="1"/>
    <col min="14" max="14" width="15.28515625" style="102" bestFit="1" customWidth="1"/>
    <col min="15" max="15" width="10.85546875" style="102" bestFit="1" customWidth="1"/>
    <col min="16" max="16384" width="9.140625" style="102"/>
  </cols>
  <sheetData>
    <row r="1" spans="1:12" ht="22.5" customHeight="1" x14ac:dyDescent="0.5">
      <c r="A1" s="7" t="s">
        <v>37</v>
      </c>
      <c r="B1" s="12"/>
      <c r="C1" s="1"/>
      <c r="D1" s="1"/>
      <c r="E1" s="1"/>
      <c r="F1" s="1"/>
    </row>
    <row r="2" spans="1:12" ht="22.5" customHeight="1" x14ac:dyDescent="0.5">
      <c r="A2" s="46" t="s">
        <v>71</v>
      </c>
      <c r="B2" s="12"/>
      <c r="C2" s="1"/>
      <c r="D2" s="1"/>
      <c r="E2" s="1"/>
      <c r="F2" s="1"/>
    </row>
    <row r="3" spans="1:12" ht="22.5" customHeight="1" x14ac:dyDescent="0.45">
      <c r="B3" s="12"/>
      <c r="C3" s="1"/>
      <c r="D3" s="1"/>
      <c r="E3" s="1"/>
      <c r="F3" s="1"/>
    </row>
    <row r="4" spans="1:12" ht="22.5" customHeight="1" x14ac:dyDescent="0.45">
      <c r="D4" s="182" t="s">
        <v>6</v>
      </c>
      <c r="E4" s="182"/>
      <c r="F4" s="182"/>
      <c r="G4" s="4"/>
      <c r="H4" s="183" t="s">
        <v>54</v>
      </c>
      <c r="I4" s="183"/>
      <c r="J4" s="183"/>
    </row>
    <row r="5" spans="1:12" ht="22.5" customHeight="1" x14ac:dyDescent="0.45">
      <c r="D5" s="184" t="s">
        <v>85</v>
      </c>
      <c r="E5" s="184"/>
      <c r="F5" s="184"/>
      <c r="G5" s="47"/>
      <c r="H5" s="184" t="s">
        <v>85</v>
      </c>
      <c r="I5" s="184"/>
      <c r="J5" s="184"/>
    </row>
    <row r="6" spans="1:12" ht="22.5" customHeight="1" x14ac:dyDescent="0.5">
      <c r="A6" s="46" t="s">
        <v>28</v>
      </c>
      <c r="B6" s="120" t="s">
        <v>0</v>
      </c>
      <c r="C6" s="123"/>
      <c r="D6" s="121">
        <v>2561</v>
      </c>
      <c r="E6" s="121"/>
      <c r="F6" s="121">
        <v>2560</v>
      </c>
      <c r="G6" s="123"/>
      <c r="H6" s="121">
        <v>2561</v>
      </c>
      <c r="I6" s="121"/>
      <c r="J6" s="121">
        <v>2560</v>
      </c>
      <c r="K6" s="123"/>
    </row>
    <row r="7" spans="1:12" ht="22.5" customHeight="1" x14ac:dyDescent="0.45">
      <c r="A7" s="1"/>
      <c r="B7" s="12"/>
      <c r="C7" s="1"/>
      <c r="D7" s="185" t="s">
        <v>41</v>
      </c>
      <c r="E7" s="185"/>
      <c r="F7" s="185"/>
      <c r="G7" s="185"/>
      <c r="H7" s="185"/>
      <c r="I7" s="185"/>
      <c r="J7" s="185"/>
    </row>
    <row r="8" spans="1:12" ht="22.5" customHeight="1" x14ac:dyDescent="0.45">
      <c r="A8" s="2" t="s">
        <v>1</v>
      </c>
    </row>
    <row r="9" spans="1:12" ht="22.5" customHeight="1" x14ac:dyDescent="0.45">
      <c r="A9" s="48" t="s">
        <v>48</v>
      </c>
      <c r="B9" s="13">
        <v>5</v>
      </c>
      <c r="D9" s="103">
        <v>289263844</v>
      </c>
      <c r="E9" s="49"/>
      <c r="F9" s="103">
        <v>277104169</v>
      </c>
      <c r="G9" s="49"/>
      <c r="H9" s="103">
        <v>155324119</v>
      </c>
      <c r="I9" s="49"/>
      <c r="J9" s="103">
        <v>140039714</v>
      </c>
      <c r="K9" s="98"/>
      <c r="L9" s="99"/>
    </row>
    <row r="10" spans="1:12" ht="22.5" customHeight="1" x14ac:dyDescent="0.45">
      <c r="A10" s="102" t="s">
        <v>99</v>
      </c>
      <c r="B10" s="13" t="s">
        <v>120</v>
      </c>
      <c r="D10" s="103">
        <v>12734324</v>
      </c>
      <c r="E10" s="49"/>
      <c r="F10" s="103">
        <v>13398269</v>
      </c>
      <c r="G10" s="49"/>
      <c r="H10" s="103">
        <v>131574507</v>
      </c>
      <c r="I10" s="49"/>
      <c r="J10" s="103">
        <v>267765255</v>
      </c>
      <c r="K10" s="98"/>
      <c r="L10" s="99"/>
    </row>
    <row r="11" spans="1:12" ht="22.5" customHeight="1" x14ac:dyDescent="0.45">
      <c r="A11" s="102" t="s">
        <v>110</v>
      </c>
      <c r="E11" s="49"/>
      <c r="G11" s="49"/>
      <c r="H11" s="50"/>
      <c r="I11" s="49"/>
      <c r="J11" s="50"/>
      <c r="K11" s="98"/>
    </row>
    <row r="12" spans="1:12" ht="22.5" customHeight="1" x14ac:dyDescent="0.45">
      <c r="A12" s="29" t="s">
        <v>111</v>
      </c>
      <c r="B12" s="13">
        <v>7</v>
      </c>
      <c r="D12" s="50">
        <v>1116083851</v>
      </c>
      <c r="E12" s="49"/>
      <c r="F12" s="103">
        <v>1302814950</v>
      </c>
      <c r="G12" s="49"/>
      <c r="H12" s="50" t="s">
        <v>29</v>
      </c>
      <c r="I12" s="49"/>
      <c r="J12" s="50" t="s">
        <v>29</v>
      </c>
      <c r="K12" s="98"/>
      <c r="L12" s="99"/>
    </row>
    <row r="13" spans="1:12" ht="22.5" customHeight="1" x14ac:dyDescent="0.45">
      <c r="A13" s="102" t="s">
        <v>128</v>
      </c>
      <c r="D13" s="50"/>
      <c r="E13" s="49"/>
      <c r="F13" s="50"/>
      <c r="G13" s="49"/>
      <c r="H13" s="50"/>
      <c r="I13" s="49"/>
      <c r="J13" s="50"/>
      <c r="K13" s="98"/>
      <c r="L13" s="99"/>
    </row>
    <row r="14" spans="1:12" ht="22.5" customHeight="1" x14ac:dyDescent="0.45">
      <c r="A14" s="102" t="s">
        <v>129</v>
      </c>
      <c r="B14" s="13">
        <v>8</v>
      </c>
      <c r="D14" s="50">
        <v>206533079</v>
      </c>
      <c r="E14" s="49"/>
      <c r="F14" s="103">
        <v>116217564</v>
      </c>
      <c r="G14" s="49"/>
      <c r="H14" s="50" t="s">
        <v>29</v>
      </c>
      <c r="I14" s="49"/>
      <c r="J14" s="50" t="s">
        <v>29</v>
      </c>
      <c r="K14" s="98"/>
      <c r="L14" s="99"/>
    </row>
    <row r="15" spans="1:12" ht="22.5" customHeight="1" x14ac:dyDescent="0.45">
      <c r="A15" s="102" t="s">
        <v>165</v>
      </c>
      <c r="B15" s="13">
        <v>9</v>
      </c>
      <c r="D15" s="50" t="s">
        <v>29</v>
      </c>
      <c r="E15" s="49"/>
      <c r="F15" s="50">
        <v>56596234</v>
      </c>
      <c r="G15" s="49"/>
      <c r="H15" s="50" t="s">
        <v>29</v>
      </c>
      <c r="I15" s="49"/>
      <c r="J15" s="50" t="s">
        <v>29</v>
      </c>
      <c r="K15" s="98"/>
      <c r="L15" s="99"/>
    </row>
    <row r="16" spans="1:12" ht="22.5" customHeight="1" x14ac:dyDescent="0.45">
      <c r="A16" s="102" t="s">
        <v>55</v>
      </c>
      <c r="B16" s="13" t="s">
        <v>135</v>
      </c>
      <c r="D16" s="103">
        <v>253250712</v>
      </c>
      <c r="E16" s="49"/>
      <c r="F16" s="103">
        <v>147626060</v>
      </c>
      <c r="G16" s="49"/>
      <c r="H16" s="103">
        <v>198371419</v>
      </c>
      <c r="I16" s="49"/>
      <c r="J16" s="103">
        <v>122022086</v>
      </c>
      <c r="K16" s="98"/>
      <c r="L16" s="99"/>
    </row>
    <row r="17" spans="1:12" ht="22.5" customHeight="1" x14ac:dyDescent="0.45">
      <c r="A17" s="102" t="s">
        <v>108</v>
      </c>
      <c r="B17" s="13" t="s">
        <v>154</v>
      </c>
      <c r="D17" s="50" t="s">
        <v>29</v>
      </c>
      <c r="E17" s="49"/>
      <c r="F17" s="50">
        <v>5000000</v>
      </c>
      <c r="G17" s="49"/>
      <c r="H17" s="50">
        <v>2895543965</v>
      </c>
      <c r="I17" s="49"/>
      <c r="J17" s="50">
        <v>1350000000</v>
      </c>
      <c r="K17" s="98"/>
      <c r="L17" s="99"/>
    </row>
    <row r="18" spans="1:12" ht="22.5" hidden="1" customHeight="1" x14ac:dyDescent="0.45">
      <c r="A18" s="102" t="s">
        <v>144</v>
      </c>
      <c r="D18" s="124"/>
      <c r="E18" s="113"/>
      <c r="F18" s="124"/>
      <c r="G18" s="113"/>
      <c r="H18" s="124"/>
      <c r="I18" s="113"/>
      <c r="J18" s="124"/>
      <c r="K18" s="98"/>
      <c r="L18" s="99"/>
    </row>
    <row r="19" spans="1:12" ht="22.5" customHeight="1" x14ac:dyDescent="0.45">
      <c r="A19" s="48" t="s">
        <v>49</v>
      </c>
      <c r="B19" s="13">
        <v>12</v>
      </c>
      <c r="D19" s="103">
        <v>640447633</v>
      </c>
      <c r="E19" s="49"/>
      <c r="F19" s="103">
        <v>311710759</v>
      </c>
      <c r="G19" s="49"/>
      <c r="H19" s="103">
        <v>634520276</v>
      </c>
      <c r="I19" s="49"/>
      <c r="J19" s="103">
        <v>303777285</v>
      </c>
      <c r="K19" s="98"/>
      <c r="L19" s="99"/>
    </row>
    <row r="20" spans="1:12" ht="22.5" customHeight="1" x14ac:dyDescent="0.45">
      <c r="A20" s="102" t="s">
        <v>102</v>
      </c>
      <c r="B20" s="13">
        <v>4</v>
      </c>
      <c r="D20" s="50">
        <v>7639045</v>
      </c>
      <c r="E20" s="49"/>
      <c r="F20" s="103">
        <v>55679517</v>
      </c>
      <c r="G20" s="49"/>
      <c r="H20" s="103">
        <v>49633117</v>
      </c>
      <c r="I20" s="49"/>
      <c r="J20" s="115">
        <v>54827118</v>
      </c>
      <c r="K20" s="98"/>
      <c r="L20" s="99"/>
    </row>
    <row r="21" spans="1:12" ht="22.5" customHeight="1" x14ac:dyDescent="0.45">
      <c r="A21" s="102" t="s">
        <v>173</v>
      </c>
      <c r="D21" s="50">
        <v>3174000</v>
      </c>
      <c r="E21" s="49"/>
      <c r="F21" s="50" t="s">
        <v>29</v>
      </c>
      <c r="G21" s="49"/>
      <c r="H21" s="116" t="s">
        <v>29</v>
      </c>
      <c r="I21" s="49"/>
      <c r="J21" s="116" t="s">
        <v>29</v>
      </c>
      <c r="K21" s="98"/>
      <c r="L21" s="99"/>
    </row>
    <row r="22" spans="1:12" ht="22.5" customHeight="1" x14ac:dyDescent="0.45">
      <c r="A22" s="51" t="s">
        <v>2</v>
      </c>
      <c r="D22" s="52">
        <f>SUM(D9:D21)</f>
        <v>2529126488</v>
      </c>
      <c r="E22" s="9"/>
      <c r="F22" s="52">
        <f>SUM(F9:F21)</f>
        <v>2286147522</v>
      </c>
      <c r="G22" s="9"/>
      <c r="H22" s="53">
        <f>SUM(H9:H21)</f>
        <v>4064967403</v>
      </c>
      <c r="I22" s="9"/>
      <c r="J22" s="53">
        <f>SUM(J9:J21)</f>
        <v>2238431458</v>
      </c>
    </row>
    <row r="23" spans="1:12" ht="22.5" customHeight="1" x14ac:dyDescent="0.45">
      <c r="D23" s="49"/>
      <c r="E23" s="49"/>
      <c r="F23" s="49"/>
      <c r="G23" s="49"/>
      <c r="H23" s="54"/>
      <c r="I23" s="49"/>
      <c r="J23" s="54"/>
    </row>
    <row r="24" spans="1:12" ht="22.5" customHeight="1" x14ac:dyDescent="0.45">
      <c r="A24" s="55" t="s">
        <v>3</v>
      </c>
      <c r="D24" s="49"/>
      <c r="E24" s="49"/>
      <c r="F24" s="49"/>
      <c r="G24" s="49"/>
      <c r="H24" s="49"/>
      <c r="I24" s="49"/>
      <c r="J24" s="49"/>
    </row>
    <row r="25" spans="1:12" ht="22.5" customHeight="1" x14ac:dyDescent="0.45">
      <c r="A25" s="102" t="s">
        <v>112</v>
      </c>
      <c r="B25" s="13">
        <v>7</v>
      </c>
      <c r="D25" s="50">
        <v>1169539571</v>
      </c>
      <c r="E25" s="49"/>
      <c r="F25" s="50">
        <v>549898045</v>
      </c>
      <c r="G25" s="49"/>
      <c r="H25" s="125" t="s">
        <v>29</v>
      </c>
      <c r="I25" s="49"/>
      <c r="J25" s="125" t="s">
        <v>29</v>
      </c>
      <c r="L25" s="103"/>
    </row>
    <row r="26" spans="1:12" ht="22.5" customHeight="1" x14ac:dyDescent="0.45">
      <c r="A26" s="102" t="s">
        <v>128</v>
      </c>
      <c r="B26" s="13">
        <v>8</v>
      </c>
      <c r="D26" s="50">
        <v>802175977</v>
      </c>
      <c r="E26" s="49"/>
      <c r="F26" s="50">
        <v>90581630</v>
      </c>
      <c r="G26" s="49"/>
      <c r="H26" s="125" t="s">
        <v>29</v>
      </c>
      <c r="I26" s="49"/>
      <c r="J26" s="125" t="s">
        <v>29</v>
      </c>
      <c r="L26" s="103"/>
    </row>
    <row r="27" spans="1:12" ht="22.5" customHeight="1" x14ac:dyDescent="0.45">
      <c r="A27" s="102" t="s">
        <v>51</v>
      </c>
      <c r="B27" s="13">
        <v>13</v>
      </c>
      <c r="D27" s="125" t="s">
        <v>29</v>
      </c>
      <c r="E27" s="49"/>
      <c r="F27" s="125" t="s">
        <v>29</v>
      </c>
      <c r="G27" s="49"/>
      <c r="H27" s="103">
        <v>1458990400</v>
      </c>
      <c r="I27" s="49"/>
      <c r="J27" s="50">
        <v>1458990400</v>
      </c>
      <c r="L27" s="103"/>
    </row>
    <row r="28" spans="1:12" ht="22.5" customHeight="1" x14ac:dyDescent="0.45">
      <c r="A28" s="102" t="s">
        <v>23</v>
      </c>
      <c r="B28" s="13">
        <v>14</v>
      </c>
      <c r="D28" s="103">
        <v>2000000</v>
      </c>
      <c r="E28" s="49"/>
      <c r="F28" s="103">
        <v>2000000</v>
      </c>
      <c r="G28" s="49"/>
      <c r="H28" s="125" t="s">
        <v>29</v>
      </c>
      <c r="I28" s="49"/>
      <c r="J28" s="125" t="s">
        <v>29</v>
      </c>
      <c r="L28" s="103"/>
    </row>
    <row r="29" spans="1:12" ht="22.5" hidden="1" customHeight="1" x14ac:dyDescent="0.45">
      <c r="A29" s="102" t="s">
        <v>145</v>
      </c>
      <c r="D29" s="125"/>
      <c r="E29" s="49"/>
      <c r="F29" s="125" t="s">
        <v>29</v>
      </c>
      <c r="G29" s="49"/>
      <c r="H29" s="50"/>
      <c r="I29" s="49"/>
      <c r="J29" s="50" t="s">
        <v>29</v>
      </c>
      <c r="L29" s="103"/>
    </row>
    <row r="30" spans="1:12" ht="22.5" customHeight="1" x14ac:dyDescent="0.45">
      <c r="A30" s="102" t="s">
        <v>50</v>
      </c>
      <c r="B30" s="13">
        <v>15</v>
      </c>
      <c r="D30" s="103">
        <v>429808182</v>
      </c>
      <c r="E30" s="49">
        <v>438949755</v>
      </c>
      <c r="F30" s="103">
        <v>438949755</v>
      </c>
      <c r="G30" s="49"/>
      <c r="H30" s="103">
        <v>415480290</v>
      </c>
      <c r="I30" s="49"/>
      <c r="J30" s="103">
        <v>427511996</v>
      </c>
      <c r="L30" s="103"/>
    </row>
    <row r="31" spans="1:12" ht="22.5" customHeight="1" x14ac:dyDescent="0.45">
      <c r="A31" s="102" t="s">
        <v>93</v>
      </c>
      <c r="D31" s="103">
        <v>7270252</v>
      </c>
      <c r="E31" s="49"/>
      <c r="F31" s="103">
        <v>3919981</v>
      </c>
      <c r="G31" s="49"/>
      <c r="H31" s="103">
        <v>7270252</v>
      </c>
      <c r="I31" s="49"/>
      <c r="J31" s="103">
        <v>3919981</v>
      </c>
      <c r="L31" s="103"/>
    </row>
    <row r="32" spans="1:12" ht="22.5" customHeight="1" x14ac:dyDescent="0.45">
      <c r="A32" s="102" t="s">
        <v>107</v>
      </c>
      <c r="B32" s="13">
        <v>16</v>
      </c>
      <c r="D32" s="103">
        <v>54874751</v>
      </c>
      <c r="E32" s="49"/>
      <c r="F32" s="103">
        <v>26708663</v>
      </c>
      <c r="G32" s="49"/>
      <c r="H32" s="103">
        <v>49987940</v>
      </c>
      <c r="I32" s="49"/>
      <c r="J32" s="103">
        <v>21789704</v>
      </c>
      <c r="L32" s="103"/>
    </row>
    <row r="33" spans="1:12" ht="22.5" customHeight="1" x14ac:dyDescent="0.45">
      <c r="A33" s="102" t="s">
        <v>65</v>
      </c>
      <c r="B33" s="13">
        <v>17</v>
      </c>
      <c r="D33" s="103">
        <v>83866590</v>
      </c>
      <c r="E33" s="49"/>
      <c r="F33" s="103">
        <v>86818545</v>
      </c>
      <c r="G33" s="49"/>
      <c r="H33" s="103">
        <v>2618304</v>
      </c>
      <c r="I33" s="49"/>
      <c r="J33" s="103">
        <v>20163841</v>
      </c>
      <c r="L33" s="103"/>
    </row>
    <row r="34" spans="1:12" ht="22.5" customHeight="1" x14ac:dyDescent="0.45">
      <c r="A34" s="102" t="s">
        <v>24</v>
      </c>
      <c r="D34" s="103">
        <v>13876134</v>
      </c>
      <c r="E34" s="49"/>
      <c r="F34" s="103">
        <v>15486209</v>
      </c>
      <c r="G34" s="49"/>
      <c r="H34" s="103">
        <v>13106428</v>
      </c>
      <c r="I34" s="49"/>
      <c r="J34" s="103">
        <v>12870514</v>
      </c>
      <c r="L34" s="103"/>
    </row>
    <row r="35" spans="1:12" ht="22.5" customHeight="1" x14ac:dyDescent="0.45">
      <c r="A35" s="1" t="s">
        <v>4</v>
      </c>
      <c r="B35" s="45"/>
      <c r="D35" s="56">
        <f>SUM(D25:D34)</f>
        <v>2563411457</v>
      </c>
      <c r="E35" s="9"/>
      <c r="F35" s="56">
        <f>SUM(F25:F34)</f>
        <v>1214362828</v>
      </c>
      <c r="G35" s="9"/>
      <c r="H35" s="56">
        <f>SUM(H25:H34)</f>
        <v>1947453614</v>
      </c>
      <c r="I35" s="9"/>
      <c r="J35" s="56">
        <f>SUM(J25:J34)</f>
        <v>1945246436</v>
      </c>
    </row>
    <row r="36" spans="1:12" ht="22.5" customHeight="1" x14ac:dyDescent="0.45">
      <c r="A36" s="1"/>
      <c r="B36" s="45"/>
      <c r="D36" s="57"/>
      <c r="E36" s="49"/>
      <c r="F36" s="57"/>
      <c r="G36" s="49"/>
      <c r="H36" s="57"/>
      <c r="I36" s="49"/>
      <c r="J36" s="57"/>
    </row>
    <row r="37" spans="1:12" ht="22.5" customHeight="1" thickBot="1" x14ac:dyDescent="0.5">
      <c r="A37" s="1" t="s">
        <v>5</v>
      </c>
      <c r="B37" s="45"/>
      <c r="D37" s="58">
        <f>D22+D35</f>
        <v>5092537945</v>
      </c>
      <c r="E37" s="9"/>
      <c r="F37" s="58">
        <f>F22+F35</f>
        <v>3500510350</v>
      </c>
      <c r="G37" s="9"/>
      <c r="H37" s="58">
        <f>H22+H35</f>
        <v>6012421017</v>
      </c>
      <c r="I37" s="9"/>
      <c r="J37" s="58">
        <f>J22+J35</f>
        <v>4183677894</v>
      </c>
    </row>
    <row r="38" spans="1:12" ht="22.5" customHeight="1" thickTop="1" x14ac:dyDescent="0.45">
      <c r="A38" s="1"/>
      <c r="D38" s="126"/>
      <c r="E38" s="127"/>
      <c r="F38" s="126"/>
      <c r="G38" s="127"/>
      <c r="H38" s="127"/>
      <c r="I38" s="127"/>
      <c r="J38" s="127"/>
    </row>
    <row r="39" spans="1:12" ht="22.5" customHeight="1" x14ac:dyDescent="0.45">
      <c r="D39" s="127"/>
      <c r="E39" s="127"/>
      <c r="F39" s="127"/>
      <c r="G39" s="127"/>
      <c r="H39" s="127"/>
      <c r="I39" s="127"/>
      <c r="J39" s="127"/>
    </row>
    <row r="40" spans="1:12" ht="22.5" customHeight="1" x14ac:dyDescent="0.5">
      <c r="A40" s="7" t="s">
        <v>37</v>
      </c>
      <c r="B40" s="12"/>
      <c r="C40" s="1"/>
      <c r="D40" s="1"/>
      <c r="E40" s="1"/>
      <c r="F40" s="1"/>
    </row>
    <row r="41" spans="1:12" ht="22.5" customHeight="1" x14ac:dyDescent="0.5">
      <c r="A41" s="46" t="s">
        <v>71</v>
      </c>
      <c r="B41" s="12"/>
      <c r="C41" s="1"/>
      <c r="D41" s="1"/>
      <c r="E41" s="1"/>
      <c r="F41" s="1"/>
    </row>
    <row r="42" spans="1:12" ht="22.5" customHeight="1" x14ac:dyDescent="0.5">
      <c r="A42" s="46"/>
      <c r="B42" s="12"/>
      <c r="C42" s="1"/>
      <c r="D42" s="1"/>
      <c r="E42" s="1"/>
      <c r="F42" s="1"/>
    </row>
    <row r="43" spans="1:12" ht="22.5" customHeight="1" x14ac:dyDescent="0.45">
      <c r="D43" s="182" t="s">
        <v>6</v>
      </c>
      <c r="E43" s="182"/>
      <c r="F43" s="182"/>
      <c r="G43" s="4"/>
      <c r="H43" s="183" t="s">
        <v>54</v>
      </c>
      <c r="I43" s="183"/>
      <c r="J43" s="183"/>
    </row>
    <row r="44" spans="1:12" ht="22.5" customHeight="1" x14ac:dyDescent="0.45">
      <c r="D44" s="184" t="s">
        <v>85</v>
      </c>
      <c r="E44" s="184"/>
      <c r="F44" s="184"/>
      <c r="G44" s="47"/>
      <c r="H44" s="184" t="s">
        <v>85</v>
      </c>
      <c r="I44" s="184"/>
      <c r="J44" s="184"/>
    </row>
    <row r="45" spans="1:12" ht="22.5" customHeight="1" x14ac:dyDescent="0.5">
      <c r="A45" s="46" t="s">
        <v>27</v>
      </c>
      <c r="B45" s="120" t="s">
        <v>0</v>
      </c>
      <c r="C45" s="123"/>
      <c r="D45" s="121">
        <v>2561</v>
      </c>
      <c r="E45" s="121"/>
      <c r="F45" s="121">
        <v>2560</v>
      </c>
      <c r="G45" s="123"/>
      <c r="H45" s="121">
        <v>2561</v>
      </c>
      <c r="I45" s="121"/>
      <c r="J45" s="121">
        <v>2560</v>
      </c>
    </row>
    <row r="46" spans="1:12" ht="22.5" customHeight="1" x14ac:dyDescent="0.45">
      <c r="A46" s="1"/>
      <c r="B46" s="12"/>
      <c r="C46" s="1"/>
      <c r="D46" s="185" t="s">
        <v>41</v>
      </c>
      <c r="E46" s="185"/>
      <c r="F46" s="185"/>
      <c r="G46" s="185"/>
      <c r="H46" s="185"/>
      <c r="I46" s="185"/>
      <c r="J46" s="185"/>
    </row>
    <row r="47" spans="1:12" ht="22.5" customHeight="1" x14ac:dyDescent="0.45">
      <c r="A47" s="2" t="s">
        <v>7</v>
      </c>
    </row>
    <row r="48" spans="1:12" ht="22.5" customHeight="1" x14ac:dyDescent="0.45">
      <c r="A48" s="102" t="s">
        <v>146</v>
      </c>
    </row>
    <row r="49" spans="1:12" ht="22.5" customHeight="1" x14ac:dyDescent="0.45">
      <c r="A49" s="102" t="s">
        <v>88</v>
      </c>
      <c r="B49" s="13">
        <v>18</v>
      </c>
      <c r="D49" s="50">
        <v>364002633</v>
      </c>
      <c r="E49" s="50"/>
      <c r="F49" s="50">
        <v>86149442</v>
      </c>
      <c r="G49" s="50"/>
      <c r="H49" s="50">
        <v>309000000</v>
      </c>
      <c r="I49" s="50"/>
      <c r="J49" s="50">
        <v>86148325</v>
      </c>
      <c r="K49" s="128"/>
      <c r="L49" s="103"/>
    </row>
    <row r="50" spans="1:12" ht="22.5" customHeight="1" x14ac:dyDescent="0.45">
      <c r="A50" s="102" t="s">
        <v>8</v>
      </c>
      <c r="B50" s="13" t="s">
        <v>136</v>
      </c>
      <c r="D50" s="50">
        <v>348067815</v>
      </c>
      <c r="E50" s="50"/>
      <c r="F50" s="50">
        <v>134903818</v>
      </c>
      <c r="G50" s="50"/>
      <c r="H50" s="50">
        <v>379729102</v>
      </c>
      <c r="I50" s="50"/>
      <c r="J50" s="50">
        <v>136855907</v>
      </c>
      <c r="K50" s="128"/>
      <c r="L50" s="103"/>
    </row>
    <row r="51" spans="1:12" ht="22.5" customHeight="1" x14ac:dyDescent="0.45">
      <c r="A51" s="102" t="s">
        <v>103</v>
      </c>
      <c r="B51" s="13" t="s">
        <v>155</v>
      </c>
      <c r="D51" s="50">
        <v>189133554</v>
      </c>
      <c r="E51" s="50"/>
      <c r="F51" s="50">
        <v>253003764</v>
      </c>
      <c r="G51" s="50"/>
      <c r="H51" s="50">
        <v>275541116</v>
      </c>
      <c r="I51" s="50"/>
      <c r="J51" s="50">
        <v>243466373</v>
      </c>
      <c r="K51" s="128"/>
      <c r="L51" s="103"/>
    </row>
    <row r="52" spans="1:12" ht="22.5" customHeight="1" x14ac:dyDescent="0.45">
      <c r="A52" s="102" t="s">
        <v>89</v>
      </c>
      <c r="B52" s="13">
        <v>18</v>
      </c>
      <c r="D52" s="50">
        <v>800000000</v>
      </c>
      <c r="E52" s="50"/>
      <c r="F52" s="50" t="s">
        <v>29</v>
      </c>
      <c r="G52" s="50"/>
      <c r="H52" s="50">
        <v>800000000</v>
      </c>
      <c r="I52" s="50"/>
      <c r="J52" s="50" t="s">
        <v>29</v>
      </c>
      <c r="K52" s="128"/>
      <c r="L52" s="103"/>
    </row>
    <row r="53" spans="1:12" ht="22.5" hidden="1" customHeight="1" x14ac:dyDescent="0.45">
      <c r="A53" s="102" t="s">
        <v>113</v>
      </c>
      <c r="D53" s="50"/>
      <c r="E53" s="50"/>
      <c r="F53" s="50"/>
      <c r="G53" s="50"/>
      <c r="H53" s="50"/>
      <c r="I53" s="50"/>
      <c r="J53" s="50"/>
      <c r="K53" s="128"/>
    </row>
    <row r="54" spans="1:12" ht="22.5" hidden="1" customHeight="1" x14ac:dyDescent="0.45">
      <c r="A54" s="102" t="s">
        <v>114</v>
      </c>
      <c r="B54" s="13">
        <v>18</v>
      </c>
      <c r="D54" s="50" t="s">
        <v>29</v>
      </c>
      <c r="E54" s="50"/>
      <c r="F54" s="50" t="s">
        <v>29</v>
      </c>
      <c r="G54" s="50"/>
      <c r="H54" s="50" t="s">
        <v>29</v>
      </c>
      <c r="I54" s="50"/>
      <c r="J54" s="50" t="s">
        <v>29</v>
      </c>
      <c r="K54" s="128"/>
      <c r="L54" s="103"/>
    </row>
    <row r="55" spans="1:12" ht="22.5" customHeight="1" x14ac:dyDescent="0.45">
      <c r="A55" s="102" t="s">
        <v>174</v>
      </c>
      <c r="B55" s="13">
        <v>18</v>
      </c>
      <c r="D55" s="50">
        <v>287022739</v>
      </c>
      <c r="E55" s="50"/>
      <c r="F55" s="50" t="s">
        <v>29</v>
      </c>
      <c r="G55" s="50"/>
      <c r="H55" s="50">
        <v>287022739</v>
      </c>
      <c r="I55" s="50"/>
      <c r="J55" s="50" t="s">
        <v>29</v>
      </c>
      <c r="K55" s="128"/>
      <c r="L55" s="103"/>
    </row>
    <row r="56" spans="1:12" ht="22.5" customHeight="1" x14ac:dyDescent="0.45">
      <c r="A56" s="102" t="s">
        <v>115</v>
      </c>
      <c r="D56" s="50">
        <v>28110268</v>
      </c>
      <c r="E56" s="50"/>
      <c r="F56" s="50">
        <v>728205</v>
      </c>
      <c r="G56" s="50"/>
      <c r="H56" s="50">
        <v>28110268</v>
      </c>
      <c r="I56" s="50"/>
      <c r="J56" s="50" t="s">
        <v>29</v>
      </c>
      <c r="K56" s="128"/>
      <c r="L56" s="103"/>
    </row>
    <row r="57" spans="1:12" ht="22.5" customHeight="1" x14ac:dyDescent="0.45">
      <c r="A57" s="102" t="s">
        <v>9</v>
      </c>
      <c r="D57" s="50">
        <v>5000000</v>
      </c>
      <c r="E57" s="50"/>
      <c r="F57" s="50">
        <v>3000000</v>
      </c>
      <c r="G57" s="50"/>
      <c r="H57" s="50">
        <v>5000000</v>
      </c>
      <c r="I57" s="50"/>
      <c r="J57" s="50">
        <v>3000000</v>
      </c>
      <c r="K57" s="128"/>
      <c r="L57" s="103"/>
    </row>
    <row r="58" spans="1:12" ht="22.5" customHeight="1" x14ac:dyDescent="0.45">
      <c r="A58" s="1" t="s">
        <v>10</v>
      </c>
      <c r="D58" s="8">
        <f>SUM(D49:D57)</f>
        <v>2021337009</v>
      </c>
      <c r="E58" s="49"/>
      <c r="F58" s="8">
        <f>SUM(F49:F57)</f>
        <v>477785229</v>
      </c>
      <c r="G58" s="49"/>
      <c r="H58" s="8">
        <f>SUM(H49:H57)</f>
        <v>2084403225</v>
      </c>
      <c r="I58" s="49"/>
      <c r="J58" s="8">
        <f>SUM(J49:J57)</f>
        <v>469470605</v>
      </c>
    </row>
    <row r="59" spans="1:12" ht="22.5" customHeight="1" x14ac:dyDescent="0.45">
      <c r="D59" s="54"/>
      <c r="E59" s="54"/>
      <c r="F59" s="54"/>
      <c r="G59" s="54"/>
      <c r="H59" s="54"/>
      <c r="I59" s="54"/>
      <c r="J59" s="54"/>
    </row>
    <row r="60" spans="1:12" ht="22.5" customHeight="1" x14ac:dyDescent="0.45">
      <c r="A60" s="2" t="s">
        <v>11</v>
      </c>
      <c r="D60" s="49"/>
      <c r="E60" s="49"/>
      <c r="F60" s="49"/>
      <c r="G60" s="49"/>
      <c r="H60" s="49"/>
      <c r="I60" s="49"/>
      <c r="J60" s="49"/>
    </row>
    <row r="61" spans="1:12" ht="22.5" customHeight="1" x14ac:dyDescent="0.45">
      <c r="A61" s="102" t="s">
        <v>90</v>
      </c>
      <c r="B61" s="13">
        <v>18</v>
      </c>
      <c r="D61" s="50">
        <v>1350000000</v>
      </c>
      <c r="E61" s="50"/>
      <c r="F61" s="50">
        <v>1200000000</v>
      </c>
      <c r="G61" s="50"/>
      <c r="H61" s="50">
        <v>1350000000</v>
      </c>
      <c r="I61" s="50"/>
      <c r="J61" s="50">
        <v>1200000000</v>
      </c>
      <c r="K61" s="98"/>
      <c r="L61" s="103"/>
    </row>
    <row r="62" spans="1:12" ht="22.5" hidden="1" customHeight="1" x14ac:dyDescent="0.45">
      <c r="A62" s="102" t="s">
        <v>116</v>
      </c>
      <c r="B62" s="13">
        <v>18</v>
      </c>
      <c r="D62" s="50"/>
      <c r="E62" s="50"/>
      <c r="F62" s="50" t="s">
        <v>29</v>
      </c>
      <c r="G62" s="50"/>
      <c r="H62" s="50"/>
      <c r="I62" s="50"/>
      <c r="J62" s="50"/>
      <c r="K62" s="98"/>
    </row>
    <row r="63" spans="1:12" ht="22.5" customHeight="1" x14ac:dyDescent="0.45">
      <c r="A63" s="102" t="s">
        <v>127</v>
      </c>
      <c r="B63" s="13">
        <v>21</v>
      </c>
      <c r="D63" s="50">
        <v>139170130</v>
      </c>
      <c r="E63" s="50"/>
      <c r="F63" s="50">
        <v>160570550</v>
      </c>
      <c r="G63" s="50"/>
      <c r="H63" s="50">
        <v>118473015</v>
      </c>
      <c r="I63" s="50"/>
      <c r="J63" s="50">
        <v>137781160</v>
      </c>
      <c r="K63" s="98"/>
      <c r="L63" s="103"/>
    </row>
    <row r="64" spans="1:12" ht="22.5" customHeight="1" x14ac:dyDescent="0.45">
      <c r="A64" s="102" t="s">
        <v>36</v>
      </c>
      <c r="D64" s="50">
        <v>1713675</v>
      </c>
      <c r="E64" s="50"/>
      <c r="F64" s="50">
        <v>2806244</v>
      </c>
      <c r="G64" s="50"/>
      <c r="H64" s="50" t="s">
        <v>29</v>
      </c>
      <c r="I64" s="50"/>
      <c r="J64" s="50">
        <v>1175482</v>
      </c>
      <c r="K64" s="98"/>
      <c r="L64" s="103"/>
    </row>
    <row r="65" spans="1:12" ht="22.5" customHeight="1" x14ac:dyDescent="0.45">
      <c r="A65" s="102" t="s">
        <v>62</v>
      </c>
      <c r="B65" s="13">
        <v>22</v>
      </c>
      <c r="D65" s="50">
        <v>56553242</v>
      </c>
      <c r="E65" s="50"/>
      <c r="F65" s="50">
        <v>81665709</v>
      </c>
      <c r="G65" s="50"/>
      <c r="H65" s="50">
        <v>55921298</v>
      </c>
      <c r="I65" s="50"/>
      <c r="J65" s="50">
        <v>79970557</v>
      </c>
      <c r="K65" s="98"/>
      <c r="L65" s="103"/>
    </row>
    <row r="66" spans="1:12" ht="22.5" customHeight="1" x14ac:dyDescent="0.45">
      <c r="A66" s="1" t="s">
        <v>12</v>
      </c>
      <c r="D66" s="8">
        <f>SUM(D61:D65)</f>
        <v>1547437047</v>
      </c>
      <c r="E66" s="9"/>
      <c r="F66" s="8">
        <f>SUM(F61:F65)</f>
        <v>1445042503</v>
      </c>
      <c r="G66" s="9"/>
      <c r="H66" s="8">
        <f>SUM(H61:H65)</f>
        <v>1524394313</v>
      </c>
      <c r="I66" s="9"/>
      <c r="J66" s="8">
        <f>SUM(J61:J65)</f>
        <v>1418927199</v>
      </c>
    </row>
    <row r="67" spans="1:12" ht="22.5" customHeight="1" x14ac:dyDescent="0.45">
      <c r="A67" s="1"/>
      <c r="D67" s="49"/>
      <c r="E67" s="49"/>
      <c r="F67" s="49"/>
      <c r="G67" s="49"/>
      <c r="H67" s="49"/>
      <c r="I67" s="49"/>
      <c r="J67" s="49"/>
    </row>
    <row r="68" spans="1:12" ht="22.5" customHeight="1" x14ac:dyDescent="0.45">
      <c r="A68" s="1" t="s">
        <v>13</v>
      </c>
      <c r="D68" s="59">
        <f>SUM(D58,D66)</f>
        <v>3568774056</v>
      </c>
      <c r="E68" s="9"/>
      <c r="F68" s="59">
        <f>SUM(F58,F66)</f>
        <v>1922827732</v>
      </c>
      <c r="G68" s="9"/>
      <c r="H68" s="59">
        <f>SUM(H58,H66)</f>
        <v>3608797538</v>
      </c>
      <c r="I68" s="9"/>
      <c r="J68" s="59">
        <f>SUM(J58,J66)</f>
        <v>1888397804</v>
      </c>
    </row>
    <row r="69" spans="1:12" ht="22.5" customHeight="1" x14ac:dyDescent="0.45">
      <c r="A69" s="1"/>
      <c r="D69" s="126"/>
      <c r="E69" s="127"/>
      <c r="F69" s="126"/>
      <c r="G69" s="127"/>
      <c r="H69" s="127"/>
      <c r="I69" s="127"/>
      <c r="J69" s="127"/>
    </row>
    <row r="70" spans="1:12" ht="22.5" customHeight="1" x14ac:dyDescent="0.45">
      <c r="A70" s="1"/>
      <c r="D70" s="126"/>
      <c r="E70" s="127"/>
      <c r="F70" s="126"/>
      <c r="G70" s="127"/>
      <c r="H70" s="127"/>
      <c r="I70" s="127"/>
      <c r="J70" s="127"/>
    </row>
    <row r="71" spans="1:12" ht="22.5" customHeight="1" x14ac:dyDescent="0.5">
      <c r="A71" s="7" t="s">
        <v>37</v>
      </c>
      <c r="D71" s="129"/>
      <c r="E71" s="130"/>
      <c r="F71" s="129"/>
    </row>
    <row r="72" spans="1:12" ht="22.5" customHeight="1" x14ac:dyDescent="0.5">
      <c r="A72" s="46" t="s">
        <v>71</v>
      </c>
      <c r="D72" s="129"/>
      <c r="E72" s="130"/>
      <c r="F72" s="129"/>
    </row>
    <row r="73" spans="1:12" ht="22.5" customHeight="1" x14ac:dyDescent="0.5">
      <c r="A73" s="46"/>
      <c r="D73" s="129"/>
      <c r="E73" s="130"/>
      <c r="F73" s="129"/>
    </row>
    <row r="74" spans="1:12" ht="22.5" customHeight="1" x14ac:dyDescent="0.45">
      <c r="D74" s="182" t="s">
        <v>6</v>
      </c>
      <c r="E74" s="182"/>
      <c r="F74" s="182"/>
      <c r="G74" s="4"/>
      <c r="H74" s="183" t="s">
        <v>54</v>
      </c>
      <c r="I74" s="183"/>
      <c r="J74" s="183"/>
    </row>
    <row r="75" spans="1:12" ht="22.5" customHeight="1" x14ac:dyDescent="0.45">
      <c r="D75" s="184" t="s">
        <v>85</v>
      </c>
      <c r="E75" s="184"/>
      <c r="F75" s="184"/>
      <c r="G75" s="47"/>
      <c r="H75" s="184" t="s">
        <v>85</v>
      </c>
      <c r="I75" s="184"/>
      <c r="J75" s="184"/>
    </row>
    <row r="76" spans="1:12" ht="22.5" customHeight="1" x14ac:dyDescent="0.5">
      <c r="A76" s="46" t="s">
        <v>27</v>
      </c>
      <c r="B76" s="120" t="s">
        <v>0</v>
      </c>
      <c r="C76" s="123"/>
      <c r="D76" s="121">
        <v>2561</v>
      </c>
      <c r="E76" s="121"/>
      <c r="F76" s="121">
        <v>2560</v>
      </c>
      <c r="G76" s="123"/>
      <c r="H76" s="121">
        <v>2561</v>
      </c>
      <c r="I76" s="121"/>
      <c r="J76" s="121">
        <v>2560</v>
      </c>
    </row>
    <row r="77" spans="1:12" ht="22.5" customHeight="1" x14ac:dyDescent="0.5">
      <c r="A77" s="46"/>
      <c r="B77" s="120"/>
      <c r="C77" s="123"/>
      <c r="D77" s="185" t="s">
        <v>41</v>
      </c>
      <c r="E77" s="185"/>
      <c r="F77" s="185"/>
      <c r="G77" s="185"/>
      <c r="H77" s="185"/>
      <c r="I77" s="185"/>
      <c r="J77" s="185"/>
    </row>
    <row r="78" spans="1:12" ht="22.5" customHeight="1" x14ac:dyDescent="0.45">
      <c r="A78" s="60" t="s">
        <v>22</v>
      </c>
      <c r="B78" s="12"/>
      <c r="C78" s="1"/>
      <c r="H78" s="102"/>
      <c r="J78" s="102"/>
    </row>
    <row r="79" spans="1:12" ht="22.5" customHeight="1" x14ac:dyDescent="0.45">
      <c r="A79" s="131" t="s">
        <v>31</v>
      </c>
      <c r="B79" s="13">
        <v>23</v>
      </c>
      <c r="D79" s="115"/>
      <c r="E79" s="103"/>
      <c r="F79" s="115"/>
    </row>
    <row r="80" spans="1:12" ht="22.5" customHeight="1" thickBot="1" x14ac:dyDescent="0.5">
      <c r="A80" s="27" t="s">
        <v>42</v>
      </c>
      <c r="B80" s="120"/>
      <c r="D80" s="180">
        <v>270000000</v>
      </c>
      <c r="E80" s="50"/>
      <c r="F80" s="180">
        <v>270000000</v>
      </c>
      <c r="G80" s="50"/>
      <c r="H80" s="180">
        <v>270000000</v>
      </c>
      <c r="I80" s="50"/>
      <c r="J80" s="180">
        <v>270000000</v>
      </c>
    </row>
    <row r="81" spans="1:14" ht="22.5" customHeight="1" thickTop="1" x14ac:dyDescent="0.45">
      <c r="A81" s="27" t="s">
        <v>52</v>
      </c>
      <c r="B81" s="120"/>
      <c r="D81" s="50">
        <v>270000000</v>
      </c>
      <c r="E81" s="50"/>
      <c r="F81" s="50">
        <v>270000000</v>
      </c>
      <c r="G81" s="50"/>
      <c r="H81" s="50">
        <v>270000000</v>
      </c>
      <c r="I81" s="50"/>
      <c r="J81" s="50">
        <v>270000000</v>
      </c>
    </row>
    <row r="82" spans="1:14" ht="22.5" customHeight="1" x14ac:dyDescent="0.45">
      <c r="A82" s="27" t="s">
        <v>80</v>
      </c>
      <c r="B82" s="120"/>
      <c r="D82" s="50"/>
      <c r="E82" s="50"/>
      <c r="F82" s="50"/>
      <c r="G82" s="50"/>
      <c r="H82" s="50"/>
      <c r="I82" s="50"/>
      <c r="J82" s="50"/>
    </row>
    <row r="83" spans="1:14" ht="22.5" customHeight="1" x14ac:dyDescent="0.45">
      <c r="A83" s="27" t="s">
        <v>58</v>
      </c>
      <c r="B83" s="120">
        <v>23</v>
      </c>
      <c r="D83" s="50">
        <v>225000000</v>
      </c>
      <c r="E83" s="50"/>
      <c r="F83" s="50">
        <v>225000000</v>
      </c>
      <c r="G83" s="50"/>
      <c r="H83" s="50">
        <v>225000000</v>
      </c>
      <c r="I83" s="50"/>
      <c r="J83" s="50">
        <v>225000000</v>
      </c>
      <c r="L83" s="132"/>
    </row>
    <row r="84" spans="1:14" ht="22.5" customHeight="1" x14ac:dyDescent="0.45">
      <c r="A84" s="27" t="s">
        <v>100</v>
      </c>
      <c r="B84" s="120"/>
      <c r="D84" s="50"/>
      <c r="E84" s="50"/>
      <c r="F84" s="50"/>
      <c r="G84" s="50"/>
      <c r="H84" s="50"/>
      <c r="I84" s="50"/>
      <c r="J84" s="50"/>
    </row>
    <row r="85" spans="1:14" ht="22.5" customHeight="1" x14ac:dyDescent="0.45">
      <c r="A85" s="27" t="s">
        <v>101</v>
      </c>
      <c r="B85" s="120"/>
      <c r="D85" s="50" t="s">
        <v>29</v>
      </c>
      <c r="E85" s="50"/>
      <c r="F85" s="50" t="s">
        <v>29</v>
      </c>
      <c r="G85" s="50"/>
      <c r="H85" s="50">
        <v>974117594</v>
      </c>
      <c r="I85" s="50"/>
      <c r="J85" s="50">
        <v>974117594</v>
      </c>
      <c r="L85" s="132"/>
    </row>
    <row r="86" spans="1:14" ht="22.5" customHeight="1" x14ac:dyDescent="0.45">
      <c r="A86" s="27" t="s">
        <v>68</v>
      </c>
      <c r="B86" s="120"/>
      <c r="D86" s="50"/>
      <c r="E86" s="50"/>
      <c r="F86" s="50"/>
      <c r="G86" s="50"/>
      <c r="H86" s="50"/>
      <c r="I86" s="50"/>
      <c r="J86" s="50"/>
    </row>
    <row r="87" spans="1:14" ht="22.5" customHeight="1" x14ac:dyDescent="0.45">
      <c r="A87" s="131" t="s">
        <v>43</v>
      </c>
      <c r="B87" s="120"/>
      <c r="D87" s="50"/>
      <c r="E87" s="50"/>
      <c r="F87" s="50"/>
      <c r="G87" s="50"/>
      <c r="H87" s="50"/>
      <c r="I87" s="50"/>
      <c r="J87" s="50"/>
    </row>
    <row r="88" spans="1:14" ht="22.5" customHeight="1" x14ac:dyDescent="0.45">
      <c r="A88" s="27" t="s">
        <v>56</v>
      </c>
      <c r="B88" s="120">
        <v>24</v>
      </c>
      <c r="D88" s="50">
        <v>27000000</v>
      </c>
      <c r="E88" s="50"/>
      <c r="F88" s="50">
        <v>27000000</v>
      </c>
      <c r="G88" s="50"/>
      <c r="H88" s="50">
        <v>27000000</v>
      </c>
      <c r="I88" s="50"/>
      <c r="J88" s="50">
        <v>27000000</v>
      </c>
      <c r="L88" s="132"/>
    </row>
    <row r="89" spans="1:14" ht="22.5" customHeight="1" x14ac:dyDescent="0.45">
      <c r="A89" s="27" t="s">
        <v>69</v>
      </c>
      <c r="B89" s="120"/>
      <c r="D89" s="50">
        <v>781296601</v>
      </c>
      <c r="E89" s="50"/>
      <c r="F89" s="50">
        <v>832028082</v>
      </c>
      <c r="G89" s="50"/>
      <c r="H89" s="50">
        <v>687038597</v>
      </c>
      <c r="I89" s="50"/>
      <c r="J89" s="50">
        <v>575507960</v>
      </c>
      <c r="L89" s="132"/>
    </row>
    <row r="90" spans="1:14" ht="22.5" customHeight="1" x14ac:dyDescent="0.45">
      <c r="A90" s="27" t="s">
        <v>104</v>
      </c>
      <c r="B90" s="120" t="s">
        <v>156</v>
      </c>
      <c r="D90" s="116">
        <v>220467288</v>
      </c>
      <c r="E90" s="50"/>
      <c r="F90" s="116">
        <v>223654536</v>
      </c>
      <c r="G90" s="50"/>
      <c r="H90" s="116">
        <v>220467288</v>
      </c>
      <c r="I90" s="50"/>
      <c r="J90" s="116">
        <v>223654536</v>
      </c>
      <c r="L90" s="132"/>
    </row>
    <row r="91" spans="1:14" ht="22.5" customHeight="1" x14ac:dyDescent="0.45">
      <c r="A91" s="1" t="s">
        <v>40</v>
      </c>
      <c r="B91" s="120"/>
      <c r="D91" s="61">
        <f>SUM(D81:D90)</f>
        <v>1523763889</v>
      </c>
      <c r="E91" s="62"/>
      <c r="F91" s="61">
        <f>SUM(F81:F90)</f>
        <v>1577682618</v>
      </c>
      <c r="G91" s="62"/>
      <c r="H91" s="61">
        <f>SUM(H81:H90)</f>
        <v>2403623479</v>
      </c>
      <c r="I91" s="62"/>
      <c r="J91" s="61">
        <f>SUM(J81:J90)</f>
        <v>2295280090</v>
      </c>
      <c r="L91" s="132"/>
    </row>
    <row r="92" spans="1:14" ht="22.5" customHeight="1" x14ac:dyDescent="0.45">
      <c r="A92" s="1"/>
      <c r="B92" s="120"/>
      <c r="D92" s="126"/>
      <c r="E92" s="127"/>
      <c r="F92" s="126"/>
      <c r="G92" s="127"/>
      <c r="H92" s="133"/>
      <c r="I92" s="127"/>
      <c r="J92" s="133"/>
    </row>
    <row r="93" spans="1:14" ht="22.5" customHeight="1" thickBot="1" x14ac:dyDescent="0.5">
      <c r="A93" s="1" t="s">
        <v>25</v>
      </c>
      <c r="B93" s="120"/>
      <c r="D93" s="6">
        <f>SUM(D68,D91)</f>
        <v>5092537945</v>
      </c>
      <c r="E93" s="62"/>
      <c r="F93" s="6">
        <f>SUM(F68,F91)</f>
        <v>3500510350</v>
      </c>
      <c r="G93" s="62"/>
      <c r="H93" s="6">
        <f>SUM(H68,H91)</f>
        <v>6012421017</v>
      </c>
      <c r="I93" s="62"/>
      <c r="J93" s="6">
        <f>SUM(J68,J91)</f>
        <v>4183677894</v>
      </c>
      <c r="K93" s="103">
        <f>D93-D37</f>
        <v>0</v>
      </c>
      <c r="L93" s="103">
        <f>F93-F37</f>
        <v>0</v>
      </c>
      <c r="M93" s="103">
        <f>H93-H37</f>
        <v>0</v>
      </c>
      <c r="N93" s="103">
        <f>J93-J37</f>
        <v>0</v>
      </c>
    </row>
    <row r="94" spans="1:14" ht="22.5" customHeight="1" thickTop="1" x14ac:dyDescent="0.45">
      <c r="B94" s="120"/>
      <c r="D94" s="67" t="str">
        <f>IF((+D37-D93)&lt;&gt;0, (+D37-D93),"")</f>
        <v/>
      </c>
      <c r="E94" s="126"/>
      <c r="F94" s="67" t="str">
        <f>IF((+F37-F93)&lt;&gt;0, (+F37-F93),"")</f>
        <v/>
      </c>
      <c r="G94" s="126"/>
      <c r="H94" s="127" t="str">
        <f>IF((+H37-H93)&lt;&gt;0, (+H37-H93),"")</f>
        <v/>
      </c>
      <c r="I94" s="126"/>
      <c r="J94" s="127" t="str">
        <f>IF((+J37-J93)&lt;&gt;0, (+J37-J93),"")</f>
        <v/>
      </c>
    </row>
    <row r="95" spans="1:14" ht="22.5" customHeight="1" x14ac:dyDescent="0.5">
      <c r="A95" s="7" t="s">
        <v>37</v>
      </c>
      <c r="D95" s="132"/>
      <c r="H95" s="132"/>
    </row>
    <row r="96" spans="1:14" ht="22.5" customHeight="1" x14ac:dyDescent="0.5">
      <c r="A96" s="46" t="s">
        <v>72</v>
      </c>
    </row>
    <row r="97" spans="1:15" ht="22.5" customHeight="1" x14ac:dyDescent="0.45">
      <c r="D97" s="103"/>
      <c r="F97" s="103"/>
    </row>
    <row r="98" spans="1:15" ht="22.5" customHeight="1" x14ac:dyDescent="0.45">
      <c r="D98" s="182" t="s">
        <v>6</v>
      </c>
      <c r="E98" s="182"/>
      <c r="F98" s="182"/>
      <c r="G98" s="4"/>
      <c r="H98" s="183" t="s">
        <v>54</v>
      </c>
      <c r="I98" s="183"/>
      <c r="J98" s="183"/>
    </row>
    <row r="99" spans="1:15" ht="22.5" customHeight="1" x14ac:dyDescent="0.45">
      <c r="D99" s="184" t="s">
        <v>86</v>
      </c>
      <c r="E99" s="184"/>
      <c r="F99" s="184"/>
      <c r="G99" s="47"/>
      <c r="H99" s="184" t="s">
        <v>86</v>
      </c>
      <c r="I99" s="184"/>
      <c r="J99" s="184"/>
    </row>
    <row r="100" spans="1:15" ht="22.5" customHeight="1" x14ac:dyDescent="0.45">
      <c r="A100" s="1"/>
      <c r="B100" s="120" t="s">
        <v>0</v>
      </c>
      <c r="C100" s="123"/>
      <c r="D100" s="121">
        <v>2561</v>
      </c>
      <c r="E100" s="121"/>
      <c r="F100" s="121">
        <v>2560</v>
      </c>
      <c r="G100" s="123"/>
      <c r="H100" s="121">
        <v>2561</v>
      </c>
      <c r="I100" s="121"/>
      <c r="J100" s="121">
        <v>2560</v>
      </c>
    </row>
    <row r="101" spans="1:15" ht="22.5" customHeight="1" x14ac:dyDescent="0.45">
      <c r="B101" s="12"/>
      <c r="C101" s="1"/>
      <c r="D101" s="185" t="s">
        <v>41</v>
      </c>
      <c r="E101" s="185"/>
      <c r="F101" s="185"/>
      <c r="G101" s="185"/>
      <c r="H101" s="185"/>
      <c r="I101" s="185"/>
      <c r="J101" s="185"/>
    </row>
    <row r="102" spans="1:15" ht="22.5" customHeight="1" x14ac:dyDescent="0.45">
      <c r="A102" s="2" t="s">
        <v>14</v>
      </c>
    </row>
    <row r="103" spans="1:15" ht="22.5" customHeight="1" x14ac:dyDescent="0.45">
      <c r="A103" s="102" t="s">
        <v>30</v>
      </c>
      <c r="B103" s="13">
        <v>4</v>
      </c>
      <c r="D103" s="50">
        <v>1876283079</v>
      </c>
      <c r="E103" s="50"/>
      <c r="F103" s="50">
        <v>1375774883</v>
      </c>
      <c r="G103" s="50"/>
      <c r="H103" s="50">
        <v>1881678933</v>
      </c>
      <c r="I103" s="50"/>
      <c r="J103" s="50">
        <v>1369589174</v>
      </c>
      <c r="K103" s="103"/>
      <c r="L103" s="103"/>
    </row>
    <row r="104" spans="1:15" ht="22.5" customHeight="1" x14ac:dyDescent="0.45">
      <c r="A104" s="102" t="s">
        <v>130</v>
      </c>
      <c r="D104" s="50">
        <v>647355851</v>
      </c>
      <c r="E104" s="50"/>
      <c r="F104" s="50">
        <v>635312167</v>
      </c>
      <c r="G104" s="50"/>
      <c r="H104" s="50" t="s">
        <v>29</v>
      </c>
      <c r="I104" s="50"/>
      <c r="J104" s="50" t="s">
        <v>29</v>
      </c>
      <c r="L104" s="103"/>
    </row>
    <row r="105" spans="1:15" ht="22.5" customHeight="1" x14ac:dyDescent="0.45">
      <c r="A105" s="102" t="s">
        <v>105</v>
      </c>
      <c r="B105" s="13">
        <v>4</v>
      </c>
      <c r="D105" s="50">
        <v>98728157</v>
      </c>
      <c r="E105" s="50"/>
      <c r="F105" s="50">
        <v>205871167</v>
      </c>
      <c r="G105" s="50"/>
      <c r="H105" s="50">
        <v>80817700</v>
      </c>
      <c r="I105" s="50"/>
      <c r="J105" s="50">
        <v>192646405</v>
      </c>
      <c r="L105" s="103"/>
    </row>
    <row r="106" spans="1:15" ht="22.5" customHeight="1" x14ac:dyDescent="0.45">
      <c r="A106" s="102" t="s">
        <v>106</v>
      </c>
      <c r="B106" s="13">
        <v>4</v>
      </c>
      <c r="D106" s="50" t="s">
        <v>29</v>
      </c>
      <c r="E106" s="50"/>
      <c r="F106" s="50" t="s">
        <v>29</v>
      </c>
      <c r="G106" s="50"/>
      <c r="H106" s="50">
        <v>52846889</v>
      </c>
      <c r="I106" s="50"/>
      <c r="J106" s="50">
        <v>63471877</v>
      </c>
      <c r="L106" s="103"/>
    </row>
    <row r="107" spans="1:15" ht="22.5" customHeight="1" x14ac:dyDescent="0.45">
      <c r="A107" s="102" t="s">
        <v>15</v>
      </c>
      <c r="B107" s="13">
        <v>4</v>
      </c>
      <c r="D107" s="50">
        <v>265657026</v>
      </c>
      <c r="E107" s="50"/>
      <c r="F107" s="50">
        <v>146446816</v>
      </c>
      <c r="G107" s="50"/>
      <c r="H107" s="50">
        <v>198300821</v>
      </c>
      <c r="I107" s="50"/>
      <c r="J107" s="50">
        <v>133939416</v>
      </c>
    </row>
    <row r="108" spans="1:15" ht="22.5" customHeight="1" x14ac:dyDescent="0.45">
      <c r="A108" s="1" t="s">
        <v>16</v>
      </c>
      <c r="D108" s="10">
        <f>SUM(D103:D107)</f>
        <v>2888024113</v>
      </c>
      <c r="E108" s="11"/>
      <c r="F108" s="10">
        <f>SUM(F103:F107)</f>
        <v>2363405033</v>
      </c>
      <c r="G108" s="11"/>
      <c r="H108" s="10">
        <f>SUM(H103:H107)</f>
        <v>2213644343</v>
      </c>
      <c r="I108" s="11"/>
      <c r="J108" s="10">
        <f>SUM(J103:J107)</f>
        <v>1759646872</v>
      </c>
      <c r="K108" s="103"/>
      <c r="L108" s="134"/>
    </row>
    <row r="109" spans="1:15" ht="22.5" customHeight="1" x14ac:dyDescent="0.45">
      <c r="D109" s="135"/>
      <c r="E109" s="115"/>
      <c r="F109" s="135"/>
      <c r="G109" s="103"/>
      <c r="I109" s="103"/>
    </row>
    <row r="110" spans="1:15" ht="22.5" customHeight="1" x14ac:dyDescent="0.45">
      <c r="A110" s="2" t="s">
        <v>17</v>
      </c>
      <c r="B110" s="13">
        <v>4</v>
      </c>
      <c r="D110" s="103"/>
      <c r="E110" s="103"/>
      <c r="F110" s="103"/>
      <c r="G110" s="103"/>
      <c r="I110" s="103"/>
    </row>
    <row r="111" spans="1:15" ht="22.5" customHeight="1" x14ac:dyDescent="0.45">
      <c r="A111" s="102" t="s">
        <v>138</v>
      </c>
      <c r="B111" s="13">
        <v>12</v>
      </c>
      <c r="D111" s="50">
        <v>1133466769</v>
      </c>
      <c r="E111" s="50"/>
      <c r="F111" s="50">
        <v>881526353</v>
      </c>
      <c r="G111" s="50"/>
      <c r="H111" s="50">
        <v>1147563784</v>
      </c>
      <c r="I111" s="50"/>
      <c r="J111" s="50">
        <v>888131671</v>
      </c>
      <c r="L111" s="103">
        <f t="shared" ref="L111:L116" si="0">ROUND(D111/1000,0)</f>
        <v>1133467</v>
      </c>
      <c r="O111" s="103"/>
    </row>
    <row r="112" spans="1:15" ht="22.5" customHeight="1" x14ac:dyDescent="0.45">
      <c r="A112" s="102" t="s">
        <v>137</v>
      </c>
      <c r="D112" s="50">
        <v>85756740</v>
      </c>
      <c r="E112" s="50"/>
      <c r="F112" s="50">
        <v>128004091</v>
      </c>
      <c r="G112" s="50"/>
      <c r="H112" s="50">
        <v>46620679</v>
      </c>
      <c r="I112" s="50"/>
      <c r="J112" s="50">
        <v>91361285</v>
      </c>
      <c r="L112" s="103">
        <f t="shared" si="0"/>
        <v>85757</v>
      </c>
    </row>
    <row r="113" spans="1:15" ht="22.5" customHeight="1" x14ac:dyDescent="0.45">
      <c r="A113" s="102" t="s">
        <v>131</v>
      </c>
      <c r="B113" s="13">
        <v>26</v>
      </c>
      <c r="D113" s="50">
        <v>740207583</v>
      </c>
      <c r="E113" s="50"/>
      <c r="F113" s="50">
        <v>669873021</v>
      </c>
      <c r="G113" s="50"/>
      <c r="H113" s="50">
        <v>526362517</v>
      </c>
      <c r="I113" s="50"/>
      <c r="J113" s="50">
        <v>476872849</v>
      </c>
      <c r="L113" s="103">
        <f t="shared" si="0"/>
        <v>740208</v>
      </c>
      <c r="O113" s="103"/>
    </row>
    <row r="114" spans="1:15" ht="22.5" customHeight="1" x14ac:dyDescent="0.45">
      <c r="A114" s="102" t="s">
        <v>57</v>
      </c>
      <c r="B114" s="13">
        <v>27</v>
      </c>
      <c r="D114" s="50">
        <v>424289082</v>
      </c>
      <c r="E114" s="50"/>
      <c r="F114" s="50">
        <v>298820325</v>
      </c>
      <c r="G114" s="50"/>
      <c r="H114" s="50">
        <v>242255149</v>
      </c>
      <c r="I114" s="50"/>
      <c r="J114" s="50">
        <v>188790620</v>
      </c>
      <c r="L114" s="103">
        <f t="shared" si="0"/>
        <v>424289</v>
      </c>
    </row>
    <row r="115" spans="1:15" ht="22.5" customHeight="1" x14ac:dyDescent="0.45">
      <c r="A115" s="102" t="s">
        <v>67</v>
      </c>
      <c r="D115" s="50">
        <v>446218258</v>
      </c>
      <c r="E115" s="50"/>
      <c r="F115" s="50">
        <v>372237521</v>
      </c>
      <c r="G115" s="50"/>
      <c r="H115" s="50">
        <v>14507913</v>
      </c>
      <c r="I115" s="50"/>
      <c r="J115" s="50">
        <v>17981362</v>
      </c>
      <c r="L115" s="103">
        <f t="shared" si="0"/>
        <v>446218</v>
      </c>
    </row>
    <row r="116" spans="1:15" ht="22.5" customHeight="1" x14ac:dyDescent="0.45">
      <c r="A116" s="27" t="s">
        <v>61</v>
      </c>
      <c r="B116" s="13">
        <v>29</v>
      </c>
      <c r="D116" s="50">
        <v>107447549</v>
      </c>
      <c r="E116" s="50"/>
      <c r="F116" s="50">
        <v>41085138</v>
      </c>
      <c r="G116" s="50"/>
      <c r="H116" s="50">
        <v>107112003</v>
      </c>
      <c r="I116" s="50"/>
      <c r="J116" s="50">
        <v>39547678</v>
      </c>
      <c r="L116" s="103">
        <f t="shared" si="0"/>
        <v>107448</v>
      </c>
    </row>
    <row r="117" spans="1:15" ht="22.5" customHeight="1" x14ac:dyDescent="0.45">
      <c r="A117" s="1" t="s">
        <v>18</v>
      </c>
      <c r="D117" s="10">
        <f>SUM(D111:D116)</f>
        <v>2937385981</v>
      </c>
      <c r="E117" s="11"/>
      <c r="F117" s="10">
        <f>SUM(F111:F116)</f>
        <v>2391546449</v>
      </c>
      <c r="G117" s="11"/>
      <c r="H117" s="10">
        <f>SUM(H111:H116)</f>
        <v>2084422045</v>
      </c>
      <c r="I117" s="11"/>
      <c r="J117" s="10">
        <f>SUM(J111:J116)</f>
        <v>1702685465</v>
      </c>
      <c r="L117" s="103">
        <f>SUM(L111:L116)</f>
        <v>2937387</v>
      </c>
    </row>
    <row r="118" spans="1:15" ht="22.5" customHeight="1" x14ac:dyDescent="0.45">
      <c r="D118" s="103"/>
      <c r="E118" s="103"/>
      <c r="F118" s="103"/>
      <c r="G118" s="103"/>
      <c r="I118" s="103"/>
    </row>
    <row r="119" spans="1:15" ht="22.5" customHeight="1" x14ac:dyDescent="0.45">
      <c r="A119" s="1" t="s">
        <v>160</v>
      </c>
      <c r="D119" s="181">
        <v>-49361868</v>
      </c>
      <c r="E119" s="181"/>
      <c r="F119" s="181">
        <f>F108-F117</f>
        <v>-28141416</v>
      </c>
      <c r="G119" s="181"/>
      <c r="H119" s="181">
        <f>H108-H117</f>
        <v>129222298</v>
      </c>
      <c r="I119" s="181"/>
      <c r="J119" s="181">
        <f>J108-J117</f>
        <v>56961407</v>
      </c>
      <c r="L119" s="136">
        <v>17000000</v>
      </c>
      <c r="M119" s="103">
        <f>H119-L119</f>
        <v>112222298</v>
      </c>
      <c r="N119" s="137">
        <v>-36249925</v>
      </c>
      <c r="O119" s="103">
        <f>M119+N119</f>
        <v>75972373</v>
      </c>
    </row>
    <row r="120" spans="1:15" ht="22.5" customHeight="1" x14ac:dyDescent="0.45">
      <c r="A120" s="102" t="s">
        <v>134</v>
      </c>
      <c r="B120" s="13">
        <v>30</v>
      </c>
      <c r="D120" s="116">
        <v>31404722</v>
      </c>
      <c r="E120" s="50"/>
      <c r="F120" s="116">
        <v>-18384349</v>
      </c>
      <c r="G120" s="50"/>
      <c r="H120" s="116">
        <v>45540488</v>
      </c>
      <c r="I120" s="50"/>
      <c r="J120" s="116">
        <v>4835967</v>
      </c>
      <c r="L120" s="130"/>
    </row>
    <row r="121" spans="1:15" ht="22.5" customHeight="1" thickBot="1" x14ac:dyDescent="0.5">
      <c r="A121" s="1" t="s">
        <v>162</v>
      </c>
      <c r="D121" s="63">
        <f>D119-D120</f>
        <v>-80766590</v>
      </c>
      <c r="E121" s="11"/>
      <c r="F121" s="63">
        <f>F119-F120</f>
        <v>-9757067</v>
      </c>
      <c r="G121" s="11"/>
      <c r="H121" s="63">
        <f>H119-H120</f>
        <v>83681810</v>
      </c>
      <c r="I121" s="11"/>
      <c r="J121" s="63">
        <f>J119-J120</f>
        <v>52125440</v>
      </c>
      <c r="L121" s="136">
        <v>13000000</v>
      </c>
      <c r="M121" s="103">
        <f>H121-L121</f>
        <v>70681810</v>
      </c>
      <c r="N121" s="103"/>
    </row>
    <row r="122" spans="1:15" ht="22.5" customHeight="1" thickTop="1" x14ac:dyDescent="0.45">
      <c r="D122" s="127"/>
      <c r="E122" s="132"/>
      <c r="F122" s="127"/>
      <c r="G122" s="132"/>
      <c r="H122" s="132"/>
      <c r="I122" s="132"/>
      <c r="J122" s="132"/>
      <c r="L122" s="138">
        <v>13000000</v>
      </c>
      <c r="M122" s="103">
        <f>D121-L122</f>
        <v>-93766590</v>
      </c>
    </row>
    <row r="123" spans="1:15" ht="22.5" customHeight="1" x14ac:dyDescent="0.45">
      <c r="A123" s="1" t="s">
        <v>95</v>
      </c>
      <c r="D123" s="127"/>
      <c r="E123" s="132"/>
      <c r="F123" s="127"/>
      <c r="G123" s="132"/>
      <c r="H123" s="132"/>
      <c r="I123" s="132"/>
      <c r="J123" s="132"/>
    </row>
    <row r="124" spans="1:15" ht="22.5" customHeight="1" x14ac:dyDescent="0.45">
      <c r="A124" s="97" t="s">
        <v>122</v>
      </c>
      <c r="D124" s="127"/>
      <c r="E124" s="132"/>
      <c r="F124" s="127"/>
      <c r="G124" s="132"/>
      <c r="H124" s="132"/>
      <c r="I124" s="132"/>
      <c r="J124" s="132"/>
    </row>
    <row r="125" spans="1:15" ht="22.5" customHeight="1" x14ac:dyDescent="0.45">
      <c r="A125" s="97" t="s">
        <v>132</v>
      </c>
      <c r="D125" s="127"/>
      <c r="E125" s="132"/>
      <c r="F125" s="127"/>
      <c r="G125" s="132"/>
      <c r="H125" s="132"/>
      <c r="I125" s="132"/>
      <c r="J125" s="132"/>
    </row>
    <row r="126" spans="1:15" ht="22.5" customHeight="1" x14ac:dyDescent="0.45">
      <c r="A126" s="102" t="s">
        <v>133</v>
      </c>
      <c r="B126" s="13" t="s">
        <v>157</v>
      </c>
      <c r="D126" s="109" t="s">
        <v>29</v>
      </c>
      <c r="E126" s="115"/>
      <c r="F126" s="108">
        <v>28772281</v>
      </c>
      <c r="G126" s="115"/>
      <c r="H126" s="109" t="s">
        <v>29</v>
      </c>
      <c r="I126" s="115"/>
      <c r="J126" s="108">
        <v>28772281</v>
      </c>
    </row>
    <row r="127" spans="1:15" ht="22.5" customHeight="1" x14ac:dyDescent="0.45">
      <c r="A127" s="102" t="s">
        <v>158</v>
      </c>
      <c r="D127" s="109"/>
      <c r="E127" s="115"/>
      <c r="F127" s="109"/>
      <c r="G127" s="115"/>
      <c r="H127" s="109"/>
      <c r="I127" s="115"/>
      <c r="J127" s="109"/>
    </row>
    <row r="128" spans="1:15" ht="22.5" customHeight="1" x14ac:dyDescent="0.45">
      <c r="A128" s="102" t="s">
        <v>159</v>
      </c>
      <c r="B128" s="13">
        <v>30</v>
      </c>
      <c r="D128" s="111">
        <v>26847860.800000001</v>
      </c>
      <c r="E128" s="115"/>
      <c r="F128" s="111" t="s">
        <v>29</v>
      </c>
      <c r="G128" s="115"/>
      <c r="H128" s="111">
        <v>24661579</v>
      </c>
      <c r="I128" s="115"/>
      <c r="J128" s="109" t="s">
        <v>29</v>
      </c>
    </row>
    <row r="129" spans="1:10" ht="22.5" customHeight="1" thickBot="1" x14ac:dyDescent="0.5">
      <c r="A129" s="1" t="s">
        <v>147</v>
      </c>
      <c r="D129" s="100">
        <f>SUM(D126:D128)</f>
        <v>26847860.800000001</v>
      </c>
      <c r="E129" s="64"/>
      <c r="F129" s="100">
        <f>SUM(F126:F128)</f>
        <v>28772281</v>
      </c>
      <c r="G129" s="64"/>
      <c r="H129" s="110">
        <v>24661579</v>
      </c>
      <c r="I129" s="64"/>
      <c r="J129" s="110">
        <f>SUM(J126:J128)</f>
        <v>28772281</v>
      </c>
    </row>
    <row r="130" spans="1:10" ht="22.5" customHeight="1" thickTop="1" x14ac:dyDescent="0.45">
      <c r="A130" s="1"/>
      <c r="D130" s="62"/>
      <c r="E130" s="64"/>
      <c r="F130" s="62"/>
      <c r="G130" s="64"/>
      <c r="H130" s="64"/>
      <c r="I130" s="64"/>
      <c r="J130" s="64"/>
    </row>
    <row r="131" spans="1:10" ht="22.5" customHeight="1" thickBot="1" x14ac:dyDescent="0.5">
      <c r="A131" s="1" t="s">
        <v>181</v>
      </c>
      <c r="D131" s="6">
        <f>SUM(D121,D129)</f>
        <v>-53918729.200000003</v>
      </c>
      <c r="E131" s="19"/>
      <c r="F131" s="6">
        <f>SUM(F121,F129)</f>
        <v>19015214</v>
      </c>
      <c r="G131" s="19"/>
      <c r="H131" s="6">
        <f>SUM(H121,H129)</f>
        <v>108343389</v>
      </c>
      <c r="I131" s="19"/>
      <c r="J131" s="6">
        <f>SUM(J121,J129)</f>
        <v>80897721</v>
      </c>
    </row>
    <row r="132" spans="1:10" ht="22.5" customHeight="1" thickTop="1" x14ac:dyDescent="0.45">
      <c r="D132" s="67"/>
      <c r="E132" s="31"/>
      <c r="F132" s="67"/>
      <c r="G132" s="31"/>
      <c r="H132" s="31"/>
      <c r="I132" s="31"/>
      <c r="J132" s="31"/>
    </row>
    <row r="133" spans="1:10" ht="22.5" customHeight="1" thickBot="1" x14ac:dyDescent="0.5">
      <c r="A133" s="1" t="s">
        <v>163</v>
      </c>
      <c r="B133" s="13">
        <v>31</v>
      </c>
      <c r="D133" s="65">
        <f>D121/270000000</f>
        <v>-0.2991355185185185</v>
      </c>
      <c r="E133" s="66"/>
      <c r="F133" s="65">
        <f>F121/270000000</f>
        <v>-3.6137285185185185E-2</v>
      </c>
      <c r="G133" s="66"/>
      <c r="H133" s="65">
        <f>H121/270000000</f>
        <v>0.30993262962962964</v>
      </c>
      <c r="I133" s="66"/>
      <c r="J133" s="65">
        <f>J121/270000000</f>
        <v>0.19305718518518519</v>
      </c>
    </row>
    <row r="134" spans="1:10" ht="22.5" customHeight="1" thickTop="1" x14ac:dyDescent="0.45"/>
    <row r="135" spans="1:10" ht="22.5" customHeight="1" x14ac:dyDescent="0.45">
      <c r="D135" s="98"/>
      <c r="E135" s="98"/>
      <c r="F135" s="98"/>
      <c r="G135" s="98"/>
      <c r="H135" s="98"/>
      <c r="I135" s="98"/>
      <c r="J135" s="98"/>
    </row>
    <row r="136" spans="1:10" ht="22.5" customHeight="1" x14ac:dyDescent="0.45">
      <c r="D136" s="103"/>
      <c r="J136" s="139"/>
    </row>
  </sheetData>
  <mergeCells count="20">
    <mergeCell ref="D101:J101"/>
    <mergeCell ref="D77:J77"/>
    <mergeCell ref="D7:J7"/>
    <mergeCell ref="D46:J46"/>
    <mergeCell ref="D99:F99"/>
    <mergeCell ref="H99:J99"/>
    <mergeCell ref="D44:F44"/>
    <mergeCell ref="H44:J44"/>
    <mergeCell ref="D74:F74"/>
    <mergeCell ref="H74:J74"/>
    <mergeCell ref="D75:F75"/>
    <mergeCell ref="H75:J75"/>
    <mergeCell ref="D98:F98"/>
    <mergeCell ref="H98:J98"/>
    <mergeCell ref="D4:F4"/>
    <mergeCell ref="H4:J4"/>
    <mergeCell ref="D5:F5"/>
    <mergeCell ref="H5:J5"/>
    <mergeCell ref="D43:F43"/>
    <mergeCell ref="H43:J43"/>
  </mergeCells>
  <phoneticPr fontId="0" type="noConversion"/>
  <pageMargins left="0.7" right="0.7" top="0.48" bottom="0.5" header="0.5" footer="0.5"/>
  <pageSetup paperSize="9" scale="85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9" max="16383" man="1"/>
    <brk id="70" max="16383" man="1"/>
    <brk id="94" max="16383" man="1"/>
  </rowBreaks>
  <ignoredErrors>
    <ignoredError sqref="E91 G91 I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view="pageBreakPreview" topLeftCell="A11" zoomScale="85" zoomScaleNormal="85" zoomScaleSheetLayoutView="85" workbookViewId="0">
      <selection activeCell="A26" sqref="A26:A27"/>
    </sheetView>
  </sheetViews>
  <sheetFormatPr defaultColWidth="9.140625" defaultRowHeight="22.5" customHeight="1" x14ac:dyDescent="0.45"/>
  <cols>
    <col min="1" max="1" width="53.85546875" style="27" customWidth="1"/>
    <col min="2" max="2" width="8.7109375" style="102" customWidth="1"/>
    <col min="3" max="3" width="1.85546875" style="102" customWidth="1"/>
    <col min="4" max="4" width="13.5703125" style="102" customWidth="1"/>
    <col min="5" max="5" width="1.85546875" style="123" customWidth="1"/>
    <col min="6" max="6" width="13.5703125" style="102" customWidth="1"/>
    <col min="7" max="7" width="1.85546875" style="123" customWidth="1"/>
    <col min="8" max="8" width="16.28515625" style="102" hidden="1" customWidth="1"/>
    <col min="9" max="9" width="1.85546875" style="123" hidden="1" customWidth="1"/>
    <col min="10" max="10" width="13.5703125" style="102" customWidth="1"/>
    <col min="11" max="11" width="1.85546875" style="123" customWidth="1"/>
    <col min="12" max="12" width="15.140625" style="102" customWidth="1"/>
    <col min="13" max="13" width="1.85546875" style="102" customWidth="1"/>
    <col min="14" max="14" width="18.42578125" style="102" customWidth="1"/>
    <col min="15" max="15" width="1.85546875" style="123" customWidth="1"/>
    <col min="16" max="16" width="15.5703125" style="102" customWidth="1"/>
    <col min="17" max="17" width="16.42578125" style="102" customWidth="1"/>
    <col min="18" max="18" width="13.5703125" style="102" bestFit="1" customWidth="1"/>
    <col min="19" max="16384" width="9.140625" style="102"/>
  </cols>
  <sheetData>
    <row r="1" spans="1:16" ht="22.5" customHeight="1" x14ac:dyDescent="0.5">
      <c r="A1" s="7" t="s">
        <v>37</v>
      </c>
      <c r="B1" s="3"/>
      <c r="C1" s="3"/>
      <c r="D1" s="1"/>
      <c r="E1" s="1"/>
      <c r="F1" s="1"/>
      <c r="G1" s="15"/>
      <c r="H1" s="1"/>
      <c r="I1" s="15"/>
      <c r="J1" s="1"/>
      <c r="K1" s="1"/>
      <c r="N1" s="1"/>
      <c r="O1" s="15"/>
    </row>
    <row r="2" spans="1:16" ht="22.5" customHeight="1" x14ac:dyDescent="0.5">
      <c r="A2" s="7" t="s">
        <v>47</v>
      </c>
      <c r="B2" s="3"/>
      <c r="C2" s="3"/>
      <c r="D2" s="1"/>
      <c r="E2" s="1"/>
      <c r="F2" s="1"/>
      <c r="G2" s="15"/>
      <c r="H2" s="1"/>
      <c r="I2" s="15"/>
      <c r="J2" s="1"/>
      <c r="K2" s="1"/>
      <c r="N2" s="1"/>
      <c r="O2" s="15"/>
    </row>
    <row r="3" spans="1:16" ht="22.5" customHeight="1" x14ac:dyDescent="0.5">
      <c r="A3" s="7"/>
      <c r="B3" s="3"/>
      <c r="C3" s="3"/>
      <c r="D3" s="1"/>
      <c r="E3" s="1"/>
      <c r="F3" s="1"/>
      <c r="G3" s="15"/>
      <c r="H3" s="1"/>
      <c r="I3" s="15"/>
      <c r="J3" s="1"/>
      <c r="K3" s="1"/>
      <c r="N3" s="1"/>
      <c r="O3" s="15"/>
    </row>
    <row r="4" spans="1:16" s="29" customFormat="1" ht="22.5" customHeight="1" x14ac:dyDescent="0.45">
      <c r="A4" s="27"/>
      <c r="D4" s="16" t="s">
        <v>73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s="29" customFormat="1" ht="22.5" customHeight="1" x14ac:dyDescent="0.45">
      <c r="A5" s="27"/>
      <c r="D5" s="16"/>
      <c r="E5" s="140"/>
      <c r="G5" s="141"/>
      <c r="I5" s="141"/>
      <c r="M5" s="140"/>
      <c r="N5" s="142" t="s">
        <v>83</v>
      </c>
      <c r="O5" s="140"/>
      <c r="P5" s="140"/>
    </row>
    <row r="6" spans="1:16" s="29" customFormat="1" ht="22.5" customHeight="1" x14ac:dyDescent="0.45">
      <c r="A6" s="27"/>
      <c r="D6" s="16"/>
      <c r="E6" s="140"/>
      <c r="G6" s="141"/>
      <c r="H6" s="143"/>
      <c r="I6" s="141"/>
      <c r="J6" s="186" t="s">
        <v>68</v>
      </c>
      <c r="K6" s="186"/>
      <c r="L6" s="186"/>
      <c r="M6" s="140"/>
      <c r="N6" s="144" t="s">
        <v>22</v>
      </c>
      <c r="O6" s="140"/>
      <c r="P6" s="140"/>
    </row>
    <row r="7" spans="1:16" s="29" customFormat="1" ht="22.5" customHeight="1" x14ac:dyDescent="0.45">
      <c r="A7" s="27"/>
      <c r="D7" s="142" t="s">
        <v>31</v>
      </c>
      <c r="E7" s="142"/>
      <c r="G7" s="142"/>
      <c r="H7" s="143" t="s">
        <v>96</v>
      </c>
      <c r="I7" s="142"/>
      <c r="J7" s="140"/>
      <c r="K7" s="140"/>
      <c r="L7" s="140"/>
      <c r="M7" s="142"/>
      <c r="N7" s="145" t="s">
        <v>53</v>
      </c>
      <c r="O7" s="142"/>
      <c r="P7" s="142"/>
    </row>
    <row r="8" spans="1:16" s="29" customFormat="1" ht="22.5" customHeight="1" x14ac:dyDescent="0.45">
      <c r="A8" s="27"/>
      <c r="D8" s="142" t="s">
        <v>33</v>
      </c>
      <c r="E8" s="142"/>
      <c r="F8" s="142" t="s">
        <v>32</v>
      </c>
      <c r="G8" s="142"/>
      <c r="H8" s="143" t="s">
        <v>98</v>
      </c>
      <c r="I8" s="142"/>
      <c r="J8" s="145" t="s">
        <v>59</v>
      </c>
      <c r="K8" s="146"/>
      <c r="L8" s="145"/>
      <c r="M8" s="142"/>
      <c r="N8" s="145" t="s">
        <v>84</v>
      </c>
      <c r="O8" s="142"/>
      <c r="P8" s="142" t="s">
        <v>45</v>
      </c>
    </row>
    <row r="9" spans="1:16" s="149" customFormat="1" ht="22.5" customHeight="1" x14ac:dyDescent="0.45">
      <c r="A9" s="147"/>
      <c r="B9" s="120" t="s">
        <v>0</v>
      </c>
      <c r="C9" s="121"/>
      <c r="D9" s="145" t="s">
        <v>34</v>
      </c>
      <c r="E9" s="145"/>
      <c r="F9" s="145" t="s">
        <v>35</v>
      </c>
      <c r="G9" s="145"/>
      <c r="H9" s="143" t="s">
        <v>97</v>
      </c>
      <c r="I9" s="145"/>
      <c r="J9" s="145" t="s">
        <v>60</v>
      </c>
      <c r="K9" s="146"/>
      <c r="L9" s="145" t="s">
        <v>66</v>
      </c>
      <c r="M9" s="146"/>
      <c r="N9" s="148" t="s">
        <v>28</v>
      </c>
      <c r="O9" s="145"/>
      <c r="P9" s="145" t="s">
        <v>46</v>
      </c>
    </row>
    <row r="10" spans="1:16" ht="22.5" customHeight="1" x14ac:dyDescent="0.45">
      <c r="B10" s="45"/>
      <c r="C10" s="1"/>
      <c r="D10" s="17" t="s">
        <v>41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16" ht="22.5" customHeight="1" x14ac:dyDescent="0.45">
      <c r="A11" s="3" t="s">
        <v>124</v>
      </c>
      <c r="B11" s="13"/>
      <c r="C11" s="29"/>
      <c r="D11" s="33"/>
      <c r="E11" s="33"/>
      <c r="F11" s="33"/>
      <c r="G11" s="33"/>
      <c r="H11" s="33"/>
      <c r="I11" s="33"/>
      <c r="J11" s="33"/>
      <c r="K11" s="33"/>
      <c r="L11" s="39"/>
      <c r="M11" s="39"/>
      <c r="N11" s="39"/>
      <c r="O11" s="39"/>
      <c r="P11" s="39"/>
    </row>
    <row r="12" spans="1:16" ht="22.5" customHeight="1" x14ac:dyDescent="0.45">
      <c r="A12" s="3" t="s">
        <v>125</v>
      </c>
      <c r="B12" s="13"/>
      <c r="C12" s="29"/>
      <c r="D12" s="39">
        <v>270000000</v>
      </c>
      <c r="E12" s="33"/>
      <c r="F12" s="39">
        <v>225000000</v>
      </c>
      <c r="G12" s="33"/>
      <c r="H12" s="34" t="s">
        <v>29</v>
      </c>
      <c r="I12" s="33"/>
      <c r="J12" s="39">
        <v>27000000</v>
      </c>
      <c r="K12" s="33"/>
      <c r="L12" s="39">
        <v>906495174</v>
      </c>
      <c r="M12" s="39"/>
      <c r="N12" s="39">
        <v>197672305</v>
      </c>
      <c r="O12" s="39"/>
      <c r="P12" s="39">
        <v>1626167479</v>
      </c>
    </row>
    <row r="13" spans="1:16" s="1" customFormat="1" ht="22.5" customHeight="1" x14ac:dyDescent="0.45">
      <c r="A13" s="3" t="s">
        <v>78</v>
      </c>
      <c r="B13" s="4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s="1" customFormat="1" ht="22.5" customHeight="1" x14ac:dyDescent="0.45">
      <c r="A14" s="27" t="s">
        <v>79</v>
      </c>
      <c r="B14" s="13">
        <v>32</v>
      </c>
      <c r="C14" s="18"/>
      <c r="D14" s="150" t="s">
        <v>29</v>
      </c>
      <c r="E14" s="151"/>
      <c r="F14" s="150" t="s">
        <v>29</v>
      </c>
      <c r="G14" s="151"/>
      <c r="H14" s="150" t="s">
        <v>29</v>
      </c>
      <c r="I14" s="151"/>
      <c r="J14" s="150" t="s">
        <v>29</v>
      </c>
      <c r="K14" s="151"/>
      <c r="L14" s="152">
        <v>-67500075</v>
      </c>
      <c r="M14" s="151"/>
      <c r="N14" s="150" t="s">
        <v>29</v>
      </c>
      <c r="O14" s="151"/>
      <c r="P14" s="152">
        <v>-67500075</v>
      </c>
    </row>
    <row r="15" spans="1:16" s="1" customFormat="1" ht="22.5" customHeight="1" x14ac:dyDescent="0.45">
      <c r="A15" s="3" t="s">
        <v>123</v>
      </c>
      <c r="B15" s="20"/>
      <c r="C15" s="18"/>
      <c r="D15" s="36" t="s">
        <v>29</v>
      </c>
      <c r="E15" s="34"/>
      <c r="F15" s="36" t="s">
        <v>29</v>
      </c>
      <c r="G15" s="34"/>
      <c r="H15" s="36" t="s">
        <v>29</v>
      </c>
      <c r="I15" s="34"/>
      <c r="J15" s="36" t="s">
        <v>29</v>
      </c>
      <c r="K15" s="151"/>
      <c r="L15" s="37">
        <v>-67500075</v>
      </c>
      <c r="M15" s="151"/>
      <c r="N15" s="150" t="s">
        <v>29</v>
      </c>
      <c r="O15" s="151"/>
      <c r="P15" s="37">
        <v>-67500075</v>
      </c>
    </row>
    <row r="16" spans="1:16" s="1" customFormat="1" ht="22.5" customHeight="1" x14ac:dyDescent="0.45">
      <c r="A16" s="3" t="s">
        <v>75</v>
      </c>
      <c r="B16" s="20"/>
      <c r="C16" s="18"/>
      <c r="D16" s="33"/>
      <c r="E16" s="151"/>
      <c r="F16" s="33"/>
      <c r="G16" s="151"/>
      <c r="H16" s="33"/>
      <c r="I16" s="151"/>
      <c r="J16" s="33"/>
      <c r="K16" s="33"/>
      <c r="L16" s="33"/>
      <c r="M16" s="33"/>
      <c r="N16" s="33"/>
      <c r="O16" s="33"/>
      <c r="P16" s="33"/>
    </row>
    <row r="17" spans="1:17" ht="22.5" customHeight="1" x14ac:dyDescent="0.45">
      <c r="A17" s="27" t="s">
        <v>164</v>
      </c>
      <c r="B17" s="13"/>
      <c r="C17" s="29"/>
      <c r="D17" s="153" t="s">
        <v>29</v>
      </c>
      <c r="E17" s="151"/>
      <c r="F17" s="153" t="s">
        <v>29</v>
      </c>
      <c r="G17" s="151"/>
      <c r="H17" s="153" t="s">
        <v>29</v>
      </c>
      <c r="I17" s="151"/>
      <c r="J17" s="153" t="s">
        <v>29</v>
      </c>
      <c r="K17" s="151"/>
      <c r="L17" s="151">
        <f>'BL8-11'!F121</f>
        <v>-9757067</v>
      </c>
      <c r="M17" s="151"/>
      <c r="N17" s="153" t="s">
        <v>29</v>
      </c>
      <c r="O17" s="151"/>
      <c r="P17" s="151">
        <f>SUM(D17:N17)</f>
        <v>-9757067</v>
      </c>
    </row>
    <row r="18" spans="1:17" ht="22.5" customHeight="1" x14ac:dyDescent="0.45">
      <c r="A18" s="27" t="s">
        <v>76</v>
      </c>
      <c r="B18" s="13">
        <v>30</v>
      </c>
      <c r="C18" s="29"/>
      <c r="D18" s="150" t="s">
        <v>29</v>
      </c>
      <c r="E18" s="151"/>
      <c r="F18" s="150" t="s">
        <v>29</v>
      </c>
      <c r="G18" s="151"/>
      <c r="H18" s="150" t="s">
        <v>29</v>
      </c>
      <c r="I18" s="151"/>
      <c r="J18" s="150" t="s">
        <v>29</v>
      </c>
      <c r="K18" s="151"/>
      <c r="L18" s="150" t="s">
        <v>29</v>
      </c>
      <c r="M18" s="151"/>
      <c r="N18" s="154">
        <f>'BL8-11'!F126</f>
        <v>28772281</v>
      </c>
      <c r="O18" s="151"/>
      <c r="P18" s="155">
        <f>SUM(D18:N18)</f>
        <v>28772281</v>
      </c>
    </row>
    <row r="19" spans="1:17" ht="22.5" customHeight="1" x14ac:dyDescent="0.45">
      <c r="A19" s="3" t="s">
        <v>181</v>
      </c>
      <c r="B19" s="13"/>
      <c r="C19" s="18"/>
      <c r="D19" s="36" t="s">
        <v>29</v>
      </c>
      <c r="E19" s="33"/>
      <c r="F19" s="36" t="s">
        <v>29</v>
      </c>
      <c r="G19" s="33"/>
      <c r="H19" s="36" t="s">
        <v>29</v>
      </c>
      <c r="I19" s="33"/>
      <c r="J19" s="36" t="s">
        <v>29</v>
      </c>
      <c r="K19" s="33"/>
      <c r="L19" s="38">
        <f>SUM(L17:L18)</f>
        <v>-9757067</v>
      </c>
      <c r="M19" s="33"/>
      <c r="N19" s="38">
        <f>SUM(N17:N18)</f>
        <v>28772281</v>
      </c>
      <c r="O19" s="33"/>
      <c r="P19" s="38">
        <f>SUM(P17:P18)</f>
        <v>19015214</v>
      </c>
    </row>
    <row r="20" spans="1:17" ht="22.5" customHeight="1" x14ac:dyDescent="0.45">
      <c r="A20" s="27" t="s">
        <v>82</v>
      </c>
      <c r="B20" s="13">
        <v>15</v>
      </c>
      <c r="C20" s="29"/>
      <c r="D20" s="36" t="s">
        <v>29</v>
      </c>
      <c r="E20" s="33"/>
      <c r="F20" s="36" t="s">
        <v>29</v>
      </c>
      <c r="G20" s="33"/>
      <c r="H20" s="36" t="s">
        <v>29</v>
      </c>
      <c r="I20" s="33"/>
      <c r="J20" s="36" t="s">
        <v>29</v>
      </c>
      <c r="K20" s="151"/>
      <c r="L20" s="117">
        <v>2790050</v>
      </c>
      <c r="M20" s="126"/>
      <c r="N20" s="117">
        <v>-2790050</v>
      </c>
      <c r="O20" s="151"/>
      <c r="P20" s="156" t="s">
        <v>29</v>
      </c>
    </row>
    <row r="21" spans="1:17" s="1" customFormat="1" ht="22.5" customHeight="1" x14ac:dyDescent="0.45">
      <c r="A21" s="3"/>
      <c r="B21" s="45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7" ht="22.5" customHeight="1" thickBot="1" x14ac:dyDescent="0.5">
      <c r="A22" s="3" t="s">
        <v>126</v>
      </c>
      <c r="B22" s="13"/>
      <c r="C22" s="29"/>
      <c r="D22" s="40">
        <v>270000000</v>
      </c>
      <c r="E22" s="41"/>
      <c r="F22" s="40">
        <v>225000000</v>
      </c>
      <c r="G22" s="39"/>
      <c r="H22" s="42" t="s">
        <v>29</v>
      </c>
      <c r="I22" s="39"/>
      <c r="J22" s="40">
        <v>27000000</v>
      </c>
      <c r="K22" s="33"/>
      <c r="L22" s="43">
        <f>L12+L19+L20+L15</f>
        <v>832028082</v>
      </c>
      <c r="M22" s="33"/>
      <c r="N22" s="43">
        <f>SUM(N12,N15,N20,N19)</f>
        <v>223654536</v>
      </c>
      <c r="O22" s="33"/>
      <c r="P22" s="43">
        <f>P12+P15+P19</f>
        <v>1577682618</v>
      </c>
      <c r="Q22" s="98">
        <f>P22-'BL8-11'!F91</f>
        <v>0</v>
      </c>
    </row>
    <row r="23" spans="1:17" s="1" customFormat="1" ht="22.5" customHeight="1" thickTop="1" x14ac:dyDescent="0.45">
      <c r="A23" s="3"/>
      <c r="B23" s="20"/>
      <c r="C23" s="18"/>
      <c r="D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22.5" customHeight="1" x14ac:dyDescent="0.5">
      <c r="A24" s="7" t="s">
        <v>37</v>
      </c>
      <c r="B24" s="3"/>
      <c r="C24" s="3"/>
      <c r="D24" s="1"/>
      <c r="E24" s="1"/>
      <c r="F24" s="1"/>
      <c r="G24" s="15"/>
      <c r="H24" s="1"/>
      <c r="I24" s="15"/>
      <c r="J24" s="1"/>
      <c r="K24" s="1"/>
      <c r="N24" s="1"/>
      <c r="O24" s="15"/>
    </row>
    <row r="25" spans="1:17" ht="22.5" customHeight="1" x14ac:dyDescent="0.5">
      <c r="A25" s="7" t="s">
        <v>47</v>
      </c>
      <c r="B25" s="3"/>
      <c r="C25" s="3"/>
      <c r="D25" s="1"/>
      <c r="E25" s="1"/>
      <c r="F25" s="1"/>
      <c r="G25" s="15"/>
      <c r="H25" s="1"/>
      <c r="I25" s="15"/>
      <c r="J25" s="1"/>
      <c r="K25" s="1"/>
      <c r="N25" s="1"/>
      <c r="O25" s="15"/>
    </row>
    <row r="26" spans="1:17" ht="22.5" customHeight="1" x14ac:dyDescent="0.5">
      <c r="A26" s="7"/>
      <c r="B26" s="3"/>
      <c r="C26" s="3"/>
      <c r="D26" s="1"/>
      <c r="E26" s="1"/>
      <c r="F26" s="1"/>
      <c r="G26" s="15"/>
      <c r="H26" s="1"/>
      <c r="I26" s="15"/>
      <c r="J26" s="1"/>
      <c r="K26" s="1"/>
      <c r="N26" s="1"/>
      <c r="O26" s="15"/>
    </row>
    <row r="27" spans="1:17" s="29" customFormat="1" ht="22.5" customHeight="1" x14ac:dyDescent="0.45">
      <c r="A27" s="27"/>
      <c r="D27" s="16" t="s">
        <v>73</v>
      </c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17" s="29" customFormat="1" ht="22.5" customHeight="1" x14ac:dyDescent="0.45">
      <c r="A28" s="27"/>
      <c r="D28" s="16"/>
      <c r="E28" s="140"/>
      <c r="G28" s="141"/>
      <c r="I28" s="141"/>
      <c r="M28" s="140"/>
      <c r="N28" s="142" t="s">
        <v>83</v>
      </c>
      <c r="O28" s="140"/>
      <c r="P28" s="140"/>
    </row>
    <row r="29" spans="1:17" s="29" customFormat="1" ht="22.5" customHeight="1" x14ac:dyDescent="0.45">
      <c r="A29" s="27"/>
      <c r="D29" s="16"/>
      <c r="E29" s="140"/>
      <c r="G29" s="141"/>
      <c r="H29" s="143"/>
      <c r="I29" s="141"/>
      <c r="J29" s="186" t="s">
        <v>68</v>
      </c>
      <c r="K29" s="186"/>
      <c r="L29" s="186"/>
      <c r="M29" s="140"/>
      <c r="N29" s="144" t="s">
        <v>22</v>
      </c>
      <c r="O29" s="140"/>
      <c r="P29" s="140"/>
    </row>
    <row r="30" spans="1:17" s="29" customFormat="1" ht="22.5" customHeight="1" x14ac:dyDescent="0.45">
      <c r="A30" s="27"/>
      <c r="D30" s="142" t="s">
        <v>31</v>
      </c>
      <c r="E30" s="142"/>
      <c r="G30" s="142"/>
      <c r="H30" s="143" t="s">
        <v>96</v>
      </c>
      <c r="I30" s="142"/>
      <c r="J30" s="140"/>
      <c r="K30" s="140"/>
      <c r="L30" s="140"/>
      <c r="M30" s="142"/>
      <c r="N30" s="145" t="s">
        <v>53</v>
      </c>
      <c r="O30" s="142"/>
      <c r="P30" s="142"/>
    </row>
    <row r="31" spans="1:17" s="29" customFormat="1" ht="22.5" customHeight="1" x14ac:dyDescent="0.45">
      <c r="A31" s="27"/>
      <c r="D31" s="142" t="s">
        <v>33</v>
      </c>
      <c r="E31" s="142"/>
      <c r="F31" s="142" t="s">
        <v>32</v>
      </c>
      <c r="G31" s="142"/>
      <c r="H31" s="143" t="s">
        <v>98</v>
      </c>
      <c r="I31" s="142"/>
      <c r="J31" s="145" t="s">
        <v>59</v>
      </c>
      <c r="K31" s="146"/>
      <c r="L31" s="145"/>
      <c r="M31" s="142"/>
      <c r="N31" s="145" t="s">
        <v>84</v>
      </c>
      <c r="O31" s="142"/>
      <c r="P31" s="142" t="s">
        <v>45</v>
      </c>
    </row>
    <row r="32" spans="1:17" s="149" customFormat="1" ht="22.5" customHeight="1" x14ac:dyDescent="0.45">
      <c r="A32" s="147"/>
      <c r="B32" s="120" t="s">
        <v>0</v>
      </c>
      <c r="C32" s="121"/>
      <c r="D32" s="145" t="s">
        <v>34</v>
      </c>
      <c r="E32" s="145"/>
      <c r="F32" s="145" t="s">
        <v>35</v>
      </c>
      <c r="G32" s="145"/>
      <c r="H32" s="143" t="s">
        <v>97</v>
      </c>
      <c r="I32" s="145"/>
      <c r="J32" s="145" t="s">
        <v>60</v>
      </c>
      <c r="K32" s="146"/>
      <c r="L32" s="145" t="s">
        <v>66</v>
      </c>
      <c r="M32" s="146"/>
      <c r="N32" s="148" t="s">
        <v>28</v>
      </c>
      <c r="O32" s="145"/>
      <c r="P32" s="145" t="s">
        <v>46</v>
      </c>
    </row>
    <row r="33" spans="1:18" ht="22.5" customHeight="1" x14ac:dyDescent="0.45">
      <c r="B33" s="45"/>
      <c r="C33" s="1"/>
      <c r="D33" s="17" t="s">
        <v>41</v>
      </c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</row>
    <row r="34" spans="1:18" ht="22.5" customHeight="1" x14ac:dyDescent="0.45">
      <c r="A34" s="3" t="s">
        <v>170</v>
      </c>
      <c r="B34" s="13"/>
      <c r="C34" s="29"/>
      <c r="D34" s="33"/>
      <c r="E34" s="33"/>
      <c r="F34" s="33"/>
      <c r="G34" s="33"/>
      <c r="H34" s="33"/>
      <c r="I34" s="33"/>
      <c r="J34" s="33"/>
      <c r="K34" s="33"/>
      <c r="L34" s="39"/>
      <c r="M34" s="39"/>
      <c r="N34" s="39"/>
      <c r="O34" s="39"/>
      <c r="P34" s="39"/>
    </row>
    <row r="35" spans="1:18" ht="22.5" customHeight="1" x14ac:dyDescent="0.45">
      <c r="A35" s="3" t="s">
        <v>171</v>
      </c>
      <c r="B35" s="13"/>
      <c r="C35" s="29"/>
      <c r="D35" s="39">
        <v>270000000</v>
      </c>
      <c r="E35" s="33"/>
      <c r="F35" s="39">
        <v>225000000</v>
      </c>
      <c r="G35" s="33"/>
      <c r="H35" s="118" t="s">
        <v>29</v>
      </c>
      <c r="I35" s="33"/>
      <c r="J35" s="39">
        <v>27000000</v>
      </c>
      <c r="K35" s="33"/>
      <c r="L35" s="39">
        <v>832028082</v>
      </c>
      <c r="M35" s="39"/>
      <c r="N35" s="39">
        <v>223654536</v>
      </c>
      <c r="O35" s="39"/>
      <c r="P35" s="39">
        <v>1577682618</v>
      </c>
    </row>
    <row r="36" spans="1:18" s="1" customFormat="1" ht="22.5" hidden="1" customHeight="1" x14ac:dyDescent="0.45">
      <c r="A36" s="3" t="s">
        <v>78</v>
      </c>
      <c r="B36" s="4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1:18" s="1" customFormat="1" ht="22.5" hidden="1" customHeight="1" x14ac:dyDescent="0.45">
      <c r="A37" s="27" t="s">
        <v>79</v>
      </c>
      <c r="B37" s="13">
        <v>32</v>
      </c>
      <c r="C37" s="18"/>
      <c r="D37" s="150" t="s">
        <v>29</v>
      </c>
      <c r="E37" s="151"/>
      <c r="F37" s="150" t="s">
        <v>29</v>
      </c>
      <c r="G37" s="151"/>
      <c r="H37" s="150" t="s">
        <v>29</v>
      </c>
      <c r="I37" s="151"/>
      <c r="J37" s="150" t="s">
        <v>29</v>
      </c>
      <c r="K37" s="151"/>
      <c r="L37" s="150" t="s">
        <v>29</v>
      </c>
      <c r="M37" s="151"/>
      <c r="N37" s="150" t="s">
        <v>29</v>
      </c>
      <c r="O37" s="151"/>
      <c r="P37" s="150" t="s">
        <v>29</v>
      </c>
    </row>
    <row r="38" spans="1:18" s="1" customFormat="1" ht="22.5" hidden="1" customHeight="1" x14ac:dyDescent="0.45">
      <c r="A38" s="3" t="s">
        <v>123</v>
      </c>
      <c r="B38" s="20"/>
      <c r="C38" s="18"/>
      <c r="D38" s="36" t="s">
        <v>29</v>
      </c>
      <c r="E38" s="34"/>
      <c r="F38" s="36" t="s">
        <v>29</v>
      </c>
      <c r="G38" s="34"/>
      <c r="H38" s="36" t="s">
        <v>29</v>
      </c>
      <c r="I38" s="34"/>
      <c r="J38" s="36" t="s">
        <v>29</v>
      </c>
      <c r="K38" s="151"/>
      <c r="L38" s="36" t="s">
        <v>29</v>
      </c>
      <c r="M38" s="151"/>
      <c r="N38" s="150" t="s">
        <v>29</v>
      </c>
      <c r="O38" s="151"/>
      <c r="P38" s="36" t="s">
        <v>29</v>
      </c>
    </row>
    <row r="39" spans="1:18" s="1" customFormat="1" ht="22.5" customHeight="1" x14ac:dyDescent="0.45">
      <c r="A39" s="3" t="s">
        <v>182</v>
      </c>
      <c r="B39" s="20"/>
      <c r="C39" s="18"/>
      <c r="D39" s="33"/>
      <c r="E39" s="151"/>
      <c r="F39" s="33"/>
      <c r="G39" s="151"/>
      <c r="H39" s="33"/>
      <c r="I39" s="151"/>
      <c r="J39" s="33"/>
      <c r="K39" s="33"/>
      <c r="L39" s="33"/>
      <c r="M39" s="33"/>
      <c r="N39" s="33"/>
      <c r="O39" s="33"/>
      <c r="P39" s="33"/>
    </row>
    <row r="40" spans="1:18" ht="22.5" customHeight="1" x14ac:dyDescent="0.45">
      <c r="A40" s="27" t="s">
        <v>164</v>
      </c>
      <c r="B40" s="13"/>
      <c r="C40" s="29"/>
      <c r="D40" s="153" t="s">
        <v>29</v>
      </c>
      <c r="E40" s="151"/>
      <c r="F40" s="153" t="s">
        <v>29</v>
      </c>
      <c r="G40" s="151"/>
      <c r="H40" s="153" t="s">
        <v>29</v>
      </c>
      <c r="I40" s="151"/>
      <c r="J40" s="153" t="s">
        <v>29</v>
      </c>
      <c r="K40" s="151"/>
      <c r="L40" s="151">
        <f>'BL8-11'!D121</f>
        <v>-80766590</v>
      </c>
      <c r="M40" s="151"/>
      <c r="N40" s="153" t="s">
        <v>29</v>
      </c>
      <c r="O40" s="151"/>
      <c r="P40" s="151">
        <f>SUM(D40:N40)</f>
        <v>-80766590</v>
      </c>
    </row>
    <row r="41" spans="1:18" ht="22.5" customHeight="1" x14ac:dyDescent="0.45">
      <c r="A41" s="27" t="s">
        <v>76</v>
      </c>
      <c r="B41" s="13">
        <v>30</v>
      </c>
      <c r="C41" s="29"/>
      <c r="D41" s="150" t="s">
        <v>29</v>
      </c>
      <c r="E41" s="151"/>
      <c r="F41" s="150" t="s">
        <v>29</v>
      </c>
      <c r="G41" s="151"/>
      <c r="H41" s="150" t="s">
        <v>29</v>
      </c>
      <c r="I41" s="151"/>
      <c r="J41" s="150" t="s">
        <v>29</v>
      </c>
      <c r="K41" s="151"/>
      <c r="L41" s="154">
        <v>26847861</v>
      </c>
      <c r="M41" s="151"/>
      <c r="N41" s="150" t="str">
        <f>'BL8-11'!D126</f>
        <v>-</v>
      </c>
      <c r="O41" s="151"/>
      <c r="P41" s="155">
        <f>SUM(D41:N41)</f>
        <v>26847861</v>
      </c>
    </row>
    <row r="42" spans="1:18" ht="22.5" customHeight="1" x14ac:dyDescent="0.45">
      <c r="A42" s="3" t="s">
        <v>181</v>
      </c>
      <c r="B42" s="13"/>
      <c r="C42" s="18"/>
      <c r="D42" s="36" t="s">
        <v>29</v>
      </c>
      <c r="E42" s="33"/>
      <c r="F42" s="36" t="s">
        <v>29</v>
      </c>
      <c r="G42" s="33"/>
      <c r="H42" s="36" t="s">
        <v>29</v>
      </c>
      <c r="I42" s="33"/>
      <c r="J42" s="36" t="s">
        <v>29</v>
      </c>
      <c r="K42" s="33"/>
      <c r="L42" s="38">
        <f>SUM(L40:L41)</f>
        <v>-53918729</v>
      </c>
      <c r="M42" s="33"/>
      <c r="N42" s="36" t="s">
        <v>29</v>
      </c>
      <c r="O42" s="33"/>
      <c r="P42" s="38">
        <f>SUM(P40:P41)</f>
        <v>-53918729</v>
      </c>
    </row>
    <row r="43" spans="1:18" ht="22.5" customHeight="1" x14ac:dyDescent="0.45">
      <c r="A43" s="27" t="s">
        <v>82</v>
      </c>
      <c r="B43" s="13">
        <v>15</v>
      </c>
      <c r="C43" s="29"/>
      <c r="D43" s="36" t="s">
        <v>29</v>
      </c>
      <c r="E43" s="33"/>
      <c r="F43" s="36" t="s">
        <v>29</v>
      </c>
      <c r="G43" s="33"/>
      <c r="H43" s="36" t="s">
        <v>29</v>
      </c>
      <c r="I43" s="33"/>
      <c r="J43" s="36" t="s">
        <v>29</v>
      </c>
      <c r="K43" s="151"/>
      <c r="L43" s="117">
        <v>3187248</v>
      </c>
      <c r="M43" s="126"/>
      <c r="N43" s="117">
        <v>-3187248</v>
      </c>
      <c r="O43" s="151"/>
      <c r="P43" s="157" t="s">
        <v>29</v>
      </c>
    </row>
    <row r="44" spans="1:18" s="1" customFormat="1" ht="1.5" customHeight="1" x14ac:dyDescent="0.45">
      <c r="A44" s="3"/>
      <c r="B44" s="45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8" ht="22.5" customHeight="1" thickBot="1" x14ac:dyDescent="0.5">
      <c r="A45" s="3" t="s">
        <v>172</v>
      </c>
      <c r="B45" s="13"/>
      <c r="C45" s="29"/>
      <c r="D45" s="40">
        <f>SUM(D35:D44)</f>
        <v>270000000</v>
      </c>
      <c r="E45" s="41"/>
      <c r="F45" s="40">
        <f>SUM(F35:F44)</f>
        <v>225000000</v>
      </c>
      <c r="G45" s="39"/>
      <c r="H45" s="42" t="s">
        <v>29</v>
      </c>
      <c r="I45" s="39"/>
      <c r="J45" s="40">
        <f>SUM(J35:J44)</f>
        <v>27000000</v>
      </c>
      <c r="K45" s="33"/>
      <c r="L45" s="43">
        <f>L35+L42+L43</f>
        <v>781296601</v>
      </c>
      <c r="M45" s="33"/>
      <c r="N45" s="43">
        <f>SUM(N35,N38,N43,N42)</f>
        <v>220467288</v>
      </c>
      <c r="O45" s="33"/>
      <c r="P45" s="43">
        <f>P35+P42</f>
        <v>1523763889</v>
      </c>
      <c r="R45" s="107">
        <f>P45-'BL8-11'!D91</f>
        <v>0</v>
      </c>
    </row>
    <row r="46" spans="1:18" ht="22.5" customHeight="1" thickTop="1" x14ac:dyDescent="0.45">
      <c r="L46" s="98">
        <f>L45-'BL8-11'!D89</f>
        <v>0</v>
      </c>
      <c r="N46" s="98">
        <f>N45-'BL8-11'!D90</f>
        <v>0</v>
      </c>
    </row>
    <row r="47" spans="1:18" ht="22.5" customHeight="1" x14ac:dyDescent="0.45">
      <c r="L47" s="158"/>
      <c r="M47" s="68"/>
      <c r="N47" s="68"/>
      <c r="O47" s="69"/>
    </row>
    <row r="48" spans="1:18" ht="22.5" customHeight="1" x14ac:dyDescent="0.45">
      <c r="M48" s="68"/>
      <c r="N48" s="68"/>
      <c r="O48" s="69"/>
    </row>
  </sheetData>
  <mergeCells count="2">
    <mergeCell ref="J6:L6"/>
    <mergeCell ref="J29:L29"/>
  </mergeCells>
  <phoneticPr fontId="0" type="noConversion"/>
  <pageMargins left="0.85" right="0.7" top="0.48" bottom="0.5" header="0.5" footer="0.5"/>
  <pageSetup paperSize="9" scale="85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topLeftCell="A5" zoomScale="85" zoomScaleNormal="100" zoomScaleSheetLayoutView="85" workbookViewId="0">
      <selection activeCell="A20" sqref="A20"/>
    </sheetView>
  </sheetViews>
  <sheetFormatPr defaultColWidth="9.140625" defaultRowHeight="22.5" customHeight="1" x14ac:dyDescent="0.45"/>
  <cols>
    <col min="1" max="1" width="53.85546875" style="102" customWidth="1"/>
    <col min="2" max="2" width="8.7109375" style="102" customWidth="1"/>
    <col min="3" max="3" width="1.42578125" style="102" customWidth="1"/>
    <col min="4" max="4" width="14.140625" style="102" customWidth="1"/>
    <col min="5" max="5" width="1.42578125" style="123" customWidth="1"/>
    <col min="6" max="6" width="14.140625" style="102" customWidth="1"/>
    <col min="7" max="7" width="1.42578125" style="123" customWidth="1"/>
    <col min="8" max="8" width="16.28515625" style="102" customWidth="1"/>
    <col min="9" max="9" width="1.7109375" style="123" customWidth="1"/>
    <col min="10" max="10" width="14.140625" style="102" customWidth="1"/>
    <col min="11" max="11" width="1.42578125" style="123" customWidth="1"/>
    <col min="12" max="12" width="14.42578125" style="102" customWidth="1"/>
    <col min="13" max="13" width="1.42578125" style="102" customWidth="1"/>
    <col min="14" max="14" width="17.42578125" style="102" customWidth="1"/>
    <col min="15" max="15" width="1.42578125" style="123" customWidth="1"/>
    <col min="16" max="16" width="13.85546875" style="102" customWidth="1"/>
    <col min="17" max="17" width="15.42578125" style="102" customWidth="1"/>
    <col min="18" max="18" width="12.85546875" style="102" bestFit="1" customWidth="1"/>
    <col min="19" max="16384" width="9.140625" style="102"/>
  </cols>
  <sheetData>
    <row r="1" spans="1:18" ht="23.25" x14ac:dyDescent="0.5">
      <c r="A1" s="7" t="s">
        <v>37</v>
      </c>
      <c r="B1" s="44"/>
      <c r="C1" s="3"/>
      <c r="D1" s="1"/>
      <c r="E1" s="1"/>
      <c r="F1" s="1"/>
      <c r="G1" s="15"/>
      <c r="H1" s="1"/>
      <c r="I1" s="15"/>
      <c r="J1" s="1"/>
      <c r="K1" s="1"/>
      <c r="N1" s="1"/>
      <c r="O1" s="15"/>
      <c r="P1" s="159"/>
    </row>
    <row r="2" spans="1:18" ht="23.25" x14ac:dyDescent="0.5">
      <c r="A2" s="7" t="s">
        <v>47</v>
      </c>
      <c r="B2" s="44"/>
      <c r="C2" s="3"/>
      <c r="D2" s="1"/>
      <c r="E2" s="1"/>
      <c r="F2" s="1"/>
      <c r="G2" s="15"/>
      <c r="H2" s="1"/>
      <c r="I2" s="15"/>
      <c r="J2" s="1"/>
      <c r="K2" s="1"/>
      <c r="N2" s="1"/>
      <c r="O2" s="15"/>
      <c r="P2" s="159"/>
    </row>
    <row r="3" spans="1:18" ht="18.75" customHeight="1" x14ac:dyDescent="0.5">
      <c r="A3" s="7"/>
      <c r="B3" s="44"/>
      <c r="C3" s="3"/>
      <c r="D3" s="1"/>
      <c r="E3" s="1"/>
      <c r="F3" s="1"/>
      <c r="G3" s="15"/>
      <c r="H3" s="1"/>
      <c r="I3" s="15"/>
      <c r="J3" s="1"/>
      <c r="K3" s="1"/>
      <c r="N3" s="1"/>
      <c r="O3" s="15"/>
      <c r="P3" s="159"/>
    </row>
    <row r="4" spans="1:18" s="29" customFormat="1" ht="22.5" customHeight="1" x14ac:dyDescent="0.45">
      <c r="B4" s="20"/>
      <c r="D4" s="16" t="s">
        <v>74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8" s="29" customFormat="1" ht="22.5" customHeight="1" x14ac:dyDescent="0.45">
      <c r="B5" s="20"/>
      <c r="D5" s="16"/>
      <c r="E5" s="140"/>
      <c r="G5" s="141"/>
      <c r="I5" s="141"/>
      <c r="M5" s="140"/>
      <c r="N5" s="142" t="s">
        <v>83</v>
      </c>
      <c r="O5" s="140"/>
      <c r="P5" s="140"/>
    </row>
    <row r="6" spans="1:18" s="29" customFormat="1" ht="22.5" customHeight="1" x14ac:dyDescent="0.45">
      <c r="B6" s="20"/>
      <c r="D6" s="16"/>
      <c r="E6" s="140"/>
      <c r="G6" s="141"/>
      <c r="I6" s="141"/>
      <c r="J6" s="186" t="s">
        <v>68</v>
      </c>
      <c r="K6" s="186"/>
      <c r="L6" s="186"/>
      <c r="M6" s="140"/>
      <c r="N6" s="144" t="s">
        <v>22</v>
      </c>
      <c r="O6" s="140"/>
      <c r="P6" s="140"/>
    </row>
    <row r="7" spans="1:18" s="29" customFormat="1" ht="22.5" customHeight="1" x14ac:dyDescent="0.45">
      <c r="B7" s="20"/>
      <c r="D7" s="142" t="s">
        <v>31</v>
      </c>
      <c r="E7" s="142"/>
      <c r="G7" s="142"/>
      <c r="H7" s="143" t="s">
        <v>96</v>
      </c>
      <c r="I7" s="142"/>
      <c r="J7" s="140"/>
      <c r="K7" s="140"/>
      <c r="L7" s="140"/>
      <c r="M7" s="142"/>
      <c r="N7" s="145" t="s">
        <v>53</v>
      </c>
      <c r="O7" s="142"/>
      <c r="P7" s="142"/>
    </row>
    <row r="8" spans="1:18" s="29" customFormat="1" ht="22.5" customHeight="1" x14ac:dyDescent="0.45">
      <c r="B8" s="20"/>
      <c r="D8" s="142" t="s">
        <v>33</v>
      </c>
      <c r="E8" s="142"/>
      <c r="F8" s="142" t="s">
        <v>32</v>
      </c>
      <c r="G8" s="142"/>
      <c r="H8" s="143" t="s">
        <v>98</v>
      </c>
      <c r="I8" s="142"/>
      <c r="J8" s="145" t="s">
        <v>59</v>
      </c>
      <c r="K8" s="146"/>
      <c r="L8" s="145"/>
      <c r="M8" s="142"/>
      <c r="N8" s="145" t="s">
        <v>84</v>
      </c>
      <c r="O8" s="142"/>
      <c r="P8" s="142" t="s">
        <v>45</v>
      </c>
    </row>
    <row r="9" spans="1:18" s="149" customFormat="1" ht="22.5" customHeight="1" x14ac:dyDescent="0.45">
      <c r="B9" s="120" t="s">
        <v>0</v>
      </c>
      <c r="C9" s="121"/>
      <c r="D9" s="145" t="s">
        <v>34</v>
      </c>
      <c r="E9" s="145"/>
      <c r="F9" s="145" t="s">
        <v>35</v>
      </c>
      <c r="G9" s="145"/>
      <c r="H9" s="143" t="s">
        <v>97</v>
      </c>
      <c r="I9" s="145"/>
      <c r="J9" s="145" t="s">
        <v>60</v>
      </c>
      <c r="K9" s="146"/>
      <c r="L9" s="145" t="s">
        <v>66</v>
      </c>
      <c r="M9" s="146"/>
      <c r="N9" s="148" t="s">
        <v>28</v>
      </c>
      <c r="O9" s="145"/>
      <c r="P9" s="145" t="s">
        <v>46</v>
      </c>
    </row>
    <row r="10" spans="1:18" ht="22.5" customHeight="1" x14ac:dyDescent="0.45">
      <c r="B10" s="45"/>
      <c r="C10" s="1"/>
      <c r="D10" s="17" t="s">
        <v>41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18" ht="21.75" x14ac:dyDescent="0.45">
      <c r="A11" s="3" t="s">
        <v>124</v>
      </c>
      <c r="B11" s="13"/>
      <c r="C11" s="29"/>
      <c r="D11" s="19"/>
      <c r="E11" s="19"/>
      <c r="F11" s="19"/>
      <c r="G11" s="19"/>
      <c r="H11" s="19"/>
      <c r="I11" s="19"/>
      <c r="J11" s="19"/>
      <c r="K11" s="19"/>
      <c r="L11" s="21"/>
      <c r="M11" s="21"/>
      <c r="N11" s="21"/>
      <c r="O11" s="21"/>
      <c r="P11" s="21"/>
    </row>
    <row r="12" spans="1:18" ht="21.75" x14ac:dyDescent="0.45">
      <c r="A12" s="3" t="s">
        <v>125</v>
      </c>
      <c r="B12" s="13"/>
      <c r="C12" s="29"/>
      <c r="D12" s="21">
        <v>270000000</v>
      </c>
      <c r="E12" s="19"/>
      <c r="F12" s="21">
        <v>225000000</v>
      </c>
      <c r="G12" s="19"/>
      <c r="H12" s="21">
        <v>974117594</v>
      </c>
      <c r="I12" s="19"/>
      <c r="J12" s="21">
        <v>27000000</v>
      </c>
      <c r="K12" s="19"/>
      <c r="L12" s="21">
        <v>588092470</v>
      </c>
      <c r="M12" s="21"/>
      <c r="N12" s="21">
        <v>197672305</v>
      </c>
      <c r="O12" s="21"/>
      <c r="P12" s="21">
        <v>2281882369</v>
      </c>
    </row>
    <row r="13" spans="1:18" s="1" customFormat="1" ht="21.75" x14ac:dyDescent="0.45">
      <c r="A13" s="3" t="s">
        <v>78</v>
      </c>
      <c r="B13" s="45"/>
    </row>
    <row r="14" spans="1:18" s="1" customFormat="1" ht="21.75" x14ac:dyDescent="0.45">
      <c r="A14" s="27" t="s">
        <v>79</v>
      </c>
      <c r="B14" s="13">
        <v>32</v>
      </c>
      <c r="C14" s="18"/>
      <c r="D14" s="160" t="s">
        <v>29</v>
      </c>
      <c r="E14" s="31"/>
      <c r="F14" s="160" t="s">
        <v>29</v>
      </c>
      <c r="G14" s="31"/>
      <c r="H14" s="160" t="s">
        <v>29</v>
      </c>
      <c r="I14" s="31"/>
      <c r="J14" s="160" t="s">
        <v>29</v>
      </c>
      <c r="K14" s="31"/>
      <c r="L14" s="152">
        <v>-67500000</v>
      </c>
      <c r="M14" s="31"/>
      <c r="N14" s="160" t="s">
        <v>29</v>
      </c>
      <c r="O14" s="31"/>
      <c r="P14" s="31">
        <f>SUM(D14:L14)</f>
        <v>-67500000</v>
      </c>
      <c r="Q14" s="104"/>
      <c r="R14" s="105"/>
    </row>
    <row r="15" spans="1:18" s="1" customFormat="1" ht="21.75" x14ac:dyDescent="0.45">
      <c r="A15" s="28" t="s">
        <v>123</v>
      </c>
      <c r="B15" s="20"/>
      <c r="C15" s="18"/>
      <c r="D15" s="24" t="s">
        <v>29</v>
      </c>
      <c r="E15" s="22"/>
      <c r="F15" s="24" t="s">
        <v>29</v>
      </c>
      <c r="G15" s="22"/>
      <c r="H15" s="24" t="s">
        <v>29</v>
      </c>
      <c r="I15" s="22"/>
      <c r="J15" s="24" t="s">
        <v>29</v>
      </c>
      <c r="K15" s="31"/>
      <c r="L15" s="23">
        <f>SUM(L13:L14)</f>
        <v>-67500000</v>
      </c>
      <c r="M15" s="31"/>
      <c r="N15" s="32" t="s">
        <v>29</v>
      </c>
      <c r="O15" s="31"/>
      <c r="P15" s="23">
        <f>SUM(P13:P14)</f>
        <v>-67500000</v>
      </c>
    </row>
    <row r="16" spans="1:18" ht="15.75" customHeight="1" x14ac:dyDescent="0.45">
      <c r="A16" s="18"/>
      <c r="B16" s="13"/>
      <c r="C16" s="29"/>
      <c r="D16" s="19"/>
      <c r="E16" s="19"/>
      <c r="F16" s="19"/>
      <c r="G16" s="19"/>
      <c r="H16" s="19"/>
      <c r="I16" s="19"/>
      <c r="J16" s="19"/>
      <c r="K16" s="19"/>
      <c r="L16" s="21"/>
      <c r="M16" s="21"/>
      <c r="N16" s="21"/>
      <c r="O16" s="21"/>
      <c r="P16" s="21"/>
    </row>
    <row r="17" spans="1:17" s="1" customFormat="1" ht="21.75" hidden="1" x14ac:dyDescent="0.45">
      <c r="A17" s="161" t="s">
        <v>94</v>
      </c>
      <c r="B17" s="13">
        <v>5</v>
      </c>
      <c r="C17" s="29"/>
      <c r="D17" s="30" t="s">
        <v>29</v>
      </c>
      <c r="E17" s="30"/>
      <c r="F17" s="30" t="s">
        <v>29</v>
      </c>
      <c r="G17" s="30"/>
      <c r="H17" s="30" t="s">
        <v>29</v>
      </c>
      <c r="I17" s="30"/>
      <c r="J17" s="30" t="s">
        <v>29</v>
      </c>
      <c r="K17" s="31"/>
      <c r="L17" s="30" t="s">
        <v>29</v>
      </c>
      <c r="M17" s="31"/>
      <c r="N17" s="30" t="s">
        <v>29</v>
      </c>
      <c r="O17" s="31"/>
      <c r="P17" s="30" t="s">
        <v>29</v>
      </c>
    </row>
    <row r="18" spans="1:17" ht="15.75" hidden="1" customHeight="1" x14ac:dyDescent="0.45">
      <c r="A18" s="18"/>
      <c r="B18" s="13"/>
      <c r="C18" s="29"/>
      <c r="D18" s="19"/>
      <c r="E18" s="19"/>
      <c r="F18" s="19"/>
      <c r="G18" s="19"/>
      <c r="H18" s="19"/>
      <c r="I18" s="19"/>
      <c r="J18" s="19"/>
      <c r="K18" s="19"/>
      <c r="L18" s="21"/>
      <c r="M18" s="21"/>
      <c r="N18" s="21"/>
      <c r="O18" s="21"/>
      <c r="P18" s="21"/>
    </row>
    <row r="19" spans="1:17" s="1" customFormat="1" ht="21.75" x14ac:dyDescent="0.45">
      <c r="A19" s="3" t="s">
        <v>75</v>
      </c>
      <c r="B19" s="20"/>
      <c r="C19" s="18"/>
      <c r="D19" s="19"/>
      <c r="E19" s="31"/>
      <c r="F19" s="19"/>
      <c r="G19" s="31"/>
      <c r="H19" s="19"/>
      <c r="I19" s="31"/>
      <c r="J19" s="19"/>
      <c r="K19" s="19"/>
      <c r="L19" s="19"/>
      <c r="M19" s="19"/>
      <c r="N19" s="19"/>
      <c r="O19" s="19"/>
      <c r="P19" s="19"/>
    </row>
    <row r="20" spans="1:17" ht="21.75" x14ac:dyDescent="0.45">
      <c r="A20" s="27" t="s">
        <v>81</v>
      </c>
      <c r="B20" s="13"/>
      <c r="C20" s="29"/>
      <c r="D20" s="30" t="s">
        <v>29</v>
      </c>
      <c r="E20" s="31"/>
      <c r="F20" s="30" t="s">
        <v>29</v>
      </c>
      <c r="G20" s="31"/>
      <c r="H20" s="30" t="s">
        <v>29</v>
      </c>
      <c r="I20" s="31"/>
      <c r="J20" s="30" t="s">
        <v>29</v>
      </c>
      <c r="K20" s="31"/>
      <c r="L20" s="31">
        <v>52125440</v>
      </c>
      <c r="M20" s="31"/>
      <c r="N20" s="30" t="s">
        <v>29</v>
      </c>
      <c r="O20" s="31"/>
      <c r="P20" s="31">
        <f>SUM(L20:O20)</f>
        <v>52125440</v>
      </c>
    </row>
    <row r="21" spans="1:17" ht="21.75" x14ac:dyDescent="0.45">
      <c r="A21" s="27" t="s">
        <v>76</v>
      </c>
      <c r="B21" s="13">
        <v>30</v>
      </c>
      <c r="C21" s="29"/>
      <c r="D21" s="160" t="s">
        <v>29</v>
      </c>
      <c r="E21" s="31"/>
      <c r="F21" s="160" t="s">
        <v>29</v>
      </c>
      <c r="G21" s="31"/>
      <c r="H21" s="160" t="s">
        <v>29</v>
      </c>
      <c r="I21" s="31"/>
      <c r="J21" s="160" t="s">
        <v>29</v>
      </c>
      <c r="K21" s="31"/>
      <c r="L21" s="160" t="s">
        <v>29</v>
      </c>
      <c r="M21" s="31"/>
      <c r="N21" s="162">
        <v>28772281</v>
      </c>
      <c r="O21" s="31"/>
      <c r="P21" s="31">
        <f>SUM(L21:O21)</f>
        <v>28772281</v>
      </c>
    </row>
    <row r="22" spans="1:17" ht="21.75" x14ac:dyDescent="0.45">
      <c r="A22" s="3" t="s">
        <v>77</v>
      </c>
      <c r="B22" s="13"/>
      <c r="C22" s="18"/>
      <c r="D22" s="24" t="s">
        <v>29</v>
      </c>
      <c r="E22" s="19"/>
      <c r="F22" s="24" t="s">
        <v>29</v>
      </c>
      <c r="G22" s="19"/>
      <c r="H22" s="24" t="s">
        <v>29</v>
      </c>
      <c r="I22" s="19"/>
      <c r="J22" s="24" t="s">
        <v>29</v>
      </c>
      <c r="K22" s="19"/>
      <c r="L22" s="14">
        <f>SUM(L20:L21)</f>
        <v>52125440</v>
      </c>
      <c r="M22" s="19"/>
      <c r="N22" s="14">
        <f>SUM(N20:N21)</f>
        <v>28772281</v>
      </c>
      <c r="O22" s="19"/>
      <c r="P22" s="14">
        <f>SUM(P20:P21)</f>
        <v>80897721</v>
      </c>
    </row>
    <row r="23" spans="1:17" ht="21.75" x14ac:dyDescent="0.45">
      <c r="A23" s="27" t="s">
        <v>82</v>
      </c>
      <c r="B23" s="13">
        <v>15</v>
      </c>
      <c r="C23" s="29"/>
      <c r="D23" s="163" t="s">
        <v>29</v>
      </c>
      <c r="E23" s="31"/>
      <c r="F23" s="163" t="s">
        <v>29</v>
      </c>
      <c r="G23" s="31"/>
      <c r="H23" s="163" t="s">
        <v>29</v>
      </c>
      <c r="I23" s="31"/>
      <c r="J23" s="163" t="s">
        <v>29</v>
      </c>
      <c r="K23" s="31"/>
      <c r="L23" s="117">
        <v>2790050</v>
      </c>
      <c r="M23" s="126"/>
      <c r="N23" s="117">
        <v>-2790050</v>
      </c>
      <c r="O23" s="31"/>
      <c r="P23" s="163" t="s">
        <v>29</v>
      </c>
    </row>
    <row r="24" spans="1:17" s="1" customFormat="1" ht="15.75" customHeight="1" x14ac:dyDescent="0.45">
      <c r="B24" s="4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7" thickBot="1" x14ac:dyDescent="0.5">
      <c r="A25" s="3" t="s">
        <v>126</v>
      </c>
      <c r="B25" s="13"/>
      <c r="C25" s="29"/>
      <c r="D25" s="6">
        <v>270000000</v>
      </c>
      <c r="E25" s="25"/>
      <c r="F25" s="6">
        <v>225000000</v>
      </c>
      <c r="G25" s="21"/>
      <c r="H25" s="6">
        <v>974117594</v>
      </c>
      <c r="I25" s="21"/>
      <c r="J25" s="6">
        <v>27000000</v>
      </c>
      <c r="K25" s="19"/>
      <c r="L25" s="26">
        <f>L12+L15+L22+L23</f>
        <v>575507960</v>
      </c>
      <c r="M25" s="19"/>
      <c r="N25" s="26">
        <v>223654536</v>
      </c>
      <c r="O25" s="19"/>
      <c r="P25" s="26">
        <v>2295280090</v>
      </c>
      <c r="Q25" s="98">
        <f>P25-'BL8-11'!J91</f>
        <v>0</v>
      </c>
    </row>
    <row r="26" spans="1:17" thickTop="1" x14ac:dyDescent="0.45">
      <c r="A26" s="1"/>
      <c r="B26" s="1"/>
      <c r="C26" s="1"/>
      <c r="D26" s="164"/>
      <c r="E26" s="164"/>
      <c r="F26" s="164"/>
      <c r="G26" s="164"/>
      <c r="H26" s="164"/>
      <c r="I26" s="164"/>
      <c r="J26" s="164"/>
      <c r="K26" s="164"/>
      <c r="L26" s="123"/>
      <c r="N26" s="164"/>
      <c r="O26" s="164"/>
    </row>
    <row r="27" spans="1:17" ht="23.25" x14ac:dyDescent="0.5">
      <c r="A27" s="7" t="s">
        <v>37</v>
      </c>
      <c r="B27" s="44"/>
      <c r="C27" s="3"/>
      <c r="D27" s="1"/>
      <c r="E27" s="1"/>
      <c r="F27" s="1"/>
      <c r="G27" s="15"/>
      <c r="H27" s="1"/>
      <c r="I27" s="15"/>
      <c r="J27" s="1"/>
      <c r="K27" s="1"/>
      <c r="N27" s="1"/>
      <c r="O27" s="15"/>
      <c r="P27" s="159"/>
    </row>
    <row r="28" spans="1:17" ht="23.25" x14ac:dyDescent="0.5">
      <c r="A28" s="7" t="s">
        <v>47</v>
      </c>
      <c r="B28" s="44"/>
      <c r="C28" s="3"/>
      <c r="D28" s="1"/>
      <c r="E28" s="1"/>
      <c r="F28" s="1"/>
      <c r="G28" s="15"/>
      <c r="H28" s="1"/>
      <c r="I28" s="15"/>
      <c r="J28" s="1"/>
      <c r="K28" s="1"/>
      <c r="N28" s="1"/>
      <c r="O28" s="15"/>
      <c r="P28" s="159"/>
    </row>
    <row r="29" spans="1:17" ht="23.25" x14ac:dyDescent="0.5">
      <c r="A29" s="7"/>
      <c r="B29" s="44"/>
      <c r="C29" s="3"/>
      <c r="D29" s="1"/>
      <c r="E29" s="1"/>
      <c r="F29" s="1"/>
      <c r="G29" s="15"/>
      <c r="H29" s="1"/>
      <c r="I29" s="15"/>
      <c r="J29" s="1"/>
      <c r="K29" s="1"/>
      <c r="N29" s="1"/>
      <c r="O29" s="15"/>
      <c r="P29" s="159"/>
    </row>
    <row r="30" spans="1:17" s="29" customFormat="1" ht="21.75" x14ac:dyDescent="0.45">
      <c r="B30" s="20"/>
      <c r="D30" s="16" t="s">
        <v>74</v>
      </c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</row>
    <row r="31" spans="1:17" s="29" customFormat="1" ht="21.75" x14ac:dyDescent="0.45">
      <c r="B31" s="20"/>
      <c r="D31" s="16"/>
      <c r="E31" s="140"/>
      <c r="G31" s="141"/>
      <c r="I31" s="141"/>
      <c r="M31" s="140"/>
      <c r="N31" s="142" t="s">
        <v>83</v>
      </c>
      <c r="O31" s="140"/>
      <c r="P31" s="140"/>
    </row>
    <row r="32" spans="1:17" s="29" customFormat="1" ht="21.75" x14ac:dyDescent="0.45">
      <c r="B32" s="20"/>
      <c r="D32" s="16"/>
      <c r="E32" s="140"/>
      <c r="G32" s="141"/>
      <c r="I32" s="141"/>
      <c r="J32" s="186" t="s">
        <v>68</v>
      </c>
      <c r="K32" s="186"/>
      <c r="L32" s="186"/>
      <c r="M32" s="140"/>
      <c r="N32" s="144" t="s">
        <v>22</v>
      </c>
      <c r="O32" s="140"/>
      <c r="P32" s="140"/>
    </row>
    <row r="33" spans="1:16" s="29" customFormat="1" ht="21.75" x14ac:dyDescent="0.45">
      <c r="B33" s="20"/>
      <c r="D33" s="142" t="s">
        <v>31</v>
      </c>
      <c r="E33" s="142"/>
      <c r="G33" s="142"/>
      <c r="H33" s="143" t="s">
        <v>96</v>
      </c>
      <c r="I33" s="142"/>
      <c r="J33" s="140"/>
      <c r="K33" s="140"/>
      <c r="L33" s="140"/>
      <c r="M33" s="142"/>
      <c r="N33" s="145" t="s">
        <v>53</v>
      </c>
      <c r="O33" s="142"/>
      <c r="P33" s="142"/>
    </row>
    <row r="34" spans="1:16" s="29" customFormat="1" ht="21.75" x14ac:dyDescent="0.45">
      <c r="B34" s="20"/>
      <c r="D34" s="142" t="s">
        <v>33</v>
      </c>
      <c r="E34" s="142"/>
      <c r="F34" s="142" t="s">
        <v>32</v>
      </c>
      <c r="G34" s="142"/>
      <c r="H34" s="143" t="s">
        <v>98</v>
      </c>
      <c r="I34" s="142"/>
      <c r="J34" s="145" t="s">
        <v>59</v>
      </c>
      <c r="K34" s="146"/>
      <c r="L34" s="145"/>
      <c r="M34" s="142"/>
      <c r="N34" s="145" t="s">
        <v>84</v>
      </c>
      <c r="O34" s="142"/>
      <c r="P34" s="142" t="s">
        <v>45</v>
      </c>
    </row>
    <row r="35" spans="1:16" s="149" customFormat="1" ht="21.75" x14ac:dyDescent="0.45">
      <c r="B35" s="120" t="s">
        <v>0</v>
      </c>
      <c r="C35" s="121"/>
      <c r="D35" s="145" t="s">
        <v>34</v>
      </c>
      <c r="E35" s="145"/>
      <c r="F35" s="145" t="s">
        <v>35</v>
      </c>
      <c r="G35" s="145"/>
      <c r="H35" s="143" t="s">
        <v>97</v>
      </c>
      <c r="I35" s="145"/>
      <c r="J35" s="145" t="s">
        <v>60</v>
      </c>
      <c r="K35" s="146"/>
      <c r="L35" s="145" t="s">
        <v>66</v>
      </c>
      <c r="M35" s="146"/>
      <c r="N35" s="148" t="s">
        <v>28</v>
      </c>
      <c r="O35" s="145"/>
      <c r="P35" s="145" t="s">
        <v>46</v>
      </c>
    </row>
    <row r="36" spans="1:16" ht="21.75" x14ac:dyDescent="0.45">
      <c r="B36" s="45"/>
      <c r="C36" s="1"/>
      <c r="D36" s="17" t="s">
        <v>41</v>
      </c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</row>
    <row r="37" spans="1:16" ht="21.75" x14ac:dyDescent="0.45">
      <c r="A37" s="3" t="s">
        <v>170</v>
      </c>
      <c r="B37" s="13"/>
      <c r="C37" s="29"/>
      <c r="D37" s="19"/>
      <c r="E37" s="19"/>
      <c r="F37" s="19"/>
      <c r="G37" s="19"/>
      <c r="H37" s="19"/>
      <c r="I37" s="19"/>
      <c r="J37" s="19"/>
      <c r="K37" s="19"/>
      <c r="L37" s="21"/>
      <c r="M37" s="21"/>
      <c r="N37" s="21"/>
      <c r="O37" s="21"/>
      <c r="P37" s="21"/>
    </row>
    <row r="38" spans="1:16" ht="21.75" x14ac:dyDescent="0.45">
      <c r="A38" s="3" t="s">
        <v>171</v>
      </c>
      <c r="B38" s="13"/>
      <c r="C38" s="29"/>
      <c r="D38" s="21">
        <v>270000000</v>
      </c>
      <c r="E38" s="19"/>
      <c r="F38" s="21">
        <v>225000000</v>
      </c>
      <c r="G38" s="19"/>
      <c r="H38" s="21">
        <v>974117594</v>
      </c>
      <c r="I38" s="19"/>
      <c r="J38" s="21">
        <v>27000000</v>
      </c>
      <c r="K38" s="19"/>
      <c r="L38" s="21">
        <v>575507960</v>
      </c>
      <c r="M38" s="21"/>
      <c r="N38" s="21">
        <v>223654536</v>
      </c>
      <c r="O38" s="21"/>
      <c r="P38" s="21">
        <v>2295280090</v>
      </c>
    </row>
    <row r="39" spans="1:16" s="1" customFormat="1" ht="21.75" hidden="1" x14ac:dyDescent="0.45">
      <c r="A39" s="3" t="s">
        <v>78</v>
      </c>
      <c r="B39" s="45"/>
    </row>
    <row r="40" spans="1:16" s="1" customFormat="1" ht="21.75" hidden="1" x14ac:dyDescent="0.45">
      <c r="A40" s="27" t="s">
        <v>79</v>
      </c>
      <c r="B40" s="13">
        <v>32</v>
      </c>
      <c r="C40" s="18"/>
      <c r="D40" s="160" t="s">
        <v>29</v>
      </c>
      <c r="E40" s="31"/>
      <c r="F40" s="160" t="s">
        <v>29</v>
      </c>
      <c r="G40" s="31"/>
      <c r="H40" s="160" t="s">
        <v>29</v>
      </c>
      <c r="I40" s="31"/>
      <c r="J40" s="160" t="s">
        <v>29</v>
      </c>
      <c r="K40" s="31"/>
      <c r="L40" s="160" t="s">
        <v>29</v>
      </c>
      <c r="M40" s="31"/>
      <c r="N40" s="160" t="s">
        <v>29</v>
      </c>
      <c r="O40" s="31"/>
      <c r="P40" s="31">
        <f>SUM(D40:L40)</f>
        <v>0</v>
      </c>
    </row>
    <row r="41" spans="1:16" s="1" customFormat="1" ht="21.75" hidden="1" x14ac:dyDescent="0.45">
      <c r="A41" s="28" t="s">
        <v>123</v>
      </c>
      <c r="B41" s="20"/>
      <c r="C41" s="18"/>
      <c r="D41" s="24" t="s">
        <v>29</v>
      </c>
      <c r="E41" s="22"/>
      <c r="F41" s="24" t="s">
        <v>29</v>
      </c>
      <c r="G41" s="22"/>
      <c r="H41" s="24" t="s">
        <v>29</v>
      </c>
      <c r="I41" s="22"/>
      <c r="J41" s="24" t="s">
        <v>29</v>
      </c>
      <c r="K41" s="31"/>
      <c r="L41" s="32" t="s">
        <v>29</v>
      </c>
      <c r="M41" s="31"/>
      <c r="N41" s="32" t="s">
        <v>29</v>
      </c>
      <c r="O41" s="31"/>
      <c r="P41" s="23">
        <f>SUM(P39:P40)</f>
        <v>0</v>
      </c>
    </row>
    <row r="42" spans="1:16" ht="15.75" hidden="1" customHeight="1" x14ac:dyDescent="0.45">
      <c r="A42" s="18"/>
      <c r="B42" s="13"/>
      <c r="C42" s="29"/>
      <c r="D42" s="19"/>
      <c r="E42" s="19"/>
      <c r="F42" s="19"/>
      <c r="G42" s="19"/>
      <c r="H42" s="19"/>
      <c r="I42" s="19"/>
      <c r="J42" s="19"/>
      <c r="K42" s="19"/>
      <c r="L42" s="21"/>
      <c r="M42" s="21"/>
      <c r="N42" s="21"/>
      <c r="O42" s="21"/>
      <c r="P42" s="21"/>
    </row>
    <row r="43" spans="1:16" s="1" customFormat="1" ht="21.75" hidden="1" x14ac:dyDescent="0.45">
      <c r="A43" s="161" t="s">
        <v>94</v>
      </c>
      <c r="B43" s="13">
        <v>5</v>
      </c>
      <c r="C43" s="29"/>
      <c r="D43" s="30" t="s">
        <v>29</v>
      </c>
      <c r="E43" s="30"/>
      <c r="F43" s="30" t="s">
        <v>29</v>
      </c>
      <c r="G43" s="30"/>
      <c r="H43" s="30" t="s">
        <v>29</v>
      </c>
      <c r="I43" s="30"/>
      <c r="J43" s="30" t="s">
        <v>29</v>
      </c>
      <c r="K43" s="31"/>
      <c r="L43" s="30" t="s">
        <v>29</v>
      </c>
      <c r="M43" s="31"/>
      <c r="N43" s="30" t="s">
        <v>29</v>
      </c>
      <c r="O43" s="31"/>
      <c r="P43" s="30" t="s">
        <v>29</v>
      </c>
    </row>
    <row r="44" spans="1:16" ht="15.75" hidden="1" customHeight="1" x14ac:dyDescent="0.45">
      <c r="A44" s="18"/>
      <c r="B44" s="13"/>
      <c r="C44" s="29"/>
      <c r="D44" s="19"/>
      <c r="E44" s="19"/>
      <c r="F44" s="19"/>
      <c r="G44" s="19"/>
      <c r="H44" s="19"/>
      <c r="I44" s="19"/>
      <c r="J44" s="19"/>
      <c r="K44" s="19"/>
      <c r="L44" s="21"/>
      <c r="M44" s="21"/>
      <c r="N44" s="21"/>
      <c r="O44" s="21"/>
      <c r="P44" s="21"/>
    </row>
    <row r="45" spans="1:16" s="1" customFormat="1" ht="21.75" x14ac:dyDescent="0.45">
      <c r="A45" s="3" t="s">
        <v>75</v>
      </c>
      <c r="B45" s="20"/>
      <c r="C45" s="18"/>
      <c r="D45" s="19"/>
      <c r="E45" s="31"/>
      <c r="F45" s="19"/>
      <c r="G45" s="31"/>
      <c r="H45" s="19"/>
      <c r="I45" s="31"/>
      <c r="J45" s="19"/>
      <c r="K45" s="19"/>
      <c r="L45" s="19"/>
      <c r="M45" s="19"/>
      <c r="N45" s="19"/>
      <c r="O45" s="19"/>
      <c r="P45" s="19"/>
    </row>
    <row r="46" spans="1:16" ht="21.75" x14ac:dyDescent="0.45">
      <c r="A46" s="27" t="s">
        <v>81</v>
      </c>
      <c r="B46" s="13"/>
      <c r="C46" s="29"/>
      <c r="D46" s="30" t="s">
        <v>29</v>
      </c>
      <c r="E46" s="31"/>
      <c r="F46" s="30" t="s">
        <v>29</v>
      </c>
      <c r="G46" s="31"/>
      <c r="H46" s="30" t="s">
        <v>29</v>
      </c>
      <c r="I46" s="31"/>
      <c r="J46" s="30" t="s">
        <v>29</v>
      </c>
      <c r="K46" s="31"/>
      <c r="L46" s="31">
        <f>'BL8-11'!H121</f>
        <v>83681810</v>
      </c>
      <c r="M46" s="31"/>
      <c r="N46" s="30" t="s">
        <v>29</v>
      </c>
      <c r="O46" s="31"/>
      <c r="P46" s="31">
        <f>SUM(L46:O46)</f>
        <v>83681810</v>
      </c>
    </row>
    <row r="47" spans="1:16" ht="21.75" x14ac:dyDescent="0.45">
      <c r="A47" s="27" t="s">
        <v>76</v>
      </c>
      <c r="B47" s="13">
        <v>30</v>
      </c>
      <c r="C47" s="29"/>
      <c r="D47" s="160" t="s">
        <v>29</v>
      </c>
      <c r="E47" s="31"/>
      <c r="F47" s="160" t="s">
        <v>29</v>
      </c>
      <c r="G47" s="31"/>
      <c r="H47" s="160" t="s">
        <v>29</v>
      </c>
      <c r="I47" s="31"/>
      <c r="J47" s="30" t="s">
        <v>29</v>
      </c>
      <c r="K47" s="31"/>
      <c r="L47" s="162">
        <v>24661579</v>
      </c>
      <c r="M47" s="31"/>
      <c r="N47" s="30" t="s">
        <v>29</v>
      </c>
      <c r="O47" s="31"/>
      <c r="P47" s="31">
        <f>SUM(L47:O47)</f>
        <v>24661579</v>
      </c>
    </row>
    <row r="48" spans="1:16" ht="21.75" x14ac:dyDescent="0.45">
      <c r="A48" s="3" t="s">
        <v>77</v>
      </c>
      <c r="B48" s="13"/>
      <c r="C48" s="18"/>
      <c r="D48" s="24" t="s">
        <v>29</v>
      </c>
      <c r="E48" s="19"/>
      <c r="F48" s="24" t="s">
        <v>29</v>
      </c>
      <c r="G48" s="19"/>
      <c r="H48" s="24" t="s">
        <v>29</v>
      </c>
      <c r="I48" s="19"/>
      <c r="J48" s="24" t="s">
        <v>29</v>
      </c>
      <c r="K48" s="19"/>
      <c r="L48" s="14">
        <f>SUM(L46:L47)</f>
        <v>108343389</v>
      </c>
      <c r="M48" s="19"/>
      <c r="N48" s="24" t="s">
        <v>29</v>
      </c>
      <c r="O48" s="19"/>
      <c r="P48" s="14">
        <f>SUM(P46:P47)</f>
        <v>108343389</v>
      </c>
    </row>
    <row r="49" spans="1:17" ht="21.75" x14ac:dyDescent="0.45">
      <c r="A49" s="27" t="s">
        <v>82</v>
      </c>
      <c r="B49" s="13">
        <v>15</v>
      </c>
      <c r="C49" s="29"/>
      <c r="D49" s="163" t="s">
        <v>29</v>
      </c>
      <c r="E49" s="31"/>
      <c r="F49" s="163" t="s">
        <v>29</v>
      </c>
      <c r="G49" s="31"/>
      <c r="H49" s="163" t="s">
        <v>29</v>
      </c>
      <c r="I49" s="31"/>
      <c r="J49" s="163" t="s">
        <v>29</v>
      </c>
      <c r="K49" s="31"/>
      <c r="L49" s="116">
        <v>3187248</v>
      </c>
      <c r="M49" s="126"/>
      <c r="N49" s="116">
        <v>-3187248</v>
      </c>
      <c r="O49" s="31"/>
      <c r="P49" s="163" t="s">
        <v>29</v>
      </c>
    </row>
    <row r="50" spans="1:17" s="1" customFormat="1" ht="6" customHeight="1" x14ac:dyDescent="0.45">
      <c r="B50" s="4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7" thickBot="1" x14ac:dyDescent="0.5">
      <c r="A51" s="3" t="s">
        <v>172</v>
      </c>
      <c r="B51" s="13"/>
      <c r="C51" s="29"/>
      <c r="D51" s="6">
        <f>SUM(D38:D50)</f>
        <v>270000000</v>
      </c>
      <c r="E51" s="25"/>
      <c r="F51" s="6">
        <f>SUM(F38:F50)</f>
        <v>225000000</v>
      </c>
      <c r="G51" s="21"/>
      <c r="H51" s="6">
        <f>SUM(H38:H50)</f>
        <v>974117594</v>
      </c>
      <c r="I51" s="21"/>
      <c r="J51" s="6">
        <f>SUM(J38:J50)</f>
        <v>27000000</v>
      </c>
      <c r="K51" s="19"/>
      <c r="L51" s="26">
        <f>L38+L48+L49</f>
        <v>687038597</v>
      </c>
      <c r="M51" s="19"/>
      <c r="N51" s="26">
        <f>SUM(N41,N48,N49,N38)</f>
        <v>220467288</v>
      </c>
      <c r="O51" s="19"/>
      <c r="P51" s="26">
        <f>P38+P41+P48</f>
        <v>2403623479</v>
      </c>
      <c r="Q51" s="106">
        <f>P51-'BL8-11'!H91</f>
        <v>0</v>
      </c>
    </row>
    <row r="52" spans="1:17" ht="22.5" customHeight="1" thickTop="1" x14ac:dyDescent="0.45">
      <c r="L52" s="132">
        <f>L51-'BL8-11'!H89</f>
        <v>0</v>
      </c>
      <c r="N52" s="132">
        <f>N51-'BL8-11'!H90</f>
        <v>0</v>
      </c>
    </row>
    <row r="53" spans="1:17" ht="22.5" customHeight="1" x14ac:dyDescent="0.45">
      <c r="L53" s="98"/>
      <c r="P53" s="128"/>
    </row>
    <row r="54" spans="1:17" ht="22.5" customHeight="1" x14ac:dyDescent="0.45">
      <c r="L54" s="132"/>
      <c r="P54" s="132"/>
    </row>
  </sheetData>
  <mergeCells count="2">
    <mergeCell ref="J6:L6"/>
    <mergeCell ref="J32:L32"/>
  </mergeCells>
  <pageMargins left="0.85" right="0.7" top="0.48" bottom="0.5" header="0.5" footer="0.5"/>
  <pageSetup paperSize="9" scale="83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  <ignoredErrors>
    <ignoredError sqref="L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view="pageBreakPreview" topLeftCell="A4" zoomScale="80" zoomScaleNormal="100" zoomScaleSheetLayoutView="80" workbookViewId="0">
      <selection activeCell="D14" sqref="D14"/>
    </sheetView>
  </sheetViews>
  <sheetFormatPr defaultColWidth="9.140625" defaultRowHeight="22.5" customHeight="1" x14ac:dyDescent="0.45"/>
  <cols>
    <col min="1" max="1" width="46.28515625" style="87" customWidth="1"/>
    <col min="2" max="2" width="8.140625" style="87" customWidth="1"/>
    <col min="3" max="3" width="1.5703125" style="87" customWidth="1"/>
    <col min="4" max="4" width="16" style="87" customWidth="1"/>
    <col min="5" max="5" width="1.5703125" style="87" customWidth="1"/>
    <col min="6" max="6" width="14.28515625" style="87" customWidth="1"/>
    <col min="7" max="7" width="1.5703125" style="87" customWidth="1"/>
    <col min="8" max="8" width="15.7109375" style="87" customWidth="1"/>
    <col min="9" max="9" width="1.5703125" style="87" customWidth="1"/>
    <col min="10" max="10" width="14.28515625" style="87" customWidth="1"/>
    <col min="11" max="11" width="9.140625" style="87"/>
    <col min="12" max="12" width="17" style="87" bestFit="1" customWidth="1"/>
    <col min="13" max="13" width="14.5703125" style="165" bestFit="1" customWidth="1"/>
    <col min="14" max="16384" width="9.140625" style="87"/>
  </cols>
  <sheetData>
    <row r="1" spans="1:13" ht="22.5" customHeight="1" x14ac:dyDescent="0.5">
      <c r="A1" s="70" t="s">
        <v>37</v>
      </c>
      <c r="B1" s="71"/>
      <c r="C1" s="71"/>
      <c r="D1" s="71"/>
      <c r="E1" s="71"/>
      <c r="F1" s="71"/>
      <c r="G1" s="71"/>
    </row>
    <row r="2" spans="1:13" ht="22.5" customHeight="1" x14ac:dyDescent="0.5">
      <c r="A2" s="72" t="s">
        <v>26</v>
      </c>
      <c r="B2" s="73"/>
    </row>
    <row r="3" spans="1:13" ht="14.25" customHeight="1" x14ac:dyDescent="0.45">
      <c r="A3" s="71"/>
      <c r="B3" s="71"/>
      <c r="C3" s="71"/>
      <c r="D3" s="74"/>
      <c r="E3" s="74"/>
      <c r="F3" s="74"/>
      <c r="G3" s="74"/>
      <c r="H3" s="74"/>
      <c r="I3" s="166"/>
      <c r="J3" s="74"/>
    </row>
    <row r="4" spans="1:13" ht="21.75" customHeight="1" x14ac:dyDescent="0.45">
      <c r="B4" s="75"/>
      <c r="D4" s="76" t="s">
        <v>6</v>
      </c>
      <c r="E4" s="77"/>
      <c r="F4" s="76"/>
      <c r="G4" s="78"/>
      <c r="H4" s="79" t="s">
        <v>54</v>
      </c>
      <c r="I4" s="76"/>
      <c r="J4" s="79"/>
    </row>
    <row r="5" spans="1:13" ht="21.75" customHeight="1" x14ac:dyDescent="0.45">
      <c r="B5" s="75"/>
      <c r="D5" s="188" t="s">
        <v>86</v>
      </c>
      <c r="E5" s="188"/>
      <c r="F5" s="188"/>
      <c r="G5" s="78"/>
      <c r="H5" s="188" t="s">
        <v>86</v>
      </c>
      <c r="I5" s="188"/>
      <c r="J5" s="188"/>
    </row>
    <row r="6" spans="1:13" ht="21.75" customHeight="1" x14ac:dyDescent="0.45">
      <c r="A6" s="80"/>
      <c r="B6" s="122" t="s">
        <v>0</v>
      </c>
      <c r="C6" s="166"/>
      <c r="D6" s="167">
        <v>2561</v>
      </c>
      <c r="E6" s="167"/>
      <c r="F6" s="167">
        <v>2560</v>
      </c>
      <c r="G6" s="166"/>
      <c r="H6" s="167">
        <v>2561</v>
      </c>
      <c r="I6" s="167"/>
      <c r="J6" s="167">
        <v>2560</v>
      </c>
    </row>
    <row r="7" spans="1:13" ht="21.75" customHeight="1" x14ac:dyDescent="0.45">
      <c r="B7" s="81"/>
      <c r="C7" s="80"/>
      <c r="D7" s="187" t="s">
        <v>41</v>
      </c>
      <c r="E7" s="187"/>
      <c r="F7" s="187"/>
      <c r="G7" s="187"/>
      <c r="H7" s="187"/>
      <c r="I7" s="187"/>
      <c r="J7" s="187"/>
    </row>
    <row r="8" spans="1:13" s="95" customFormat="1" ht="21.75" customHeight="1" x14ac:dyDescent="0.45">
      <c r="A8" s="82" t="s">
        <v>19</v>
      </c>
      <c r="M8" s="168"/>
    </row>
    <row r="9" spans="1:13" s="95" customFormat="1" ht="21.75" customHeight="1" x14ac:dyDescent="0.45">
      <c r="A9" s="95" t="s">
        <v>162</v>
      </c>
      <c r="D9" s="112">
        <v>-80766590</v>
      </c>
      <c r="E9" s="112"/>
      <c r="F9" s="112">
        <f>'BL8-11'!F121</f>
        <v>-9757067</v>
      </c>
      <c r="G9" s="112"/>
      <c r="H9" s="112">
        <v>83681810</v>
      </c>
      <c r="I9" s="112"/>
      <c r="J9" s="112">
        <f>'BL8-11'!J121</f>
        <v>52125440</v>
      </c>
      <c r="L9" s="168"/>
      <c r="M9" s="168"/>
    </row>
    <row r="10" spans="1:13" s="95" customFormat="1" ht="21.75" customHeight="1" x14ac:dyDescent="0.45">
      <c r="A10" s="83" t="s">
        <v>166</v>
      </c>
      <c r="D10" s="112"/>
      <c r="E10" s="112"/>
      <c r="F10" s="112"/>
      <c r="G10" s="112"/>
      <c r="I10" s="112"/>
      <c r="L10" s="168"/>
      <c r="M10" s="168"/>
    </row>
    <row r="11" spans="1:13" s="95" customFormat="1" ht="21.75" customHeight="1" x14ac:dyDescent="0.45">
      <c r="A11" s="95" t="s">
        <v>134</v>
      </c>
      <c r="D11" s="112">
        <v>31404722</v>
      </c>
      <c r="E11" s="86"/>
      <c r="F11" s="96">
        <v>-18384349</v>
      </c>
      <c r="G11" s="86"/>
      <c r="H11" s="112">
        <v>45540488</v>
      </c>
      <c r="I11" s="96"/>
      <c r="J11" s="96">
        <v>4835967</v>
      </c>
      <c r="L11" s="168"/>
      <c r="M11" s="168"/>
    </row>
    <row r="12" spans="1:13" s="95" customFormat="1" ht="21.75" customHeight="1" x14ac:dyDescent="0.45">
      <c r="A12" s="95" t="s">
        <v>61</v>
      </c>
      <c r="D12" s="112">
        <v>107447549</v>
      </c>
      <c r="E12" s="112"/>
      <c r="F12" s="112">
        <v>41085138</v>
      </c>
      <c r="G12" s="112"/>
      <c r="H12" s="169">
        <v>107112003</v>
      </c>
      <c r="I12" s="96"/>
      <c r="J12" s="169">
        <v>39547678</v>
      </c>
      <c r="L12" s="168"/>
      <c r="M12" s="168"/>
    </row>
    <row r="13" spans="1:13" s="95" customFormat="1" ht="21.75" customHeight="1" x14ac:dyDescent="0.45">
      <c r="A13" s="95" t="s">
        <v>38</v>
      </c>
      <c r="D13" s="112">
        <v>26188272</v>
      </c>
      <c r="E13" s="112"/>
      <c r="F13" s="112">
        <v>16839956</v>
      </c>
      <c r="G13" s="112"/>
      <c r="H13" s="112">
        <v>17984878</v>
      </c>
      <c r="I13" s="112"/>
      <c r="J13" s="112">
        <v>12436150</v>
      </c>
      <c r="L13" s="168"/>
      <c r="M13" s="168"/>
    </row>
    <row r="14" spans="1:13" s="95" customFormat="1" ht="21.6" customHeight="1" x14ac:dyDescent="0.45">
      <c r="A14" s="95" t="s">
        <v>109</v>
      </c>
      <c r="D14" s="112">
        <v>21165890</v>
      </c>
      <c r="E14" s="112"/>
      <c r="F14" s="112">
        <v>9531011</v>
      </c>
      <c r="G14" s="112"/>
      <c r="H14" s="112">
        <v>21165890</v>
      </c>
      <c r="I14" s="112"/>
      <c r="J14" s="112">
        <v>9298252</v>
      </c>
      <c r="L14" s="168"/>
      <c r="M14" s="168"/>
    </row>
    <row r="15" spans="1:13" s="95" customFormat="1" ht="21.75" customHeight="1" x14ac:dyDescent="0.45">
      <c r="A15" s="95" t="s">
        <v>119</v>
      </c>
      <c r="D15" s="170" t="s">
        <v>29</v>
      </c>
      <c r="E15" s="112"/>
      <c r="F15" s="170" t="s">
        <v>29</v>
      </c>
      <c r="G15" s="112"/>
      <c r="H15" s="170" t="s">
        <v>29</v>
      </c>
      <c r="I15" s="112"/>
      <c r="J15" s="112">
        <v>-36249925</v>
      </c>
      <c r="L15" s="168"/>
      <c r="M15" s="168"/>
    </row>
    <row r="16" spans="1:13" s="95" customFormat="1" ht="21.75" customHeight="1" x14ac:dyDescent="0.45">
      <c r="A16" s="87" t="s">
        <v>127</v>
      </c>
      <c r="D16" s="170">
        <v>17999413</v>
      </c>
      <c r="E16" s="112"/>
      <c r="F16" s="170">
        <v>17205951</v>
      </c>
      <c r="G16" s="112"/>
      <c r="H16" s="170">
        <v>15580291</v>
      </c>
      <c r="I16" s="112"/>
      <c r="J16" s="170">
        <v>15087864</v>
      </c>
      <c r="L16" s="168"/>
      <c r="M16" s="168"/>
    </row>
    <row r="17" spans="1:13" s="95" customFormat="1" ht="21.6" customHeight="1" x14ac:dyDescent="0.45">
      <c r="A17" s="87" t="s">
        <v>185</v>
      </c>
      <c r="D17" s="118">
        <v>-12878089</v>
      </c>
      <c r="E17" s="86"/>
      <c r="F17" s="118">
        <v>4596222</v>
      </c>
      <c r="G17" s="86"/>
      <c r="H17" s="118">
        <v>-11830740</v>
      </c>
      <c r="I17" s="86"/>
      <c r="J17" s="118">
        <v>4016339</v>
      </c>
      <c r="L17" s="168"/>
      <c r="M17" s="168"/>
    </row>
    <row r="18" spans="1:13" s="95" customFormat="1" ht="21.75" customHeight="1" x14ac:dyDescent="0.45">
      <c r="A18" s="95" t="s">
        <v>177</v>
      </c>
      <c r="D18" s="96" t="s">
        <v>29</v>
      </c>
      <c r="E18" s="86"/>
      <c r="F18" s="86">
        <v>-5945</v>
      </c>
      <c r="G18" s="86"/>
      <c r="H18" s="96" t="s">
        <v>29</v>
      </c>
      <c r="I18" s="86"/>
      <c r="J18" s="86">
        <v>-5945</v>
      </c>
      <c r="L18" s="168"/>
      <c r="M18" s="168"/>
    </row>
    <row r="19" spans="1:13" s="95" customFormat="1" ht="21.75" customHeight="1" x14ac:dyDescent="0.45">
      <c r="A19" s="95" t="s">
        <v>67</v>
      </c>
      <c r="D19" s="86">
        <v>446218258</v>
      </c>
      <c r="E19" s="86"/>
      <c r="F19" s="86">
        <v>372237521</v>
      </c>
      <c r="G19" s="86"/>
      <c r="H19" s="86">
        <v>14507913</v>
      </c>
      <c r="I19" s="86"/>
      <c r="J19" s="86">
        <v>17981362</v>
      </c>
      <c r="L19" s="168"/>
      <c r="M19" s="168"/>
    </row>
    <row r="20" spans="1:13" s="95" customFormat="1" ht="21.75" customHeight="1" x14ac:dyDescent="0.45">
      <c r="A20" s="95" t="s">
        <v>178</v>
      </c>
      <c r="D20" s="86">
        <v>11863195</v>
      </c>
      <c r="E20" s="86"/>
      <c r="F20" s="86">
        <v>7700709</v>
      </c>
      <c r="G20" s="86"/>
      <c r="H20" s="86">
        <v>8823646</v>
      </c>
      <c r="I20" s="86"/>
      <c r="J20" s="86">
        <v>7700709</v>
      </c>
      <c r="L20" s="168"/>
      <c r="M20" s="168"/>
    </row>
    <row r="21" spans="1:13" s="95" customFormat="1" ht="21.75" customHeight="1" x14ac:dyDescent="0.45">
      <c r="A21" s="95" t="s">
        <v>183</v>
      </c>
      <c r="D21" s="96"/>
      <c r="E21" s="86"/>
      <c r="F21" s="96"/>
      <c r="G21" s="86"/>
      <c r="H21" s="96"/>
      <c r="I21" s="86"/>
      <c r="J21" s="96"/>
      <c r="L21" s="168"/>
      <c r="M21" s="168"/>
    </row>
    <row r="22" spans="1:13" s="95" customFormat="1" ht="21.75" customHeight="1" x14ac:dyDescent="0.45">
      <c r="A22" s="95" t="s">
        <v>139</v>
      </c>
      <c r="D22" s="119" t="s">
        <v>29</v>
      </c>
      <c r="E22" s="86"/>
      <c r="F22" s="50">
        <v>-1407944</v>
      </c>
      <c r="G22" s="86"/>
      <c r="H22" s="119" t="s">
        <v>29</v>
      </c>
      <c r="I22" s="86"/>
      <c r="J22" s="50">
        <v>-1098944</v>
      </c>
      <c r="L22" s="168"/>
      <c r="M22" s="168"/>
    </row>
    <row r="23" spans="1:13" s="95" customFormat="1" ht="21.75" customHeight="1" x14ac:dyDescent="0.45">
      <c r="A23" s="29" t="s">
        <v>175</v>
      </c>
      <c r="D23" s="86"/>
      <c r="E23" s="86"/>
      <c r="F23" s="86"/>
      <c r="G23" s="86"/>
      <c r="H23" s="86"/>
      <c r="I23" s="86"/>
      <c r="J23" s="86"/>
      <c r="L23" s="168"/>
      <c r="M23" s="168"/>
    </row>
    <row r="24" spans="1:13" s="95" customFormat="1" ht="21.75" customHeight="1" x14ac:dyDescent="0.45">
      <c r="A24" s="95" t="s">
        <v>139</v>
      </c>
      <c r="D24" s="50">
        <v>613406</v>
      </c>
      <c r="E24" s="86"/>
      <c r="F24" s="96">
        <v>472565</v>
      </c>
      <c r="G24" s="86"/>
      <c r="H24" s="50">
        <v>-9128</v>
      </c>
      <c r="I24" s="86"/>
      <c r="J24" s="96">
        <v>253843</v>
      </c>
      <c r="L24" s="168"/>
      <c r="M24" s="168"/>
    </row>
    <row r="25" spans="1:13" s="95" customFormat="1" ht="21.75" customHeight="1" x14ac:dyDescent="0.45">
      <c r="A25" s="95" t="s">
        <v>63</v>
      </c>
      <c r="D25" s="96">
        <v>95226837</v>
      </c>
      <c r="E25" s="86"/>
      <c r="F25" s="96">
        <v>69758516</v>
      </c>
      <c r="G25" s="86"/>
      <c r="H25" s="170" t="s">
        <v>29</v>
      </c>
      <c r="I25" s="86"/>
      <c r="J25" s="170" t="s">
        <v>29</v>
      </c>
      <c r="L25" s="168"/>
      <c r="M25" s="168"/>
    </row>
    <row r="26" spans="1:13" s="95" customFormat="1" ht="21.75" customHeight="1" x14ac:dyDescent="0.45">
      <c r="A26" s="95" t="s">
        <v>118</v>
      </c>
      <c r="D26" s="112">
        <v>-3063159</v>
      </c>
      <c r="E26" s="86"/>
      <c r="F26" s="112">
        <v>-1427018</v>
      </c>
      <c r="G26" s="86"/>
      <c r="H26" s="170">
        <v>-84214807</v>
      </c>
      <c r="I26" s="86"/>
      <c r="J26" s="170">
        <v>-43599458</v>
      </c>
      <c r="L26" s="168"/>
      <c r="M26" s="168"/>
    </row>
    <row r="27" spans="1:13" s="95" customFormat="1" ht="21.75" customHeight="1" x14ac:dyDescent="0.45">
      <c r="A27" s="112"/>
      <c r="D27" s="114">
        <f>SUM(D9:D26)</f>
        <v>661419704</v>
      </c>
      <c r="E27" s="84"/>
      <c r="F27" s="114">
        <f>SUM(F9:F26)</f>
        <v>508445266</v>
      </c>
      <c r="G27" s="84"/>
      <c r="H27" s="114">
        <f>SUM(H9:H26)</f>
        <v>218342244</v>
      </c>
      <c r="I27" s="84"/>
      <c r="J27" s="114">
        <f>SUM(J9:J26)</f>
        <v>82329332</v>
      </c>
      <c r="L27" s="168"/>
      <c r="M27" s="168"/>
    </row>
    <row r="28" spans="1:13" s="95" customFormat="1" ht="21.75" customHeight="1" x14ac:dyDescent="0.45">
      <c r="A28" s="83" t="s">
        <v>44</v>
      </c>
      <c r="D28" s="86"/>
      <c r="E28" s="112"/>
      <c r="F28" s="86"/>
      <c r="G28" s="112"/>
      <c r="H28" s="86"/>
      <c r="I28" s="112"/>
      <c r="J28" s="86"/>
      <c r="L28" s="168"/>
      <c r="M28" s="168"/>
    </row>
    <row r="29" spans="1:13" s="95" customFormat="1" ht="21.75" customHeight="1" x14ac:dyDescent="0.45">
      <c r="A29" s="171" t="s">
        <v>99</v>
      </c>
      <c r="D29" s="86">
        <v>-948919</v>
      </c>
      <c r="E29" s="112"/>
      <c r="F29" s="86">
        <v>-2401008</v>
      </c>
      <c r="G29" s="112"/>
      <c r="H29" s="86">
        <v>134577885</v>
      </c>
      <c r="I29" s="112"/>
      <c r="J29" s="86">
        <v>135045013</v>
      </c>
      <c r="L29" s="168"/>
      <c r="M29" s="168"/>
    </row>
    <row r="30" spans="1:13" s="95" customFormat="1" ht="21.6" customHeight="1" x14ac:dyDescent="0.45">
      <c r="A30" s="171" t="s">
        <v>112</v>
      </c>
      <c r="D30" s="86">
        <v>-904787707</v>
      </c>
      <c r="E30" s="112"/>
      <c r="F30" s="86">
        <v>-325276212</v>
      </c>
      <c r="G30" s="112"/>
      <c r="H30" s="96" t="s">
        <v>29</v>
      </c>
      <c r="I30" s="112"/>
      <c r="J30" s="96" t="s">
        <v>29</v>
      </c>
      <c r="L30" s="168"/>
      <c r="M30" s="168"/>
    </row>
    <row r="31" spans="1:13" s="95" customFormat="1" ht="21.6" customHeight="1" x14ac:dyDescent="0.45">
      <c r="A31" s="171" t="s">
        <v>128</v>
      </c>
      <c r="D31" s="86">
        <v>-807670670</v>
      </c>
      <c r="E31" s="112"/>
      <c r="F31" s="86">
        <v>-207249798</v>
      </c>
      <c r="G31" s="112"/>
      <c r="H31" s="96" t="s">
        <v>29</v>
      </c>
      <c r="I31" s="112"/>
      <c r="J31" s="96" t="s">
        <v>29</v>
      </c>
      <c r="L31" s="168"/>
      <c r="M31" s="168"/>
    </row>
    <row r="32" spans="1:13" s="95" customFormat="1" ht="21.6" customHeight="1" x14ac:dyDescent="0.45">
      <c r="A32" s="171" t="s">
        <v>165</v>
      </c>
      <c r="D32" s="86">
        <v>4123139</v>
      </c>
      <c r="E32" s="112"/>
      <c r="F32" s="86">
        <v>-57500442</v>
      </c>
      <c r="G32" s="112"/>
      <c r="H32" s="96" t="s">
        <v>29</v>
      </c>
      <c r="I32" s="112"/>
      <c r="J32" s="96" t="s">
        <v>29</v>
      </c>
      <c r="L32" s="168"/>
      <c r="M32" s="168"/>
    </row>
    <row r="33" spans="1:13" s="95" customFormat="1" ht="21.75" customHeight="1" x14ac:dyDescent="0.45">
      <c r="A33" s="171" t="s">
        <v>55</v>
      </c>
      <c r="D33" s="86">
        <v>-118519703</v>
      </c>
      <c r="E33" s="112"/>
      <c r="F33" s="86">
        <v>21885501</v>
      </c>
      <c r="G33" s="112"/>
      <c r="H33" s="96">
        <v>-93664934</v>
      </c>
      <c r="I33" s="112"/>
      <c r="J33" s="96">
        <v>-7918761</v>
      </c>
      <c r="L33" s="168"/>
      <c r="M33" s="168"/>
    </row>
    <row r="34" spans="1:13" s="95" customFormat="1" ht="21.75" customHeight="1" x14ac:dyDescent="0.45">
      <c r="A34" s="87" t="s">
        <v>102</v>
      </c>
      <c r="D34" s="170">
        <v>48040472</v>
      </c>
      <c r="E34" s="112"/>
      <c r="F34" s="170">
        <v>-39710379</v>
      </c>
      <c r="G34" s="112"/>
      <c r="H34" s="86">
        <v>5194002</v>
      </c>
      <c r="I34" s="112"/>
      <c r="J34" s="86">
        <v>-34457441</v>
      </c>
      <c r="L34" s="168"/>
      <c r="M34" s="168"/>
    </row>
    <row r="35" spans="1:13" s="95" customFormat="1" ht="21.75" customHeight="1" x14ac:dyDescent="0.45">
      <c r="A35" s="95" t="s">
        <v>39</v>
      </c>
      <c r="D35" s="86">
        <v>-340600069</v>
      </c>
      <c r="E35" s="112"/>
      <c r="F35" s="86">
        <v>-18913442</v>
      </c>
      <c r="G35" s="112"/>
      <c r="H35" s="86">
        <v>-339566637</v>
      </c>
      <c r="I35" s="112"/>
      <c r="J35" s="86">
        <v>-13929481</v>
      </c>
      <c r="L35" s="168"/>
      <c r="M35" s="168"/>
    </row>
    <row r="36" spans="1:13" s="95" customFormat="1" ht="21.75" customHeight="1" x14ac:dyDescent="0.45">
      <c r="A36" s="95" t="s">
        <v>93</v>
      </c>
      <c r="D36" s="86">
        <v>-9309700</v>
      </c>
      <c r="E36" s="112"/>
      <c r="F36" s="86">
        <v>-4842417</v>
      </c>
      <c r="G36" s="112"/>
      <c r="H36" s="86">
        <v>-9309700</v>
      </c>
      <c r="I36" s="112"/>
      <c r="J36" s="86">
        <v>-4842417</v>
      </c>
      <c r="L36" s="168"/>
      <c r="M36" s="168"/>
    </row>
    <row r="37" spans="1:13" s="95" customFormat="1" ht="21.75" customHeight="1" x14ac:dyDescent="0.45">
      <c r="A37" s="87" t="s">
        <v>24</v>
      </c>
      <c r="D37" s="86">
        <v>1610073</v>
      </c>
      <c r="E37" s="112"/>
      <c r="F37" s="86">
        <v>-1269957</v>
      </c>
      <c r="G37" s="112"/>
      <c r="H37" s="86">
        <v>-235913</v>
      </c>
      <c r="I37" s="112"/>
      <c r="J37" s="86">
        <v>906335</v>
      </c>
      <c r="L37" s="168"/>
      <c r="M37" s="168"/>
    </row>
    <row r="38" spans="1:13" s="95" customFormat="1" ht="21.75" customHeight="1" x14ac:dyDescent="0.45">
      <c r="A38" s="87" t="s">
        <v>8</v>
      </c>
      <c r="D38" s="86">
        <v>213163997</v>
      </c>
      <c r="E38" s="112"/>
      <c r="F38" s="86">
        <v>-100454939</v>
      </c>
      <c r="G38" s="112"/>
      <c r="H38" s="86">
        <v>242873195</v>
      </c>
      <c r="I38" s="112"/>
      <c r="J38" s="86">
        <v>-107892095</v>
      </c>
      <c r="L38" s="168"/>
      <c r="M38" s="168"/>
    </row>
    <row r="39" spans="1:13" s="95" customFormat="1" ht="21.75" customHeight="1" x14ac:dyDescent="0.45">
      <c r="A39" s="95" t="s">
        <v>103</v>
      </c>
      <c r="D39" s="86">
        <v>-64929462</v>
      </c>
      <c r="E39" s="112"/>
      <c r="F39" s="86">
        <v>7922953</v>
      </c>
      <c r="G39" s="112"/>
      <c r="H39" s="86">
        <v>31553092</v>
      </c>
      <c r="I39" s="112"/>
      <c r="J39" s="86">
        <v>-22798953</v>
      </c>
      <c r="L39" s="168"/>
      <c r="M39" s="168"/>
    </row>
    <row r="40" spans="1:13" s="95" customFormat="1" ht="21.75" customHeight="1" x14ac:dyDescent="0.45">
      <c r="A40" s="95" t="s">
        <v>9</v>
      </c>
      <c r="D40" s="86">
        <v>2000000</v>
      </c>
      <c r="E40" s="112"/>
      <c r="F40" s="86">
        <v>-3000000</v>
      </c>
      <c r="G40" s="112"/>
      <c r="H40" s="86">
        <v>2000000</v>
      </c>
      <c r="I40" s="112"/>
      <c r="J40" s="86">
        <v>-3000000</v>
      </c>
      <c r="L40" s="168"/>
      <c r="M40" s="168"/>
    </row>
    <row r="41" spans="1:13" s="95" customFormat="1" ht="21.75" customHeight="1" x14ac:dyDescent="0.45">
      <c r="A41" s="87" t="s">
        <v>70</v>
      </c>
      <c r="D41" s="86">
        <v>-5840007</v>
      </c>
      <c r="E41" s="112"/>
      <c r="F41" s="86">
        <v>-8878367</v>
      </c>
      <c r="G41" s="112"/>
      <c r="H41" s="86">
        <v>-4592991</v>
      </c>
      <c r="I41" s="112"/>
      <c r="J41" s="86">
        <v>-8156571</v>
      </c>
      <c r="L41" s="168"/>
      <c r="M41" s="168"/>
    </row>
    <row r="42" spans="1:13" s="95" customFormat="1" ht="22.5" customHeight="1" x14ac:dyDescent="0.45">
      <c r="A42" s="87"/>
      <c r="E42" s="112"/>
      <c r="G42" s="112"/>
      <c r="H42" s="86"/>
      <c r="I42" s="112"/>
      <c r="J42" s="86"/>
      <c r="L42" s="168"/>
      <c r="M42" s="168"/>
    </row>
    <row r="43" spans="1:13" ht="22.5" customHeight="1" x14ac:dyDescent="0.45">
      <c r="A43" s="71" t="s">
        <v>37</v>
      </c>
      <c r="B43" s="71"/>
      <c r="C43" s="71"/>
      <c r="E43" s="88"/>
      <c r="G43" s="88"/>
      <c r="H43" s="172"/>
      <c r="I43" s="172"/>
      <c r="J43" s="172"/>
      <c r="L43" s="168"/>
      <c r="M43" s="168"/>
    </row>
    <row r="44" spans="1:13" ht="22.5" customHeight="1" x14ac:dyDescent="0.45">
      <c r="A44" s="73" t="s">
        <v>26</v>
      </c>
      <c r="B44" s="73"/>
      <c r="D44" s="172"/>
      <c r="E44" s="172"/>
      <c r="F44" s="172"/>
      <c r="G44" s="172"/>
      <c r="H44" s="172"/>
      <c r="I44" s="172"/>
      <c r="J44" s="172"/>
      <c r="L44" s="168"/>
      <c r="M44" s="168"/>
    </row>
    <row r="45" spans="1:13" ht="21.75" customHeight="1" x14ac:dyDescent="0.45">
      <c r="A45" s="71"/>
      <c r="B45" s="71"/>
      <c r="C45" s="71"/>
      <c r="D45" s="89"/>
      <c r="E45" s="89"/>
      <c r="F45" s="89"/>
      <c r="G45" s="89"/>
      <c r="H45" s="89"/>
      <c r="I45" s="173"/>
      <c r="J45" s="89"/>
      <c r="L45" s="168"/>
      <c r="M45" s="168"/>
    </row>
    <row r="46" spans="1:13" ht="21.75" customHeight="1" x14ac:dyDescent="0.45">
      <c r="B46" s="75"/>
      <c r="D46" s="76" t="s">
        <v>6</v>
      </c>
      <c r="E46" s="77"/>
      <c r="F46" s="76"/>
      <c r="G46" s="78"/>
      <c r="H46" s="79" t="s">
        <v>54</v>
      </c>
      <c r="I46" s="76"/>
      <c r="J46" s="79"/>
      <c r="L46" s="168"/>
      <c r="M46" s="168"/>
    </row>
    <row r="47" spans="1:13" ht="21.75" customHeight="1" x14ac:dyDescent="0.45">
      <c r="B47" s="75"/>
      <c r="D47" s="188" t="s">
        <v>86</v>
      </c>
      <c r="E47" s="188"/>
      <c r="F47" s="188"/>
      <c r="G47" s="78"/>
      <c r="H47" s="188" t="s">
        <v>86</v>
      </c>
      <c r="I47" s="188"/>
      <c r="J47" s="188"/>
    </row>
    <row r="48" spans="1:13" ht="21.75" customHeight="1" x14ac:dyDescent="0.45">
      <c r="A48" s="80"/>
      <c r="B48" s="122" t="s">
        <v>0</v>
      </c>
      <c r="C48" s="166"/>
      <c r="D48" s="167">
        <v>2561</v>
      </c>
      <c r="E48" s="167"/>
      <c r="F48" s="167">
        <v>2560</v>
      </c>
      <c r="G48" s="166"/>
      <c r="H48" s="167">
        <v>2561</v>
      </c>
      <c r="I48" s="167"/>
      <c r="J48" s="167">
        <v>2560</v>
      </c>
    </row>
    <row r="49" spans="1:16" ht="21.75" customHeight="1" x14ac:dyDescent="0.45">
      <c r="B49" s="81"/>
      <c r="C49" s="80"/>
      <c r="D49" s="187" t="s">
        <v>41</v>
      </c>
      <c r="E49" s="187"/>
      <c r="F49" s="187"/>
      <c r="G49" s="187"/>
      <c r="H49" s="187"/>
      <c r="I49" s="187"/>
      <c r="J49" s="187"/>
    </row>
    <row r="50" spans="1:16" s="95" customFormat="1" ht="21.75" customHeight="1" x14ac:dyDescent="0.45">
      <c r="A50" s="87" t="s">
        <v>36</v>
      </c>
      <c r="D50" s="86">
        <v>-1092569</v>
      </c>
      <c r="E50" s="112"/>
      <c r="F50" s="86">
        <v>-665656</v>
      </c>
      <c r="G50" s="112"/>
      <c r="H50" s="86">
        <v>-1175482</v>
      </c>
      <c r="I50" s="112"/>
      <c r="J50" s="86">
        <v>-1041429</v>
      </c>
      <c r="M50" s="168"/>
    </row>
    <row r="51" spans="1:16" s="95" customFormat="1" ht="21.75" customHeight="1" x14ac:dyDescent="0.45">
      <c r="A51" s="87" t="s">
        <v>64</v>
      </c>
      <c r="D51" s="174">
        <v>-12234377</v>
      </c>
      <c r="E51" s="112"/>
      <c r="F51" s="174">
        <v>-21003534</v>
      </c>
      <c r="G51" s="112"/>
      <c r="H51" s="174">
        <v>-12218519</v>
      </c>
      <c r="I51" s="112"/>
      <c r="J51" s="174">
        <v>-20991259</v>
      </c>
      <c r="L51" s="87"/>
      <c r="M51" s="168"/>
    </row>
    <row r="52" spans="1:16" s="95" customFormat="1" ht="21.75" customHeight="1" x14ac:dyDescent="0.45">
      <c r="A52" s="87" t="s">
        <v>167</v>
      </c>
      <c r="D52" s="172">
        <f>SUM(D50:D51,D27:E41)</f>
        <v>-1335575798</v>
      </c>
      <c r="E52" s="112"/>
      <c r="F52" s="172">
        <f>SUM(F50:F51,F27:G41)</f>
        <v>-252912431</v>
      </c>
      <c r="G52" s="112"/>
      <c r="H52" s="172">
        <f>SUM(H50:H51,H27:I41)</f>
        <v>173776242</v>
      </c>
      <c r="I52" s="112"/>
      <c r="J52" s="172">
        <f>SUM(J50:J51,J27:K41)</f>
        <v>-6747727</v>
      </c>
      <c r="L52" s="87"/>
      <c r="M52" s="168"/>
    </row>
    <row r="53" spans="1:16" s="95" customFormat="1" ht="21.75" customHeight="1" x14ac:dyDescent="0.45">
      <c r="A53" s="175" t="s">
        <v>117</v>
      </c>
      <c r="D53" s="172">
        <v>-7782669</v>
      </c>
      <c r="E53" s="86"/>
      <c r="F53" s="172">
        <v>-27591626</v>
      </c>
      <c r="G53" s="86"/>
      <c r="H53" s="170">
        <v>-1629527</v>
      </c>
      <c r="I53" s="86"/>
      <c r="J53" s="170">
        <v>-6505307</v>
      </c>
      <c r="L53" s="172"/>
      <c r="M53" s="86"/>
      <c r="N53" s="170"/>
      <c r="O53" s="86"/>
      <c r="P53" s="170"/>
    </row>
    <row r="54" spans="1:16" s="95" customFormat="1" ht="21.75" customHeight="1" x14ac:dyDescent="0.45">
      <c r="A54" s="87" t="s">
        <v>148</v>
      </c>
      <c r="D54" s="170" t="s">
        <v>29</v>
      </c>
      <c r="E54" s="86"/>
      <c r="F54" s="172">
        <v>8249050</v>
      </c>
      <c r="G54" s="86"/>
      <c r="H54" s="170" t="s">
        <v>29</v>
      </c>
      <c r="I54" s="86"/>
      <c r="J54" s="170">
        <v>6664874</v>
      </c>
      <c r="L54" s="87"/>
      <c r="M54" s="168"/>
    </row>
    <row r="55" spans="1:16" s="95" customFormat="1" ht="21.75" customHeight="1" x14ac:dyDescent="0.45">
      <c r="A55" s="90" t="s">
        <v>149</v>
      </c>
      <c r="D55" s="101">
        <f>SUM(D53:D54)+D52</f>
        <v>-1343358467</v>
      </c>
      <c r="E55" s="85"/>
      <c r="F55" s="101">
        <f>SUM(F53:F54)+F52</f>
        <v>-272255007</v>
      </c>
      <c r="G55" s="85"/>
      <c r="H55" s="101">
        <f>SUM(H53:H54)+H52</f>
        <v>172146715</v>
      </c>
      <c r="I55" s="85"/>
      <c r="J55" s="101">
        <f>SUM(J53:J54)+J52</f>
        <v>-6588160</v>
      </c>
      <c r="M55" s="168"/>
    </row>
    <row r="56" spans="1:16" s="95" customFormat="1" ht="9" customHeight="1" x14ac:dyDescent="0.45">
      <c r="A56" s="90"/>
      <c r="D56" s="84"/>
      <c r="E56" s="85"/>
      <c r="F56" s="84"/>
      <c r="G56" s="85"/>
      <c r="H56" s="84"/>
      <c r="I56" s="85"/>
      <c r="J56" s="84"/>
      <c r="M56" s="168"/>
    </row>
    <row r="57" spans="1:16" s="95" customFormat="1" ht="21.75" customHeight="1" x14ac:dyDescent="0.45">
      <c r="A57" s="82" t="s">
        <v>20</v>
      </c>
      <c r="D57" s="172"/>
      <c r="E57" s="172"/>
      <c r="F57" s="172"/>
      <c r="G57" s="172"/>
      <c r="H57" s="172"/>
      <c r="I57" s="172"/>
      <c r="J57" s="172"/>
      <c r="M57" s="168"/>
    </row>
    <row r="58" spans="1:16" s="95" customFormat="1" ht="21.75" customHeight="1" x14ac:dyDescent="0.45">
      <c r="A58" s="95" t="s">
        <v>118</v>
      </c>
      <c r="D58" s="172">
        <v>3063159</v>
      </c>
      <c r="E58" s="172"/>
      <c r="F58" s="172">
        <v>1427018</v>
      </c>
      <c r="G58" s="172"/>
      <c r="H58" s="172">
        <v>84214807</v>
      </c>
      <c r="I58" s="172"/>
      <c r="J58" s="172">
        <v>43599458</v>
      </c>
      <c r="L58" s="168"/>
      <c r="M58" s="168"/>
    </row>
    <row r="59" spans="1:16" s="95" customFormat="1" ht="21.75" customHeight="1" x14ac:dyDescent="0.45">
      <c r="A59" s="95" t="s">
        <v>119</v>
      </c>
      <c r="D59" s="96" t="s">
        <v>29</v>
      </c>
      <c r="E59" s="172"/>
      <c r="F59" s="96" t="s">
        <v>29</v>
      </c>
      <c r="G59" s="86"/>
      <c r="H59" s="96" t="s">
        <v>29</v>
      </c>
      <c r="I59" s="86"/>
      <c r="J59" s="96">
        <v>36249925</v>
      </c>
      <c r="L59" s="168"/>
      <c r="M59" s="168"/>
    </row>
    <row r="60" spans="1:16" s="95" customFormat="1" ht="21.75" customHeight="1" x14ac:dyDescent="0.45">
      <c r="A60" s="95" t="s">
        <v>168</v>
      </c>
      <c r="D60" s="172">
        <v>-17193608</v>
      </c>
      <c r="E60" s="172"/>
      <c r="F60" s="172">
        <v>-43783248</v>
      </c>
      <c r="G60" s="172"/>
      <c r="H60" s="172">
        <v>-5973165</v>
      </c>
      <c r="I60" s="172"/>
      <c r="J60" s="172">
        <v>-32407045</v>
      </c>
      <c r="L60" s="168"/>
      <c r="M60" s="168"/>
    </row>
    <row r="61" spans="1:16" s="95" customFormat="1" ht="21.75" customHeight="1" x14ac:dyDescent="0.45">
      <c r="A61" s="95" t="s">
        <v>140</v>
      </c>
      <c r="D61" s="172">
        <v>218692</v>
      </c>
      <c r="E61" s="172"/>
      <c r="F61" s="172">
        <v>1214953</v>
      </c>
      <c r="G61" s="172"/>
      <c r="H61" s="50">
        <v>29159</v>
      </c>
      <c r="I61" s="172"/>
      <c r="J61" s="50" t="s">
        <v>29</v>
      </c>
      <c r="L61" s="168"/>
      <c r="M61" s="168"/>
    </row>
    <row r="62" spans="1:16" s="95" customFormat="1" ht="21.75" customHeight="1" x14ac:dyDescent="0.45">
      <c r="A62" s="95" t="s">
        <v>121</v>
      </c>
      <c r="D62" s="172">
        <v>5000000</v>
      </c>
      <c r="E62" s="172"/>
      <c r="F62" s="172">
        <v>500000</v>
      </c>
      <c r="G62" s="172"/>
      <c r="H62" s="172">
        <v>-1545543965</v>
      </c>
      <c r="I62" s="172"/>
      <c r="J62" s="172">
        <v>-492500000</v>
      </c>
      <c r="L62" s="168"/>
      <c r="M62" s="168"/>
    </row>
    <row r="63" spans="1:16" s="29" customFormat="1" ht="21.75" hidden="1" customHeight="1" x14ac:dyDescent="0.45">
      <c r="A63" s="95" t="s">
        <v>169</v>
      </c>
      <c r="B63" s="95"/>
      <c r="C63" s="95"/>
      <c r="D63" s="119" t="s">
        <v>29</v>
      </c>
      <c r="E63" s="170"/>
      <c r="F63" s="170" t="s">
        <v>29</v>
      </c>
      <c r="G63" s="172"/>
      <c r="H63" s="119" t="s">
        <v>29</v>
      </c>
      <c r="I63" s="172"/>
      <c r="J63" s="170" t="s">
        <v>29</v>
      </c>
      <c r="L63" s="176"/>
      <c r="M63" s="176"/>
    </row>
    <row r="64" spans="1:16" s="95" customFormat="1" ht="21.75" customHeight="1" x14ac:dyDescent="0.45">
      <c r="A64" s="95" t="s">
        <v>150</v>
      </c>
      <c r="D64" s="172">
        <v>-44057737</v>
      </c>
      <c r="E64" s="172"/>
      <c r="F64" s="172">
        <v>-8471331</v>
      </c>
      <c r="G64" s="172"/>
      <c r="H64" s="172">
        <v>-43404737</v>
      </c>
      <c r="I64" s="172"/>
      <c r="J64" s="172">
        <v>-7869931</v>
      </c>
      <c r="L64" s="168"/>
      <c r="M64" s="168"/>
    </row>
    <row r="65" spans="1:13" s="95" customFormat="1" ht="21.75" customHeight="1" x14ac:dyDescent="0.45">
      <c r="A65" s="95" t="s">
        <v>143</v>
      </c>
      <c r="B65" s="75"/>
      <c r="D65" s="170" t="s">
        <v>29</v>
      </c>
      <c r="E65" s="172"/>
      <c r="F65" s="170">
        <v>-1000000</v>
      </c>
      <c r="G65" s="172"/>
      <c r="H65" s="170" t="s">
        <v>29</v>
      </c>
      <c r="I65" s="172"/>
      <c r="J65" s="170" t="s">
        <v>29</v>
      </c>
      <c r="L65" s="168"/>
      <c r="M65" s="168"/>
    </row>
    <row r="66" spans="1:13" s="95" customFormat="1" ht="21.75" customHeight="1" x14ac:dyDescent="0.45">
      <c r="A66" s="90" t="s">
        <v>161</v>
      </c>
      <c r="D66" s="91">
        <f>SUM(D58:D65)</f>
        <v>-52969494</v>
      </c>
      <c r="E66" s="172"/>
      <c r="F66" s="91">
        <f>SUM(F58:F65)</f>
        <v>-50112608</v>
      </c>
      <c r="G66" s="172"/>
      <c r="H66" s="91">
        <f>SUM(H58:H65)</f>
        <v>-1510677901</v>
      </c>
      <c r="I66" s="172"/>
      <c r="J66" s="91">
        <f>SUM(J58:J65)</f>
        <v>-452927593</v>
      </c>
      <c r="L66" s="168"/>
      <c r="M66" s="168"/>
    </row>
    <row r="67" spans="1:13" s="95" customFormat="1" ht="11.25" customHeight="1" x14ac:dyDescent="0.45">
      <c r="A67" s="90"/>
      <c r="D67" s="172"/>
      <c r="E67" s="172"/>
      <c r="F67" s="172"/>
      <c r="G67" s="172"/>
      <c r="H67" s="172"/>
      <c r="I67" s="172"/>
      <c r="J67" s="172"/>
      <c r="M67" s="168"/>
    </row>
    <row r="68" spans="1:13" s="95" customFormat="1" ht="21.75" customHeight="1" x14ac:dyDescent="0.45">
      <c r="A68" s="82" t="s">
        <v>21</v>
      </c>
      <c r="D68" s="112"/>
      <c r="E68" s="112"/>
      <c r="F68" s="112"/>
      <c r="G68" s="112"/>
      <c r="H68" s="112"/>
      <c r="I68" s="112"/>
      <c r="J68" s="112"/>
      <c r="M68" s="168"/>
    </row>
    <row r="69" spans="1:13" s="95" customFormat="1" ht="21.75" customHeight="1" x14ac:dyDescent="0.45">
      <c r="A69" s="95" t="s">
        <v>141</v>
      </c>
      <c r="D69" s="112">
        <v>-106388295</v>
      </c>
      <c r="E69" s="112"/>
      <c r="F69" s="112">
        <v>-50461423</v>
      </c>
      <c r="G69" s="112"/>
      <c r="H69" s="112">
        <v>-106058824</v>
      </c>
      <c r="I69" s="112"/>
      <c r="J69" s="112">
        <v>-46553381</v>
      </c>
      <c r="M69" s="168"/>
    </row>
    <row r="70" spans="1:13" s="95" customFormat="1" ht="21.75" customHeight="1" x14ac:dyDescent="0.45">
      <c r="A70" s="95" t="s">
        <v>142</v>
      </c>
      <c r="D70" s="170" t="s">
        <v>29</v>
      </c>
      <c r="E70" s="112"/>
      <c r="F70" s="112">
        <v>-67500075</v>
      </c>
      <c r="G70" s="112"/>
      <c r="H70" s="170" t="s">
        <v>29</v>
      </c>
      <c r="I70" s="112"/>
      <c r="J70" s="112">
        <v>-67500000</v>
      </c>
      <c r="M70" s="168"/>
    </row>
    <row r="71" spans="1:13" s="95" customFormat="1" ht="21.75" customHeight="1" x14ac:dyDescent="0.45">
      <c r="A71" s="177" t="s">
        <v>87</v>
      </c>
      <c r="D71" s="112"/>
      <c r="E71" s="112"/>
      <c r="F71" s="112"/>
      <c r="G71" s="112"/>
      <c r="H71" s="112"/>
      <c r="I71" s="112"/>
      <c r="J71" s="112"/>
      <c r="M71" s="168"/>
    </row>
    <row r="72" spans="1:13" s="95" customFormat="1" ht="21.75" customHeight="1" x14ac:dyDescent="0.45">
      <c r="A72" s="87" t="s">
        <v>184</v>
      </c>
      <c r="B72" s="75">
        <v>18</v>
      </c>
      <c r="D72" s="172">
        <v>277853192</v>
      </c>
      <c r="E72" s="172"/>
      <c r="F72" s="172">
        <v>-14283940</v>
      </c>
      <c r="G72" s="172"/>
      <c r="H72" s="172">
        <v>222851676</v>
      </c>
      <c r="I72" s="172"/>
      <c r="J72" s="172">
        <v>-14285057</v>
      </c>
      <c r="M72" s="168"/>
    </row>
    <row r="73" spans="1:13" s="95" customFormat="1" ht="21.75" customHeight="1" x14ac:dyDescent="0.45">
      <c r="A73" s="102" t="s">
        <v>176</v>
      </c>
      <c r="B73" s="75">
        <v>18</v>
      </c>
      <c r="D73" s="172">
        <v>287022739</v>
      </c>
      <c r="E73" s="172"/>
      <c r="F73" s="170" t="s">
        <v>29</v>
      </c>
      <c r="G73" s="172"/>
      <c r="H73" s="172">
        <v>287022739</v>
      </c>
      <c r="I73" s="172"/>
      <c r="J73" s="170" t="s">
        <v>29</v>
      </c>
      <c r="M73" s="168"/>
    </row>
    <row r="74" spans="1:13" s="95" customFormat="1" ht="21.75" customHeight="1" x14ac:dyDescent="0.45">
      <c r="A74" s="177" t="s">
        <v>151</v>
      </c>
      <c r="B74" s="75">
        <v>18</v>
      </c>
      <c r="D74" s="170" t="s">
        <v>29</v>
      </c>
      <c r="E74" s="172"/>
      <c r="F74" s="170">
        <v>-58140000</v>
      </c>
      <c r="G74" s="172"/>
      <c r="H74" s="170" t="s">
        <v>29</v>
      </c>
      <c r="I74" s="172"/>
      <c r="J74" s="170" t="s">
        <v>29</v>
      </c>
      <c r="M74" s="168"/>
    </row>
    <row r="75" spans="1:13" s="95" customFormat="1" ht="21.75" customHeight="1" x14ac:dyDescent="0.45">
      <c r="A75" s="95" t="s">
        <v>152</v>
      </c>
      <c r="B75" s="75">
        <v>18</v>
      </c>
      <c r="D75" s="170">
        <v>950000000</v>
      </c>
      <c r="E75" s="172"/>
      <c r="F75" s="170">
        <v>1200000000</v>
      </c>
      <c r="G75" s="172"/>
      <c r="H75" s="170">
        <v>950000000</v>
      </c>
      <c r="I75" s="172"/>
      <c r="J75" s="170">
        <v>1200000000</v>
      </c>
      <c r="M75" s="168"/>
    </row>
    <row r="76" spans="1:13" s="95" customFormat="1" ht="21.75" customHeight="1" x14ac:dyDescent="0.45">
      <c r="A76" s="95" t="s">
        <v>153</v>
      </c>
      <c r="B76" s="75">
        <v>18</v>
      </c>
      <c r="D76" s="170" t="s">
        <v>29</v>
      </c>
      <c r="E76" s="172"/>
      <c r="F76" s="170">
        <v>-600000000</v>
      </c>
      <c r="G76" s="172"/>
      <c r="H76" s="170" t="s">
        <v>29</v>
      </c>
      <c r="I76" s="172"/>
      <c r="J76" s="170">
        <v>-600000000</v>
      </c>
      <c r="M76" s="168"/>
    </row>
    <row r="77" spans="1:13" s="95" customFormat="1" ht="21.75" customHeight="1" x14ac:dyDescent="0.45">
      <c r="A77" s="90" t="s">
        <v>179</v>
      </c>
      <c r="D77" s="91">
        <f>SUM(D69:D76)</f>
        <v>1408487636</v>
      </c>
      <c r="E77" s="172"/>
      <c r="F77" s="91">
        <f>SUM(F69:F76)</f>
        <v>409614562</v>
      </c>
      <c r="G77" s="172"/>
      <c r="H77" s="91">
        <f>SUM(H69:H76)</f>
        <v>1353815591</v>
      </c>
      <c r="I77" s="172"/>
      <c r="J77" s="91">
        <f>SUM(J69:J76)</f>
        <v>471661562</v>
      </c>
      <c r="M77" s="168"/>
    </row>
    <row r="78" spans="1:13" s="95" customFormat="1" ht="11.25" customHeight="1" x14ac:dyDescent="0.45">
      <c r="A78" s="90"/>
      <c r="D78" s="92"/>
      <c r="E78" s="172"/>
      <c r="F78" s="92"/>
      <c r="G78" s="172"/>
      <c r="H78" s="92"/>
      <c r="I78" s="172"/>
      <c r="J78" s="92"/>
      <c r="M78" s="168"/>
    </row>
    <row r="79" spans="1:13" s="95" customFormat="1" ht="21.75" customHeight="1" x14ac:dyDescent="0.45">
      <c r="A79" s="80" t="s">
        <v>180</v>
      </c>
      <c r="D79" s="93">
        <f>SUM(D55,D66,D77)</f>
        <v>12159675</v>
      </c>
      <c r="E79" s="172"/>
      <c r="F79" s="93">
        <f>SUM(F55,F66,F77)</f>
        <v>87246947</v>
      </c>
      <c r="G79" s="172"/>
      <c r="H79" s="93">
        <f>SUM(H55,H66,H77)</f>
        <v>15284405</v>
      </c>
      <c r="I79" s="172"/>
      <c r="J79" s="93">
        <f>SUM(J55,J66,J77)</f>
        <v>12145809</v>
      </c>
      <c r="M79" s="168"/>
    </row>
    <row r="80" spans="1:13" s="95" customFormat="1" ht="21.75" customHeight="1" x14ac:dyDescent="0.45">
      <c r="A80" s="95" t="s">
        <v>91</v>
      </c>
      <c r="D80" s="178">
        <v>277104169</v>
      </c>
      <c r="E80" s="172"/>
      <c r="F80" s="178">
        <v>189857222</v>
      </c>
      <c r="G80" s="172"/>
      <c r="H80" s="178">
        <v>140039714</v>
      </c>
      <c r="I80" s="172"/>
      <c r="J80" s="178">
        <v>127893905</v>
      </c>
      <c r="M80" s="168"/>
    </row>
    <row r="81" spans="1:13" s="95" customFormat="1" ht="21.75" customHeight="1" thickBot="1" x14ac:dyDescent="0.5">
      <c r="A81" s="90" t="s">
        <v>92</v>
      </c>
      <c r="B81" s="75">
        <v>5</v>
      </c>
      <c r="D81" s="94">
        <f>SUM(D79:D80)</f>
        <v>289263844</v>
      </c>
      <c r="E81" s="93"/>
      <c r="F81" s="94">
        <f>SUM(F79:F80)</f>
        <v>277104169</v>
      </c>
      <c r="G81" s="93"/>
      <c r="H81" s="94">
        <f>SUM(H79:H80)</f>
        <v>155324119</v>
      </c>
      <c r="I81" s="93"/>
      <c r="J81" s="94">
        <f>SUM(J79:J80)</f>
        <v>140039714</v>
      </c>
      <c r="M81" s="168"/>
    </row>
    <row r="82" spans="1:13" ht="9" customHeight="1" thickTop="1" x14ac:dyDescent="0.45">
      <c r="A82" s="80"/>
      <c r="D82" s="179"/>
      <c r="E82" s="172"/>
      <c r="F82" s="179"/>
      <c r="G82" s="172"/>
      <c r="H82" s="179"/>
      <c r="I82" s="172"/>
      <c r="J82" s="179"/>
    </row>
    <row r="84" spans="1:13" ht="22.5" customHeight="1" x14ac:dyDescent="0.45">
      <c r="D84" s="172">
        <f>D81-'BL8-11'!D9</f>
        <v>0</v>
      </c>
      <c r="F84" s="172">
        <f>F81-'BL8-11'!F9</f>
        <v>0</v>
      </c>
      <c r="H84" s="172">
        <f>H81-'BL8-11'!H9</f>
        <v>0</v>
      </c>
      <c r="J84" s="172">
        <f>J81-'BL8-11'!J9</f>
        <v>0</v>
      </c>
    </row>
  </sheetData>
  <mergeCells count="6">
    <mergeCell ref="D49:J49"/>
    <mergeCell ref="D5:F5"/>
    <mergeCell ref="H5:J5"/>
    <mergeCell ref="D47:F47"/>
    <mergeCell ref="H47:J47"/>
    <mergeCell ref="D7:J7"/>
  </mergeCells>
  <phoneticPr fontId="0" type="noConversion"/>
  <pageMargins left="0.7" right="0.7" top="0.48" bottom="0.5" header="0.5" footer="0.5"/>
  <pageSetup paperSize="9" scale="82" firstPageNumber="1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BL8-11</vt:lpstr>
      <vt:lpstr>SH12-13</vt:lpstr>
      <vt:lpstr>SH14-15</vt:lpstr>
      <vt:lpstr>CF16-17</vt:lpstr>
      <vt:lpstr>'BL8-11'!Print_Area</vt:lpstr>
      <vt:lpstr>'CF16-17'!Print_Area</vt:lpstr>
      <vt:lpstr>'SH12-13'!Print_Area</vt:lpstr>
      <vt:lpstr>'SH14-15'!Print_Area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2019-02-21T18:54:07Z</cp:lastPrinted>
  <dcterms:created xsi:type="dcterms:W3CDTF">2003-03-27T06:59:00Z</dcterms:created>
  <dcterms:modified xsi:type="dcterms:W3CDTF">2019-02-22T11:52:58Z</dcterms:modified>
</cp:coreProperties>
</file>