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งบแสดงฐานะการเงิน" sheetId="1" r:id="rId1"/>
    <sheet name="งบกำไรขาดทุนเบ็ดเสร็จ " sheetId="2" r:id="rId2"/>
    <sheet name="งบแสดงส่วนของผู้ถือหุ้น" sheetId="3" r:id="rId3"/>
    <sheet name="งบกระแสเงินสด" sheetId="4" r:id="rId4"/>
  </sheets>
  <externalReferences>
    <externalReference r:id="rId5"/>
    <externalReference r:id="rId6"/>
  </externalReferences>
  <definedNames>
    <definedName name="\q" localSheetId="3">[1]MOULD!#REF!</definedName>
    <definedName name="\q" localSheetId="1">[1]MOULD!#REF!</definedName>
    <definedName name="\q">[1]MOULD!#REF!</definedName>
    <definedName name="_xlnm._FilterDatabase" localSheetId="1" hidden="1">'งบกำไรขาดทุนเบ็ดเสร็จ '!$D$24:$D$25</definedName>
    <definedName name="_Order1" hidden="1">255</definedName>
    <definedName name="_Order2" hidden="1">255</definedName>
    <definedName name="Beg_Bal" localSheetId="3">#REF!</definedName>
    <definedName name="Beg_Bal" localSheetId="1">#REF!</definedName>
    <definedName name="Beg_Bal">#REF!</definedName>
    <definedName name="Ben" localSheetId="3">Scheduled_Payment+Extra_Payment</definedName>
    <definedName name="Ben">Scheduled_Payment+Extra_Payment</definedName>
    <definedName name="BSsheet" localSheetId="3">#REF!</definedName>
    <definedName name="BSsheet" localSheetId="1">#REF!</definedName>
    <definedName name="BSsheet">#REF!</definedName>
    <definedName name="Cover" localSheetId="3">#REF!</definedName>
    <definedName name="Cover" localSheetId="1">#REF!</definedName>
    <definedName name="Cover">#REF!</definedName>
    <definedName name="Data" localSheetId="3">#REF!</definedName>
    <definedName name="Data" localSheetId="1">#REF!</definedName>
    <definedName name="Data">#REF!</definedName>
    <definedName name="data10" localSheetId="3">#REF!</definedName>
    <definedName name="data10">#REF!</definedName>
    <definedName name="data4" localSheetId="3">#REF!</definedName>
    <definedName name="data4">#REF!</definedName>
    <definedName name="data84">'[2]Purchase Order'!$E$40</definedName>
    <definedName name="dflt2">'[2]Customize Your Purchase Order'!$F$23</definedName>
    <definedName name="dflt3">'[2]Customize Your Purchase Order'!$F$24</definedName>
    <definedName name="dflt4">'[2]Customize Your Purchase Order'!$E$25</definedName>
    <definedName name="dflt5">'[2]Customize Your Purchase Order'!$F$27</definedName>
    <definedName name="dflt6">'[2]Customize Your Purchase Order'!$F$28</definedName>
    <definedName name="dflt7">'[2]Customize Your Purchase Order'!$E$29</definedName>
    <definedName name="End_Bal" localSheetId="3">#REF!</definedName>
    <definedName name="End_Bal" localSheetId="1">#REF!</definedName>
    <definedName name="End_Bal">#REF!</definedName>
    <definedName name="Extra_Pay" localSheetId="3">#REF!</definedName>
    <definedName name="Extra_Pay" localSheetId="1">#REF!</definedName>
    <definedName name="Extra_Pay">#REF!</definedName>
    <definedName name="f" localSheetId="3">IF(งบกระแสเงินสด!Loan_Amount*งบกระแสเงินสด!Interest_Rate*งบกระแสเงินสด!Loan_Years*งบกระแสเงินสด!Loan_Start&gt;0,1,0)</definedName>
    <definedName name="f" localSheetId="1">IF('งบกำไรขาดทุนเบ็ดเสร็จ '!Loan_Amount*'งบกำไรขาดทุนเบ็ดเสร็จ '!Interest_Rate*'งบกำไรขาดทุนเบ็ดเสร็จ '!Loan_Years*'งบกำไรขาดทุนเบ็ดเสร็จ '!Loan_Start&gt;0,1,0)</definedName>
    <definedName name="f" localSheetId="0">IF(Loan_Amount*Interest_Rate*Loan_Years*Loan_Start&gt;0,1,0)</definedName>
    <definedName name="f" localSheetId="2">IF(Loan_Amount*Interest_Rate*Loan_Years*Loan_Start&gt;0,1,0)</definedName>
    <definedName name="f">IF(Loan_Amount*Interest_Rate*Loan_Years*Loan_Start&gt;0,1,0)</definedName>
    <definedName name="ff" localSheetId="3">MATCH(0.01,งบกระแสเงินสด!End_Bal,-1)+1</definedName>
    <definedName name="ff" localSheetId="1">MATCH(0.01,'งบกำไรขาดทุนเบ็ดเสร็จ '!End_Bal,-1)+1</definedName>
    <definedName name="ff" localSheetId="0">MATCH(0.01,End_Bal,-1)+1</definedName>
    <definedName name="ff" localSheetId="2">MATCH(0.01,End_Bal,-1)+1</definedName>
    <definedName name="ff">MATCH(0.01,End_Bal,-1)+1</definedName>
    <definedName name="Full_Print" localSheetId="3">#REF!</definedName>
    <definedName name="Full_Print" localSheetId="1">#REF!</definedName>
    <definedName name="Full_Print">#REF!</definedName>
    <definedName name="Header_Row" localSheetId="1">ROW(#REF!)</definedName>
    <definedName name="Header_Row">ROW(#REF!)</definedName>
    <definedName name="Int" localSheetId="3">#REF!</definedName>
    <definedName name="Int" localSheetId="1">#REF!</definedName>
    <definedName name="Int">#REF!</definedName>
    <definedName name="Interest_Rate" localSheetId="3">#REF!</definedName>
    <definedName name="Interest_Rate" localSheetId="1">#REF!</definedName>
    <definedName name="Interest_Rate">#REF!</definedName>
    <definedName name="jk" localSheetId="3">งบกระแสเงินสด!$A$1:$E$50</definedName>
    <definedName name="k.1" localSheetId="3">IF(งบกระแสเงินสด!Loan_Amount*งบกระแสเงินสด!Interest_Rate*งบกระแสเงินสด!Loan_Years*งบกระแสเงินสด!Loan_Start&gt;0,1,0)</definedName>
    <definedName name="k.1">IF(Loan_Amount*Interest_Rate*Loan_Years*Loan_Start&gt;0,1,0)</definedName>
    <definedName name="Last_Row" localSheetId="1">IF('งบกำไรขาดทุนเบ็ดเสร็จ '!Values_Entered,'งบกำไรขาดทุนเบ็ดเสร็จ '!Header_Row+'งบกำไรขาดทุนเบ็ดเสร็จ '!Number_of_Payments,'งบกำไรขาดทุนเบ็ดเสร็จ '!Header_Row)</definedName>
    <definedName name="Last_Row" localSheetId="0">IF(งบแสดงฐานะการเงิน!Values_Entered,Header_Row+งบแสดงฐานะการเงิน!Number_of_Payments,Header_Row)</definedName>
    <definedName name="Last_Row" localSheetId="2">IF(งบแสดงส่วนของผู้ถือหุ้น!Values_Entered,Header_Row+งบแสดงส่วนของผู้ถือหุ้น!Number_of_Payments,Header_Row)</definedName>
    <definedName name="Last_Row">#N/A</definedName>
    <definedName name="Loan_Amount" localSheetId="3">#REF!</definedName>
    <definedName name="Loan_Amount" localSheetId="1">#REF!</definedName>
    <definedName name="Loan_Amount">#REF!</definedName>
    <definedName name="Loan_Start" localSheetId="3">#REF!</definedName>
    <definedName name="Loan_Start" localSheetId="1">#REF!</definedName>
    <definedName name="Loan_Start">#REF!</definedName>
    <definedName name="Loan_Years" localSheetId="3">#REF!</definedName>
    <definedName name="Loan_Years" localSheetId="1">#REF!</definedName>
    <definedName name="Loan_Years">#REF!</definedName>
    <definedName name="Notes" localSheetId="3">#REF!</definedName>
    <definedName name="Notes" localSheetId="1">#REF!</definedName>
    <definedName name="Notes">#REF!</definedName>
    <definedName name="Num_Pmt_Per_Year" localSheetId="3">#REF!</definedName>
    <definedName name="Num_Pmt_Per_Year" localSheetId="1">#REF!</definedName>
    <definedName name="Num_Pmt_Per_Year">#REF!</definedName>
    <definedName name="Number_of_Payments" localSheetId="3">MATCH(0.01,งบกระแสเงินสด!End_Bal,-1)+1</definedName>
    <definedName name="Number_of_Payments" localSheetId="1">MATCH(0.01,'งบกำไรขาดทุนเบ็ดเสร็จ '!End_Bal,-1)+1</definedName>
    <definedName name="Number_of_Payments" localSheetId="0">MATCH(0.01,End_Bal,-1)+1</definedName>
    <definedName name="Number_of_Payments" localSheetId="2">MATCH(0.01,End_Bal,-1)+1</definedName>
    <definedName name="Number_of_Payments">MATCH(0.01,End_Bal,-1)+1</definedName>
    <definedName name="p" localSheetId="3">IF(งบกระแสเงินสด!Loan_Amount*งบกระแสเงินสด!Interest_Rate*งบกระแสเงินสด!Loan_Years*งบกระแสเงินสด!Loan_Start&gt;0,1,0)</definedName>
    <definedName name="p" localSheetId="1">IF('งบกำไรขาดทุนเบ็ดเสร็จ '!Loan_Amount*'งบกำไรขาดทุนเบ็ดเสร็จ '!Interest_Rate*'งบกำไรขาดทุนเบ็ดเสร็จ '!Loan_Years*'งบกำไรขาดทุนเบ็ดเสร็จ '!Loan_Start&gt;0,1,0)</definedName>
    <definedName name="p" localSheetId="0">IF(Loan_Amount*Interest_Rate*Loan_Years*Loan_Start&gt;0,1,0)</definedName>
    <definedName name="p" localSheetId="2">IF(Loan_Amount*Interest_Rate*Loan_Years*Loan_Start&gt;0,1,0)</definedName>
    <definedName name="p">IF(Loan_Amount*Interest_Rate*Loan_Years*Loan_Start&gt;0,1,0)</definedName>
    <definedName name="Pay_Date" localSheetId="3">#REF!</definedName>
    <definedName name="Pay_Date" localSheetId="1">#REF!</definedName>
    <definedName name="Pay_Date">#REF!</definedName>
    <definedName name="Pay_Num" localSheetId="3">#REF!</definedName>
    <definedName name="Pay_Num" localSheetId="1">#REF!</definedName>
    <definedName name="Pay_Num">#REF!</definedName>
    <definedName name="Payment_Date" localSheetId="3">DATE(YEAR(งบกระแสเงินสด!Loan_Start),MONTH(งบกระแสเงินสด!Loan_Start)+Payment_Number,DAY(งบกระแสเงินสด!Loan_Start))</definedName>
    <definedName name="Payment_Date" localSheetId="1">DATE(YEAR('งบกำไรขาดทุนเบ็ดเสร็จ '!Loan_Start),MONTH('งบกำไรขาดทุนเบ็ดเสร็จ '!Loan_Start)+Payment_Number,DAY('งบกำไรขาดทุนเบ็ดเสร็จ '!Loan_Start))</definedName>
    <definedName name="Payment_Date" localSheetId="0">DATE(YEAR(Loan_Start),MONTH(Loan_Start)+Payment_Number,DAY(Loan_Start))</definedName>
    <definedName name="Payment_Date" localSheetId="2">DATE(YEAR(Loan_Start),MONTH(Loan_Start)+Payment_Number,DAY(Loan_Start))</definedName>
    <definedName name="Payment_Date">DATE(YEAR(Loan_Start),MONTH(Loan_Start)+Payment_Number,DAY(Loan_Start))</definedName>
    <definedName name="payment_Date2" localSheetId="1">DATE(YEAR('งบกำไรขาดทุนเบ็ดเสร็จ '!Loan_Start),MONTH('งบกำไรขาดทุนเบ็ดเสร็จ '!Loan_Start)+Payment_Number,DAY('งบกำไรขาดทุนเบ็ดเสร็จ '!Loan_Start))</definedName>
    <definedName name="payment_Date2">#N/A</definedName>
    <definedName name="pl" localSheetId="3">#REF!</definedName>
    <definedName name="pl" localSheetId="1">#REF!</definedName>
    <definedName name="pl">#REF!</definedName>
    <definedName name="PLstment" localSheetId="3">#REF!</definedName>
    <definedName name="PLstment" localSheetId="1">#REF!</definedName>
    <definedName name="PLstment">#REF!</definedName>
    <definedName name="Princ" localSheetId="3">#REF!</definedName>
    <definedName name="Princ" localSheetId="1">#REF!</definedName>
    <definedName name="Princ">#REF!</definedName>
    <definedName name="_xlnm.Print_Area" localSheetId="3">งบกระแสเงินสด!$A$1:$E$51</definedName>
    <definedName name="_xlnm.Print_Area" localSheetId="1">'งบกำไรขาดทุนเบ็ดเสร็จ '!$A$1:$F$30</definedName>
    <definedName name="_xlnm.Print_Area" localSheetId="0">งบแสดงฐานะการเงิน!$A$1:$F$59</definedName>
    <definedName name="_xlnm.Print_Area" localSheetId="2">งบแสดงส่วนของผู้ถือหุ้น!$A$1:$Q$21</definedName>
    <definedName name="Print_Area_Reset" localSheetId="3">OFFSET(งบกระแสเงินสด!Full_Print,0,0,Last_Row)</definedName>
    <definedName name="Print_Area_Reset" localSheetId="1">OFFSET('งบกำไรขาดทุนเบ็ดเสร็จ '!Full_Print,0,0,'งบกำไรขาดทุนเบ็ดเสร็จ '!Last_Row)</definedName>
    <definedName name="Print_Area_Reset" localSheetId="0">OFFSET(Full_Print,0,0,งบแสดงฐานะการเงิน!Last_Row)</definedName>
    <definedName name="Print_Area_Reset" localSheetId="2">OFFSET(Full_Print,0,0,งบแสดงส่วนของผู้ถือหุ้น!Last_Row)</definedName>
    <definedName name="Print_Area_Reset">OFFSET(Full_Print,0,0,Last_Row)</definedName>
    <definedName name="q" localSheetId="3">#REF!</definedName>
    <definedName name="q" localSheetId="1">#REF!</definedName>
    <definedName name="q">#REF!</definedName>
    <definedName name="qq" localSheetId="3">งบกระแสเงินสด!$A$1:$E$51</definedName>
    <definedName name="Rec.CF" localSheetId="3">IF(งบกระแสเงินสด!Loan_Amount*งบกระแสเงินสด!Interest_Rate*งบกระแสเงินสด!Loan_Years*งบกระแสเงินสด!Loan_Start&gt;0,1,0)</definedName>
    <definedName name="Rec.CF" localSheetId="1">IF('งบกำไรขาดทุนเบ็ดเสร็จ '!Loan_Amount*'งบกำไรขาดทุนเบ็ดเสร็จ '!Interest_Rate*'งบกำไรขาดทุนเบ็ดเสร็จ '!Loan_Years*'งบกำไรขาดทุนเบ็ดเสร็จ '!Loan_Start&gt;0,1,0)</definedName>
    <definedName name="Rec.CF" localSheetId="0">IF(Loan_Amount*Interest_Rate*Loan_Years*Loan_Start&gt;0,1,0)</definedName>
    <definedName name="Rec.CF">IF(Loan_Amount*Interest_Rate*Loan_Years*Loan_Start&gt;0,1,0)</definedName>
    <definedName name="Report" localSheetId="3">#REF!</definedName>
    <definedName name="Report" localSheetId="1">#REF!</definedName>
    <definedName name="Report">#REF!</definedName>
    <definedName name="Sched_Pay" localSheetId="3">#REF!</definedName>
    <definedName name="Sched_Pay" localSheetId="1">#REF!</definedName>
    <definedName name="Sched_Pay">#REF!</definedName>
    <definedName name="Scheduled_Extra_Payments" localSheetId="3">#REF!</definedName>
    <definedName name="Scheduled_Extra_Payments" localSheetId="1">#REF!</definedName>
    <definedName name="Scheduled_Extra_Payments">#REF!</definedName>
    <definedName name="Scheduled_Interest_Rate" localSheetId="3">#REF!</definedName>
    <definedName name="Scheduled_Interest_Rate" localSheetId="1">#REF!</definedName>
    <definedName name="Scheduled_Interest_Rate">#REF!</definedName>
    <definedName name="Scheduled_Monthly_Payment" localSheetId="3">#REF!</definedName>
    <definedName name="Scheduled_Monthly_Payment" localSheetId="1">#REF!</definedName>
    <definedName name="Scheduled_Monthly_Payment">#REF!</definedName>
    <definedName name="Total_Interest" localSheetId="3">#REF!</definedName>
    <definedName name="Total_Interest" localSheetId="1">#REF!</definedName>
    <definedName name="Total_Interest">#REF!</definedName>
    <definedName name="Total_Pay" localSheetId="3">#REF!</definedName>
    <definedName name="Total_Pay" localSheetId="1">#REF!</definedName>
    <definedName name="Total_Pay">#REF!</definedName>
    <definedName name="Total_Payment" localSheetId="3">Scheduled_Payment+Extra_Payment</definedName>
    <definedName name="Total_Payment" localSheetId="1">Scheduled_Payment+Extra_Payment</definedName>
    <definedName name="Total_Payment" localSheetId="0">Scheduled_Payment+Extra_Payment</definedName>
    <definedName name="Total_Payment" localSheetId="2">Scheduled_Payment+Extra_Payment</definedName>
    <definedName name="Total_Payment">Scheduled_Payment+Extra_Payment</definedName>
    <definedName name="Values_Entered" localSheetId="3">IF(งบกระแสเงินสด!Loan_Amount*งบกระแสเงินสด!Interest_Rate*งบกระแสเงินสด!Loan_Years*งบกระแสเงินสด!Loan_Start&gt;0,1,0)</definedName>
    <definedName name="Values_Entered" localSheetId="1">IF('งบกำไรขาดทุนเบ็ดเสร็จ '!Loan_Amount*'งบกำไรขาดทุนเบ็ดเสร็จ '!Interest_Rate*'งบกำไรขาดทุนเบ็ดเสร็จ '!Loan_Years*'งบกำไรขาดทุนเบ็ดเสร็จ '!Loan_Start&gt;0,1,0)</definedName>
    <definedName name="Values_Entered" localSheetId="0">IF(Loan_Amount*Interest_Rate*Loan_Years*Loan_Start&gt;0,1,0)</definedName>
    <definedName name="Values_Entered" localSheetId="2">IF(Loan_Amount*Interest_Rate*Loan_Years*Loan_Start&gt;0,1,0)</definedName>
    <definedName name="Values_Entered">IF(Loan_Amount*Interest_Rate*Loan_Years*Loan_Start&gt;0,1,0)</definedName>
    <definedName name="XX" localSheetId="3">IF(งบกระแสเงินสด!Loan_Amount*งบกระแสเงินสด!Interest_Rate*งบกระแสเงินสด!Loan_Years*งบกระแสเงินสด!Loan_Start&gt;0,1,0)</definedName>
    <definedName name="XX" localSheetId="1">IF('งบกำไรขาดทุนเบ็ดเสร็จ '!Loan_Amount*'งบกำไรขาดทุนเบ็ดเสร็จ '!Interest_Rate*'งบกำไรขาดทุนเบ็ดเสร็จ '!Loan_Years*'งบกำไรขาดทุนเบ็ดเสร็จ '!Loan_Start&gt;0,1,0)</definedName>
    <definedName name="XX" localSheetId="0">IF(Loan_Amount*Interest_Rate*Loan_Years*Loan_Start&gt;0,1,0)</definedName>
    <definedName name="XX" localSheetId="2">IF(Loan_Amount*Interest_Rate*Loan_Years*Loan_Start&gt;0,1,0)</definedName>
    <definedName name="xx">MATCH(0.01,End_Bal,-1)+1</definedName>
    <definedName name="z" localSheetId="3">IF(งบกระแสเงินสด!Loan_Amount*งบกระแสเงินสด!Interest_Rate*งบกระแสเงินสด!Loan_Years*งบกระแสเงินสด!Loan_Start&gt;0,1,0)</definedName>
    <definedName name="z" localSheetId="1">IF('งบกำไรขาดทุนเบ็ดเสร็จ '!Loan_Amount*'งบกำไรขาดทุนเบ็ดเสร็จ '!Interest_Rate*'งบกำไรขาดทุนเบ็ดเสร็จ '!Loan_Years*'งบกำไรขาดทุนเบ็ดเสร็จ '!Loan_Start&gt;0,1,0)</definedName>
    <definedName name="z" localSheetId="0">IF(Loan_Amount*Interest_Rate*Loan_Years*Loan_Start&gt;0,1,0)</definedName>
    <definedName name="z" localSheetId="2">IF(Loan_Amount*Interest_Rate*Loan_Years*Loan_Start&gt;0,1,0)</definedName>
    <definedName name="z">IF(Loan_Amount*Interest_Rate*Loan_Years*Loan_Start&gt;0,1,0)</definedName>
    <definedName name="จจ" localSheetId="1">MATCH(0.01,'งบกำไรขาดทุนเบ็ดเสร็จ '!End_Bal,-1)+1</definedName>
    <definedName name="จจ">#N/A</definedName>
    <definedName name="ส" localSheetId="3">IF(งบกระแสเงินสด!Values_Entered,Header_Row+งบกระแสเงินสด!Number_of_Payments,Header_Row)</definedName>
    <definedName name="ส" localSheetId="1">IF('งบกำไรขาดทุนเบ็ดเสร็จ '!Values_Entered,'งบกำไรขาดทุนเบ็ดเสร็จ '!Header_Row+'งบกำไรขาดทุนเบ็ดเสร็จ '!Number_of_Payments,'งบกำไรขาดทุนเบ็ดเสร็จ '!Header_Row)</definedName>
    <definedName name="ส" localSheetId="0">#N/A</definedName>
    <definedName name="ส">IF(Values_Entered,Header_Row+Number_of_Payments,Header_Row)</definedName>
    <definedName name="ๆ" localSheetId="3">#REF!</definedName>
    <definedName name="ๆ" localSheetId="1">#REF!</definedName>
    <definedName name="ๆ">#REF!</definedName>
  </definedNames>
  <calcPr calcId="145621"/>
</workbook>
</file>

<file path=xl/calcChain.xml><?xml version="1.0" encoding="utf-8"?>
<calcChain xmlns="http://schemas.openxmlformats.org/spreadsheetml/2006/main">
  <c r="F28" i="2" l="1"/>
  <c r="D28" i="2"/>
  <c r="C9" i="4" l="1"/>
  <c r="E47" i="4"/>
  <c r="E41" i="4"/>
  <c r="E9" i="4"/>
  <c r="E22" i="4" s="1"/>
  <c r="E27" i="4" s="1"/>
  <c r="E48" i="4" s="1"/>
  <c r="E50" i="4" s="1"/>
  <c r="C49" i="4" s="1"/>
  <c r="C47" i="4"/>
  <c r="C41" i="4"/>
  <c r="C22" i="4"/>
  <c r="C27" i="4" s="1"/>
  <c r="C48" i="4" l="1"/>
  <c r="C50" i="4" s="1"/>
  <c r="D34" i="1"/>
  <c r="M20" i="3" l="1"/>
  <c r="O19" i="3"/>
  <c r="K18" i="3"/>
  <c r="M18" i="3" s="1"/>
  <c r="O18" i="3" s="1"/>
  <c r="Q18" i="3" s="1"/>
  <c r="K17" i="3"/>
  <c r="Q17" i="3" s="1"/>
  <c r="Q16" i="3"/>
  <c r="M15" i="3"/>
  <c r="K15" i="3"/>
  <c r="I15" i="3"/>
  <c r="I20" i="3" s="1"/>
  <c r="D56" i="1" s="1"/>
  <c r="G15" i="3"/>
  <c r="G20" i="3" s="1"/>
  <c r="D54" i="1" s="1"/>
  <c r="E15" i="3"/>
  <c r="E20" i="3" s="1"/>
  <c r="D53" i="1" s="1"/>
  <c r="O14" i="3"/>
  <c r="Q14" i="3" s="1"/>
  <c r="O13" i="3"/>
  <c r="Q13" i="3" s="1"/>
  <c r="M13" i="3"/>
  <c r="O12" i="3"/>
  <c r="Q12" i="3" s="1"/>
  <c r="Q11" i="3"/>
  <c r="O11" i="3"/>
  <c r="A3" i="3"/>
  <c r="F17" i="2"/>
  <c r="D17" i="2"/>
  <c r="F10" i="2"/>
  <c r="F12" i="2" s="1"/>
  <c r="D10" i="2"/>
  <c r="D12" i="2" s="1"/>
  <c r="F57" i="1"/>
  <c r="F56" i="1"/>
  <c r="F54" i="1"/>
  <c r="F53" i="1"/>
  <c r="F51" i="1"/>
  <c r="D51" i="1"/>
  <c r="A43" i="1"/>
  <c r="F38" i="1"/>
  <c r="D38" i="1"/>
  <c r="F34" i="1"/>
  <c r="A25" i="1"/>
  <c r="F20" i="1"/>
  <c r="D20" i="1"/>
  <c r="F14" i="1"/>
  <c r="D14" i="1"/>
  <c r="O15" i="3" l="1"/>
  <c r="Q15" i="3"/>
  <c r="F18" i="2"/>
  <c r="F20" i="2" s="1"/>
  <c r="F25" i="2" s="1"/>
  <c r="O20" i="3"/>
  <c r="D39" i="1"/>
  <c r="F58" i="1"/>
  <c r="D21" i="1"/>
  <c r="F39" i="1"/>
  <c r="F21" i="1"/>
  <c r="D18" i="2"/>
  <c r="D20" i="2" s="1"/>
  <c r="F59" i="1" l="1"/>
  <c r="K19" i="3"/>
  <c r="D25" i="2"/>
  <c r="Q19" i="3" l="1"/>
  <c r="Q20" i="3" s="1"/>
  <c r="K20" i="3"/>
  <c r="D57" i="1" s="1"/>
  <c r="D58" i="1" s="1"/>
  <c r="D59" i="1" s="1"/>
</calcChain>
</file>

<file path=xl/sharedStrings.xml><?xml version="1.0" encoding="utf-8"?>
<sst xmlns="http://schemas.openxmlformats.org/spreadsheetml/2006/main" count="143" uniqueCount="114">
  <si>
    <t>บริษัท อัคคีปราการ จำกัด (มหาชน)</t>
  </si>
  <si>
    <t>งบแสดงฐานะการเงิน</t>
  </si>
  <si>
    <t>ณ วันที่ 31 ธันวาคม 2561</t>
  </si>
  <si>
    <t>(หน่วย 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</si>
  <si>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</si>
  <si>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</si>
  <si>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</si>
  <si>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</si>
  <si>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</si>
  <si>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</si>
  <si>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</si>
  <si>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</si>
  <si>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</si>
  <si>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</si>
  <si>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 xml:space="preserve">เครื่องมือ, ส่วนเพิ่มอาคารและอุปกรณ์ภายใต้สัญญาการใช้สิทธิ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</si>
  <si>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</si>
  <si>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</si>
  <si>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</si>
  <si>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</si>
  <si>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</si>
  <si>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</si>
  <si>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</si>
  <si>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</si>
  <si>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</si>
  <si>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</si>
  <si>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</si>
  <si>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</si>
  <si>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</si>
  <si>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</si>
  <si>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</si>
  <si>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</si>
  <si>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</si>
  <si>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</si>
  <si>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404,000,000 หุ้น มูลค่าหุ้นละ 0.50 บาท</t>
  </si>
  <si>
    <t>ทุนที่ออกและชำระแล้ว</t>
  </si>
  <si>
    <t>ส่วนเกินมูลค่าหุ้นสามัญ</t>
  </si>
  <si>
    <t xml:space="preserve"> กำไรสะสม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</si>
  <si>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</si>
  <si>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</si>
  <si>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</si>
  <si>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</si>
  <si>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</si>
  <si>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2561</t>
  </si>
  <si>
    <t>รายได้จากการให้บริการ</t>
  </si>
  <si>
    <t>ต้นทุนจากการให้บริการ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</si>
  <si>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</si>
  <si>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</si>
  <si>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</si>
  <si>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ค่าใช้จ่ายในการบริการ</t>
  </si>
  <si>
    <t>ค่าใช้จ่ายในการบริหาร</t>
  </si>
  <si>
    <t>ค่าตอบแทนผู้บริหาร</t>
  </si>
  <si>
    <t>ต้นทุนทางการเงิน</t>
  </si>
  <si>
    <t>รวมค่าใช้จ่าย</t>
  </si>
  <si>
    <t>กำไรก่อนภาษีเงินได้</t>
  </si>
  <si>
    <t>ภาษีเงินได้</t>
  </si>
  <si>
    <t>กำไรจากการวัดมูลค่าใหม่ของผลประโยชน์พนักงานที่กำหนดไว้</t>
  </si>
  <si>
    <t>รวมกำไรเบ็ดเสร็จสำหรับปี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</si>
  <si>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</si>
  <si>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</si>
  <si>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</si>
  <si>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</si>
  <si>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ทุนเรือนหุ้นที่ออกและชำระแล้ว</t>
  </si>
  <si>
    <t>ส่วนเกินมูลค่าหุ้น</t>
  </si>
  <si>
    <t>กำไรสะสม</t>
  </si>
  <si>
    <t>องค์ประกอบอื่นของส่วนของผู้ถือหุ้น</t>
  </si>
  <si>
    <t>รวม</t>
  </si>
  <si>
    <t xml:space="preserve">  จัดสรรสำรองตามกฎหมาย</t>
  </si>
  <si>
    <t>ผลกำไร(ขาดทุน)จากการวัดมูลค่าใหม่ของผลประโยชน์พนักงานที่กำหนดไว้</t>
  </si>
  <si>
    <t>รวมองค์ประกอบอื่นของส่วนของผู้ถือหุ้น</t>
  </si>
  <si>
    <t>ยอดยกมา ณ วันที่ 1 มกราคม 2560</t>
  </si>
  <si>
    <t>จ่ายเงินปันผล</t>
  </si>
  <si>
    <t>จัดสรรสำรองตามกฎหมาย</t>
  </si>
  <si>
    <t>โอนไปกำไรสะสม</t>
  </si>
  <si>
    <t>กำไรเบ็ดเสร็จสำหรับปี</t>
  </si>
  <si>
    <t>ยอดคงเหลือ ณ วันที่ 31 ธันวาคม 2560</t>
  </si>
  <si>
    <t>ยอดคงเหลือ ณ วันที่ 31 ธันวาคม 2561</t>
  </si>
  <si>
    <t>กำไรสำหรับปี</t>
  </si>
  <si>
    <t>กำไร (ขาดทุน) เบ็ดเสร็จอื่นสำหรับปีรายการที่</t>
  </si>
  <si>
    <t>จะไม่ถูกจัดประเภทใหม่ไว้ในกำไรหรือขาดทุนในภายหลัง :</t>
  </si>
  <si>
    <t>5.2 , 7</t>
  </si>
  <si>
    <t>5.2 , 11</t>
  </si>
  <si>
    <t>5.1 , 18</t>
  </si>
  <si>
    <t>งบกระแสเงินสด</t>
  </si>
  <si>
    <t>กระแสเงินสดจากกิจกรรมดำเนินงาน</t>
  </si>
  <si>
    <t>ดอกเบี้ยจ่าย</t>
  </si>
  <si>
    <t>หนี้สินไม่หมุนเวียนอื่นเพิ่มขึ้น</t>
  </si>
  <si>
    <t>ค่าเสื่อมราคา</t>
  </si>
  <si>
    <t>ดอกเบี้ยรับ</t>
  </si>
  <si>
    <t>ประมาณการหนี้สินผลประโยชน์พนักงาน</t>
  </si>
  <si>
    <t>ตัดจำหน่ายภาษีถูกหัก ณ ที่จ่าย</t>
  </si>
  <si>
    <t>กำไรจากการจำหน่ายเครื่องมือและอุปกรณ์</t>
  </si>
  <si>
    <t>รวมการปรับปรุงจากการกระทบยอดกำไร</t>
  </si>
  <si>
    <t>กระแสเงินสดสุทธิได้มาจาก (ใช้ไปใน) การดำเนินงาน</t>
  </si>
  <si>
    <t>ภาษีเงินได้จ่ายออก</t>
  </si>
  <si>
    <t>ภาษีเงินได้รับคืน</t>
  </si>
  <si>
    <t>กระแสเงินสดสุทธิได้มาจากกิจกรรมดำเนินงาน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</si>
  <si>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</si>
  <si>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</si>
  <si>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เงินสดจ่ายเพื่อซื้อเครื่องมือ, ส่วนเพิ่มอาคารและอุปกรณ์</t>
  </si>
  <si>
    <t xml:space="preserve">ภายใต้สัญญาการใช้สิทธิ </t>
  </si>
  <si>
    <t>เงินฝากที่มีข้อจำกัดในการใช้ (เพิ่มขึ้น) ลดลง</t>
  </si>
  <si>
    <t>เงินสดรับจากการขายเครื่องมือและอุปกรณ์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</si>
  <si>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</si>
  <si>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</si>
  <si>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เงินสดจ่ายเพื่อลดจำนวนหนี้สินซึ่งเกิดขึ้นจากสัญญาเช่าการเงิน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</si>
  <si>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</si>
  <si>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</si>
  <si>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</si>
  <si>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</si>
  <si>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ปรับรายการที่กระทบกำไรเป็นเงินสดรับ (จ่าย)</t>
  </si>
  <si>
    <t>สินทรัพย์หมุนเวียนอื่น(เพิ่มขึ้น) ลดลง</t>
  </si>
  <si>
    <t>ลูกหนี้การค้าและลูกหนี้หมุนเวียนอื่น(เพิ่มขึ้น) ลดลง</t>
  </si>
  <si>
    <t>สินทรัพย์ไม่หมุนเวียนอื่นเพิ่มขึ้น</t>
  </si>
  <si>
    <t>เจ้าหนี้การค้าและเจ้าหนี้หมุนเวียนอื่นเพิ่มขึ้น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</si>
</sst>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  <numFmt numFmtId="165" formatCode="_-* #,##0.000_-;\-* #,##0.000_-;_-* &quot;-&quot;??_-;_-@_-"/>
    <numFmt numFmtId="166" formatCode="_(* #,##0.00_);_(* \(#,##0.00\);_(* &quot;-&quot;??_);_(@_)"/>
    <numFmt numFmtId="167" formatCode="_(* #,##0_);_(* \(#,##0\);_(* &quot;-&quot;??_);_(@_)"/>
    <numFmt numFmtId="168" formatCode="#,##0;[Red]\(#,##0\)"/>
    <numFmt numFmtId="169" formatCode="#,##0;\(#,##0\)"/>
    <numFmt numFmtId="170" formatCode="#,##0.00;\(#,##0.00\)"/>
    <numFmt numFmtId="171" formatCode="[$-1010000]d/m/yy;@"/>
    <numFmt numFmtId="172" formatCode="_-* #,##0.00_-;\-* #,##0.00_-;_-* \-??_-;_-@_-"/>
    <numFmt numFmtId="173" formatCode="#,##0.00\ &quot;F&quot;;\-#,##0.00\ &quot;F&quot;"/>
    <numFmt numFmtId="174" formatCode="\$#,##0.00;\(\$#,##0.00\)"/>
    <numFmt numFmtId="175" formatCode="dd\-mmm\-yy_)"/>
    <numFmt numFmtId="176" formatCode="\$#,##0;\(\$#,##0\)"/>
    <numFmt numFmtId="177" formatCode="0.0%"/>
    <numFmt numFmtId="178" formatCode="#,##0\ ;\(#,##0\);&quot;-       &quot;\ \ \ "/>
    <numFmt numFmtId="179" formatCode="_(* #,##0.000_);_(* \(#,##0.000\);_(* &quot;-&quot;??_);_(@_)"/>
  </numFmts>
  <fonts count="43"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b/>
      <u/>
      <sz val="14"/>
      <name val="Angsana New"/>
      <family val="1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0"/>
      <name val="Tahoma"/>
      <family val="2"/>
    </font>
    <font>
      <sz val="10"/>
      <name val="Arial"/>
      <family val="2"/>
      <charset val="222"/>
    </font>
    <font>
      <sz val="10"/>
      <name val="Times New Roman"/>
      <family val="1"/>
    </font>
    <font>
      <sz val="14"/>
      <name val="AngsanaUPC"/>
      <family val="1"/>
    </font>
    <font>
      <sz val="11"/>
      <color indexed="8"/>
      <name val="Tahoma"/>
      <family val="2"/>
      <charset val="1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6"/>
      <name val="BrowalliaUPC"/>
      <family val="2"/>
    </font>
    <font>
      <sz val="11"/>
      <color theme="1"/>
      <name val="Calibri"/>
      <family val="2"/>
      <scheme val="minor"/>
    </font>
    <font>
      <sz val="14"/>
      <name val="DilleniaUPC"/>
      <family val="1"/>
    </font>
    <font>
      <sz val="11"/>
      <color theme="1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DilleniaUPC"/>
      <family val="1"/>
      <charset val="222"/>
    </font>
  </fonts>
  <fills count="2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329">
    <xf numFmtId="0" fontId="0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166" fontId="5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0" fontId="5" fillId="0" borderId="0"/>
    <xf numFmtId="0" fontId="2" fillId="0" borderId="0"/>
    <xf numFmtId="0" fontId="5" fillId="0" borderId="0"/>
    <xf numFmtId="0" fontId="5" fillId="0" borderId="0"/>
    <xf numFmtId="43" fontId="2" fillId="0" borderId="0" applyFont="0" applyFill="0" applyBorder="0" applyAlignment="0" applyProtection="0"/>
    <xf numFmtId="0" fontId="7" fillId="3" borderId="0" applyNumberFormat="0" applyBorder="0" applyAlignment="0" applyProtection="0"/>
    <xf numFmtId="171" fontId="7" fillId="3" borderId="0" applyNumberFormat="0" applyBorder="0" applyAlignment="0" applyProtection="0"/>
    <xf numFmtId="0" fontId="7" fillId="4" borderId="0" applyNumberFormat="0" applyBorder="0" applyAlignment="0" applyProtection="0"/>
    <xf numFmtId="171" fontId="7" fillId="4" borderId="0" applyNumberFormat="0" applyBorder="0" applyAlignment="0" applyProtection="0"/>
    <xf numFmtId="0" fontId="7" fillId="5" borderId="0" applyNumberFormat="0" applyBorder="0" applyAlignment="0" applyProtection="0"/>
    <xf numFmtId="171" fontId="7" fillId="5" borderId="0" applyNumberFormat="0" applyBorder="0" applyAlignment="0" applyProtection="0"/>
    <xf numFmtId="0" fontId="7" fillId="6" borderId="0" applyNumberFormat="0" applyBorder="0" applyAlignment="0" applyProtection="0"/>
    <xf numFmtId="171" fontId="7" fillId="6" borderId="0" applyNumberFormat="0" applyBorder="0" applyAlignment="0" applyProtection="0"/>
    <xf numFmtId="0" fontId="7" fillId="7" borderId="0" applyNumberFormat="0" applyBorder="0" applyAlignment="0" applyProtection="0"/>
    <xf numFmtId="171" fontId="7" fillId="7" borderId="0" applyNumberFormat="0" applyBorder="0" applyAlignment="0" applyProtection="0"/>
    <xf numFmtId="0" fontId="7" fillId="8" borderId="0" applyNumberFormat="0" applyBorder="0" applyAlignment="0" applyProtection="0"/>
    <xf numFmtId="171" fontId="7" fillId="8" borderId="0" applyNumberFormat="0" applyBorder="0" applyAlignment="0" applyProtection="0"/>
    <xf numFmtId="0" fontId="7" fillId="9" borderId="0" applyNumberFormat="0" applyBorder="0" applyAlignment="0" applyProtection="0"/>
    <xf numFmtId="171" fontId="7" fillId="9" borderId="0" applyNumberFormat="0" applyBorder="0" applyAlignment="0" applyProtection="0"/>
    <xf numFmtId="0" fontId="7" fillId="10" borderId="0" applyNumberFormat="0" applyBorder="0" applyAlignment="0" applyProtection="0"/>
    <xf numFmtId="171" fontId="7" fillId="10" borderId="0" applyNumberFormat="0" applyBorder="0" applyAlignment="0" applyProtection="0"/>
    <xf numFmtId="0" fontId="7" fillId="11" borderId="0" applyNumberFormat="0" applyBorder="0" applyAlignment="0" applyProtection="0"/>
    <xf numFmtId="171" fontId="7" fillId="11" borderId="0" applyNumberFormat="0" applyBorder="0" applyAlignment="0" applyProtection="0"/>
    <xf numFmtId="0" fontId="7" fillId="6" borderId="0" applyNumberFormat="0" applyBorder="0" applyAlignment="0" applyProtection="0"/>
    <xf numFmtId="171" fontId="7" fillId="6" borderId="0" applyNumberFormat="0" applyBorder="0" applyAlignment="0" applyProtection="0"/>
    <xf numFmtId="0" fontId="7" fillId="9" borderId="0" applyNumberFormat="0" applyBorder="0" applyAlignment="0" applyProtection="0"/>
    <xf numFmtId="171" fontId="7" fillId="9" borderId="0" applyNumberFormat="0" applyBorder="0" applyAlignment="0" applyProtection="0"/>
    <xf numFmtId="0" fontId="7" fillId="12" borderId="0" applyNumberFormat="0" applyBorder="0" applyAlignment="0" applyProtection="0"/>
    <xf numFmtId="171" fontId="7" fillId="12" borderId="0" applyNumberFormat="0" applyBorder="0" applyAlignment="0" applyProtection="0"/>
    <xf numFmtId="0" fontId="11" fillId="13" borderId="0" applyNumberFormat="0" applyBorder="0" applyAlignment="0" applyProtection="0"/>
    <xf numFmtId="171" fontId="11" fillId="13" borderId="0" applyNumberFormat="0" applyBorder="0" applyAlignment="0" applyProtection="0"/>
    <xf numFmtId="0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11" borderId="0" applyNumberFormat="0" applyBorder="0" applyAlignment="0" applyProtection="0"/>
    <xf numFmtId="171" fontId="11" fillId="11" borderId="0" applyNumberFormat="0" applyBorder="0" applyAlignment="0" applyProtection="0"/>
    <xf numFmtId="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5" borderId="0" applyNumberFormat="0" applyBorder="0" applyAlignment="0" applyProtection="0"/>
    <xf numFmtId="171" fontId="11" fillId="15" borderId="0" applyNumberFormat="0" applyBorder="0" applyAlignment="0" applyProtection="0"/>
    <xf numFmtId="0" fontId="11" fillId="16" borderId="0" applyNumberFormat="0" applyBorder="0" applyAlignment="0" applyProtection="0"/>
    <xf numFmtId="171" fontId="11" fillId="16" borderId="0" applyNumberFormat="0" applyBorder="0" applyAlignment="0" applyProtection="0"/>
    <xf numFmtId="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19" borderId="0" applyNumberFormat="0" applyBorder="0" applyAlignment="0" applyProtection="0"/>
    <xf numFmtId="171" fontId="11" fillId="19" borderId="0" applyNumberFormat="0" applyBorder="0" applyAlignment="0" applyProtection="0"/>
    <xf numFmtId="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5" borderId="0" applyNumberFormat="0" applyBorder="0" applyAlignment="0" applyProtection="0"/>
    <xf numFmtId="171" fontId="11" fillId="15" borderId="0" applyNumberFormat="0" applyBorder="0" applyAlignment="0" applyProtection="0"/>
    <xf numFmtId="0" fontId="11" fillId="20" borderId="0" applyNumberFormat="0" applyBorder="0" applyAlignment="0" applyProtection="0"/>
    <xf numFmtId="171" fontId="11" fillId="20" borderId="0" applyNumberFormat="0" applyBorder="0" applyAlignment="0" applyProtection="0"/>
    <xf numFmtId="0" fontId="12" fillId="4" borderId="0" applyNumberFormat="0" applyBorder="0" applyAlignment="0" applyProtection="0"/>
    <xf numFmtId="171" fontId="12" fillId="4" borderId="0" applyNumberFormat="0" applyBorder="0" applyAlignment="0" applyProtection="0"/>
    <xf numFmtId="0" fontId="13" fillId="21" borderId="7" applyNumberFormat="0" applyAlignment="0" applyProtection="0"/>
    <xf numFmtId="171" fontId="13" fillId="21" borderId="7" applyNumberFormat="0" applyAlignment="0" applyProtection="0"/>
    <xf numFmtId="0" fontId="14" fillId="22" borderId="8" applyNumberFormat="0" applyAlignment="0" applyProtection="0"/>
    <xf numFmtId="171" fontId="14" fillId="22" borderId="8" applyNumberFormat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9" fillId="0" borderId="0"/>
    <xf numFmtId="173" fontId="20" fillId="0" borderId="0"/>
    <xf numFmtId="173" fontId="20" fillId="0" borderId="0"/>
    <xf numFmtId="173" fontId="20" fillId="0" borderId="0"/>
    <xf numFmtId="169" fontId="19" fillId="0" borderId="0"/>
    <xf numFmtId="174" fontId="19" fillId="0" borderId="0"/>
    <xf numFmtId="175" fontId="20" fillId="0" borderId="0"/>
    <xf numFmtId="175" fontId="20" fillId="0" borderId="0"/>
    <xf numFmtId="175" fontId="20" fillId="0" borderId="0"/>
    <xf numFmtId="174" fontId="19" fillId="0" borderId="0"/>
    <xf numFmtId="176" fontId="19" fillId="0" borderId="0"/>
    <xf numFmtId="177" fontId="20" fillId="0" borderId="0"/>
    <xf numFmtId="177" fontId="20" fillId="0" borderId="0"/>
    <xf numFmtId="177" fontId="20" fillId="0" borderId="0"/>
    <xf numFmtId="176" fontId="19" fillId="0" borderId="0"/>
    <xf numFmtId="0" fontId="21" fillId="0" borderId="0"/>
    <xf numFmtId="0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0" fontId="23" fillId="5" borderId="0" applyNumberFormat="0" applyBorder="0" applyAlignment="0" applyProtection="0"/>
    <xf numFmtId="171" fontId="23" fillId="5" borderId="0" applyNumberFormat="0" applyBorder="0" applyAlignment="0" applyProtection="0"/>
    <xf numFmtId="38" fontId="24" fillId="23" borderId="0" applyNumberFormat="0" applyBorder="0" applyAlignment="0" applyProtection="0"/>
    <xf numFmtId="0" fontId="25" fillId="0" borderId="9" applyNumberFormat="0" applyFill="0" applyAlignment="0" applyProtection="0"/>
    <xf numFmtId="171" fontId="25" fillId="0" borderId="9" applyNumberFormat="0" applyFill="0" applyAlignment="0" applyProtection="0"/>
    <xf numFmtId="0" fontId="26" fillId="0" borderId="10" applyNumberFormat="0" applyFill="0" applyAlignment="0" applyProtection="0"/>
    <xf numFmtId="171" fontId="26" fillId="0" borderId="10" applyNumberFormat="0" applyFill="0" applyAlignment="0" applyProtection="0"/>
    <xf numFmtId="0" fontId="27" fillId="0" borderId="11" applyNumberFormat="0" applyFill="0" applyAlignment="0" applyProtection="0"/>
    <xf numFmtId="171" fontId="27" fillId="0" borderId="11" applyNumberFormat="0" applyFill="0" applyAlignment="0" applyProtection="0"/>
    <xf numFmtId="0" fontId="27" fillId="0" borderId="0" applyNumberFormat="0" applyFill="0" applyBorder="0" applyAlignment="0" applyProtection="0"/>
    <xf numFmtId="171" fontId="27" fillId="0" borderId="0" applyNumberFormat="0" applyFill="0" applyBorder="0" applyAlignment="0" applyProtection="0"/>
    <xf numFmtId="171" fontId="28" fillId="0" borderId="0" applyNumberFormat="0" applyFill="0" applyBorder="0" applyAlignment="0" applyProtection="0">
      <alignment vertical="top"/>
      <protection locked="0"/>
    </xf>
    <xf numFmtId="0" fontId="29" fillId="8" borderId="7" applyNumberFormat="0" applyAlignment="0" applyProtection="0"/>
    <xf numFmtId="10" fontId="24" fillId="24" borderId="12" applyNumberFormat="0" applyBorder="0" applyAlignment="0" applyProtection="0"/>
    <xf numFmtId="171" fontId="29" fillId="8" borderId="7" applyNumberFormat="0" applyAlignment="0" applyProtection="0"/>
    <xf numFmtId="171" fontId="29" fillId="8" borderId="7" applyNumberFormat="0" applyAlignment="0" applyProtection="0"/>
    <xf numFmtId="0" fontId="30" fillId="0" borderId="13" applyNumberFormat="0" applyFill="0" applyAlignment="0" applyProtection="0"/>
    <xf numFmtId="171" fontId="30" fillId="0" borderId="13" applyNumberFormat="0" applyFill="0" applyAlignment="0" applyProtection="0"/>
    <xf numFmtId="0" fontId="31" fillId="25" borderId="0" applyNumberFormat="0" applyBorder="0" applyAlignment="0" applyProtection="0"/>
    <xf numFmtId="171" fontId="31" fillId="25" borderId="0" applyNumberFormat="0" applyBorder="0" applyAlignment="0" applyProtection="0"/>
    <xf numFmtId="37" fontId="32" fillId="0" borderId="0"/>
    <xf numFmtId="0" fontId="33" fillId="0" borderId="0"/>
    <xf numFmtId="0" fontId="34" fillId="0" borderId="0"/>
    <xf numFmtId="171" fontId="34" fillId="0" borderId="0"/>
    <xf numFmtId="171" fontId="34" fillId="0" borderId="0"/>
    <xf numFmtId="171" fontId="34" fillId="0" borderId="0"/>
    <xf numFmtId="0" fontId="34" fillId="0" borderId="0"/>
    <xf numFmtId="0" fontId="3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" fillId="0" borderId="0"/>
    <xf numFmtId="171" fontId="7" fillId="0" borderId="0"/>
    <xf numFmtId="171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1" fontId="5" fillId="0" borderId="0"/>
    <xf numFmtId="171" fontId="5" fillId="0" borderId="0"/>
    <xf numFmtId="171" fontId="5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8" fillId="0" borderId="0"/>
    <xf numFmtId="0" fontId="6" fillId="0" borderId="0"/>
    <xf numFmtId="0" fontId="6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18" fillId="0" borderId="0"/>
    <xf numFmtId="0" fontId="3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37" fillId="0" borderId="0"/>
    <xf numFmtId="0" fontId="5" fillId="26" borderId="14" applyNumberFormat="0" applyFont="0" applyAlignment="0" applyProtection="0"/>
    <xf numFmtId="171" fontId="5" fillId="26" borderId="14" applyNumberFormat="0" applyFont="0" applyAlignment="0" applyProtection="0"/>
    <xf numFmtId="41" fontId="6" fillId="0" borderId="0" applyFont="0" applyFill="0" applyBorder="0" applyAlignment="0" applyProtection="0"/>
    <xf numFmtId="0" fontId="38" fillId="21" borderId="15" applyNumberFormat="0" applyAlignment="0" applyProtection="0"/>
    <xf numFmtId="171" fontId="38" fillId="21" borderId="15" applyNumberFormat="0" applyAlignment="0" applyProtection="0"/>
    <xf numFmtId="10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0" fontId="39" fillId="0" borderId="0" applyNumberFormat="0" applyFill="0" applyBorder="0" applyAlignment="0" applyProtection="0"/>
    <xf numFmtId="171" fontId="39" fillId="0" borderId="0" applyNumberFormat="0" applyFill="0" applyBorder="0" applyAlignment="0" applyProtection="0"/>
    <xf numFmtId="0" fontId="40" fillId="0" borderId="17" applyNumberFormat="0" applyFill="0" applyAlignment="0" applyProtection="0"/>
    <xf numFmtId="171" fontId="40" fillId="0" borderId="17" applyNumberFormat="0" applyFill="0" applyAlignment="0" applyProtection="0"/>
    <xf numFmtId="0" fontId="41" fillId="0" borderId="0" applyNumberFormat="0" applyFill="0" applyBorder="0" applyAlignment="0" applyProtection="0"/>
    <xf numFmtId="171" fontId="41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5" fillId="0" borderId="0"/>
    <xf numFmtId="171" fontId="5" fillId="0" borderId="0"/>
    <xf numFmtId="171" fontId="5" fillId="0" borderId="0"/>
    <xf numFmtId="171" fontId="5" fillId="0" borderId="0"/>
    <xf numFmtId="0" fontId="6" fillId="0" borderId="0"/>
    <xf numFmtId="171" fontId="5" fillId="0" borderId="0"/>
    <xf numFmtId="0" fontId="6" fillId="0" borderId="0"/>
    <xf numFmtId="0" fontId="1" fillId="0" borderId="0"/>
    <xf numFmtId="0" fontId="1" fillId="0" borderId="0"/>
    <xf numFmtId="0" fontId="42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5" fillId="2" borderId="1" applyNumberFormat="0" applyFont="0" applyAlignment="0" applyProtection="0"/>
    <xf numFmtId="0" fontId="15" fillId="2" borderId="1" applyNumberFormat="0" applyFont="0" applyAlignment="0" applyProtection="0"/>
    <xf numFmtId="0" fontId="1" fillId="2" borderId="1" applyNumberFormat="0" applyFont="0" applyAlignment="0" applyProtection="0"/>
  </cellStyleXfs>
  <cellXfs count="208">
    <xf numFmtId="0" fontId="0" fillId="0" borderId="0" xfId="0"/>
    <xf numFmtId="0" fontId="3" fillId="0" borderId="0" xfId="2" applyFont="1" applyFill="1" applyAlignment="1"/>
    <xf numFmtId="164" fontId="3" fillId="0" borderId="0" xfId="2" applyNumberFormat="1" applyFont="1" applyFill="1" applyAlignment="1"/>
    <xf numFmtId="165" fontId="3" fillId="0" borderId="0" xfId="2" applyNumberFormat="1" applyFont="1" applyFill="1" applyAlignment="1"/>
    <xf numFmtId="0" fontId="3" fillId="0" borderId="0" xfId="2" applyFont="1" applyFill="1" applyBorder="1" applyAlignment="1"/>
    <xf numFmtId="0" fontId="4" fillId="0" borderId="0" xfId="2" applyFont="1" applyFill="1"/>
    <xf numFmtId="164" fontId="4" fillId="0" borderId="0" xfId="2" applyNumberFormat="1" applyFont="1" applyFill="1" applyAlignment="1"/>
    <xf numFmtId="165" fontId="4" fillId="0" borderId="0" xfId="2" applyNumberFormat="1" applyFont="1" applyFill="1" applyAlignment="1"/>
    <xf numFmtId="0" fontId="4" fillId="0" borderId="0" xfId="2" applyFont="1" applyFill="1" applyBorder="1"/>
    <xf numFmtId="0" fontId="4" fillId="0" borderId="0" xfId="2" applyFont="1" applyFill="1" applyBorder="1" applyAlignment="1">
      <alignment horizontal="center"/>
    </xf>
    <xf numFmtId="164" fontId="4" fillId="0" borderId="2" xfId="2" applyNumberFormat="1" applyFont="1" applyFill="1" applyBorder="1"/>
    <xf numFmtId="165" fontId="4" fillId="0" borderId="2" xfId="2" applyNumberFormat="1" applyFont="1" applyFill="1" applyBorder="1"/>
    <xf numFmtId="165" fontId="4" fillId="0" borderId="2" xfId="3" applyNumberFormat="1" applyFont="1" applyFill="1" applyBorder="1" applyAlignment="1">
      <alignment horizontal="right"/>
    </xf>
    <xf numFmtId="0" fontId="4" fillId="0" borderId="2" xfId="2" applyFont="1" applyFill="1" applyBorder="1" applyAlignment="1">
      <alignment horizontal="center"/>
    </xf>
    <xf numFmtId="0" fontId="4" fillId="0" borderId="2" xfId="4" applyFont="1" applyFill="1" applyBorder="1" applyAlignment="1">
      <alignment horizontal="center"/>
    </xf>
    <xf numFmtId="0" fontId="4" fillId="0" borderId="0" xfId="4" applyFont="1" applyFill="1"/>
    <xf numFmtId="164" fontId="4" fillId="0" borderId="0" xfId="0" applyNumberFormat="1" applyFont="1" applyFill="1" applyBorder="1" applyAlignment="1">
      <alignment horizontal="center"/>
    </xf>
    <xf numFmtId="165" fontId="4" fillId="0" borderId="0" xfId="4" applyNumberFormat="1" applyFont="1" applyFill="1"/>
    <xf numFmtId="165" fontId="4" fillId="0" borderId="0" xfId="0" applyNumberFormat="1" applyFont="1" applyFill="1" applyBorder="1" applyAlignment="1">
      <alignment horizontal="center"/>
    </xf>
    <xf numFmtId="0" fontId="4" fillId="0" borderId="0" xfId="2" applyFont="1" applyFill="1" applyAlignment="1">
      <alignment horizontal="center"/>
    </xf>
    <xf numFmtId="164" fontId="3" fillId="0" borderId="0" xfId="5" applyNumberFormat="1" applyFont="1" applyFill="1" applyAlignment="1"/>
    <xf numFmtId="165" fontId="3" fillId="0" borderId="0" xfId="5" applyNumberFormat="1" applyFont="1" applyFill="1" applyAlignment="1"/>
    <xf numFmtId="167" fontId="3" fillId="0" borderId="0" xfId="5" applyNumberFormat="1" applyFont="1" applyFill="1" applyAlignment="1"/>
    <xf numFmtId="0" fontId="3" fillId="0" borderId="0" xfId="2" applyFont="1" applyFill="1"/>
    <xf numFmtId="164" fontId="4" fillId="0" borderId="0" xfId="5" applyNumberFormat="1" applyFont="1" applyFill="1"/>
    <xf numFmtId="165" fontId="4" fillId="0" borderId="0" xfId="5" applyNumberFormat="1" applyFont="1" applyFill="1"/>
    <xf numFmtId="167" fontId="4" fillId="0" borderId="0" xfId="5" applyNumberFormat="1" applyFont="1" applyFill="1"/>
    <xf numFmtId="0" fontId="4" fillId="0" borderId="0" xfId="4" applyFont="1" applyFill="1" applyAlignment="1">
      <alignment horizontal="center"/>
    </xf>
    <xf numFmtId="164" fontId="4" fillId="0" borderId="0" xfId="2" applyNumberFormat="1" applyFont="1" applyFill="1"/>
    <xf numFmtId="49" fontId="4" fillId="0" borderId="0" xfId="2" applyNumberFormat="1" applyFont="1" applyFill="1" applyAlignment="1">
      <alignment horizontal="left"/>
    </xf>
    <xf numFmtId="0" fontId="3" fillId="0" borderId="0" xfId="2" applyFont="1" applyFill="1" applyAlignment="1">
      <alignment horizontal="center"/>
    </xf>
    <xf numFmtId="164" fontId="3" fillId="0" borderId="3" xfId="5" applyNumberFormat="1" applyFont="1" applyFill="1" applyBorder="1"/>
    <xf numFmtId="165" fontId="3" fillId="0" borderId="0" xfId="5" applyNumberFormat="1" applyFont="1" applyFill="1" applyBorder="1"/>
    <xf numFmtId="167" fontId="3" fillId="0" borderId="0" xfId="5" applyNumberFormat="1" applyFont="1" applyFill="1" applyBorder="1"/>
    <xf numFmtId="43" fontId="4" fillId="0" borderId="0" xfId="1" applyFont="1" applyFill="1"/>
    <xf numFmtId="165" fontId="4" fillId="0" borderId="0" xfId="5" applyNumberFormat="1" applyFont="1" applyFill="1" applyAlignment="1">
      <alignment horizontal="center"/>
    </xf>
    <xf numFmtId="165" fontId="4" fillId="0" borderId="0" xfId="2" applyNumberFormat="1" applyFont="1" applyFill="1"/>
    <xf numFmtId="164" fontId="3" fillId="0" borderId="4" xfId="5" applyNumberFormat="1" applyFont="1" applyFill="1" applyBorder="1"/>
    <xf numFmtId="43" fontId="3" fillId="0" borderId="0" xfId="1" applyFont="1" applyFill="1"/>
    <xf numFmtId="164" fontId="3" fillId="0" borderId="0" xfId="5" applyNumberFormat="1" applyFont="1" applyFill="1" applyBorder="1"/>
    <xf numFmtId="165" fontId="3" fillId="0" borderId="0" xfId="2" applyNumberFormat="1" applyFont="1" applyFill="1" applyAlignment="1">
      <alignment horizontal="right" vertical="center"/>
    </xf>
    <xf numFmtId="49" fontId="3" fillId="0" borderId="0" xfId="2" applyNumberFormat="1" applyFont="1" applyFill="1" applyAlignment="1">
      <alignment horizontal="right" vertical="center"/>
    </xf>
    <xf numFmtId="164" fontId="4" fillId="0" borderId="0" xfId="5" applyNumberFormat="1" applyFont="1" applyFill="1" applyAlignment="1"/>
    <xf numFmtId="165" fontId="4" fillId="0" borderId="0" xfId="5" applyNumberFormat="1" applyFont="1" applyFill="1" applyAlignment="1"/>
    <xf numFmtId="167" fontId="4" fillId="0" borderId="0" xfId="5" applyNumberFormat="1" applyFont="1" applyFill="1" applyAlignment="1"/>
    <xf numFmtId="164" fontId="4" fillId="0" borderId="0" xfId="5" applyNumberFormat="1" applyFont="1" applyFill="1" applyAlignment="1">
      <alignment horizontal="center"/>
    </xf>
    <xf numFmtId="167" fontId="4" fillId="0" borderId="0" xfId="5" applyNumberFormat="1" applyFont="1" applyFill="1" applyAlignment="1">
      <alignment horizontal="center"/>
    </xf>
    <xf numFmtId="0" fontId="3" fillId="0" borderId="0" xfId="7" applyFont="1" applyFill="1"/>
    <xf numFmtId="164" fontId="3" fillId="0" borderId="3" xfId="5" applyNumberFormat="1" applyFont="1" applyFill="1" applyBorder="1" applyAlignment="1"/>
    <xf numFmtId="165" fontId="3" fillId="0" borderId="0" xfId="5" applyNumberFormat="1" applyFont="1" applyFill="1" applyBorder="1" applyAlignment="1"/>
    <xf numFmtId="167" fontId="3" fillId="0" borderId="0" xfId="5" applyNumberFormat="1" applyFont="1" applyFill="1" applyBorder="1" applyAlignment="1"/>
    <xf numFmtId="164" fontId="4" fillId="0" borderId="0" xfId="5" applyNumberFormat="1" applyFont="1" applyFill="1" applyBorder="1" applyAlignment="1"/>
    <xf numFmtId="165" fontId="4" fillId="0" borderId="0" xfId="5" applyNumberFormat="1" applyFont="1" applyFill="1" applyBorder="1" applyAlignment="1"/>
    <xf numFmtId="167" fontId="4" fillId="0" borderId="0" xfId="5" applyNumberFormat="1" applyFont="1" applyFill="1" applyBorder="1" applyAlignment="1"/>
    <xf numFmtId="0" fontId="4" fillId="0" borderId="0" xfId="7" applyFont="1" applyFill="1" applyBorder="1"/>
    <xf numFmtId="167" fontId="4" fillId="0" borderId="0" xfId="2" applyNumberFormat="1" applyFont="1" applyFill="1"/>
    <xf numFmtId="164" fontId="3" fillId="0" borderId="0" xfId="5" applyNumberFormat="1" applyFont="1" applyFill="1" applyBorder="1" applyAlignment="1"/>
    <xf numFmtId="43" fontId="4" fillId="0" borderId="0" xfId="2" applyNumberFormat="1" applyFont="1" applyFill="1" applyBorder="1" applyAlignment="1"/>
    <xf numFmtId="0" fontId="4" fillId="0" borderId="0" xfId="2" applyFont="1" applyFill="1" applyAlignment="1">
      <alignment horizontal="left" indent="1"/>
    </xf>
    <xf numFmtId="164" fontId="4" fillId="0" borderId="0" xfId="8" applyNumberFormat="1" applyFont="1" applyFill="1" applyBorder="1" applyAlignment="1"/>
    <xf numFmtId="0" fontId="4" fillId="0" borderId="0" xfId="7" applyFont="1" applyFill="1" applyAlignment="1">
      <alignment horizontal="left" indent="2"/>
    </xf>
    <xf numFmtId="164" fontId="4" fillId="0" borderId="5" xfId="5" applyNumberFormat="1" applyFont="1" applyFill="1" applyBorder="1"/>
    <xf numFmtId="165" fontId="4" fillId="0" borderId="0" xfId="5" applyNumberFormat="1" applyFont="1" applyFill="1" applyBorder="1"/>
    <xf numFmtId="164" fontId="4" fillId="0" borderId="0" xfId="8" applyNumberFormat="1" applyFont="1" applyFill="1" applyBorder="1"/>
    <xf numFmtId="43" fontId="4" fillId="0" borderId="0" xfId="2" applyNumberFormat="1" applyFont="1" applyFill="1" applyBorder="1"/>
    <xf numFmtId="0" fontId="4" fillId="0" borderId="0" xfId="7" applyFont="1" applyFill="1"/>
    <xf numFmtId="164" fontId="4" fillId="0" borderId="0" xfId="5" applyNumberFormat="1" applyFont="1" applyFill="1" applyBorder="1"/>
    <xf numFmtId="164" fontId="4" fillId="0" borderId="0" xfId="8" applyNumberFormat="1" applyFont="1" applyFill="1" applyBorder="1" applyAlignment="1">
      <alignment horizontal="center"/>
    </xf>
    <xf numFmtId="0" fontId="4" fillId="0" borderId="0" xfId="2" applyFont="1" applyFill="1" applyAlignment="1">
      <alignment horizontal="left" indent="2"/>
    </xf>
    <xf numFmtId="0" fontId="4" fillId="0" borderId="0" xfId="7" applyFont="1" applyFill="1" applyAlignment="1">
      <alignment horizontal="left" indent="1"/>
    </xf>
    <xf numFmtId="168" fontId="4" fillId="0" borderId="0" xfId="9" applyNumberFormat="1" applyFont="1" applyFill="1" applyAlignment="1">
      <alignment vertical="center"/>
    </xf>
    <xf numFmtId="0" fontId="3" fillId="0" borderId="0" xfId="6" applyFont="1" applyFill="1"/>
    <xf numFmtId="164" fontId="3" fillId="0" borderId="0" xfId="8" applyNumberFormat="1" applyFont="1" applyFill="1" applyBorder="1"/>
    <xf numFmtId="164" fontId="4" fillId="0" borderId="0" xfId="2" applyNumberFormat="1" applyFont="1" applyFill="1" applyBorder="1"/>
    <xf numFmtId="165" fontId="4" fillId="0" borderId="0" xfId="2" applyNumberFormat="1" applyFont="1" applyFill="1" applyBorder="1"/>
    <xf numFmtId="166" fontId="4" fillId="0" borderId="0" xfId="5" applyFont="1" applyFill="1"/>
    <xf numFmtId="164" fontId="4" fillId="0" borderId="0" xfId="2" applyNumberFormat="1" applyFont="1" applyFill="1" applyBorder="1" applyAlignment="1">
      <alignment horizontal="center"/>
    </xf>
    <xf numFmtId="165" fontId="4" fillId="0" borderId="0" xfId="2" applyNumberFormat="1" applyFont="1" applyFill="1" applyBorder="1" applyAlignment="1">
      <alignment horizontal="center"/>
    </xf>
    <xf numFmtId="165" fontId="4" fillId="0" borderId="0" xfId="8" applyNumberFormat="1" applyFont="1" applyFill="1" applyBorder="1" applyAlignment="1">
      <alignment horizontal="center"/>
    </xf>
    <xf numFmtId="165" fontId="4" fillId="0" borderId="0" xfId="8" applyNumberFormat="1" applyFont="1" applyFill="1" applyBorder="1"/>
    <xf numFmtId="164" fontId="4" fillId="0" borderId="0" xfId="2" applyNumberFormat="1" applyFont="1" applyFill="1" applyAlignment="1">
      <alignment horizontal="center"/>
    </xf>
    <xf numFmtId="165" fontId="4" fillId="0" borderId="0" xfId="2" applyNumberFormat="1" applyFont="1" applyFill="1" applyAlignment="1">
      <alignment horizontal="center"/>
    </xf>
    <xf numFmtId="0" fontId="3" fillId="0" borderId="0" xfId="10" applyFont="1" applyFill="1"/>
    <xf numFmtId="0" fontId="4" fillId="0" borderId="0" xfId="10" applyFont="1" applyFill="1"/>
    <xf numFmtId="167" fontId="3" fillId="0" borderId="0" xfId="5" applyNumberFormat="1" applyFont="1" applyFill="1" applyBorder="1" applyAlignment="1">
      <alignment horizontal="right"/>
    </xf>
    <xf numFmtId="0" fontId="4" fillId="0" borderId="0" xfId="11" applyFont="1" applyFill="1"/>
    <xf numFmtId="0" fontId="3" fillId="0" borderId="0" xfId="11" applyFont="1" applyFill="1" applyAlignment="1">
      <alignment horizontal="center"/>
    </xf>
    <xf numFmtId="0" fontId="3" fillId="0" borderId="0" xfId="11" applyFont="1" applyFill="1" applyBorder="1" applyAlignment="1">
      <alignment horizontal="centerContinuous"/>
    </xf>
    <xf numFmtId="0" fontId="4" fillId="0" borderId="0" xfId="11" applyFont="1" applyFill="1" applyBorder="1"/>
    <xf numFmtId="0" fontId="4" fillId="0" borderId="2" xfId="3" applyFont="1" applyFill="1" applyBorder="1" applyAlignment="1">
      <alignment horizontal="right"/>
    </xf>
    <xf numFmtId="0" fontId="4" fillId="0" borderId="2" xfId="11" applyFont="1" applyFill="1" applyBorder="1" applyAlignment="1">
      <alignment horizontal="center"/>
    </xf>
    <xf numFmtId="0" fontId="4" fillId="0" borderId="0" xfId="11" applyFont="1" applyFill="1" applyBorder="1" applyAlignment="1">
      <alignment horizontal="center"/>
    </xf>
    <xf numFmtId="0" fontId="4" fillId="0" borderId="0" xfId="10" applyFont="1" applyFill="1" applyBorder="1" applyAlignment="1">
      <alignment horizontal="center"/>
    </xf>
    <xf numFmtId="0" fontId="4" fillId="0" borderId="0" xfId="10" applyFont="1" applyFill="1" applyAlignment="1">
      <alignment horizontal="center"/>
    </xf>
    <xf numFmtId="167" fontId="4" fillId="0" borderId="0" xfId="5" applyNumberFormat="1" applyFont="1" applyFill="1" applyBorder="1"/>
    <xf numFmtId="167" fontId="4" fillId="0" borderId="0" xfId="5" applyNumberFormat="1" applyFont="1" applyFill="1" applyBorder="1" applyAlignment="1">
      <alignment horizontal="right"/>
    </xf>
    <xf numFmtId="2" fontId="4" fillId="0" borderId="0" xfId="11" applyNumberFormat="1" applyFont="1" applyFill="1" applyBorder="1"/>
    <xf numFmtId="166" fontId="4" fillId="0" borderId="0" xfId="5" applyFont="1" applyFill="1" applyBorder="1"/>
    <xf numFmtId="167" fontId="4" fillId="0" borderId="2" xfId="5" applyNumberFormat="1" applyFont="1" applyFill="1" applyBorder="1"/>
    <xf numFmtId="40" fontId="4" fillId="0" borderId="0" xfId="11" applyNumberFormat="1" applyFont="1" applyFill="1" applyBorder="1"/>
    <xf numFmtId="0" fontId="3" fillId="0" borderId="0" xfId="11" applyFont="1" applyFill="1" applyBorder="1"/>
    <xf numFmtId="0" fontId="3" fillId="0" borderId="0" xfId="11" applyFont="1" applyFill="1" applyBorder="1" applyAlignment="1">
      <alignment horizontal="center"/>
    </xf>
    <xf numFmtId="169" fontId="3" fillId="0" borderId="0" xfId="5" applyNumberFormat="1" applyFont="1" applyFill="1" applyBorder="1" applyAlignment="1">
      <alignment horizontal="right"/>
    </xf>
    <xf numFmtId="40" fontId="3" fillId="0" borderId="0" xfId="11" applyNumberFormat="1" applyFont="1" applyFill="1" applyBorder="1"/>
    <xf numFmtId="166" fontId="3" fillId="0" borderId="0" xfId="5" applyFont="1" applyFill="1" applyBorder="1"/>
    <xf numFmtId="167" fontId="3" fillId="0" borderId="3" xfId="5" applyNumberFormat="1" applyFont="1" applyFill="1" applyBorder="1" applyAlignment="1">
      <alignment horizontal="right"/>
    </xf>
    <xf numFmtId="169" fontId="3" fillId="0" borderId="0" xfId="5" applyNumberFormat="1" applyFont="1" applyFill="1" applyBorder="1"/>
    <xf numFmtId="167" fontId="3" fillId="0" borderId="4" xfId="5" applyNumberFormat="1" applyFont="1" applyFill="1" applyBorder="1"/>
    <xf numFmtId="0" fontId="3" fillId="0" borderId="0" xfId="11" applyFont="1" applyFill="1" applyBorder="1" applyAlignment="1">
      <alignment horizontal="left" indent="2"/>
    </xf>
    <xf numFmtId="167" fontId="3" fillId="0" borderId="0" xfId="11" applyNumberFormat="1" applyFont="1" applyFill="1" applyBorder="1"/>
    <xf numFmtId="166" fontId="3" fillId="0" borderId="0" xfId="5" applyFont="1" applyFill="1"/>
    <xf numFmtId="167" fontId="3" fillId="0" borderId="5" xfId="5" applyNumberFormat="1" applyFont="1" applyFill="1" applyBorder="1" applyAlignment="1">
      <alignment horizontal="right"/>
    </xf>
    <xf numFmtId="167" fontId="3" fillId="0" borderId="0" xfId="8" applyNumberFormat="1" applyFont="1" applyFill="1" applyBorder="1"/>
    <xf numFmtId="0" fontId="3" fillId="0" borderId="0" xfId="11" applyFont="1" applyFill="1"/>
    <xf numFmtId="170" fontId="4" fillId="0" borderId="0" xfId="11" applyNumberFormat="1" applyFont="1" applyFill="1" applyBorder="1"/>
    <xf numFmtId="0" fontId="4" fillId="0" borderId="0" xfId="4" applyFont="1" applyFill="1" applyAlignment="1"/>
    <xf numFmtId="0" fontId="3" fillId="0" borderId="0" xfId="12" applyFont="1" applyFill="1"/>
    <xf numFmtId="0" fontId="3" fillId="0" borderId="0" xfId="12" applyFont="1" applyFill="1" applyAlignment="1">
      <alignment horizontal="center"/>
    </xf>
    <xf numFmtId="0" fontId="8" fillId="0" borderId="0" xfId="4" applyFont="1" applyFill="1"/>
    <xf numFmtId="0" fontId="3" fillId="0" borderId="0" xfId="3" applyFont="1" applyFill="1" applyAlignment="1"/>
    <xf numFmtId="0" fontId="4" fillId="0" borderId="0" xfId="3" applyFont="1" applyFill="1" applyAlignment="1">
      <alignment horizontal="right"/>
    </xf>
    <xf numFmtId="49" fontId="4" fillId="0" borderId="0" xfId="7" applyNumberFormat="1" applyFont="1" applyFill="1" applyAlignment="1">
      <alignment vertical="center"/>
    </xf>
    <xf numFmtId="49" fontId="4" fillId="0" borderId="0" xfId="3" applyNumberFormat="1" applyFont="1" applyFill="1" applyBorder="1" applyAlignment="1">
      <alignment horizontal="center" wrapText="1"/>
    </xf>
    <xf numFmtId="49" fontId="4" fillId="0" borderId="0" xfId="7" applyNumberFormat="1" applyFont="1" applyFill="1" applyBorder="1" applyAlignment="1">
      <alignment vertical="center"/>
    </xf>
    <xf numFmtId="49" fontId="4" fillId="0" borderId="6" xfId="7" applyNumberFormat="1" applyFont="1" applyFill="1" applyBorder="1" applyAlignment="1">
      <alignment horizontal="center"/>
    </xf>
    <xf numFmtId="49" fontId="4" fillId="0" borderId="6" xfId="7" applyNumberFormat="1" applyFont="1" applyFill="1" applyBorder="1" applyAlignment="1">
      <alignment horizontal="center" wrapText="1"/>
    </xf>
    <xf numFmtId="49" fontId="4" fillId="0" borderId="0" xfId="7" applyNumberFormat="1" applyFont="1" applyFill="1" applyAlignment="1"/>
    <xf numFmtId="49" fontId="4" fillId="0" borderId="0" xfId="7" applyNumberFormat="1" applyFont="1" applyFill="1" applyAlignment="1">
      <alignment horizontal="center"/>
    </xf>
    <xf numFmtId="49" fontId="4" fillId="0" borderId="0" xfId="7" applyNumberFormat="1" applyFont="1" applyFill="1" applyBorder="1" applyAlignment="1">
      <alignment horizontal="center" wrapText="1"/>
    </xf>
    <xf numFmtId="49" fontId="4" fillId="0" borderId="0" xfId="7" applyNumberFormat="1" applyFont="1" applyFill="1" applyBorder="1" applyAlignment="1">
      <alignment horizontal="center"/>
    </xf>
    <xf numFmtId="0" fontId="4" fillId="0" borderId="0" xfId="7" applyFont="1" applyFill="1" applyAlignment="1"/>
    <xf numFmtId="49" fontId="4" fillId="0" borderId="2" xfId="3" applyNumberFormat="1" applyFont="1" applyFill="1" applyBorder="1" applyAlignment="1">
      <alignment horizontal="center" wrapText="1"/>
    </xf>
    <xf numFmtId="49" fontId="4" fillId="0" borderId="0" xfId="7" applyNumberFormat="1" applyFont="1" applyFill="1" applyBorder="1" applyAlignment="1"/>
    <xf numFmtId="167" fontId="4" fillId="0" borderId="0" xfId="5" applyNumberFormat="1" applyFont="1" applyFill="1" applyBorder="1" applyAlignment="1">
      <alignment horizontal="center" vertical="center" wrapText="1"/>
    </xf>
    <xf numFmtId="167" fontId="4" fillId="0" borderId="0" xfId="5" applyNumberFormat="1" applyFont="1" applyFill="1" applyBorder="1" applyAlignment="1">
      <alignment horizontal="center" vertical="center"/>
    </xf>
    <xf numFmtId="0" fontId="4" fillId="0" borderId="0" xfId="13" applyFont="1" applyFill="1"/>
    <xf numFmtId="0" fontId="4" fillId="0" borderId="0" xfId="12" applyFont="1" applyFill="1"/>
    <xf numFmtId="0" fontId="4" fillId="0" borderId="0" xfId="12" applyFont="1" applyFill="1" applyAlignment="1">
      <alignment horizontal="center"/>
    </xf>
    <xf numFmtId="0" fontId="9" fillId="0" borderId="0" xfId="4" applyFont="1" applyFill="1"/>
    <xf numFmtId="43" fontId="9" fillId="0" borderId="0" xfId="1" applyFont="1" applyFill="1"/>
    <xf numFmtId="164" fontId="9" fillId="0" borderId="0" xfId="1" applyNumberFormat="1" applyFont="1" applyFill="1"/>
    <xf numFmtId="166" fontId="4" fillId="0" borderId="0" xfId="5" applyFont="1" applyFill="1" applyAlignment="1">
      <alignment horizontal="center" vertical="center"/>
    </xf>
    <xf numFmtId="166" fontId="4" fillId="0" borderId="0" xfId="5" applyFont="1" applyFill="1" applyAlignment="1">
      <alignment vertical="center"/>
    </xf>
    <xf numFmtId="2" fontId="3" fillId="0" borderId="0" xfId="7" applyNumberFormat="1" applyFont="1" applyFill="1" applyBorder="1" applyAlignment="1"/>
    <xf numFmtId="49" fontId="3" fillId="0" borderId="0" xfId="7" applyNumberFormat="1" applyFont="1" applyFill="1" applyAlignment="1">
      <alignment vertical="center"/>
    </xf>
    <xf numFmtId="49" fontId="3" fillId="0" borderId="0" xfId="3" applyNumberFormat="1" applyFont="1" applyFill="1" applyBorder="1" applyAlignment="1">
      <alignment vertical="center"/>
    </xf>
    <xf numFmtId="167" fontId="4" fillId="0" borderId="6" xfId="5" applyNumberFormat="1" applyFont="1" applyFill="1" applyBorder="1" applyAlignment="1">
      <alignment horizontal="right" vertical="center"/>
    </xf>
    <xf numFmtId="167" fontId="4" fillId="0" borderId="0" xfId="5" applyNumberFormat="1" applyFont="1" applyFill="1" applyBorder="1" applyAlignment="1">
      <alignment horizontal="right" vertical="center"/>
    </xf>
    <xf numFmtId="43" fontId="9" fillId="0" borderId="0" xfId="1" applyFont="1" applyFill="1" applyBorder="1"/>
    <xf numFmtId="0" fontId="9" fillId="0" borderId="0" xfId="4" applyFont="1" applyFill="1" applyBorder="1"/>
    <xf numFmtId="0" fontId="3" fillId="0" borderId="0" xfId="13" applyFont="1" applyFill="1"/>
    <xf numFmtId="167" fontId="3" fillId="0" borderId="0" xfId="5" applyNumberFormat="1" applyFont="1" applyFill="1"/>
    <xf numFmtId="167" fontId="3" fillId="0" borderId="4" xfId="1" applyNumberFormat="1" applyFont="1" applyFill="1" applyBorder="1"/>
    <xf numFmtId="167" fontId="3" fillId="0" borderId="0" xfId="1" applyNumberFormat="1" applyFont="1" applyFill="1" applyBorder="1"/>
    <xf numFmtId="170" fontId="4" fillId="0" borderId="0" xfId="7" applyNumberFormat="1" applyFont="1" applyFill="1" applyAlignment="1">
      <alignment vertical="top"/>
    </xf>
    <xf numFmtId="3" fontId="4" fillId="0" borderId="0" xfId="14" applyNumberFormat="1" applyFont="1" applyFill="1" applyBorder="1"/>
    <xf numFmtId="164" fontId="4" fillId="0" borderId="0" xfId="7" applyNumberFormat="1" applyFont="1" applyFill="1" applyBorder="1"/>
    <xf numFmtId="2" fontId="4" fillId="0" borderId="0" xfId="7" applyNumberFormat="1" applyFont="1" applyFill="1" applyBorder="1" applyAlignment="1"/>
    <xf numFmtId="0" fontId="10" fillId="0" borderId="0" xfId="7" applyFont="1" applyFill="1" applyAlignment="1">
      <alignment vertical="top"/>
    </xf>
    <xf numFmtId="0" fontId="4" fillId="0" borderId="0" xfId="7" applyFont="1" applyFill="1" applyAlignment="1">
      <alignment vertical="top"/>
    </xf>
    <xf numFmtId="0" fontId="4" fillId="0" borderId="0" xfId="10" applyFont="1" applyFill="1" applyAlignment="1">
      <alignment horizontal="right"/>
    </xf>
    <xf numFmtId="0" fontId="4" fillId="0" borderId="0" xfId="10" applyFont="1" applyFill="1" applyBorder="1"/>
    <xf numFmtId="0" fontId="4" fillId="0" borderId="3" xfId="10" applyFont="1" applyFill="1" applyBorder="1" applyAlignment="1">
      <alignment horizontal="center"/>
    </xf>
    <xf numFmtId="0" fontId="4" fillId="0" borderId="6" xfId="10" applyFont="1" applyFill="1" applyBorder="1"/>
    <xf numFmtId="0" fontId="3" fillId="0" borderId="0" xfId="168" applyFont="1" applyFill="1" applyAlignment="1">
      <alignment vertical="center"/>
    </xf>
    <xf numFmtId="0" fontId="4" fillId="0" borderId="0" xfId="168" applyFont="1" applyFill="1" applyAlignment="1">
      <alignment vertical="center"/>
    </xf>
    <xf numFmtId="167" fontId="3" fillId="0" borderId="0" xfId="5" applyNumberFormat="1" applyFont="1" applyFill="1" applyBorder="1" applyAlignment="1">
      <alignment horizontal="right" vertical="center"/>
    </xf>
    <xf numFmtId="164" fontId="9" fillId="0" borderId="0" xfId="5" applyNumberFormat="1" applyFont="1" applyFill="1" applyAlignment="1">
      <alignment vertical="center"/>
    </xf>
    <xf numFmtId="166" fontId="9" fillId="0" borderId="0" xfId="5" applyFont="1" applyFill="1" applyAlignment="1">
      <alignment vertical="center"/>
    </xf>
    <xf numFmtId="0" fontId="9" fillId="0" borderId="0" xfId="4" applyFont="1" applyFill="1" applyAlignment="1">
      <alignment vertical="center"/>
    </xf>
    <xf numFmtId="0" fontId="4" fillId="0" borderId="2" xfId="168" applyFont="1" applyFill="1" applyBorder="1" applyAlignment="1">
      <alignment vertical="center"/>
    </xf>
    <xf numFmtId="0" fontId="4" fillId="0" borderId="2" xfId="3" applyFont="1" applyFill="1" applyBorder="1" applyAlignment="1">
      <alignment horizontal="right" vertical="center"/>
    </xf>
    <xf numFmtId="0" fontId="4" fillId="0" borderId="0" xfId="168" applyFont="1" applyFill="1" applyBorder="1" applyAlignment="1">
      <alignment vertical="center"/>
    </xf>
    <xf numFmtId="0" fontId="4" fillId="0" borderId="0" xfId="168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4" fillId="0" borderId="0" xfId="2" applyFont="1" applyFill="1" applyAlignment="1">
      <alignment vertical="center"/>
    </xf>
    <xf numFmtId="0" fontId="4" fillId="0" borderId="0" xfId="2" applyFont="1" applyFill="1" applyBorder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166" fontId="3" fillId="0" borderId="0" xfId="80" applyFont="1" applyFill="1" applyAlignment="1">
      <alignment vertical="center"/>
    </xf>
    <xf numFmtId="167" fontId="3" fillId="0" borderId="0" xfId="5" applyNumberFormat="1" applyFont="1" applyFill="1" applyBorder="1" applyAlignment="1">
      <alignment vertical="center"/>
    </xf>
    <xf numFmtId="166" fontId="3" fillId="0" borderId="0" xfId="5" applyFont="1" applyFill="1" applyAlignment="1">
      <alignment vertical="center"/>
    </xf>
    <xf numFmtId="43" fontId="3" fillId="0" borderId="0" xfId="2" applyNumberFormat="1" applyFont="1" applyFill="1" applyAlignment="1">
      <alignment vertical="center"/>
    </xf>
    <xf numFmtId="166" fontId="4" fillId="0" borderId="0" xfId="80" applyFont="1" applyFill="1" applyAlignment="1">
      <alignment vertical="center"/>
    </xf>
    <xf numFmtId="167" fontId="4" fillId="0" borderId="0" xfId="5" applyNumberFormat="1" applyFont="1" applyFill="1" applyBorder="1" applyAlignment="1">
      <alignment vertical="center"/>
    </xf>
    <xf numFmtId="167" fontId="4" fillId="0" borderId="0" xfId="2" applyNumberFormat="1" applyFont="1" applyFill="1" applyAlignment="1">
      <alignment vertical="center"/>
    </xf>
    <xf numFmtId="167" fontId="4" fillId="0" borderId="6" xfId="5" applyNumberFormat="1" applyFont="1" applyFill="1" applyBorder="1" applyAlignment="1">
      <alignment vertical="center"/>
    </xf>
    <xf numFmtId="167" fontId="3" fillId="0" borderId="3" xfId="5" applyNumberFormat="1" applyFont="1" applyFill="1" applyBorder="1" applyAlignment="1">
      <alignment vertical="center"/>
    </xf>
    <xf numFmtId="166" fontId="4" fillId="0" borderId="0" xfId="80" applyFont="1" applyFill="1" applyAlignment="1">
      <alignment horizontal="left" vertical="center" indent="1"/>
    </xf>
    <xf numFmtId="167" fontId="3" fillId="0" borderId="6" xfId="5" applyNumberFormat="1" applyFont="1" applyFill="1" applyBorder="1" applyAlignment="1">
      <alignment vertical="center"/>
    </xf>
    <xf numFmtId="167" fontId="3" fillId="0" borderId="6" xfId="80" applyNumberFormat="1" applyFont="1" applyFill="1" applyBorder="1" applyAlignment="1">
      <alignment horizontal="right" vertical="center"/>
    </xf>
    <xf numFmtId="167" fontId="3" fillId="0" borderId="0" xfId="80" applyNumberFormat="1" applyFont="1" applyFill="1" applyAlignment="1">
      <alignment vertical="center"/>
    </xf>
    <xf numFmtId="166" fontId="4" fillId="0" borderId="0" xfId="5" applyFont="1" applyFill="1" applyBorder="1" applyAlignment="1">
      <alignment horizontal="right" vertical="center"/>
    </xf>
    <xf numFmtId="167" fontId="4" fillId="0" borderId="0" xfId="5" applyNumberFormat="1" applyFont="1" applyFill="1" applyAlignment="1">
      <alignment vertical="center"/>
    </xf>
    <xf numFmtId="167" fontId="3" fillId="0" borderId="0" xfId="80" applyNumberFormat="1" applyFont="1" applyFill="1" applyBorder="1" applyAlignment="1">
      <alignment horizontal="right" vertical="center"/>
    </xf>
    <xf numFmtId="167" fontId="3" fillId="0" borderId="4" xfId="80" applyNumberFormat="1" applyFont="1" applyFill="1" applyBorder="1" applyAlignment="1">
      <alignment vertical="center"/>
    </xf>
    <xf numFmtId="178" fontId="3" fillId="0" borderId="4" xfId="80" applyNumberFormat="1" applyFont="1" applyFill="1" applyBorder="1" applyAlignment="1">
      <alignment vertical="center"/>
    </xf>
    <xf numFmtId="0" fontId="4" fillId="0" borderId="0" xfId="2" applyFont="1" applyFill="1" applyBorder="1" applyAlignment="1">
      <alignment vertical="center"/>
    </xf>
    <xf numFmtId="49" fontId="4" fillId="0" borderId="0" xfId="2" applyNumberFormat="1" applyFont="1" applyFill="1" applyBorder="1" applyAlignment="1">
      <alignment horizontal="right" vertical="center"/>
    </xf>
    <xf numFmtId="167" fontId="3" fillId="0" borderId="0" xfId="80" applyNumberFormat="1" applyFont="1" applyFill="1" applyBorder="1" applyAlignment="1">
      <alignment vertical="center"/>
    </xf>
    <xf numFmtId="179" fontId="3" fillId="0" borderId="5" xfId="5" applyNumberFormat="1" applyFont="1" applyFill="1" applyBorder="1" applyAlignment="1">
      <alignment horizontal="right"/>
    </xf>
    <xf numFmtId="179" fontId="3" fillId="0" borderId="0" xfId="5" applyNumberFormat="1" applyFont="1" applyFill="1" applyBorder="1" applyAlignment="1">
      <alignment horizontal="right"/>
    </xf>
    <xf numFmtId="49" fontId="4" fillId="0" borderId="6" xfId="7" applyNumberFormat="1" applyFont="1" applyFill="1" applyBorder="1" applyAlignment="1">
      <alignment horizontal="center" wrapText="1"/>
    </xf>
    <xf numFmtId="49" fontId="4" fillId="0" borderId="0" xfId="7" applyNumberFormat="1" applyFont="1" applyFill="1" applyBorder="1" applyAlignment="1">
      <alignment horizontal="center" wrapText="1"/>
    </xf>
    <xf numFmtId="49" fontId="4" fillId="0" borderId="2" xfId="7" applyNumberFormat="1" applyFont="1" applyFill="1" applyBorder="1" applyAlignment="1">
      <alignment horizontal="center" wrapText="1"/>
    </xf>
    <xf numFmtId="49" fontId="4" fillId="0" borderId="3" xfId="7" applyNumberFormat="1" applyFont="1" applyFill="1" applyBorder="1" applyAlignment="1">
      <alignment horizontal="center"/>
    </xf>
    <xf numFmtId="0" fontId="4" fillId="0" borderId="3" xfId="9" applyFont="1" applyFill="1" applyBorder="1" applyAlignment="1">
      <alignment horizontal="center" vertical="center"/>
    </xf>
    <xf numFmtId="0" fontId="4" fillId="0" borderId="0" xfId="9" applyFont="1" applyFill="1" applyBorder="1" applyAlignment="1">
      <alignment horizontal="center" wrapText="1"/>
    </xf>
    <xf numFmtId="0" fontId="4" fillId="0" borderId="2" xfId="9" applyFont="1" applyFill="1" applyBorder="1" applyAlignment="1">
      <alignment horizontal="center" wrapText="1"/>
    </xf>
  </cellXfs>
  <cellStyles count="329">
    <cellStyle name="20% - Accent1" xfId="15"/>
    <cellStyle name="20% - Accent1 2" xfId="16"/>
    <cellStyle name="20% - Accent2" xfId="17"/>
    <cellStyle name="20% - Accent2 2" xfId="18"/>
    <cellStyle name="20% - Accent3" xfId="19"/>
    <cellStyle name="20% - Accent3 2" xfId="20"/>
    <cellStyle name="20% - Accent4" xfId="21"/>
    <cellStyle name="20% - Accent4 2" xfId="22"/>
    <cellStyle name="20% - Accent5" xfId="23"/>
    <cellStyle name="20% - Accent5 2" xfId="24"/>
    <cellStyle name="20% - Accent6" xfId="25"/>
    <cellStyle name="20% - Accent6 2" xfId="26"/>
    <cellStyle name="40% - Accent1" xfId="27"/>
    <cellStyle name="40% - Accent1 2" xfId="28"/>
    <cellStyle name="40% - Accent2" xfId="29"/>
    <cellStyle name="40% - Accent2 2" xfId="30"/>
    <cellStyle name="40% - Accent3" xfId="31"/>
    <cellStyle name="40% - Accent3 2" xfId="32"/>
    <cellStyle name="40% - Accent4" xfId="33"/>
    <cellStyle name="40% - Accent4 2" xfId="34"/>
    <cellStyle name="40% - Accent5" xfId="35"/>
    <cellStyle name="40% - Accent5 2" xfId="36"/>
    <cellStyle name="40% - Accent6" xfId="37"/>
    <cellStyle name="40% - Accent6 2" xfId="38"/>
    <cellStyle name="60% - Accent1" xfId="39"/>
    <cellStyle name="60% - Accent1 2" xfId="40"/>
    <cellStyle name="60% - Accent2" xfId="41"/>
    <cellStyle name="60% - Accent2 2" xfId="42"/>
    <cellStyle name="60% - Accent3" xfId="43"/>
    <cellStyle name="60% - Accent3 2" xfId="44"/>
    <cellStyle name="60% - Accent4" xfId="45"/>
    <cellStyle name="60% - Accent4 2" xfId="46"/>
    <cellStyle name="60% - Accent5" xfId="47"/>
    <cellStyle name="60% - Accent5 2" xfId="48"/>
    <cellStyle name="60% - Accent6" xfId="49"/>
    <cellStyle name="60% - Accent6 2" xfId="50"/>
    <cellStyle name="Accent1" xfId="51"/>
    <cellStyle name="Accent1 2" xfId="52"/>
    <cellStyle name="Accent2" xfId="53"/>
    <cellStyle name="Accent2 2" xfId="54"/>
    <cellStyle name="Accent3" xfId="55"/>
    <cellStyle name="Accent3 2" xfId="56"/>
    <cellStyle name="Accent4" xfId="57"/>
    <cellStyle name="Accent4 2" xfId="58"/>
    <cellStyle name="Accent5" xfId="59"/>
    <cellStyle name="Accent5 2" xfId="60"/>
    <cellStyle name="Accent6" xfId="61"/>
    <cellStyle name="Accent6 2" xfId="62"/>
    <cellStyle name="Bad" xfId="63"/>
    <cellStyle name="Bad 2" xfId="64"/>
    <cellStyle name="Calculation" xfId="65"/>
    <cellStyle name="Calculation 2" xfId="66"/>
    <cellStyle name="Check Cell" xfId="67"/>
    <cellStyle name="Check Cell 2" xfId="68"/>
    <cellStyle name="Comma" xfId="1" builtinId="3"/>
    <cellStyle name="Comma 10" xfId="69"/>
    <cellStyle name="Comma 10 2" xfId="70"/>
    <cellStyle name="Comma 11" xfId="71"/>
    <cellStyle name="Comma 12" xfId="72"/>
    <cellStyle name="Comma 12 13" xfId="73"/>
    <cellStyle name="Comma 12 2" xfId="74"/>
    <cellStyle name="Comma 13" xfId="75"/>
    <cellStyle name="Comma 13 2" xfId="76"/>
    <cellStyle name="Comma 14" xfId="77"/>
    <cellStyle name="Comma 14 5" xfId="5"/>
    <cellStyle name="Comma 2" xfId="78"/>
    <cellStyle name="Comma 2 2" xfId="79"/>
    <cellStyle name="Comma 2 2 2" xfId="80"/>
    <cellStyle name="Comma 2 3" xfId="81"/>
    <cellStyle name="Comma 2 4" xfId="82"/>
    <cellStyle name="Comma 2 5" xfId="83"/>
    <cellStyle name="Comma 3" xfId="84"/>
    <cellStyle name="Comma 3 2" xfId="85"/>
    <cellStyle name="Comma 3 3" xfId="86"/>
    <cellStyle name="Comma 3 4" xfId="87"/>
    <cellStyle name="Comma 3 5" xfId="88"/>
    <cellStyle name="Comma 4" xfId="89"/>
    <cellStyle name="Comma 4 2" xfId="90"/>
    <cellStyle name="Comma 4 3" xfId="91"/>
    <cellStyle name="Comma 4 4" xfId="92"/>
    <cellStyle name="Comma 4 5" xfId="93"/>
    <cellStyle name="Comma 5" xfId="94"/>
    <cellStyle name="Comma 5 2" xfId="95"/>
    <cellStyle name="Comma 5 3" xfId="96"/>
    <cellStyle name="Comma 5 3 2" xfId="97"/>
    <cellStyle name="Comma 5 4" xfId="98"/>
    <cellStyle name="Comma 5 5" xfId="99"/>
    <cellStyle name="Comma 6" xfId="100"/>
    <cellStyle name="Comma 6 2" xfId="101"/>
    <cellStyle name="Comma 6 2 2" xfId="102"/>
    <cellStyle name="Comma 6 2 3" xfId="103"/>
    <cellStyle name="Comma 6 2 4" xfId="104"/>
    <cellStyle name="Comma 6 3" xfId="105"/>
    <cellStyle name="Comma 6 3 2" xfId="106"/>
    <cellStyle name="Comma 6 4" xfId="107"/>
    <cellStyle name="Comma 6 5" xfId="108"/>
    <cellStyle name="Comma 7" xfId="109"/>
    <cellStyle name="Comma 7 2" xfId="110"/>
    <cellStyle name="Comma 79" xfId="111"/>
    <cellStyle name="Comma 8" xfId="112"/>
    <cellStyle name="Comma 9" xfId="113"/>
    <cellStyle name="Comma 9 2" xfId="114"/>
    <cellStyle name="comma zerodec" xfId="115"/>
    <cellStyle name="comma zerodec 2" xfId="116"/>
    <cellStyle name="comma zerodec 3" xfId="117"/>
    <cellStyle name="comma zerodec 4" xfId="118"/>
    <cellStyle name="comma zerodec 5" xfId="119"/>
    <cellStyle name="Comma_BWG_FS_07_T2 2" xfId="8"/>
    <cellStyle name="Comma_BWG_YE'06_T2" xfId="14"/>
    <cellStyle name="Currency1" xfId="120"/>
    <cellStyle name="Currency1 2" xfId="121"/>
    <cellStyle name="Currency1 3" xfId="122"/>
    <cellStyle name="Currency1 4" xfId="123"/>
    <cellStyle name="Currency1 5" xfId="124"/>
    <cellStyle name="Dollar (zero dec)" xfId="125"/>
    <cellStyle name="Dollar (zero dec) 2" xfId="126"/>
    <cellStyle name="Dollar (zero dec) 3" xfId="127"/>
    <cellStyle name="Dollar (zero dec) 4" xfId="128"/>
    <cellStyle name="Dollar (zero dec) 5" xfId="129"/>
    <cellStyle name="Excel Built-in Normal" xfId="130"/>
    <cellStyle name="Explanatory Text" xfId="131"/>
    <cellStyle name="Explanatory Text 2" xfId="132"/>
    <cellStyle name="Good" xfId="133"/>
    <cellStyle name="Good 2" xfId="134"/>
    <cellStyle name="Grey" xfId="135"/>
    <cellStyle name="Heading 1" xfId="136"/>
    <cellStyle name="Heading 1 2" xfId="137"/>
    <cellStyle name="Heading 2" xfId="138"/>
    <cellStyle name="Heading 2 2" xfId="139"/>
    <cellStyle name="Heading 3" xfId="140"/>
    <cellStyle name="Heading 3 2" xfId="141"/>
    <cellStyle name="Heading 4" xfId="142"/>
    <cellStyle name="Heading 4 2" xfId="143"/>
    <cellStyle name="Hyperlink 2" xfId="144"/>
    <cellStyle name="Input" xfId="145"/>
    <cellStyle name="Input [yellow]" xfId="146"/>
    <cellStyle name="Input 2" xfId="147"/>
    <cellStyle name="Input 3" xfId="148"/>
    <cellStyle name="Linked Cell" xfId="149"/>
    <cellStyle name="Linked Cell 2" xfId="150"/>
    <cellStyle name="Neutral" xfId="151"/>
    <cellStyle name="Neutral 2" xfId="152"/>
    <cellStyle name="no dec" xfId="153"/>
    <cellStyle name="Normal" xfId="0" builtinId="0"/>
    <cellStyle name="Normal - Style1" xfId="154"/>
    <cellStyle name="Normal - Style1 2" xfId="155"/>
    <cellStyle name="Normal - Style1 2 2" xfId="156"/>
    <cellStyle name="Normal - Style1 2 3" xfId="157"/>
    <cellStyle name="Normal - Style1 2 4" xfId="158"/>
    <cellStyle name="Normal - Style1 3" xfId="159"/>
    <cellStyle name="Normal - Style1 4" xfId="160"/>
    <cellStyle name="Normal 10" xfId="161"/>
    <cellStyle name="Normal 10 3" xfId="162"/>
    <cellStyle name="Normal 11" xfId="163"/>
    <cellStyle name="Normal 111" xfId="164"/>
    <cellStyle name="Normal 12" xfId="165"/>
    <cellStyle name="Normal 13" xfId="166"/>
    <cellStyle name="Normal 139" xfId="4"/>
    <cellStyle name="Normal 14" xfId="167"/>
    <cellStyle name="Normal 140" xfId="10"/>
    <cellStyle name="Normal 141" xfId="13"/>
    <cellStyle name="Normal 142" xfId="12"/>
    <cellStyle name="Normal 143" xfId="168"/>
    <cellStyle name="Normal 15" xfId="169"/>
    <cellStyle name="Normal 16" xfId="170"/>
    <cellStyle name="Normal 17" xfId="171"/>
    <cellStyle name="Normal 18" xfId="172"/>
    <cellStyle name="Normal 19" xfId="173"/>
    <cellStyle name="Normal 2" xfId="174"/>
    <cellStyle name="Normal 2 16" xfId="175"/>
    <cellStyle name="Normal 2 2" xfId="176"/>
    <cellStyle name="Normal 2 2 2" xfId="177"/>
    <cellStyle name="Normal 2 2 3" xfId="178"/>
    <cellStyle name="Normal 2 2 4" xfId="179"/>
    <cellStyle name="Normal 2 3" xfId="9"/>
    <cellStyle name="Normal 2 4" xfId="180"/>
    <cellStyle name="Normal 2 5" xfId="181"/>
    <cellStyle name="Normal 20" xfId="182"/>
    <cellStyle name="Normal 21" xfId="183"/>
    <cellStyle name="Normal 22" xfId="184"/>
    <cellStyle name="Normal 23" xfId="185"/>
    <cellStyle name="Normal 24" xfId="186"/>
    <cellStyle name="Normal 25" xfId="187"/>
    <cellStyle name="Normal 26" xfId="188"/>
    <cellStyle name="Normal 27" xfId="189"/>
    <cellStyle name="Normal 28" xfId="190"/>
    <cellStyle name="Normal 29" xfId="191"/>
    <cellStyle name="Normal 3" xfId="192"/>
    <cellStyle name="Normal 3 2" xfId="193"/>
    <cellStyle name="Normal 3 2 2" xfId="194"/>
    <cellStyle name="Normal 3 2 3" xfId="195"/>
    <cellStyle name="Normal 3 2 4" xfId="196"/>
    <cellStyle name="Normal 3 3" xfId="197"/>
    <cellStyle name="Normal 3 4" xfId="198"/>
    <cellStyle name="Normal 3 5" xfId="199"/>
    <cellStyle name="Normal 3 6" xfId="200"/>
    <cellStyle name="Normal 30" xfId="201"/>
    <cellStyle name="Normal 31" xfId="202"/>
    <cellStyle name="Normal 32" xfId="203"/>
    <cellStyle name="Normal 33" xfId="204"/>
    <cellStyle name="Normal 34" xfId="205"/>
    <cellStyle name="Normal 35" xfId="206"/>
    <cellStyle name="Normal 36" xfId="207"/>
    <cellStyle name="Normal 37" xfId="208"/>
    <cellStyle name="Normal 38" xfId="209"/>
    <cellStyle name="Normal 39" xfId="210"/>
    <cellStyle name="Normal 4" xfId="211"/>
    <cellStyle name="Normal 4 2" xfId="212"/>
    <cellStyle name="Normal 4 3" xfId="213"/>
    <cellStyle name="Normal 4 4" xfId="214"/>
    <cellStyle name="Normal 4 5" xfId="215"/>
    <cellStyle name="Normal 40" xfId="216"/>
    <cellStyle name="Normal 41" xfId="217"/>
    <cellStyle name="Normal 42" xfId="218"/>
    <cellStyle name="Normal 43" xfId="219"/>
    <cellStyle name="Normal 44" xfId="220"/>
    <cellStyle name="Normal 45" xfId="221"/>
    <cellStyle name="Normal 46" xfId="222"/>
    <cellStyle name="Normal 47" xfId="223"/>
    <cellStyle name="Normal 48" xfId="224"/>
    <cellStyle name="Normal 49" xfId="225"/>
    <cellStyle name="Normal 5" xfId="226"/>
    <cellStyle name="Normal 5 2" xfId="227"/>
    <cellStyle name="Normal 5 3" xfId="228"/>
    <cellStyle name="Normal 5 4" xfId="229"/>
    <cellStyle name="Normal 50" xfId="230"/>
    <cellStyle name="Normal 51" xfId="231"/>
    <cellStyle name="Normal 52" xfId="232"/>
    <cellStyle name="Normal 6" xfId="233"/>
    <cellStyle name="Normal 6 2" xfId="234"/>
    <cellStyle name="Normal 6 3" xfId="235"/>
    <cellStyle name="Normal 6 4" xfId="236"/>
    <cellStyle name="Normal 7" xfId="237"/>
    <cellStyle name="Normal 7 2" xfId="238"/>
    <cellStyle name="Normal 8" xfId="239"/>
    <cellStyle name="Normal 8 2" xfId="240"/>
    <cellStyle name="Normal 8 2 2" xfId="241"/>
    <cellStyle name="Normal 8 3" xfId="242"/>
    <cellStyle name="Normal 9" xfId="243"/>
    <cellStyle name="Normal 99" xfId="244"/>
    <cellStyle name="Normal_BWG_FS_07_T2 2" xfId="2"/>
    <cellStyle name="Normal_BWG_FS_07_T2_BWG_Lead_Sheet_Q2'53 up 03-06-53" xfId="11"/>
    <cellStyle name="Normal_BWG_YE'06_T2 2" xfId="3"/>
    <cellStyle name="Normal_BWGT2" xfId="6"/>
    <cellStyle name="Normal_BWGT2 2" xfId="7"/>
    <cellStyle name="Note" xfId="245"/>
    <cellStyle name="Note 2" xfId="246"/>
    <cellStyle name="oft Excel]_x000d__x000a_Comment=The open=/f lines load custom functions into the Paste Function list._x000d__x000a_Maximized=3_x000d__x000a_Basics=1_x000d__x000a_A" xfId="247"/>
    <cellStyle name="Output" xfId="248"/>
    <cellStyle name="Output 2" xfId="249"/>
    <cellStyle name="Percent [2]" xfId="250"/>
    <cellStyle name="Percent 2" xfId="251"/>
    <cellStyle name="Percent 2 2" xfId="252"/>
    <cellStyle name="Percent 2 2 2" xfId="253"/>
    <cellStyle name="Percent 2 3" xfId="254"/>
    <cellStyle name="Percent 3" xfId="255"/>
    <cellStyle name="Percent 4" xfId="256"/>
    <cellStyle name="Percent 5" xfId="257"/>
    <cellStyle name="Percent 6" xfId="258"/>
    <cellStyle name="Quantity" xfId="259"/>
    <cellStyle name="Quantity 2" xfId="260"/>
    <cellStyle name="Quantity 3" xfId="261"/>
    <cellStyle name="Quantity 4" xfId="262"/>
    <cellStyle name="Title" xfId="263"/>
    <cellStyle name="Title 2" xfId="264"/>
    <cellStyle name="Total" xfId="265"/>
    <cellStyle name="Total 2" xfId="266"/>
    <cellStyle name="Warning Text" xfId="267"/>
    <cellStyle name="Warning Text 2" xfId="268"/>
    <cellStyle name="เครื่องหมายจุลภาค 10" xfId="269"/>
    <cellStyle name="เครื่องหมายจุลภาค 2" xfId="270"/>
    <cellStyle name="เครื่องหมายจุลภาค 2 2" xfId="271"/>
    <cellStyle name="เครื่องหมายจุลภาค 2 3" xfId="272"/>
    <cellStyle name="เครื่องหมายจุลภาค 2 4" xfId="273"/>
    <cellStyle name="เครื่องหมายจุลภาค 2 5" xfId="274"/>
    <cellStyle name="เครื่องหมายจุลภาค 3" xfId="275"/>
    <cellStyle name="เครื่องหมายจุลภาค 3 2" xfId="276"/>
    <cellStyle name="เครื่องหมายจุลภาค 3 3" xfId="277"/>
    <cellStyle name="เครื่องหมายจุลภาค 3 4" xfId="278"/>
    <cellStyle name="เครื่องหมายจุลภาค 4" xfId="279"/>
    <cellStyle name="เครื่องหมายจุลภาค 4 2" xfId="280"/>
    <cellStyle name="เครื่องหมายจุลภาค 4 3" xfId="281"/>
    <cellStyle name="เครื่องหมายจุลภาค 4 4" xfId="282"/>
    <cellStyle name="เครื่องหมายจุลภาค 5" xfId="283"/>
    <cellStyle name="เครื่องหมายจุลภาค 5 2" xfId="284"/>
    <cellStyle name="เครื่องหมายจุลภาค 5 3" xfId="285"/>
    <cellStyle name="เครื่องหมายจุลภาค 5 4" xfId="286"/>
    <cellStyle name="เครื่องหมายจุลภาค 6" xfId="287"/>
    <cellStyle name="เครื่องหมายจุลภาค 6 2" xfId="288"/>
    <cellStyle name="เครื่องหมายจุลภาค 6 2 2" xfId="289"/>
    <cellStyle name="เครื่องหมายจุลภาค 6 3" xfId="290"/>
    <cellStyle name="เครื่องหมายจุลภาค 6 4" xfId="291"/>
    <cellStyle name="เครื่องหมายจุลภาค 7" xfId="292"/>
    <cellStyle name="เครื่องหมายจุลภาค 7 2" xfId="293"/>
    <cellStyle name="เครื่องหมายจุลภาค 8" xfId="294"/>
    <cellStyle name="เครื่องหมายจุลภาค 8 2" xfId="295"/>
    <cellStyle name="ปกติ 2" xfId="296"/>
    <cellStyle name="ปกติ 2 2" xfId="297"/>
    <cellStyle name="ปกติ 2 3" xfId="298"/>
    <cellStyle name="ปกติ 2 4" xfId="299"/>
    <cellStyle name="ปกติ 2 5" xfId="300"/>
    <cellStyle name="ปกติ 3" xfId="301"/>
    <cellStyle name="ปกติ 3 2" xfId="302"/>
    <cellStyle name="ปกติ 3 3" xfId="303"/>
    <cellStyle name="ปกติ 3 4" xfId="304"/>
    <cellStyle name="ปกติ 3 5" xfId="305"/>
    <cellStyle name="ปกติ 4" xfId="306"/>
    <cellStyle name="ปกติ 4 2" xfId="307"/>
    <cellStyle name="ปกติ 4 3" xfId="308"/>
    <cellStyle name="ปกติ 4 4" xfId="309"/>
    <cellStyle name="ปกติ 4 5" xfId="310"/>
    <cellStyle name="ปกติ 5" xfId="311"/>
    <cellStyle name="ปกติ 5 2" xfId="312"/>
    <cellStyle name="ปกติ 6" xfId="313"/>
    <cellStyle name="ปกติ 6 2" xfId="314"/>
    <cellStyle name="ปกติ 6 3" xfId="315"/>
    <cellStyle name="ปกติ 6 4" xfId="316"/>
    <cellStyle name="ปกติ 69" xfId="317"/>
    <cellStyle name="ปกติ 7" xfId="318"/>
    <cellStyle name="ปกติ 71" xfId="319"/>
    <cellStyle name="ปกติ 8" xfId="320"/>
    <cellStyle name="ปกติ 9" xfId="321"/>
    <cellStyle name="ปกติ_Audit Program " xfId="322"/>
    <cellStyle name="เปอร์เซ็นต์ 2" xfId="323"/>
    <cellStyle name="เปอร์เซ็นต์ 2 2" xfId="324"/>
    <cellStyle name="เปอร์เซ็นต์ 3" xfId="325"/>
    <cellStyle name="หมายเหตุ 2" xfId="326"/>
    <cellStyle name="หมายเหตุ 2 2" xfId="327"/>
    <cellStyle name="หมายเหตุ 3" xfId="3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I98"/>
  <sheetViews>
    <sheetView tabSelected="1" view="pageBreakPreview" zoomScaleNormal="100" zoomScaleSheetLayoutView="100" zoomScalePageLayoutView="90" workbookViewId="0">
      <selection activeCell="H8" sqref="H8"/>
    </sheetView>
  </sheetViews>
  <sheetFormatPr defaultRowHeight="21" customHeight="1"/>
  <cols>
    <col min="1" max="1" width="46.5703125" style="5" customWidth="1"/>
    <col min="2" max="2" width="9.42578125" style="19" customWidth="1"/>
    <col min="3" max="3" width="1.85546875" style="19" customWidth="1"/>
    <col min="4" max="4" width="14.7109375" style="28" customWidth="1"/>
    <col min="5" max="5" width="1.85546875" style="36" customWidth="1"/>
    <col min="6" max="6" width="14.7109375" style="36" customWidth="1"/>
    <col min="7" max="7" width="1.42578125" style="8" customWidth="1"/>
    <col min="8" max="8" width="14.7109375" style="5" customWidth="1"/>
    <col min="9" max="9" width="11.140625" style="5" bestFit="1" customWidth="1"/>
    <col min="10" max="16384" width="9.140625" style="5"/>
  </cols>
  <sheetData>
    <row r="1" spans="1:9" ht="21" customHeight="1">
      <c r="A1" s="1" t="s">
        <v>0</v>
      </c>
      <c r="B1" s="1"/>
      <c r="C1" s="1"/>
      <c r="D1" s="2"/>
      <c r="E1" s="3"/>
      <c r="F1" s="3"/>
      <c r="G1" s="4"/>
    </row>
    <row r="2" spans="1:9" ht="21" customHeight="1">
      <c r="A2" s="1" t="s">
        <v>1</v>
      </c>
      <c r="B2" s="1"/>
      <c r="C2" s="1"/>
      <c r="D2" s="2"/>
      <c r="E2" s="3"/>
      <c r="F2" s="3"/>
      <c r="G2" s="4"/>
    </row>
    <row r="3" spans="1:9" ht="21" customHeight="1">
      <c r="A3" s="1" t="s">
        <v>2</v>
      </c>
      <c r="B3" s="1"/>
      <c r="C3" s="1"/>
      <c r="D3" s="2"/>
      <c r="E3" s="3"/>
      <c r="F3" s="3"/>
      <c r="G3" s="4"/>
    </row>
    <row r="4" spans="1:9" ht="21" customHeight="1">
      <c r="A4" s="1"/>
      <c r="B4" s="1"/>
      <c r="C4" s="1"/>
      <c r="D4" s="2"/>
      <c r="E4" s="3"/>
      <c r="F4" s="3"/>
      <c r="G4" s="4"/>
    </row>
    <row r="5" spans="1:9" s="8" customFormat="1" ht="21" customHeight="1">
      <c r="B5" s="9"/>
      <c r="C5" s="9"/>
      <c r="D5" s="10"/>
      <c r="E5" s="11"/>
      <c r="F5" s="12" t="s">
        <v>3</v>
      </c>
      <c r="H5" s="5"/>
    </row>
    <row r="6" spans="1:9" ht="21" customHeight="1">
      <c r="A6" s="8"/>
      <c r="B6" s="13" t="s">
        <v>4</v>
      </c>
      <c r="C6" s="8"/>
      <c r="D6" s="14">
        <v>2561</v>
      </c>
      <c r="E6" s="15"/>
      <c r="F6" s="14">
        <v>2560</v>
      </c>
      <c r="G6" s="9"/>
    </row>
    <row r="7" spans="1:9" s="19" customFormat="1" ht="21" customHeight="1">
      <c r="A7" s="9"/>
      <c r="B7" s="9"/>
      <c r="C7" s="9"/>
      <c r="D7" s="16"/>
      <c r="E7" s="17"/>
      <c r="F7" s="18"/>
      <c r="G7" s="9"/>
    </row>
    <row r="8" spans="1:9" ht="21" customHeight="1">
      <c r="A8" s="1" t="s">
        <v>5</v>
      </c>
      <c r="B8" s="1"/>
      <c r="C8" s="1"/>
      <c r="D8" s="20"/>
      <c r="E8" s="21"/>
      <c r="F8" s="21"/>
      <c r="G8" s="22"/>
    </row>
    <row r="9" spans="1:9" ht="21" customHeight="1">
      <c r="A9" s="23" t="s">
        <v>6</v>
      </c>
      <c r="D9" s="24"/>
      <c r="E9" s="25"/>
      <c r="F9" s="25"/>
      <c r="G9" s="26"/>
    </row>
    <row r="10" spans="1:9" ht="21" customHeight="1">
      <c r="A10" s="5" t="s">
        <v>7</v>
      </c>
      <c r="B10" s="27">
        <v>6</v>
      </c>
      <c r="C10" s="27"/>
      <c r="D10" s="28">
        <v>338518539</v>
      </c>
      <c r="E10" s="25"/>
      <c r="F10" s="24">
        <v>298785621</v>
      </c>
      <c r="G10" s="24"/>
      <c r="H10" s="26"/>
    </row>
    <row r="11" spans="1:9" ht="21" customHeight="1">
      <c r="A11" s="5" t="s">
        <v>8</v>
      </c>
      <c r="B11" s="19" t="s">
        <v>79</v>
      </c>
      <c r="D11" s="24">
        <v>135060657</v>
      </c>
      <c r="E11" s="25"/>
      <c r="F11" s="24">
        <v>125996976</v>
      </c>
      <c r="G11" s="24"/>
      <c r="H11" s="26"/>
    </row>
    <row r="12" spans="1:9" ht="21" customHeight="1">
      <c r="A12" s="29" t="s">
        <v>9</v>
      </c>
      <c r="B12" s="27"/>
      <c r="C12" s="27"/>
      <c r="D12" s="28">
        <v>0</v>
      </c>
      <c r="E12" s="25"/>
      <c r="F12" s="24">
        <v>2754002</v>
      </c>
      <c r="G12" s="24"/>
      <c r="H12" s="26"/>
    </row>
    <row r="13" spans="1:9" ht="21" customHeight="1">
      <c r="A13" s="29" t="s">
        <v>10</v>
      </c>
      <c r="B13" s="27"/>
      <c r="C13" s="27"/>
      <c r="D13" s="28">
        <v>1407343</v>
      </c>
      <c r="E13" s="25"/>
      <c r="F13" s="24">
        <v>826525</v>
      </c>
      <c r="G13" s="24"/>
      <c r="H13" s="26"/>
    </row>
    <row r="14" spans="1:9" s="23" customFormat="1" ht="21" customHeight="1">
      <c r="A14" s="23" t="s">
        <v>11</v>
      </c>
      <c r="B14" s="30"/>
      <c r="C14" s="30"/>
      <c r="D14" s="31">
        <f>SUM(D10:D13)</f>
        <v>474986539</v>
      </c>
      <c r="E14" s="32"/>
      <c r="F14" s="31">
        <f>SUM(F10:F13)</f>
        <v>428363124</v>
      </c>
      <c r="G14" s="33"/>
    </row>
    <row r="15" spans="1:9" ht="21" customHeight="1">
      <c r="A15" s="23" t="s">
        <v>12</v>
      </c>
      <c r="D15" s="24"/>
      <c r="E15" s="25"/>
      <c r="F15" s="25"/>
      <c r="G15" s="26"/>
    </row>
    <row r="16" spans="1:9" ht="21" customHeight="1">
      <c r="A16" s="5" t="s">
        <v>13</v>
      </c>
      <c r="B16" s="19">
        <v>8</v>
      </c>
      <c r="D16" s="28">
        <v>20764818</v>
      </c>
      <c r="E16" s="28"/>
      <c r="F16" s="28">
        <v>20945818</v>
      </c>
      <c r="G16" s="26"/>
      <c r="H16" s="34"/>
      <c r="I16" s="34"/>
    </row>
    <row r="17" spans="1:9" ht="21" customHeight="1">
      <c r="A17" s="5" t="s">
        <v>14</v>
      </c>
      <c r="B17" s="27">
        <v>9</v>
      </c>
      <c r="C17" s="27"/>
      <c r="D17" s="28">
        <v>130625641</v>
      </c>
      <c r="E17" s="35"/>
      <c r="F17" s="24">
        <v>143899148</v>
      </c>
      <c r="G17" s="26"/>
      <c r="H17" s="34"/>
    </row>
    <row r="18" spans="1:9" ht="21" customHeight="1">
      <c r="A18" s="5" t="s">
        <v>15</v>
      </c>
      <c r="B18" s="19">
        <v>10</v>
      </c>
      <c r="D18" s="28">
        <v>7789305</v>
      </c>
      <c r="E18" s="25"/>
      <c r="F18" s="24">
        <v>8985529</v>
      </c>
      <c r="G18" s="26"/>
      <c r="H18" s="34"/>
      <c r="I18" s="34"/>
    </row>
    <row r="19" spans="1:9" ht="21" customHeight="1">
      <c r="A19" s="5" t="s">
        <v>16</v>
      </c>
      <c r="C19" s="5"/>
      <c r="D19" s="28">
        <v>4973627</v>
      </c>
      <c r="F19" s="24">
        <v>2115529</v>
      </c>
      <c r="G19" s="26"/>
      <c r="H19" s="34"/>
      <c r="I19" s="34"/>
    </row>
    <row r="20" spans="1:9" s="23" customFormat="1" ht="21" customHeight="1">
      <c r="A20" s="23" t="s">
        <v>17</v>
      </c>
      <c r="B20" s="30"/>
      <c r="C20" s="30"/>
      <c r="D20" s="31">
        <f>SUM(D15:D19)</f>
        <v>164153391</v>
      </c>
      <c r="E20" s="32"/>
      <c r="F20" s="31">
        <f>SUM(F15:F19)</f>
        <v>175946024</v>
      </c>
      <c r="G20" s="33"/>
      <c r="I20" s="34"/>
    </row>
    <row r="21" spans="1:9" s="23" customFormat="1" ht="21" customHeight="1" thickBot="1">
      <c r="A21" s="23" t="s">
        <v>18</v>
      </c>
      <c r="B21" s="30"/>
      <c r="C21" s="30"/>
      <c r="D21" s="37">
        <f>SUM(D20,D14)</f>
        <v>639139930</v>
      </c>
      <c r="E21" s="32"/>
      <c r="F21" s="37">
        <f>SUM(F20,F14)</f>
        <v>604309148</v>
      </c>
      <c r="G21" s="33"/>
      <c r="I21" s="38"/>
    </row>
    <row r="22" spans="1:9" ht="21" customHeight="1" thickTop="1">
      <c r="A22" s="23"/>
      <c r="D22" s="39"/>
      <c r="E22" s="32"/>
      <c r="F22" s="32"/>
      <c r="G22" s="33"/>
    </row>
    <row r="23" spans="1:9" ht="21" customHeight="1">
      <c r="A23" s="1" t="s">
        <v>0</v>
      </c>
      <c r="B23" s="1"/>
      <c r="C23" s="1"/>
      <c r="D23" s="2"/>
      <c r="E23" s="3"/>
      <c r="F23" s="40"/>
      <c r="G23" s="41"/>
    </row>
    <row r="24" spans="1:9" ht="21" customHeight="1">
      <c r="A24" s="1" t="s">
        <v>19</v>
      </c>
      <c r="B24" s="1"/>
      <c r="C24" s="1"/>
      <c r="D24" s="2"/>
      <c r="E24" s="3"/>
      <c r="F24" s="40"/>
      <c r="G24" s="41"/>
    </row>
    <row r="25" spans="1:9" ht="21" customHeight="1">
      <c r="A25" s="1" t="str">
        <f>A3</f>
        <v>ณ วันที่ 31 ธันวาคม 2561</v>
      </c>
      <c r="B25" s="1"/>
      <c r="C25" s="1"/>
      <c r="D25" s="2"/>
      <c r="E25" s="3"/>
      <c r="F25" s="3"/>
      <c r="G25" s="1"/>
    </row>
    <row r="26" spans="1:9" ht="21" customHeight="1">
      <c r="A26" s="1"/>
      <c r="B26" s="1"/>
      <c r="C26" s="1"/>
      <c r="D26" s="2"/>
      <c r="E26" s="3"/>
      <c r="F26" s="3"/>
      <c r="G26" s="1"/>
    </row>
    <row r="27" spans="1:9" s="8" customFormat="1" ht="21" customHeight="1">
      <c r="B27" s="9"/>
      <c r="C27" s="9"/>
      <c r="D27" s="10"/>
      <c r="E27" s="11"/>
      <c r="F27" s="12" t="s">
        <v>3</v>
      </c>
      <c r="H27" s="5"/>
    </row>
    <row r="28" spans="1:9" ht="21" customHeight="1">
      <c r="A28" s="8"/>
      <c r="B28" s="13" t="s">
        <v>4</v>
      </c>
      <c r="C28" s="8"/>
      <c r="D28" s="14">
        <v>2561</v>
      </c>
      <c r="E28" s="15"/>
      <c r="F28" s="14">
        <v>2560</v>
      </c>
      <c r="G28" s="9"/>
    </row>
    <row r="29" spans="1:9" s="19" customFormat="1" ht="21" customHeight="1">
      <c r="A29" s="9"/>
      <c r="B29" s="9"/>
      <c r="C29" s="9"/>
      <c r="D29" s="16"/>
      <c r="E29" s="17"/>
      <c r="F29" s="18"/>
      <c r="G29" s="9"/>
      <c r="H29" s="5"/>
    </row>
    <row r="30" spans="1:9" ht="21" customHeight="1">
      <c r="A30" s="1" t="s">
        <v>20</v>
      </c>
      <c r="B30" s="1"/>
      <c r="C30" s="1"/>
      <c r="D30" s="20"/>
      <c r="E30" s="21"/>
      <c r="F30" s="21"/>
      <c r="G30" s="22"/>
    </row>
    <row r="31" spans="1:9" ht="21" customHeight="1">
      <c r="A31" s="23" t="s">
        <v>21</v>
      </c>
      <c r="D31" s="42"/>
      <c r="E31" s="43"/>
      <c r="F31" s="43"/>
      <c r="G31" s="44"/>
    </row>
    <row r="32" spans="1:9" ht="21" customHeight="1">
      <c r="A32" s="5" t="s">
        <v>22</v>
      </c>
      <c r="B32" s="27" t="s">
        <v>80</v>
      </c>
      <c r="C32" s="27"/>
      <c r="D32" s="42">
        <v>70234314</v>
      </c>
      <c r="E32" s="43"/>
      <c r="F32" s="42">
        <v>71643261</v>
      </c>
      <c r="G32" s="44"/>
      <c r="H32" s="28"/>
    </row>
    <row r="33" spans="1:9" ht="21" customHeight="1">
      <c r="A33" s="29" t="s">
        <v>23</v>
      </c>
      <c r="D33" s="28">
        <v>895562</v>
      </c>
      <c r="E33" s="35"/>
      <c r="F33" s="45">
        <v>0</v>
      </c>
      <c r="G33" s="46"/>
    </row>
    <row r="34" spans="1:9" s="23" customFormat="1" ht="21" customHeight="1">
      <c r="A34" s="47" t="s">
        <v>24</v>
      </c>
      <c r="B34" s="30"/>
      <c r="C34" s="30"/>
      <c r="D34" s="48">
        <f>SUM(D32:D33)</f>
        <v>71129876</v>
      </c>
      <c r="E34" s="49"/>
      <c r="F34" s="48">
        <f>SUM(F32:F33)</f>
        <v>71643261</v>
      </c>
      <c r="G34" s="50"/>
    </row>
    <row r="35" spans="1:9" ht="21" customHeight="1">
      <c r="A35" s="23" t="s">
        <v>25</v>
      </c>
      <c r="D35" s="51"/>
      <c r="E35" s="52"/>
      <c r="F35" s="52"/>
      <c r="G35" s="53"/>
    </row>
    <row r="36" spans="1:9" ht="21" customHeight="1">
      <c r="A36" s="54" t="s">
        <v>26</v>
      </c>
      <c r="B36" s="19">
        <v>12</v>
      </c>
      <c r="D36" s="28">
        <v>16386106</v>
      </c>
      <c r="E36" s="35"/>
      <c r="F36" s="45">
        <v>15297258</v>
      </c>
      <c r="G36" s="46"/>
      <c r="H36" s="28"/>
      <c r="I36" s="28"/>
    </row>
    <row r="37" spans="1:9" ht="21" customHeight="1">
      <c r="A37" s="54" t="s">
        <v>27</v>
      </c>
      <c r="D37" s="28">
        <v>23023504</v>
      </c>
      <c r="E37" s="35"/>
      <c r="F37" s="45">
        <v>22575201</v>
      </c>
      <c r="G37" s="46"/>
      <c r="H37" s="55"/>
      <c r="I37" s="28"/>
    </row>
    <row r="38" spans="1:9" s="23" customFormat="1" ht="21" customHeight="1">
      <c r="A38" s="47" t="s">
        <v>28</v>
      </c>
      <c r="B38" s="30"/>
      <c r="C38" s="30"/>
      <c r="D38" s="48">
        <f>SUM(D36:D37)</f>
        <v>39409610</v>
      </c>
      <c r="E38" s="49"/>
      <c r="F38" s="48">
        <f>SUM(F36:F37)</f>
        <v>37872459</v>
      </c>
      <c r="G38" s="50"/>
    </row>
    <row r="39" spans="1:9" s="23" customFormat="1" ht="21" customHeight="1">
      <c r="A39" s="47" t="s">
        <v>29</v>
      </c>
      <c r="B39" s="30"/>
      <c r="C39" s="30"/>
      <c r="D39" s="48">
        <f>SUM(D38,D34)</f>
        <v>110539486</v>
      </c>
      <c r="E39" s="49"/>
      <c r="F39" s="48">
        <f>SUM(F38,F34)</f>
        <v>109515720</v>
      </c>
      <c r="G39" s="50"/>
    </row>
    <row r="40" spans="1:9" s="23" customFormat="1" ht="21" customHeight="1">
      <c r="A40" s="47"/>
      <c r="B40" s="30"/>
      <c r="C40" s="30"/>
      <c r="D40" s="56"/>
      <c r="E40" s="49"/>
      <c r="F40" s="49"/>
      <c r="G40" s="50"/>
    </row>
    <row r="41" spans="1:9" s="23" customFormat="1" ht="21" customHeight="1">
      <c r="A41" s="1" t="s">
        <v>0</v>
      </c>
      <c r="B41" s="1"/>
      <c r="C41" s="1"/>
      <c r="D41" s="2"/>
      <c r="E41" s="3"/>
      <c r="F41" s="40"/>
      <c r="G41" s="50"/>
    </row>
    <row r="42" spans="1:9" ht="21" customHeight="1">
      <c r="A42" s="1" t="s">
        <v>19</v>
      </c>
      <c r="B42" s="1"/>
      <c r="C42" s="1"/>
      <c r="D42" s="2"/>
      <c r="E42" s="3"/>
      <c r="F42" s="40"/>
      <c r="G42" s="4"/>
    </row>
    <row r="43" spans="1:9" ht="21" customHeight="1">
      <c r="A43" s="1" t="str">
        <f>A3</f>
        <v>ณ วันที่ 31 ธันวาคม 2561</v>
      </c>
      <c r="B43" s="1"/>
      <c r="C43" s="1"/>
      <c r="D43" s="2"/>
      <c r="E43" s="3"/>
      <c r="F43" s="3"/>
      <c r="G43" s="4"/>
    </row>
    <row r="44" spans="1:9" ht="21" customHeight="1">
      <c r="A44" s="1"/>
      <c r="B44" s="1"/>
      <c r="C44" s="1"/>
      <c r="D44" s="2"/>
      <c r="E44" s="3"/>
      <c r="F44" s="3"/>
      <c r="G44" s="4"/>
    </row>
    <row r="45" spans="1:9" s="8" customFormat="1" ht="21" customHeight="1">
      <c r="B45" s="9"/>
      <c r="C45" s="9"/>
      <c r="D45" s="10"/>
      <c r="E45" s="11"/>
      <c r="F45" s="12" t="s">
        <v>3</v>
      </c>
      <c r="H45" s="5"/>
    </row>
    <row r="46" spans="1:9" ht="21" customHeight="1">
      <c r="A46" s="8"/>
      <c r="B46" s="13" t="s">
        <v>4</v>
      </c>
      <c r="C46" s="8"/>
      <c r="D46" s="14">
        <v>2561</v>
      </c>
      <c r="E46" s="15"/>
      <c r="F46" s="14">
        <v>2560</v>
      </c>
      <c r="G46" s="9"/>
    </row>
    <row r="47" spans="1:9" s="19" customFormat="1" ht="21" customHeight="1">
      <c r="A47" s="9"/>
      <c r="B47" s="9"/>
      <c r="C47" s="9"/>
      <c r="D47" s="16"/>
      <c r="E47" s="17"/>
      <c r="F47" s="18"/>
      <c r="G47" s="9"/>
      <c r="H47" s="5"/>
    </row>
    <row r="48" spans="1:9" ht="21" customHeight="1">
      <c r="A48" s="23" t="s">
        <v>30</v>
      </c>
      <c r="D48" s="6"/>
      <c r="E48" s="7"/>
      <c r="F48" s="7"/>
      <c r="G48" s="57"/>
    </row>
    <row r="49" spans="1:8" ht="21" customHeight="1">
      <c r="A49" s="5" t="s">
        <v>31</v>
      </c>
      <c r="D49" s="6"/>
      <c r="E49" s="7"/>
      <c r="F49" s="7"/>
      <c r="G49" s="57"/>
    </row>
    <row r="50" spans="1:8" ht="21" customHeight="1">
      <c r="A50" s="58" t="s">
        <v>32</v>
      </c>
      <c r="D50" s="6"/>
      <c r="E50" s="7"/>
      <c r="F50" s="7"/>
      <c r="G50" s="59"/>
      <c r="H50" s="58"/>
    </row>
    <row r="51" spans="1:8" ht="21" customHeight="1" thickBot="1">
      <c r="A51" s="60" t="s">
        <v>33</v>
      </c>
      <c r="D51" s="61">
        <f>202000000</f>
        <v>202000000</v>
      </c>
      <c r="E51" s="62"/>
      <c r="F51" s="61">
        <f>202000000</f>
        <v>202000000</v>
      </c>
      <c r="G51" s="63"/>
      <c r="H51" s="60"/>
    </row>
    <row r="52" spans="1:8" ht="21" customHeight="1" thickTop="1">
      <c r="A52" s="58" t="s">
        <v>34</v>
      </c>
      <c r="F52" s="24"/>
      <c r="G52" s="64"/>
      <c r="H52" s="58"/>
    </row>
    <row r="53" spans="1:8" ht="21" customHeight="1">
      <c r="A53" s="60" t="s">
        <v>33</v>
      </c>
      <c r="D53" s="24">
        <f>งบแสดงส่วนของผู้ถือหุ้น!E20</f>
        <v>202000000</v>
      </c>
      <c r="E53" s="25"/>
      <c r="F53" s="24">
        <f>งบแสดงส่วนของผู้ถือหุ้น!E15</f>
        <v>202000000</v>
      </c>
      <c r="G53" s="64"/>
      <c r="H53" s="60"/>
    </row>
    <row r="54" spans="1:8" ht="21" customHeight="1">
      <c r="A54" s="65" t="s">
        <v>35</v>
      </c>
      <c r="D54" s="24">
        <f>งบแสดงส่วนของผู้ถือหุ้น!G20</f>
        <v>119463098</v>
      </c>
      <c r="E54" s="62"/>
      <c r="F54" s="66">
        <f>งบแสดงส่วนของผู้ถือหุ้น!G15</f>
        <v>119463098</v>
      </c>
      <c r="G54" s="64"/>
      <c r="H54" s="65"/>
    </row>
    <row r="55" spans="1:8" ht="21" customHeight="1">
      <c r="A55" s="65" t="s">
        <v>36</v>
      </c>
      <c r="D55" s="45"/>
      <c r="E55" s="35"/>
      <c r="F55" s="45"/>
      <c r="G55" s="67"/>
      <c r="H55" s="65"/>
    </row>
    <row r="56" spans="1:8" ht="21" customHeight="1">
      <c r="A56" s="68" t="s">
        <v>37</v>
      </c>
      <c r="D56" s="24">
        <f>งบแสดงส่วนของผู้ถือหุ้น!I20</f>
        <v>17722552.755974755</v>
      </c>
      <c r="E56" s="25"/>
      <c r="F56" s="66">
        <f>งบแสดงส่วนของผู้ถือหุ้น!I15</f>
        <v>14673621</v>
      </c>
      <c r="G56" s="67"/>
      <c r="H56" s="69"/>
    </row>
    <row r="57" spans="1:8" ht="21" customHeight="1">
      <c r="A57" s="60" t="s">
        <v>38</v>
      </c>
      <c r="B57" s="9"/>
      <c r="C57" s="9"/>
      <c r="D57" s="24">
        <f>งบแสดงส่วนของผู้ถือหุ้น!K20</f>
        <v>189414793.24402523</v>
      </c>
      <c r="E57" s="62"/>
      <c r="F57" s="66">
        <f>งบแสดงส่วนของผู้ถือหุ้น!K15</f>
        <v>158656709</v>
      </c>
      <c r="G57" s="67"/>
      <c r="H57" s="70"/>
    </row>
    <row r="58" spans="1:8" ht="21" customHeight="1">
      <c r="A58" s="47" t="s">
        <v>39</v>
      </c>
      <c r="B58" s="30"/>
      <c r="C58" s="30"/>
      <c r="D58" s="31">
        <f>SUM(D53:D57)</f>
        <v>528600444</v>
      </c>
      <c r="E58" s="32"/>
      <c r="F58" s="31">
        <f>SUM(F53:F57)</f>
        <v>494793428</v>
      </c>
      <c r="G58" s="67"/>
      <c r="H58" s="47"/>
    </row>
    <row r="59" spans="1:8" s="23" customFormat="1" ht="21" customHeight="1" thickBot="1">
      <c r="A59" s="71" t="s">
        <v>40</v>
      </c>
      <c r="B59" s="30"/>
      <c r="C59" s="30"/>
      <c r="D59" s="37">
        <f>SUM(D39,D58)</f>
        <v>639139930</v>
      </c>
      <c r="E59" s="32"/>
      <c r="F59" s="37">
        <f>SUM(F39,F58)</f>
        <v>604309148</v>
      </c>
      <c r="G59" s="72"/>
      <c r="H59" s="71"/>
    </row>
    <row r="60" spans="1:8" s="75" customFormat="1" ht="21" customHeight="1" thickTop="1">
      <c r="A60" s="5"/>
      <c r="B60" s="19"/>
      <c r="C60" s="19"/>
      <c r="D60" s="28"/>
      <c r="E60" s="36"/>
      <c r="F60" s="36"/>
      <c r="G60" s="64"/>
      <c r="H60" s="5"/>
    </row>
    <row r="61" spans="1:8" s="75" customFormat="1" ht="21" customHeight="1">
      <c r="A61" s="5"/>
      <c r="B61" s="19"/>
      <c r="C61" s="19"/>
      <c r="D61" s="28"/>
      <c r="E61" s="36"/>
      <c r="F61" s="36"/>
      <c r="G61" s="64"/>
      <c r="H61" s="5"/>
    </row>
    <row r="62" spans="1:8" s="75" customFormat="1" ht="21" customHeight="1">
      <c r="A62" s="5"/>
      <c r="B62" s="19"/>
      <c r="C62" s="19"/>
      <c r="D62" s="28"/>
      <c r="E62" s="36"/>
      <c r="F62" s="36"/>
      <c r="G62" s="64"/>
      <c r="H62" s="5"/>
    </row>
    <row r="63" spans="1:8" s="75" customFormat="1" ht="21" customHeight="1">
      <c r="A63" s="5"/>
      <c r="B63" s="19"/>
      <c r="C63" s="19"/>
      <c r="D63" s="28"/>
      <c r="E63" s="36"/>
      <c r="F63" s="36"/>
      <c r="G63" s="64"/>
      <c r="H63" s="5"/>
    </row>
    <row r="64" spans="1:8" s="75" customFormat="1" ht="21" customHeight="1">
      <c r="A64" s="5"/>
      <c r="B64" s="19"/>
      <c r="C64" s="19"/>
      <c r="D64" s="28"/>
      <c r="E64" s="36"/>
      <c r="F64" s="36"/>
      <c r="G64" s="64"/>
      <c r="H64" s="5"/>
    </row>
    <row r="65" spans="1:8" s="75" customFormat="1" ht="21" customHeight="1">
      <c r="A65" s="5"/>
      <c r="B65" s="19"/>
      <c r="C65" s="19"/>
      <c r="D65" s="28"/>
      <c r="E65" s="36"/>
      <c r="F65" s="36"/>
      <c r="G65" s="64"/>
      <c r="H65" s="5"/>
    </row>
    <row r="66" spans="1:8" s="75" customFormat="1" ht="21" customHeight="1">
      <c r="A66" s="5"/>
      <c r="B66" s="19"/>
      <c r="C66" s="19"/>
      <c r="D66" s="28"/>
      <c r="E66" s="36"/>
      <c r="F66" s="36"/>
      <c r="G66" s="64"/>
      <c r="H66" s="5"/>
    </row>
    <row r="67" spans="1:8" s="75" customFormat="1" ht="21" customHeight="1">
      <c r="A67" s="8"/>
      <c r="B67" s="9"/>
      <c r="C67" s="9"/>
      <c r="D67" s="76"/>
      <c r="E67" s="77"/>
      <c r="F67" s="77"/>
      <c r="G67" s="8"/>
      <c r="H67" s="5"/>
    </row>
    <row r="68" spans="1:8" s="75" customFormat="1" ht="21" customHeight="1">
      <c r="A68" s="8"/>
      <c r="B68" s="9"/>
      <c r="C68" s="9"/>
      <c r="D68" s="67"/>
      <c r="E68" s="78"/>
      <c r="F68" s="78"/>
      <c r="G68" s="8"/>
      <c r="H68" s="5"/>
    </row>
    <row r="69" spans="1:8" s="75" customFormat="1" ht="21" customHeight="1">
      <c r="A69" s="8"/>
      <c r="B69" s="9"/>
      <c r="C69" s="9"/>
      <c r="D69" s="73"/>
      <c r="E69" s="74"/>
      <c r="F69" s="74"/>
      <c r="G69" s="8"/>
      <c r="H69" s="5"/>
    </row>
    <row r="70" spans="1:8" s="75" customFormat="1" ht="21" customHeight="1">
      <c r="A70" s="8"/>
      <c r="B70" s="9"/>
      <c r="C70" s="9"/>
      <c r="D70" s="63"/>
      <c r="E70" s="79"/>
      <c r="F70" s="79"/>
      <c r="G70" s="64"/>
      <c r="H70" s="5"/>
    </row>
    <row r="71" spans="1:8" s="75" customFormat="1" ht="21" customHeight="1">
      <c r="A71" s="8"/>
      <c r="B71" s="9"/>
      <c r="C71" s="9"/>
      <c r="D71" s="63"/>
      <c r="E71" s="79"/>
      <c r="F71" s="79"/>
      <c r="G71" s="64"/>
      <c r="H71" s="5"/>
    </row>
    <row r="72" spans="1:8" s="75" customFormat="1" ht="21" customHeight="1">
      <c r="A72" s="8"/>
      <c r="B72" s="9"/>
      <c r="C72" s="9"/>
      <c r="D72" s="63"/>
      <c r="E72" s="79"/>
      <c r="F72" s="79"/>
      <c r="G72" s="64"/>
      <c r="H72" s="5"/>
    </row>
    <row r="73" spans="1:8" s="75" customFormat="1" ht="21" customHeight="1">
      <c r="A73" s="8"/>
      <c r="B73" s="9"/>
      <c r="C73" s="9"/>
      <c r="D73" s="63"/>
      <c r="E73" s="79"/>
      <c r="F73" s="79"/>
      <c r="G73" s="64"/>
      <c r="H73" s="5"/>
    </row>
    <row r="74" spans="1:8" s="75" customFormat="1" ht="21" customHeight="1">
      <c r="A74" s="8"/>
      <c r="B74" s="9"/>
      <c r="C74" s="9"/>
      <c r="D74" s="63"/>
      <c r="E74" s="79"/>
      <c r="F74" s="79"/>
      <c r="G74" s="64"/>
      <c r="H74" s="5"/>
    </row>
    <row r="75" spans="1:8" s="75" customFormat="1" ht="21" customHeight="1">
      <c r="A75" s="8"/>
      <c r="B75" s="9"/>
      <c r="C75" s="9"/>
      <c r="D75" s="63"/>
      <c r="E75" s="79"/>
      <c r="F75" s="79"/>
      <c r="G75" s="64"/>
      <c r="H75" s="5"/>
    </row>
    <row r="76" spans="1:8" s="75" customFormat="1" ht="21" customHeight="1">
      <c r="A76" s="8"/>
      <c r="B76" s="9"/>
      <c r="C76" s="9"/>
      <c r="D76" s="63"/>
      <c r="E76" s="79"/>
      <c r="F76" s="79"/>
      <c r="G76" s="64"/>
      <c r="H76" s="5"/>
    </row>
    <row r="77" spans="1:8" s="75" customFormat="1" ht="21" customHeight="1">
      <c r="A77" s="8"/>
      <c r="B77" s="9"/>
      <c r="C77" s="9"/>
      <c r="D77" s="63"/>
      <c r="E77" s="79"/>
      <c r="F77" s="79"/>
      <c r="G77" s="64"/>
      <c r="H77" s="5"/>
    </row>
    <row r="78" spans="1:8" s="75" customFormat="1" ht="21" customHeight="1">
      <c r="A78" s="8"/>
      <c r="B78" s="9"/>
      <c r="C78" s="9"/>
      <c r="D78" s="63"/>
      <c r="E78" s="79"/>
      <c r="F78" s="79"/>
      <c r="G78" s="64"/>
      <c r="H78" s="5"/>
    </row>
    <row r="79" spans="1:8" s="75" customFormat="1" ht="21" customHeight="1">
      <c r="A79" s="8"/>
      <c r="B79" s="9"/>
      <c r="C79" s="9"/>
      <c r="D79" s="63"/>
      <c r="E79" s="79"/>
      <c r="F79" s="79"/>
      <c r="G79" s="64"/>
      <c r="H79" s="5"/>
    </row>
    <row r="80" spans="1:8" s="75" customFormat="1" ht="21" customHeight="1">
      <c r="A80" s="8"/>
      <c r="B80" s="9"/>
      <c r="C80" s="9"/>
      <c r="D80" s="63"/>
      <c r="E80" s="79"/>
      <c r="F80" s="79"/>
      <c r="G80" s="64"/>
      <c r="H80" s="5"/>
    </row>
    <row r="81" spans="1:8" s="75" customFormat="1" ht="21" customHeight="1">
      <c r="A81" s="8"/>
      <c r="B81" s="9"/>
      <c r="C81" s="9"/>
      <c r="D81" s="63"/>
      <c r="E81" s="79"/>
      <c r="F81" s="79"/>
      <c r="G81" s="64"/>
      <c r="H81" s="5"/>
    </row>
    <row r="82" spans="1:8" s="75" customFormat="1" ht="21" customHeight="1">
      <c r="A82" s="8"/>
      <c r="B82" s="9"/>
      <c r="C82" s="9"/>
      <c r="D82" s="63"/>
      <c r="E82" s="79"/>
      <c r="F82" s="79"/>
      <c r="G82" s="64"/>
      <c r="H82" s="5"/>
    </row>
    <row r="83" spans="1:8" s="75" customFormat="1" ht="21" customHeight="1">
      <c r="A83" s="8"/>
      <c r="B83" s="9"/>
      <c r="C83" s="9"/>
      <c r="D83" s="63"/>
      <c r="E83" s="79"/>
      <c r="F83" s="79"/>
      <c r="G83" s="64"/>
      <c r="H83" s="5"/>
    </row>
    <row r="84" spans="1:8" s="75" customFormat="1" ht="21" customHeight="1">
      <c r="A84" s="8"/>
      <c r="B84" s="9"/>
      <c r="C84" s="9"/>
      <c r="D84" s="63"/>
      <c r="E84" s="79"/>
      <c r="F84" s="79"/>
      <c r="G84" s="64"/>
      <c r="H84" s="5"/>
    </row>
    <row r="85" spans="1:8" s="75" customFormat="1" ht="21" customHeight="1">
      <c r="A85" s="8"/>
      <c r="B85" s="9"/>
      <c r="C85" s="9"/>
      <c r="D85" s="63"/>
      <c r="E85" s="79"/>
      <c r="F85" s="79"/>
      <c r="G85" s="64"/>
      <c r="H85" s="5"/>
    </row>
    <row r="86" spans="1:8" s="75" customFormat="1" ht="21" customHeight="1">
      <c r="A86" s="8"/>
      <c r="B86" s="9"/>
      <c r="C86" s="9"/>
      <c r="D86" s="63"/>
      <c r="E86" s="79"/>
      <c r="F86" s="79"/>
      <c r="G86" s="64"/>
      <c r="H86" s="5"/>
    </row>
    <row r="87" spans="1:8" s="75" customFormat="1" ht="21" customHeight="1">
      <c r="A87" s="8"/>
      <c r="B87" s="9"/>
      <c r="C87" s="9"/>
      <c r="D87" s="63"/>
      <c r="E87" s="79"/>
      <c r="F87" s="79"/>
      <c r="G87" s="64"/>
      <c r="H87" s="5"/>
    </row>
    <row r="88" spans="1:8" s="75" customFormat="1" ht="21" customHeight="1">
      <c r="A88" s="8"/>
      <c r="B88" s="9"/>
      <c r="C88" s="9"/>
      <c r="D88" s="63"/>
      <c r="E88" s="79"/>
      <c r="F88" s="79"/>
      <c r="G88" s="64"/>
      <c r="H88" s="5"/>
    </row>
    <row r="89" spans="1:8" s="75" customFormat="1" ht="21" customHeight="1">
      <c r="A89" s="8"/>
      <c r="B89" s="9"/>
      <c r="C89" s="9"/>
      <c r="D89" s="73"/>
      <c r="E89" s="74"/>
      <c r="F89" s="74"/>
      <c r="G89" s="8"/>
      <c r="H89" s="5"/>
    </row>
    <row r="90" spans="1:8" s="75" customFormat="1" ht="21" customHeight="1">
      <c r="A90" s="8"/>
      <c r="B90" s="9"/>
      <c r="C90" s="9"/>
      <c r="D90" s="73"/>
      <c r="E90" s="74"/>
      <c r="F90" s="74"/>
      <c r="G90" s="8"/>
      <c r="H90" s="5"/>
    </row>
    <row r="95" spans="1:8" s="75" customFormat="1" ht="21" customHeight="1">
      <c r="A95" s="19"/>
      <c r="B95" s="19"/>
      <c r="C95" s="19"/>
      <c r="D95" s="80"/>
      <c r="E95" s="81"/>
      <c r="F95" s="81"/>
      <c r="G95" s="9"/>
      <c r="H95" s="5"/>
    </row>
    <row r="96" spans="1:8" s="75" customFormat="1" ht="21" customHeight="1">
      <c r="A96" s="19"/>
      <c r="B96" s="19"/>
      <c r="C96" s="19"/>
      <c r="D96" s="80"/>
      <c r="E96" s="81"/>
      <c r="F96" s="81"/>
      <c r="G96" s="9"/>
      <c r="H96" s="5"/>
    </row>
    <row r="98" spans="1:8" s="75" customFormat="1" ht="21" customHeight="1">
      <c r="A98" s="5"/>
      <c r="B98" s="19"/>
      <c r="C98" s="19"/>
      <c r="D98" s="80"/>
      <c r="E98" s="81"/>
      <c r="F98" s="81"/>
      <c r="G98" s="9"/>
      <c r="H98" s="5"/>
    </row>
  </sheetData>
  <pageMargins left="1.1023622047244095" right="0.59055118110236227" top="0.98425196850393704" bottom="0.55118110236220474" header="0.51181102362204722" footer="0.31496062992125984"/>
  <pageSetup paperSize="9" scale="95" fitToHeight="3" orientation="portrait" blackAndWhite="1" useFirstPageNumber="1" r:id="rId1"/>
  <headerFooter>
    <oddFooter>&amp;L&amp;"Angsana New,ธรรมดา"&amp;14หมายเหตุประกอบงบการเงินเป็นส่วนหนึ่งของงบการเงินนี้
&amp;C&amp;"Angsana New,ธรรมดา"&amp;14&amp;P</oddFooter>
  </headerFooter>
  <rowBreaks count="2" manualBreakCount="2">
    <brk id="22" max="5" man="1"/>
    <brk id="40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N42"/>
  <sheetViews>
    <sheetView view="pageBreakPreview" zoomScaleNormal="90" zoomScaleSheetLayoutView="100" zoomScalePageLayoutView="90" workbookViewId="0">
      <selection activeCell="H21" sqref="H21"/>
    </sheetView>
  </sheetViews>
  <sheetFormatPr defaultRowHeight="21"/>
  <cols>
    <col min="1" max="1" width="39.85546875" style="88" customWidth="1"/>
    <col min="2" max="2" width="8.42578125" style="85" customWidth="1"/>
    <col min="3" max="3" width="2" style="85" customWidth="1"/>
    <col min="4" max="4" width="16" style="85" customWidth="1"/>
    <col min="5" max="5" width="2" style="85" customWidth="1"/>
    <col min="6" max="6" width="16" style="85" customWidth="1"/>
    <col min="7" max="7" width="1.42578125" style="88" customWidth="1"/>
    <col min="8" max="8" width="14.28515625" style="97" bestFit="1" customWidth="1"/>
    <col min="9" max="9" width="15.42578125" style="75" customWidth="1"/>
    <col min="10" max="16384" width="9.140625" style="85"/>
  </cols>
  <sheetData>
    <row r="1" spans="1:14">
      <c r="A1" s="82" t="s">
        <v>0</v>
      </c>
      <c r="B1" s="83"/>
      <c r="C1" s="83"/>
      <c r="D1" s="84"/>
      <c r="E1" s="83"/>
      <c r="F1" s="84"/>
      <c r="G1" s="15"/>
      <c r="H1" s="75"/>
      <c r="J1" s="15"/>
      <c r="K1" s="15"/>
      <c r="L1" s="15"/>
      <c r="M1" s="15"/>
      <c r="N1" s="15"/>
    </row>
    <row r="2" spans="1:14">
      <c r="A2" s="82" t="s">
        <v>41</v>
      </c>
      <c r="B2" s="83"/>
      <c r="C2" s="83"/>
      <c r="D2" s="84"/>
      <c r="E2" s="83"/>
      <c r="F2" s="84"/>
      <c r="G2" s="15"/>
      <c r="H2" s="75"/>
      <c r="J2" s="15"/>
      <c r="K2" s="15"/>
      <c r="L2" s="15"/>
      <c r="M2" s="15"/>
      <c r="N2" s="15"/>
    </row>
    <row r="3" spans="1:14">
      <c r="A3" s="82" t="s">
        <v>42</v>
      </c>
      <c r="B3" s="83"/>
      <c r="C3" s="83"/>
      <c r="D3" s="83"/>
      <c r="E3" s="83"/>
      <c r="F3" s="83"/>
      <c r="G3" s="15"/>
      <c r="H3" s="75"/>
      <c r="J3" s="15"/>
      <c r="K3" s="15"/>
      <c r="L3" s="15"/>
      <c r="M3" s="15"/>
      <c r="N3" s="15"/>
    </row>
    <row r="4" spans="1:14">
      <c r="A4" s="86"/>
      <c r="B4" s="86"/>
      <c r="C4" s="86"/>
      <c r="D4" s="86"/>
      <c r="E4" s="86"/>
      <c r="F4" s="86"/>
      <c r="G4" s="15"/>
      <c r="H4" s="75"/>
      <c r="J4" s="15"/>
      <c r="K4" s="15"/>
      <c r="L4" s="15"/>
      <c r="M4" s="15"/>
      <c r="N4" s="15"/>
    </row>
    <row r="5" spans="1:14">
      <c r="A5" s="87"/>
      <c r="B5" s="88"/>
      <c r="C5" s="88"/>
      <c r="D5" s="160"/>
      <c r="E5" s="161"/>
      <c r="F5" s="89" t="s">
        <v>3</v>
      </c>
      <c r="G5" s="15"/>
      <c r="H5" s="75"/>
      <c r="J5" s="15"/>
      <c r="K5" s="15"/>
      <c r="L5" s="15"/>
      <c r="M5" s="15"/>
      <c r="N5" s="15"/>
    </row>
    <row r="6" spans="1:14">
      <c r="B6" s="90" t="s">
        <v>4</v>
      </c>
      <c r="C6" s="88"/>
      <c r="D6" s="162">
        <v>2561</v>
      </c>
      <c r="E6" s="163"/>
      <c r="F6" s="162">
        <v>2560</v>
      </c>
      <c r="G6" s="15"/>
      <c r="H6" s="75"/>
      <c r="J6" s="15"/>
      <c r="K6" s="15"/>
      <c r="L6" s="15"/>
      <c r="M6" s="15"/>
      <c r="N6" s="15"/>
    </row>
    <row r="7" spans="1:14">
      <c r="B7" s="91"/>
      <c r="C7" s="88"/>
      <c r="D7" s="92"/>
      <c r="E7" s="83"/>
      <c r="F7" s="92"/>
      <c r="G7" s="15"/>
      <c r="H7" s="75"/>
      <c r="J7" s="15"/>
      <c r="K7" s="15"/>
      <c r="L7" s="15"/>
      <c r="M7" s="15"/>
      <c r="N7" s="15"/>
    </row>
    <row r="8" spans="1:14">
      <c r="A8" s="88" t="s">
        <v>43</v>
      </c>
      <c r="B8" s="93" t="s">
        <v>81</v>
      </c>
      <c r="C8" s="88"/>
      <c r="D8" s="94">
        <v>556241138</v>
      </c>
      <c r="E8" s="95"/>
      <c r="F8" s="94">
        <v>537692716</v>
      </c>
      <c r="G8" s="96"/>
      <c r="I8" s="26"/>
    </row>
    <row r="9" spans="1:14">
      <c r="A9" s="88" t="s">
        <v>44</v>
      </c>
      <c r="B9" s="93">
        <v>5.0999999999999996</v>
      </c>
      <c r="C9" s="88"/>
      <c r="D9" s="98">
        <v>-410909971</v>
      </c>
      <c r="E9" s="95"/>
      <c r="F9" s="98">
        <v>-405010206</v>
      </c>
      <c r="G9" s="99"/>
      <c r="I9" s="26"/>
    </row>
    <row r="10" spans="1:14">
      <c r="A10" s="100" t="s">
        <v>45</v>
      </c>
      <c r="B10" s="101"/>
      <c r="C10" s="100"/>
      <c r="D10" s="84">
        <f>SUM(D8:D9)</f>
        <v>145331167</v>
      </c>
      <c r="E10" s="84"/>
      <c r="F10" s="84">
        <f>SUM(F8:F9)</f>
        <v>132682510</v>
      </c>
      <c r="G10" s="102"/>
      <c r="I10" s="26"/>
    </row>
    <row r="11" spans="1:14">
      <c r="A11" s="88" t="s">
        <v>46</v>
      </c>
      <c r="B11" s="93">
        <v>5.0999999999999996</v>
      </c>
      <c r="C11" s="88"/>
      <c r="D11" s="98">
        <v>8080765</v>
      </c>
      <c r="E11" s="95"/>
      <c r="F11" s="98">
        <v>7855032</v>
      </c>
      <c r="G11" s="99"/>
      <c r="I11" s="26"/>
    </row>
    <row r="12" spans="1:14" s="88" customFormat="1">
      <c r="A12" s="100" t="s">
        <v>47</v>
      </c>
      <c r="B12" s="93"/>
      <c r="C12" s="100"/>
      <c r="D12" s="84">
        <f>SUM(D10:D11)</f>
        <v>153411932</v>
      </c>
      <c r="E12" s="84"/>
      <c r="F12" s="84">
        <f>SUM(F10:F11)</f>
        <v>140537542</v>
      </c>
      <c r="G12" s="102"/>
      <c r="H12" s="97"/>
      <c r="I12" s="26"/>
    </row>
    <row r="13" spans="1:14" s="88" customFormat="1">
      <c r="A13" s="88" t="s">
        <v>48</v>
      </c>
      <c r="B13" s="93"/>
      <c r="D13" s="26">
        <v>-13919307</v>
      </c>
      <c r="E13" s="95"/>
      <c r="F13" s="26">
        <v>-8410339</v>
      </c>
      <c r="G13" s="99"/>
      <c r="H13" s="97"/>
      <c r="I13" s="26"/>
    </row>
    <row r="14" spans="1:14" s="100" customFormat="1">
      <c r="A14" s="88" t="s">
        <v>49</v>
      </c>
      <c r="B14" s="93"/>
      <c r="C14" s="88"/>
      <c r="D14" s="26">
        <v>-38022926</v>
      </c>
      <c r="E14" s="95"/>
      <c r="F14" s="26">
        <v>-41779153</v>
      </c>
      <c r="G14" s="103"/>
      <c r="H14" s="104"/>
      <c r="I14" s="26"/>
    </row>
    <row r="15" spans="1:14" s="100" customFormat="1">
      <c r="A15" s="88" t="s">
        <v>50</v>
      </c>
      <c r="B15" s="93">
        <v>5.0999999999999996</v>
      </c>
      <c r="C15" s="88"/>
      <c r="D15" s="26">
        <v>-21837474</v>
      </c>
      <c r="E15" s="95"/>
      <c r="F15" s="26">
        <v>-21421516</v>
      </c>
      <c r="G15" s="103"/>
      <c r="H15" s="104"/>
      <c r="I15" s="26"/>
    </row>
    <row r="16" spans="1:14" s="100" customFormat="1">
      <c r="A16" s="88" t="s">
        <v>51</v>
      </c>
      <c r="B16" s="88"/>
      <c r="C16" s="88"/>
      <c r="D16" s="98">
        <v>-499148</v>
      </c>
      <c r="E16" s="95"/>
      <c r="F16" s="98">
        <v>-559932</v>
      </c>
      <c r="G16" s="103"/>
      <c r="H16" s="104"/>
      <c r="I16" s="26"/>
    </row>
    <row r="17" spans="1:9" s="100" customFormat="1">
      <c r="A17" s="100" t="s">
        <v>52</v>
      </c>
      <c r="B17" s="91"/>
      <c r="C17" s="88"/>
      <c r="D17" s="105">
        <f>SUM(D13:D16)</f>
        <v>-74278855</v>
      </c>
      <c r="E17" s="95"/>
      <c r="F17" s="105">
        <f>SUM(F13:F16)</f>
        <v>-72170940</v>
      </c>
      <c r="G17" s="102"/>
      <c r="H17" s="104"/>
      <c r="I17" s="26"/>
    </row>
    <row r="18" spans="1:9" s="100" customFormat="1">
      <c r="A18" s="100" t="s">
        <v>53</v>
      </c>
      <c r="D18" s="33">
        <f>D12+D17</f>
        <v>79133077</v>
      </c>
      <c r="E18" s="33"/>
      <c r="F18" s="33">
        <f>F12+F17</f>
        <v>68366602</v>
      </c>
      <c r="G18" s="106"/>
      <c r="H18" s="104"/>
      <c r="I18" s="26"/>
    </row>
    <row r="19" spans="1:9" s="88" customFormat="1">
      <c r="A19" s="88" t="s">
        <v>54</v>
      </c>
      <c r="B19" s="93">
        <v>17</v>
      </c>
      <c r="D19" s="26">
        <v>-18154448</v>
      </c>
      <c r="E19" s="95"/>
      <c r="F19" s="26">
        <v>-14212966</v>
      </c>
      <c r="G19" s="99"/>
      <c r="H19" s="97"/>
      <c r="I19" s="26"/>
    </row>
    <row r="20" spans="1:9" s="88" customFormat="1" ht="21.75" thickBot="1">
      <c r="A20" s="100" t="s">
        <v>76</v>
      </c>
      <c r="B20" s="100"/>
      <c r="C20" s="100"/>
      <c r="D20" s="107">
        <f>SUM(D18:D19)</f>
        <v>60978629</v>
      </c>
      <c r="E20" s="33"/>
      <c r="F20" s="107">
        <f>SUM(F18:F19)</f>
        <v>54153636</v>
      </c>
      <c r="G20" s="106"/>
      <c r="H20" s="97"/>
      <c r="I20" s="26"/>
    </row>
    <row r="21" spans="1:9" s="88" customFormat="1" ht="21.75" thickTop="1">
      <c r="A21" s="100"/>
      <c r="B21" s="100"/>
      <c r="C21" s="100"/>
      <c r="D21" s="33"/>
      <c r="E21" s="33"/>
      <c r="F21" s="33"/>
      <c r="G21" s="106"/>
      <c r="H21" s="97"/>
      <c r="I21" s="26"/>
    </row>
    <row r="22" spans="1:9" s="88" customFormat="1">
      <c r="A22" s="100" t="s">
        <v>77</v>
      </c>
      <c r="B22" s="100"/>
      <c r="C22" s="100"/>
      <c r="D22" s="33"/>
      <c r="E22" s="33"/>
      <c r="F22" s="33"/>
      <c r="G22" s="106"/>
      <c r="H22" s="97"/>
      <c r="I22" s="26"/>
    </row>
    <row r="23" spans="1:9" s="88" customFormat="1">
      <c r="A23" s="108" t="s">
        <v>78</v>
      </c>
      <c r="B23" s="100"/>
      <c r="C23" s="100"/>
      <c r="D23" s="94"/>
      <c r="E23" s="94"/>
      <c r="F23" s="94"/>
      <c r="G23" s="106"/>
      <c r="H23" s="97"/>
      <c r="I23" s="26"/>
    </row>
    <row r="24" spans="1:9" s="88" customFormat="1">
      <c r="A24" s="88" t="s">
        <v>55</v>
      </c>
      <c r="B24" s="93"/>
      <c r="C24" s="100"/>
      <c r="D24" s="94">
        <v>1107686</v>
      </c>
      <c r="E24" s="94"/>
      <c r="F24" s="94">
        <v>1743396</v>
      </c>
      <c r="G24" s="106"/>
      <c r="H24" s="97"/>
      <c r="I24" s="26"/>
    </row>
    <row r="25" spans="1:9" s="88" customFormat="1" ht="21.75" thickBot="1">
      <c r="A25" s="100" t="s">
        <v>56</v>
      </c>
      <c r="B25" s="100"/>
      <c r="C25" s="100"/>
      <c r="D25" s="107">
        <f>SUM(D20:D24)</f>
        <v>62086315</v>
      </c>
      <c r="E25" s="33"/>
      <c r="F25" s="107">
        <f>SUM(F20:F24)</f>
        <v>55897032</v>
      </c>
      <c r="G25" s="106"/>
      <c r="H25" s="97"/>
      <c r="I25" s="26"/>
    </row>
    <row r="26" spans="1:9" s="88" customFormat="1" ht="21.75" thickTop="1">
      <c r="A26" s="100"/>
      <c r="B26" s="100"/>
      <c r="C26" s="100"/>
      <c r="D26" s="33"/>
      <c r="E26" s="33"/>
      <c r="F26" s="33"/>
      <c r="G26" s="106"/>
      <c r="H26" s="97"/>
      <c r="I26" s="26"/>
    </row>
    <row r="27" spans="1:9">
      <c r="A27" s="100" t="s">
        <v>57</v>
      </c>
      <c r="B27" s="100"/>
      <c r="C27" s="100"/>
      <c r="D27" s="109"/>
      <c r="E27" s="109"/>
      <c r="F27" s="109"/>
      <c r="I27" s="26"/>
    </row>
    <row r="28" spans="1:9" ht="21.75" thickBot="1">
      <c r="A28" s="100" t="s">
        <v>58</v>
      </c>
      <c r="B28" s="100"/>
      <c r="C28" s="100"/>
      <c r="D28" s="199">
        <f>D20/D29</f>
        <v>0.15093720049504949</v>
      </c>
      <c r="E28" s="200"/>
      <c r="F28" s="199">
        <f>F20/F29</f>
        <v>0.13404365346534652</v>
      </c>
      <c r="I28" s="110"/>
    </row>
    <row r="29" spans="1:9" s="113" customFormat="1" ht="22.5" thickTop="1" thickBot="1">
      <c r="A29" s="82" t="s">
        <v>59</v>
      </c>
      <c r="B29" s="100"/>
      <c r="C29" s="100"/>
      <c r="D29" s="111">
        <v>404000000</v>
      </c>
      <c r="E29" s="112"/>
      <c r="F29" s="111">
        <v>404000000</v>
      </c>
      <c r="G29" s="100"/>
      <c r="H29" s="104"/>
    </row>
    <row r="30" spans="1:9" ht="21.75" thickTop="1">
      <c r="B30" s="88"/>
      <c r="C30" s="88"/>
      <c r="D30" s="114"/>
      <c r="E30" s="88"/>
      <c r="F30" s="114"/>
    </row>
    <row r="31" spans="1:9">
      <c r="B31" s="88"/>
      <c r="C31" s="88"/>
      <c r="D31" s="88"/>
      <c r="E31" s="88"/>
      <c r="F31" s="88"/>
    </row>
    <row r="32" spans="1:9" s="88" customFormat="1">
      <c r="H32" s="97"/>
      <c r="I32" s="75"/>
    </row>
    <row r="33" spans="1:9" s="88" customFormat="1">
      <c r="H33" s="97"/>
      <c r="I33" s="75"/>
    </row>
    <row r="34" spans="1:9" s="88" customFormat="1">
      <c r="H34" s="97"/>
      <c r="I34" s="75"/>
    </row>
    <row r="35" spans="1:9" s="88" customFormat="1">
      <c r="H35" s="97"/>
      <c r="I35" s="75"/>
    </row>
    <row r="36" spans="1:9" s="88" customFormat="1">
      <c r="H36" s="97"/>
      <c r="I36" s="75"/>
    </row>
    <row r="37" spans="1:9" s="88" customFormat="1">
      <c r="H37" s="97"/>
      <c r="I37" s="75"/>
    </row>
    <row r="38" spans="1:9" s="88" customFormat="1">
      <c r="H38" s="97"/>
      <c r="I38" s="75"/>
    </row>
    <row r="39" spans="1:9" s="88" customFormat="1">
      <c r="H39" s="97"/>
      <c r="I39" s="75"/>
    </row>
    <row r="40" spans="1:9" s="88" customFormat="1">
      <c r="H40" s="97"/>
      <c r="I40" s="75"/>
    </row>
    <row r="42" spans="1:9" s="88" customFormat="1">
      <c r="A42" s="115"/>
      <c r="B42" s="115"/>
      <c r="C42" s="115"/>
      <c r="D42" s="115"/>
      <c r="E42" s="115"/>
      <c r="F42" s="115"/>
      <c r="H42" s="97"/>
      <c r="I42" s="75"/>
    </row>
  </sheetData>
  <pageMargins left="1.1023622047244095" right="0.59055118110236227" top="0.98425196850393704" bottom="0.55118110236220474" header="0.51181102362204722" footer="0.31496062992125984"/>
  <pageSetup paperSize="9" scale="95" firstPageNumber="4" orientation="portrait" blackAndWhite="1" useFirstPageNumber="1" r:id="rId1"/>
  <headerFooter>
    <oddFooter>&amp;L&amp;"Angsana New,ธรรมดา"&amp;14หมายเหตุประกอบงบการเงินเป็นส่วนหนึ่งของงบการเงินนี้
&amp;C&amp;"Angsana New,ธรรมดา"&amp;14&amp;P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IV35"/>
  <sheetViews>
    <sheetView view="pageBreakPreview" zoomScale="90" zoomScaleNormal="100" zoomScaleSheetLayoutView="90" zoomScalePageLayoutView="70" workbookViewId="0">
      <selection activeCell="G24" sqref="G24"/>
    </sheetView>
  </sheetViews>
  <sheetFormatPr defaultRowHeight="21" customHeight="1"/>
  <cols>
    <col min="1" max="1" width="3.140625" style="65" customWidth="1"/>
    <col min="2" max="2" width="26.5703125" style="65" customWidth="1"/>
    <col min="3" max="3" width="9.140625" style="65" customWidth="1"/>
    <col min="4" max="4" width="1.85546875" style="65" customWidth="1"/>
    <col min="5" max="5" width="14.5703125" style="65" customWidth="1"/>
    <col min="6" max="6" width="1.85546875" style="65" customWidth="1"/>
    <col min="7" max="7" width="15.7109375" style="65" customWidth="1"/>
    <col min="8" max="8" width="1.85546875" style="65" customWidth="1"/>
    <col min="9" max="9" width="15.28515625" style="65" customWidth="1"/>
    <col min="10" max="10" width="1.85546875" style="65" customWidth="1"/>
    <col min="11" max="11" width="15.85546875" style="65" customWidth="1"/>
    <col min="12" max="12" width="1.85546875" style="65" customWidth="1"/>
    <col min="13" max="13" width="23" style="65" customWidth="1"/>
    <col min="14" max="14" width="1.85546875" style="65" customWidth="1"/>
    <col min="15" max="15" width="18.7109375" style="65" customWidth="1"/>
    <col min="16" max="16" width="1.85546875" style="65" customWidth="1"/>
    <col min="17" max="17" width="14.5703125" style="65" customWidth="1"/>
    <col min="18" max="18" width="1.85546875" style="65" customWidth="1"/>
    <col min="19" max="19" width="17" style="65" customWidth="1"/>
    <col min="20" max="20" width="1.7109375" style="65" customWidth="1"/>
    <col min="21" max="21" width="16.7109375" style="65" customWidth="1"/>
    <col min="22" max="16384" width="9.140625" style="65"/>
  </cols>
  <sheetData>
    <row r="1" spans="1:256" ht="21" customHeight="1">
      <c r="A1" s="116" t="s">
        <v>0</v>
      </c>
      <c r="B1" s="116"/>
      <c r="C1" s="117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84"/>
      <c r="R1" s="118"/>
      <c r="S1" s="118"/>
      <c r="T1" s="118"/>
      <c r="U1" s="118"/>
      <c r="V1" s="118"/>
      <c r="W1" s="118"/>
      <c r="X1" s="118"/>
      <c r="Y1" s="118"/>
      <c r="Z1" s="118"/>
      <c r="AA1" s="118"/>
      <c r="AB1" s="118"/>
      <c r="AC1" s="118"/>
      <c r="AD1" s="118"/>
      <c r="AE1" s="118"/>
      <c r="AF1" s="118"/>
      <c r="AG1" s="118"/>
      <c r="AH1" s="118"/>
      <c r="AI1" s="118"/>
      <c r="AJ1" s="118"/>
      <c r="AK1" s="118"/>
      <c r="AL1" s="118"/>
      <c r="AM1" s="118"/>
      <c r="AN1" s="118"/>
      <c r="AO1" s="118"/>
      <c r="AP1" s="118"/>
      <c r="AQ1" s="118"/>
      <c r="AR1" s="118"/>
      <c r="AS1" s="118"/>
      <c r="AT1" s="118"/>
      <c r="AU1" s="118"/>
      <c r="AV1" s="118"/>
      <c r="AW1" s="118"/>
      <c r="AX1" s="118"/>
      <c r="AY1" s="118"/>
      <c r="AZ1" s="118"/>
      <c r="BA1" s="118"/>
      <c r="BB1" s="118"/>
      <c r="BC1" s="118"/>
      <c r="BD1" s="118"/>
      <c r="BE1" s="118"/>
      <c r="BF1" s="118"/>
      <c r="BG1" s="118"/>
      <c r="BH1" s="118"/>
      <c r="BI1" s="118"/>
      <c r="BJ1" s="118"/>
      <c r="BK1" s="118"/>
      <c r="BL1" s="118"/>
      <c r="BM1" s="118"/>
      <c r="BN1" s="118"/>
      <c r="BO1" s="118"/>
      <c r="BP1" s="118"/>
      <c r="BQ1" s="118"/>
      <c r="BR1" s="118"/>
      <c r="BS1" s="118"/>
      <c r="BT1" s="118"/>
      <c r="BU1" s="118"/>
      <c r="BV1" s="118"/>
      <c r="BW1" s="118"/>
      <c r="BX1" s="118"/>
      <c r="BY1" s="118"/>
      <c r="BZ1" s="118"/>
      <c r="CA1" s="118"/>
      <c r="CB1" s="118"/>
      <c r="CC1" s="118"/>
      <c r="CD1" s="118"/>
      <c r="CE1" s="118"/>
      <c r="CF1" s="118"/>
      <c r="CG1" s="118"/>
      <c r="CH1" s="118"/>
      <c r="CI1" s="118"/>
      <c r="CJ1" s="118"/>
      <c r="CK1" s="118"/>
      <c r="CL1" s="118"/>
      <c r="CM1" s="118"/>
      <c r="CN1" s="118"/>
      <c r="CO1" s="118"/>
      <c r="CP1" s="118"/>
      <c r="CQ1" s="118"/>
      <c r="CR1" s="118"/>
      <c r="CS1" s="118"/>
      <c r="CT1" s="118"/>
      <c r="CU1" s="118"/>
      <c r="CV1" s="118"/>
      <c r="CW1" s="118"/>
      <c r="CX1" s="118"/>
      <c r="CY1" s="118"/>
      <c r="CZ1" s="118"/>
      <c r="DA1" s="118"/>
      <c r="DB1" s="118"/>
      <c r="DC1" s="118"/>
      <c r="DD1" s="118"/>
      <c r="DE1" s="118"/>
      <c r="DF1" s="118"/>
      <c r="DG1" s="118"/>
      <c r="DH1" s="118"/>
      <c r="DI1" s="118"/>
      <c r="DJ1" s="118"/>
      <c r="DK1" s="118"/>
      <c r="DL1" s="118"/>
      <c r="DM1" s="118"/>
      <c r="DN1" s="118"/>
      <c r="DO1" s="118"/>
      <c r="DP1" s="118"/>
      <c r="DQ1" s="118"/>
      <c r="DR1" s="118"/>
      <c r="DS1" s="118"/>
      <c r="DT1" s="118"/>
      <c r="DU1" s="118"/>
      <c r="DV1" s="118"/>
      <c r="DW1" s="118"/>
      <c r="DX1" s="118"/>
      <c r="DY1" s="118"/>
      <c r="DZ1" s="118"/>
      <c r="EA1" s="118"/>
      <c r="EB1" s="118"/>
      <c r="EC1" s="118"/>
      <c r="ED1" s="118"/>
      <c r="EE1" s="118"/>
      <c r="EF1" s="118"/>
      <c r="EG1" s="118"/>
      <c r="EH1" s="118"/>
      <c r="EI1" s="118"/>
      <c r="EJ1" s="118"/>
      <c r="EK1" s="118"/>
      <c r="EL1" s="118"/>
      <c r="EM1" s="118"/>
      <c r="EN1" s="118"/>
      <c r="EO1" s="118"/>
      <c r="EP1" s="118"/>
      <c r="EQ1" s="118"/>
      <c r="ER1" s="118"/>
      <c r="ES1" s="118"/>
      <c r="ET1" s="118"/>
      <c r="EU1" s="118"/>
      <c r="EV1" s="118"/>
      <c r="EW1" s="118"/>
      <c r="EX1" s="118"/>
      <c r="EY1" s="118"/>
      <c r="EZ1" s="118"/>
      <c r="FA1" s="118"/>
      <c r="FB1" s="118"/>
      <c r="FC1" s="118"/>
      <c r="FD1" s="118"/>
      <c r="FE1" s="118"/>
      <c r="FF1" s="118"/>
      <c r="FG1" s="118"/>
      <c r="FH1" s="118"/>
      <c r="FI1" s="118"/>
      <c r="FJ1" s="118"/>
      <c r="FK1" s="118"/>
      <c r="FL1" s="118"/>
      <c r="FM1" s="118"/>
      <c r="FN1" s="118"/>
      <c r="FO1" s="118"/>
      <c r="FP1" s="118"/>
      <c r="FQ1" s="118"/>
      <c r="FR1" s="118"/>
      <c r="FS1" s="118"/>
      <c r="FT1" s="118"/>
      <c r="FU1" s="118"/>
      <c r="FV1" s="118"/>
      <c r="FW1" s="118"/>
      <c r="FX1" s="118"/>
      <c r="FY1" s="118"/>
      <c r="FZ1" s="118"/>
      <c r="GA1" s="118"/>
      <c r="GB1" s="118"/>
      <c r="GC1" s="118"/>
      <c r="GD1" s="118"/>
      <c r="GE1" s="118"/>
      <c r="GF1" s="118"/>
      <c r="GG1" s="118"/>
      <c r="GH1" s="118"/>
      <c r="GI1" s="118"/>
      <c r="GJ1" s="118"/>
      <c r="GK1" s="118"/>
      <c r="GL1" s="118"/>
      <c r="GM1" s="118"/>
      <c r="GN1" s="118"/>
      <c r="GO1" s="118"/>
      <c r="GP1" s="118"/>
      <c r="GQ1" s="118"/>
      <c r="GR1" s="118"/>
      <c r="GS1" s="118"/>
      <c r="GT1" s="118"/>
      <c r="GU1" s="118"/>
      <c r="GV1" s="118"/>
      <c r="GW1" s="118"/>
      <c r="GX1" s="118"/>
      <c r="GY1" s="118"/>
      <c r="GZ1" s="118"/>
      <c r="HA1" s="118"/>
      <c r="HB1" s="118"/>
      <c r="HC1" s="118"/>
      <c r="HD1" s="118"/>
      <c r="HE1" s="118"/>
      <c r="HF1" s="118"/>
      <c r="HG1" s="118"/>
      <c r="HH1" s="118"/>
      <c r="HI1" s="118"/>
      <c r="HJ1" s="118"/>
      <c r="HK1" s="118"/>
      <c r="HL1" s="118"/>
      <c r="HM1" s="118"/>
      <c r="HN1" s="118"/>
      <c r="HO1" s="118"/>
      <c r="HP1" s="118"/>
      <c r="HQ1" s="118"/>
      <c r="HR1" s="118"/>
      <c r="HS1" s="118"/>
      <c r="HT1" s="118"/>
      <c r="HU1" s="118"/>
      <c r="HV1" s="118"/>
      <c r="HW1" s="118"/>
      <c r="HX1" s="118"/>
      <c r="HY1" s="118"/>
      <c r="HZ1" s="118"/>
      <c r="IA1" s="118"/>
      <c r="IB1" s="118"/>
      <c r="IC1" s="118"/>
      <c r="ID1" s="118"/>
      <c r="IE1" s="118"/>
      <c r="IF1" s="118"/>
      <c r="IG1" s="118"/>
      <c r="IH1" s="118"/>
      <c r="II1" s="118"/>
      <c r="IJ1" s="118"/>
      <c r="IK1" s="118"/>
      <c r="IL1" s="118"/>
      <c r="IM1" s="118"/>
      <c r="IN1" s="118"/>
      <c r="IO1" s="118"/>
      <c r="IP1" s="118"/>
      <c r="IQ1" s="118"/>
      <c r="IR1" s="118"/>
      <c r="IS1" s="118"/>
      <c r="IT1" s="118"/>
    </row>
    <row r="2" spans="1:256" ht="21" customHeight="1">
      <c r="A2" s="116" t="s">
        <v>60</v>
      </c>
      <c r="B2" s="116"/>
      <c r="C2" s="117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84"/>
      <c r="R2" s="118"/>
      <c r="S2" s="118"/>
      <c r="T2" s="118"/>
      <c r="U2" s="118"/>
      <c r="V2" s="118"/>
      <c r="W2" s="118"/>
      <c r="X2" s="118"/>
      <c r="Y2" s="118"/>
      <c r="Z2" s="118"/>
      <c r="AA2" s="118"/>
      <c r="AB2" s="118"/>
      <c r="AC2" s="118"/>
      <c r="AD2" s="118"/>
      <c r="AE2" s="118"/>
      <c r="AF2" s="118"/>
      <c r="AG2" s="118"/>
      <c r="AH2" s="118"/>
      <c r="AI2" s="118"/>
      <c r="AJ2" s="118"/>
      <c r="AK2" s="118"/>
      <c r="AL2" s="118"/>
      <c r="AM2" s="118"/>
      <c r="AN2" s="118"/>
      <c r="AO2" s="118"/>
      <c r="AP2" s="118"/>
      <c r="AQ2" s="118"/>
      <c r="AR2" s="118"/>
      <c r="AS2" s="118"/>
      <c r="AT2" s="118"/>
      <c r="AU2" s="118"/>
      <c r="AV2" s="118"/>
      <c r="AW2" s="118"/>
      <c r="AX2" s="118"/>
      <c r="AY2" s="118"/>
      <c r="AZ2" s="118"/>
      <c r="BA2" s="118"/>
      <c r="BB2" s="118"/>
      <c r="BC2" s="118"/>
      <c r="BD2" s="118"/>
      <c r="BE2" s="118"/>
      <c r="BF2" s="118"/>
      <c r="BG2" s="118"/>
      <c r="BH2" s="118"/>
      <c r="BI2" s="118"/>
      <c r="BJ2" s="118"/>
      <c r="BK2" s="118"/>
      <c r="BL2" s="118"/>
      <c r="BM2" s="118"/>
      <c r="BN2" s="118"/>
      <c r="BO2" s="118"/>
      <c r="BP2" s="118"/>
      <c r="BQ2" s="118"/>
      <c r="BR2" s="118"/>
      <c r="BS2" s="118"/>
      <c r="BT2" s="118"/>
      <c r="BU2" s="118"/>
      <c r="BV2" s="118"/>
      <c r="BW2" s="118"/>
      <c r="BX2" s="118"/>
      <c r="BY2" s="118"/>
      <c r="BZ2" s="118"/>
      <c r="CA2" s="118"/>
      <c r="CB2" s="118"/>
      <c r="CC2" s="118"/>
      <c r="CD2" s="118"/>
      <c r="CE2" s="118"/>
      <c r="CF2" s="118"/>
      <c r="CG2" s="118"/>
      <c r="CH2" s="118"/>
      <c r="CI2" s="118"/>
      <c r="CJ2" s="118"/>
      <c r="CK2" s="118"/>
      <c r="CL2" s="118"/>
      <c r="CM2" s="118"/>
      <c r="CN2" s="118"/>
      <c r="CO2" s="118"/>
      <c r="CP2" s="118"/>
      <c r="CQ2" s="118"/>
      <c r="CR2" s="118"/>
      <c r="CS2" s="118"/>
      <c r="CT2" s="118"/>
      <c r="CU2" s="118"/>
      <c r="CV2" s="118"/>
      <c r="CW2" s="118"/>
      <c r="CX2" s="118"/>
      <c r="CY2" s="118"/>
      <c r="CZ2" s="118"/>
      <c r="DA2" s="118"/>
      <c r="DB2" s="118"/>
      <c r="DC2" s="118"/>
      <c r="DD2" s="118"/>
      <c r="DE2" s="118"/>
      <c r="DF2" s="118"/>
      <c r="DG2" s="118"/>
      <c r="DH2" s="118"/>
      <c r="DI2" s="118"/>
      <c r="DJ2" s="118"/>
      <c r="DK2" s="118"/>
      <c r="DL2" s="118"/>
      <c r="DM2" s="118"/>
      <c r="DN2" s="118"/>
      <c r="DO2" s="118"/>
      <c r="DP2" s="118"/>
      <c r="DQ2" s="118"/>
      <c r="DR2" s="118"/>
      <c r="DS2" s="118"/>
      <c r="DT2" s="118"/>
      <c r="DU2" s="118"/>
      <c r="DV2" s="118"/>
      <c r="DW2" s="118"/>
      <c r="DX2" s="118"/>
      <c r="DY2" s="118"/>
      <c r="DZ2" s="118"/>
      <c r="EA2" s="118"/>
      <c r="EB2" s="118"/>
      <c r="EC2" s="118"/>
      <c r="ED2" s="118"/>
      <c r="EE2" s="118"/>
      <c r="EF2" s="118"/>
      <c r="EG2" s="118"/>
      <c r="EH2" s="118"/>
      <c r="EI2" s="118"/>
      <c r="EJ2" s="118"/>
      <c r="EK2" s="118"/>
      <c r="EL2" s="118"/>
      <c r="EM2" s="118"/>
      <c r="EN2" s="118"/>
      <c r="EO2" s="118"/>
      <c r="EP2" s="118"/>
      <c r="EQ2" s="118"/>
      <c r="ER2" s="118"/>
      <c r="ES2" s="118"/>
      <c r="ET2" s="118"/>
      <c r="EU2" s="118"/>
      <c r="EV2" s="118"/>
      <c r="EW2" s="118"/>
      <c r="EX2" s="118"/>
      <c r="EY2" s="118"/>
      <c r="EZ2" s="118"/>
      <c r="FA2" s="118"/>
      <c r="FB2" s="118"/>
      <c r="FC2" s="118"/>
      <c r="FD2" s="118"/>
      <c r="FE2" s="118"/>
      <c r="FF2" s="118"/>
      <c r="FG2" s="118"/>
      <c r="FH2" s="118"/>
      <c r="FI2" s="118"/>
      <c r="FJ2" s="118"/>
      <c r="FK2" s="118"/>
      <c r="FL2" s="118"/>
      <c r="FM2" s="118"/>
      <c r="FN2" s="118"/>
      <c r="FO2" s="118"/>
      <c r="FP2" s="118"/>
      <c r="FQ2" s="118"/>
      <c r="FR2" s="118"/>
      <c r="FS2" s="118"/>
      <c r="FT2" s="118"/>
      <c r="FU2" s="118"/>
      <c r="FV2" s="118"/>
      <c r="FW2" s="118"/>
      <c r="FX2" s="118"/>
      <c r="FY2" s="118"/>
      <c r="FZ2" s="118"/>
      <c r="GA2" s="118"/>
      <c r="GB2" s="118"/>
      <c r="GC2" s="118"/>
      <c r="GD2" s="118"/>
      <c r="GE2" s="118"/>
      <c r="GF2" s="118"/>
      <c r="GG2" s="118"/>
      <c r="GH2" s="118"/>
      <c r="GI2" s="118"/>
      <c r="GJ2" s="118"/>
      <c r="GK2" s="118"/>
      <c r="GL2" s="118"/>
      <c r="GM2" s="118"/>
      <c r="GN2" s="118"/>
      <c r="GO2" s="118"/>
      <c r="GP2" s="118"/>
      <c r="GQ2" s="118"/>
      <c r="GR2" s="118"/>
      <c r="GS2" s="118"/>
      <c r="GT2" s="118"/>
      <c r="GU2" s="118"/>
      <c r="GV2" s="118"/>
      <c r="GW2" s="118"/>
      <c r="GX2" s="118"/>
      <c r="GY2" s="118"/>
      <c r="GZ2" s="118"/>
      <c r="HA2" s="118"/>
      <c r="HB2" s="118"/>
      <c r="HC2" s="118"/>
      <c r="HD2" s="118"/>
      <c r="HE2" s="118"/>
      <c r="HF2" s="118"/>
      <c r="HG2" s="118"/>
      <c r="HH2" s="118"/>
      <c r="HI2" s="118"/>
      <c r="HJ2" s="118"/>
      <c r="HK2" s="118"/>
      <c r="HL2" s="118"/>
      <c r="HM2" s="118"/>
      <c r="HN2" s="118"/>
      <c r="HO2" s="118"/>
      <c r="HP2" s="118"/>
      <c r="HQ2" s="118"/>
      <c r="HR2" s="118"/>
      <c r="HS2" s="118"/>
      <c r="HT2" s="118"/>
      <c r="HU2" s="118"/>
      <c r="HV2" s="118"/>
      <c r="HW2" s="118"/>
      <c r="HX2" s="118"/>
      <c r="HY2" s="118"/>
      <c r="HZ2" s="118"/>
      <c r="IA2" s="118"/>
      <c r="IB2" s="118"/>
      <c r="IC2" s="118"/>
      <c r="ID2" s="118"/>
      <c r="IE2" s="118"/>
      <c r="IF2" s="118"/>
      <c r="IG2" s="118"/>
      <c r="IH2" s="118"/>
      <c r="II2" s="118"/>
      <c r="IJ2" s="118"/>
      <c r="IK2" s="118"/>
      <c r="IL2" s="118"/>
      <c r="IM2" s="118"/>
      <c r="IN2" s="118"/>
      <c r="IO2" s="118"/>
      <c r="IP2" s="118"/>
      <c r="IQ2" s="118"/>
      <c r="IR2" s="118"/>
      <c r="IS2" s="118"/>
      <c r="IT2" s="118"/>
    </row>
    <row r="3" spans="1:256" ht="21" customHeight="1">
      <c r="A3" s="116" t="str">
        <f>'งบกำไรขาดทุนเบ็ดเสร็จ '!A3</f>
        <v>สำหรับปีสิ้นสุดวันที่ 31 ธันวาคม 2561</v>
      </c>
      <c r="B3" s="116"/>
      <c r="C3" s="117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8"/>
      <c r="S3" s="118"/>
      <c r="T3" s="118"/>
      <c r="U3" s="118"/>
      <c r="V3" s="118"/>
      <c r="W3" s="118"/>
      <c r="X3" s="118"/>
      <c r="Y3" s="118"/>
      <c r="Z3" s="118"/>
      <c r="AA3" s="118"/>
      <c r="AB3" s="118"/>
      <c r="AC3" s="118"/>
      <c r="AD3" s="118"/>
      <c r="AE3" s="118"/>
      <c r="AF3" s="118"/>
      <c r="AG3" s="118"/>
      <c r="AH3" s="118"/>
      <c r="AI3" s="118"/>
      <c r="AJ3" s="118"/>
      <c r="AK3" s="118"/>
      <c r="AL3" s="118"/>
      <c r="AM3" s="118"/>
      <c r="AN3" s="118"/>
      <c r="AO3" s="118"/>
      <c r="AP3" s="118"/>
      <c r="AQ3" s="118"/>
      <c r="AR3" s="118"/>
      <c r="AS3" s="118"/>
      <c r="AT3" s="118"/>
      <c r="AU3" s="118"/>
      <c r="AV3" s="118"/>
      <c r="AW3" s="118"/>
      <c r="AX3" s="118"/>
      <c r="AY3" s="118"/>
      <c r="AZ3" s="118"/>
      <c r="BA3" s="118"/>
      <c r="BB3" s="118"/>
      <c r="BC3" s="118"/>
      <c r="BD3" s="118"/>
      <c r="BE3" s="118"/>
      <c r="BF3" s="118"/>
      <c r="BG3" s="118"/>
      <c r="BH3" s="118"/>
      <c r="BI3" s="118"/>
      <c r="BJ3" s="118"/>
      <c r="BK3" s="118"/>
      <c r="BL3" s="118"/>
      <c r="BM3" s="118"/>
      <c r="BN3" s="118"/>
      <c r="BO3" s="118"/>
      <c r="BP3" s="118"/>
      <c r="BQ3" s="118"/>
      <c r="BR3" s="118"/>
      <c r="BS3" s="118"/>
      <c r="BT3" s="118"/>
      <c r="BU3" s="118"/>
      <c r="BV3" s="118"/>
      <c r="BW3" s="118"/>
      <c r="BX3" s="118"/>
      <c r="BY3" s="118"/>
      <c r="BZ3" s="118"/>
      <c r="CA3" s="118"/>
      <c r="CB3" s="118"/>
      <c r="CC3" s="118"/>
      <c r="CD3" s="118"/>
      <c r="CE3" s="118"/>
      <c r="CF3" s="118"/>
      <c r="CG3" s="118"/>
      <c r="CH3" s="118"/>
      <c r="CI3" s="118"/>
      <c r="CJ3" s="118"/>
      <c r="CK3" s="118"/>
      <c r="CL3" s="118"/>
      <c r="CM3" s="118"/>
      <c r="CN3" s="118"/>
      <c r="CO3" s="118"/>
      <c r="CP3" s="118"/>
      <c r="CQ3" s="118"/>
      <c r="CR3" s="118"/>
      <c r="CS3" s="118"/>
      <c r="CT3" s="118"/>
      <c r="CU3" s="118"/>
      <c r="CV3" s="118"/>
      <c r="CW3" s="118"/>
      <c r="CX3" s="118"/>
      <c r="CY3" s="118"/>
      <c r="CZ3" s="118"/>
      <c r="DA3" s="118"/>
      <c r="DB3" s="118"/>
      <c r="DC3" s="118"/>
      <c r="DD3" s="118"/>
      <c r="DE3" s="118"/>
      <c r="DF3" s="118"/>
      <c r="DG3" s="118"/>
      <c r="DH3" s="118"/>
      <c r="DI3" s="118"/>
      <c r="DJ3" s="118"/>
      <c r="DK3" s="118"/>
      <c r="DL3" s="118"/>
      <c r="DM3" s="118"/>
      <c r="DN3" s="118"/>
      <c r="DO3" s="118"/>
      <c r="DP3" s="118"/>
      <c r="DQ3" s="118"/>
      <c r="DR3" s="118"/>
      <c r="DS3" s="118"/>
      <c r="DT3" s="118"/>
      <c r="DU3" s="118"/>
      <c r="DV3" s="118"/>
      <c r="DW3" s="118"/>
      <c r="DX3" s="118"/>
      <c r="DY3" s="118"/>
      <c r="DZ3" s="118"/>
      <c r="EA3" s="118"/>
      <c r="EB3" s="118"/>
      <c r="EC3" s="118"/>
      <c r="ED3" s="118"/>
      <c r="EE3" s="118"/>
      <c r="EF3" s="118"/>
      <c r="EG3" s="118"/>
      <c r="EH3" s="118"/>
      <c r="EI3" s="118"/>
      <c r="EJ3" s="118"/>
      <c r="EK3" s="118"/>
      <c r="EL3" s="118"/>
      <c r="EM3" s="118"/>
      <c r="EN3" s="118"/>
      <c r="EO3" s="118"/>
      <c r="EP3" s="118"/>
      <c r="EQ3" s="118"/>
      <c r="ER3" s="118"/>
      <c r="ES3" s="118"/>
      <c r="ET3" s="118"/>
      <c r="EU3" s="118"/>
      <c r="EV3" s="118"/>
      <c r="EW3" s="118"/>
      <c r="EX3" s="118"/>
      <c r="EY3" s="118"/>
      <c r="EZ3" s="118"/>
      <c r="FA3" s="118"/>
      <c r="FB3" s="118"/>
      <c r="FC3" s="118"/>
      <c r="FD3" s="118"/>
      <c r="FE3" s="118"/>
      <c r="FF3" s="118"/>
      <c r="FG3" s="118"/>
      <c r="FH3" s="118"/>
      <c r="FI3" s="118"/>
      <c r="FJ3" s="118"/>
      <c r="FK3" s="118"/>
      <c r="FL3" s="118"/>
      <c r="FM3" s="118"/>
      <c r="FN3" s="118"/>
      <c r="FO3" s="118"/>
      <c r="FP3" s="118"/>
      <c r="FQ3" s="118"/>
      <c r="FR3" s="118"/>
      <c r="FS3" s="118"/>
      <c r="FT3" s="118"/>
      <c r="FU3" s="118"/>
      <c r="FV3" s="118"/>
      <c r="FW3" s="118"/>
      <c r="FX3" s="118"/>
      <c r="FY3" s="118"/>
      <c r="FZ3" s="118"/>
      <c r="GA3" s="118"/>
      <c r="GB3" s="118"/>
      <c r="GC3" s="118"/>
      <c r="GD3" s="118"/>
      <c r="GE3" s="118"/>
      <c r="GF3" s="118"/>
      <c r="GG3" s="118"/>
      <c r="GH3" s="118"/>
      <c r="GI3" s="118"/>
      <c r="GJ3" s="118"/>
      <c r="GK3" s="118"/>
      <c r="GL3" s="118"/>
      <c r="GM3" s="118"/>
      <c r="GN3" s="118"/>
      <c r="GO3" s="118"/>
      <c r="GP3" s="118"/>
      <c r="GQ3" s="118"/>
      <c r="GR3" s="118"/>
      <c r="GS3" s="118"/>
      <c r="GT3" s="118"/>
      <c r="GU3" s="118"/>
      <c r="GV3" s="118"/>
      <c r="GW3" s="118"/>
      <c r="GX3" s="118"/>
      <c r="GY3" s="118"/>
      <c r="GZ3" s="118"/>
      <c r="HA3" s="118"/>
      <c r="HB3" s="118"/>
      <c r="HC3" s="118"/>
      <c r="HD3" s="118"/>
      <c r="HE3" s="118"/>
      <c r="HF3" s="118"/>
      <c r="HG3" s="118"/>
      <c r="HH3" s="118"/>
      <c r="HI3" s="118"/>
      <c r="HJ3" s="118"/>
      <c r="HK3" s="118"/>
      <c r="HL3" s="118"/>
      <c r="HM3" s="118"/>
      <c r="HN3" s="118"/>
      <c r="HO3" s="118"/>
      <c r="HP3" s="118"/>
      <c r="HQ3" s="118"/>
      <c r="HR3" s="118"/>
      <c r="HS3" s="118"/>
      <c r="HT3" s="118"/>
      <c r="HU3" s="118"/>
      <c r="HV3" s="118"/>
      <c r="HW3" s="118"/>
      <c r="HX3" s="118"/>
      <c r="HY3" s="118"/>
      <c r="HZ3" s="118"/>
      <c r="IA3" s="118"/>
      <c r="IB3" s="118"/>
      <c r="IC3" s="118"/>
      <c r="ID3" s="118"/>
      <c r="IE3" s="118"/>
      <c r="IF3" s="118"/>
      <c r="IG3" s="118"/>
      <c r="IH3" s="118"/>
      <c r="II3" s="118"/>
      <c r="IJ3" s="118"/>
      <c r="IK3" s="118"/>
      <c r="IL3" s="118"/>
      <c r="IM3" s="118"/>
      <c r="IN3" s="118"/>
      <c r="IO3" s="118"/>
      <c r="IP3" s="118"/>
      <c r="IQ3" s="118"/>
      <c r="IR3" s="118"/>
      <c r="IS3" s="118"/>
      <c r="IT3" s="118"/>
    </row>
    <row r="4" spans="1:256" ht="21" customHeight="1">
      <c r="A4" s="1"/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20" t="s">
        <v>3</v>
      </c>
      <c r="R4" s="119"/>
      <c r="S4" s="119"/>
      <c r="T4" s="119"/>
      <c r="U4" s="119"/>
      <c r="V4" s="119"/>
    </row>
    <row r="5" spans="1:256" ht="21" customHeight="1">
      <c r="A5" s="121"/>
      <c r="B5" s="121"/>
      <c r="C5" s="122"/>
      <c r="D5" s="123"/>
      <c r="E5" s="201" t="s">
        <v>61</v>
      </c>
      <c r="F5" s="124"/>
      <c r="G5" s="201" t="s">
        <v>62</v>
      </c>
      <c r="H5" s="125"/>
      <c r="I5" s="204" t="s">
        <v>63</v>
      </c>
      <c r="J5" s="204"/>
      <c r="K5" s="204"/>
      <c r="L5" s="124"/>
      <c r="M5" s="205" t="s">
        <v>64</v>
      </c>
      <c r="N5" s="205"/>
      <c r="O5" s="205"/>
      <c r="P5" s="124"/>
      <c r="Q5" s="201" t="s">
        <v>65</v>
      </c>
    </row>
    <row r="6" spans="1:256" s="130" customFormat="1" ht="24.75" customHeight="1">
      <c r="A6" s="126"/>
      <c r="B6" s="126"/>
      <c r="C6" s="122"/>
      <c r="D6" s="126"/>
      <c r="E6" s="202"/>
      <c r="F6" s="127"/>
      <c r="G6" s="202"/>
      <c r="H6" s="128"/>
      <c r="I6" s="201" t="s">
        <v>66</v>
      </c>
      <c r="J6" s="129"/>
      <c r="K6" s="201" t="s">
        <v>38</v>
      </c>
      <c r="L6" s="129"/>
      <c r="M6" s="206" t="s">
        <v>67</v>
      </c>
      <c r="N6" s="128"/>
      <c r="O6" s="206" t="s">
        <v>68</v>
      </c>
      <c r="P6" s="129"/>
      <c r="Q6" s="202"/>
    </row>
    <row r="7" spans="1:256" s="130" customFormat="1" ht="47.25" customHeight="1">
      <c r="A7" s="126"/>
      <c r="B7" s="126"/>
      <c r="C7" s="131" t="s">
        <v>4</v>
      </c>
      <c r="D7" s="132"/>
      <c r="E7" s="203"/>
      <c r="F7" s="129"/>
      <c r="G7" s="203"/>
      <c r="H7" s="128"/>
      <c r="I7" s="203"/>
      <c r="J7" s="129"/>
      <c r="K7" s="203"/>
      <c r="L7" s="132"/>
      <c r="M7" s="207"/>
      <c r="N7" s="128"/>
      <c r="O7" s="207"/>
      <c r="P7" s="132"/>
      <c r="Q7" s="203"/>
    </row>
    <row r="8" spans="1:256" ht="21" customHeight="1">
      <c r="A8" s="121"/>
      <c r="B8" s="121"/>
      <c r="C8" s="121"/>
      <c r="D8" s="123"/>
      <c r="E8" s="133"/>
      <c r="F8" s="134"/>
      <c r="G8" s="133"/>
      <c r="H8" s="133"/>
      <c r="I8" s="133"/>
      <c r="J8" s="134"/>
      <c r="K8" s="133"/>
      <c r="L8" s="53"/>
      <c r="M8" s="133"/>
      <c r="N8" s="133"/>
      <c r="O8" s="133"/>
      <c r="P8" s="53"/>
      <c r="Q8" s="134"/>
    </row>
    <row r="9" spans="1:256" s="138" customFormat="1" ht="21" customHeight="1">
      <c r="A9" s="135"/>
      <c r="B9" s="136"/>
      <c r="C9" s="137"/>
      <c r="D9" s="13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</row>
    <row r="10" spans="1:256" s="138" customFormat="1" ht="21" customHeight="1">
      <c r="A10" s="135" t="s">
        <v>69</v>
      </c>
      <c r="B10" s="136"/>
      <c r="C10" s="137"/>
      <c r="D10" s="136"/>
      <c r="E10" s="26">
        <v>202000000</v>
      </c>
      <c r="F10" s="26"/>
      <c r="G10" s="26">
        <v>119463098</v>
      </c>
      <c r="H10" s="26"/>
      <c r="I10" s="26">
        <v>11965939</v>
      </c>
      <c r="J10" s="26"/>
      <c r="K10" s="26">
        <v>133747337</v>
      </c>
      <c r="L10" s="26"/>
      <c r="M10" s="26">
        <v>0</v>
      </c>
      <c r="N10" s="26"/>
      <c r="O10" s="26">
        <v>0</v>
      </c>
      <c r="P10" s="26"/>
      <c r="Q10" s="26">
        <v>467176374</v>
      </c>
    </row>
    <row r="11" spans="1:256" s="138" customFormat="1" ht="21" customHeight="1">
      <c r="A11" s="135" t="s">
        <v>70</v>
      </c>
      <c r="B11" s="136"/>
      <c r="C11" s="137">
        <v>14</v>
      </c>
      <c r="D11" s="136"/>
      <c r="E11" s="139">
        <v>0</v>
      </c>
      <c r="G11" s="139">
        <v>0</v>
      </c>
      <c r="I11" s="139">
        <v>0</v>
      </c>
      <c r="K11" s="26">
        <v>-28279978</v>
      </c>
      <c r="M11" s="26">
        <v>0</v>
      </c>
      <c r="N11" s="26"/>
      <c r="O11" s="26">
        <f>SUM(M11)</f>
        <v>0</v>
      </c>
      <c r="P11" s="26"/>
      <c r="Q11" s="26">
        <f>SUM(E11:K11)+O11</f>
        <v>-28279978</v>
      </c>
    </row>
    <row r="12" spans="1:256" s="138" customFormat="1" ht="21" customHeight="1">
      <c r="A12" s="135" t="s">
        <v>71</v>
      </c>
      <c r="B12" s="136"/>
      <c r="C12" s="137">
        <v>13</v>
      </c>
      <c r="D12" s="136"/>
      <c r="E12" s="139">
        <v>0</v>
      </c>
      <c r="G12" s="139">
        <v>0</v>
      </c>
      <c r="I12" s="140">
        <v>2707682</v>
      </c>
      <c r="K12" s="26">
        <v>-2707682</v>
      </c>
      <c r="M12" s="26">
        <v>0</v>
      </c>
      <c r="N12" s="26"/>
      <c r="O12" s="26">
        <f>SUM(M12)</f>
        <v>0</v>
      </c>
      <c r="P12" s="26"/>
      <c r="Q12" s="26">
        <f>SUM(E12:K12)+O12</f>
        <v>0</v>
      </c>
    </row>
    <row r="13" spans="1:256" s="138" customFormat="1" ht="21" customHeight="1">
      <c r="A13" s="135" t="s">
        <v>72</v>
      </c>
      <c r="B13" s="136"/>
      <c r="C13" s="137"/>
      <c r="D13" s="136"/>
      <c r="E13" s="139">
        <v>0</v>
      </c>
      <c r="G13" s="139">
        <v>0</v>
      </c>
      <c r="I13" s="140">
        <v>0</v>
      </c>
      <c r="K13" s="26">
        <v>1743396</v>
      </c>
      <c r="M13" s="26">
        <f>-K13</f>
        <v>-1743396</v>
      </c>
      <c r="N13" s="26"/>
      <c r="O13" s="26">
        <f>SUM(M13)</f>
        <v>-1743396</v>
      </c>
      <c r="P13" s="26"/>
      <c r="Q13" s="26">
        <f>SUM(E13:K13)+O13</f>
        <v>0</v>
      </c>
    </row>
    <row r="14" spans="1:256" ht="21" customHeight="1">
      <c r="A14" s="135" t="s">
        <v>73</v>
      </c>
      <c r="B14" s="136"/>
      <c r="C14" s="141"/>
      <c r="D14" s="142"/>
      <c r="E14" s="26">
        <v>0</v>
      </c>
      <c r="F14" s="26"/>
      <c r="G14" s="26">
        <v>0</v>
      </c>
      <c r="H14" s="26"/>
      <c r="I14" s="26">
        <v>0</v>
      </c>
      <c r="J14" s="26"/>
      <c r="K14" s="26">
        <v>54153636</v>
      </c>
      <c r="L14" s="26"/>
      <c r="M14" s="26">
        <v>1743396</v>
      </c>
      <c r="N14" s="26"/>
      <c r="O14" s="26">
        <f>SUM(M14)</f>
        <v>1743396</v>
      </c>
      <c r="P14" s="26"/>
      <c r="Q14" s="26">
        <f>SUM(E14:K14)+O14</f>
        <v>55897032</v>
      </c>
      <c r="R14" s="143"/>
      <c r="S14" s="144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7"/>
      <c r="AS14" s="47"/>
      <c r="AT14" s="47"/>
      <c r="AU14" s="47"/>
      <c r="AV14" s="47"/>
      <c r="AW14" s="47"/>
      <c r="AX14" s="47"/>
      <c r="AY14" s="47"/>
      <c r="AZ14" s="47"/>
      <c r="BA14" s="47"/>
      <c r="BB14" s="47"/>
      <c r="BC14" s="47"/>
      <c r="BD14" s="47"/>
      <c r="BE14" s="47"/>
      <c r="BF14" s="47"/>
      <c r="BG14" s="47"/>
      <c r="BH14" s="47"/>
      <c r="BI14" s="47"/>
      <c r="BJ14" s="47"/>
      <c r="BK14" s="47"/>
      <c r="BL14" s="47"/>
      <c r="BM14" s="47"/>
      <c r="BN14" s="47"/>
      <c r="BO14" s="47"/>
      <c r="BP14" s="47"/>
      <c r="BQ14" s="47"/>
      <c r="BR14" s="47"/>
      <c r="BS14" s="47"/>
      <c r="BT14" s="47"/>
      <c r="BU14" s="47"/>
      <c r="BV14" s="47"/>
      <c r="BW14" s="47"/>
      <c r="BX14" s="47"/>
      <c r="BY14" s="47"/>
      <c r="BZ14" s="47"/>
      <c r="CA14" s="47"/>
      <c r="CB14" s="47"/>
      <c r="CC14" s="47"/>
      <c r="CD14" s="47"/>
      <c r="CE14" s="47"/>
      <c r="CF14" s="47"/>
      <c r="CG14" s="47"/>
      <c r="CH14" s="47"/>
      <c r="CI14" s="47"/>
      <c r="CJ14" s="47"/>
      <c r="CK14" s="47"/>
      <c r="CL14" s="47"/>
      <c r="CM14" s="47"/>
      <c r="CN14" s="47"/>
      <c r="CO14" s="47"/>
      <c r="CP14" s="47"/>
      <c r="CQ14" s="47"/>
      <c r="CR14" s="47"/>
      <c r="CS14" s="47"/>
      <c r="CT14" s="47"/>
      <c r="CU14" s="47"/>
      <c r="CV14" s="47"/>
      <c r="CW14" s="47"/>
      <c r="CX14" s="47"/>
      <c r="CY14" s="47"/>
      <c r="CZ14" s="47"/>
      <c r="DA14" s="47"/>
      <c r="DB14" s="47"/>
      <c r="DC14" s="47"/>
      <c r="DD14" s="47"/>
      <c r="DE14" s="47"/>
      <c r="DF14" s="47"/>
      <c r="DG14" s="47"/>
      <c r="DH14" s="47"/>
      <c r="DI14" s="47"/>
      <c r="DJ14" s="47"/>
      <c r="DK14" s="47"/>
      <c r="DL14" s="47"/>
      <c r="DM14" s="47"/>
      <c r="DN14" s="47"/>
      <c r="DO14" s="47"/>
      <c r="DP14" s="47"/>
      <c r="DQ14" s="47"/>
      <c r="DR14" s="47"/>
      <c r="DS14" s="47"/>
      <c r="DT14" s="47"/>
      <c r="DU14" s="47"/>
      <c r="DV14" s="47"/>
      <c r="DW14" s="47"/>
      <c r="DX14" s="47"/>
      <c r="DY14" s="47"/>
      <c r="DZ14" s="47"/>
      <c r="EA14" s="47"/>
      <c r="EB14" s="47"/>
      <c r="EC14" s="47"/>
      <c r="ED14" s="47"/>
      <c r="EE14" s="47"/>
      <c r="EF14" s="47"/>
      <c r="EG14" s="47"/>
      <c r="EH14" s="47"/>
      <c r="EI14" s="47"/>
      <c r="EJ14" s="47"/>
      <c r="EK14" s="47"/>
      <c r="EL14" s="47"/>
      <c r="EM14" s="47"/>
      <c r="EN14" s="47"/>
      <c r="EO14" s="47"/>
      <c r="EP14" s="47"/>
      <c r="EQ14" s="47"/>
      <c r="ER14" s="47"/>
      <c r="ES14" s="47"/>
      <c r="ET14" s="47"/>
      <c r="EU14" s="47"/>
      <c r="EV14" s="47"/>
      <c r="EW14" s="47"/>
      <c r="EX14" s="47"/>
      <c r="EY14" s="47"/>
      <c r="EZ14" s="47"/>
      <c r="FA14" s="47"/>
      <c r="FB14" s="47"/>
      <c r="FC14" s="47"/>
      <c r="FD14" s="47"/>
      <c r="FE14" s="47"/>
      <c r="FF14" s="47"/>
      <c r="FG14" s="47"/>
      <c r="FH14" s="47"/>
      <c r="FI14" s="47"/>
      <c r="FJ14" s="47"/>
      <c r="FK14" s="47"/>
      <c r="FL14" s="47"/>
      <c r="FM14" s="47"/>
      <c r="FN14" s="47"/>
      <c r="FO14" s="47"/>
      <c r="FP14" s="47"/>
      <c r="FQ14" s="47"/>
      <c r="FR14" s="47"/>
      <c r="FS14" s="47"/>
      <c r="FT14" s="47"/>
      <c r="FU14" s="47"/>
      <c r="FV14" s="47"/>
      <c r="FW14" s="47"/>
      <c r="FX14" s="47"/>
      <c r="FY14" s="47"/>
      <c r="FZ14" s="47"/>
      <c r="GA14" s="47"/>
      <c r="GB14" s="47"/>
      <c r="GC14" s="47"/>
      <c r="GD14" s="47"/>
      <c r="GE14" s="47"/>
      <c r="GF14" s="47"/>
      <c r="GG14" s="47"/>
      <c r="GH14" s="47"/>
      <c r="GI14" s="47"/>
      <c r="GJ14" s="47"/>
      <c r="GK14" s="47"/>
      <c r="GL14" s="47"/>
      <c r="GM14" s="47"/>
      <c r="GN14" s="47"/>
      <c r="GO14" s="47"/>
      <c r="GP14" s="47"/>
      <c r="GQ14" s="47"/>
      <c r="GR14" s="47"/>
      <c r="GS14" s="47"/>
      <c r="GT14" s="47"/>
      <c r="GU14" s="47"/>
      <c r="GV14" s="47"/>
      <c r="GW14" s="47"/>
      <c r="GX14" s="47"/>
      <c r="GY14" s="47"/>
      <c r="GZ14" s="47"/>
      <c r="HA14" s="47"/>
      <c r="HB14" s="47"/>
      <c r="HC14" s="47"/>
      <c r="HD14" s="47"/>
      <c r="HE14" s="47"/>
      <c r="HF14" s="47"/>
      <c r="HG14" s="47"/>
      <c r="HH14" s="47"/>
      <c r="HI14" s="47"/>
      <c r="HJ14" s="47"/>
      <c r="HK14" s="47"/>
      <c r="HL14" s="47"/>
      <c r="HM14" s="47"/>
      <c r="HN14" s="47"/>
      <c r="HO14" s="47"/>
      <c r="HP14" s="47"/>
      <c r="HQ14" s="47"/>
      <c r="HR14" s="47"/>
      <c r="HS14" s="47"/>
      <c r="HT14" s="47"/>
      <c r="HU14" s="47"/>
      <c r="HV14" s="47"/>
      <c r="HW14" s="47"/>
      <c r="HX14" s="47"/>
      <c r="HY14" s="47"/>
      <c r="HZ14" s="47"/>
      <c r="IA14" s="47"/>
      <c r="IB14" s="47"/>
      <c r="IC14" s="47"/>
      <c r="ID14" s="47"/>
      <c r="IE14" s="47"/>
      <c r="IF14" s="47"/>
      <c r="IG14" s="47"/>
      <c r="IH14" s="47"/>
      <c r="II14" s="47"/>
      <c r="IJ14" s="47"/>
      <c r="IK14" s="47"/>
      <c r="IL14" s="47"/>
      <c r="IM14" s="47"/>
      <c r="IN14" s="47"/>
      <c r="IO14" s="47"/>
      <c r="IP14" s="47"/>
      <c r="IQ14" s="47"/>
      <c r="IR14" s="47"/>
      <c r="IS14" s="47"/>
      <c r="IT14" s="47"/>
      <c r="IU14" s="47"/>
      <c r="IV14" s="47"/>
    </row>
    <row r="15" spans="1:256" ht="21" customHeight="1">
      <c r="A15" s="145" t="s">
        <v>74</v>
      </c>
      <c r="B15" s="142"/>
      <c r="C15" s="141"/>
      <c r="D15" s="142"/>
      <c r="E15" s="146">
        <f>SUM(E10:E14)</f>
        <v>202000000</v>
      </c>
      <c r="F15" s="94"/>
      <c r="G15" s="146">
        <f>SUM(G10:G14)</f>
        <v>119463098</v>
      </c>
      <c r="H15" s="147"/>
      <c r="I15" s="146">
        <f>SUM(I10:I14)</f>
        <v>14673621</v>
      </c>
      <c r="J15" s="94"/>
      <c r="K15" s="146">
        <f>SUM(K10:K14)</f>
        <v>158656709</v>
      </c>
      <c r="L15" s="94"/>
      <c r="M15" s="146">
        <f>SUM(M10:M14)</f>
        <v>0</v>
      </c>
      <c r="N15" s="147"/>
      <c r="O15" s="146">
        <f>SUM(O10:O14)</f>
        <v>0</v>
      </c>
      <c r="P15" s="94"/>
      <c r="Q15" s="146">
        <f>SUM(Q10:Q14)</f>
        <v>494793428</v>
      </c>
      <c r="R15" s="143"/>
      <c r="S15" s="144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47"/>
      <c r="BC15" s="47"/>
      <c r="BD15" s="47"/>
      <c r="BE15" s="47"/>
      <c r="BF15" s="47"/>
      <c r="BG15" s="47"/>
      <c r="BH15" s="47"/>
      <c r="BI15" s="47"/>
      <c r="BJ15" s="47"/>
      <c r="BK15" s="47"/>
      <c r="BL15" s="47"/>
      <c r="BM15" s="47"/>
      <c r="BN15" s="47"/>
      <c r="BO15" s="47"/>
      <c r="BP15" s="47"/>
      <c r="BQ15" s="47"/>
      <c r="BR15" s="47"/>
      <c r="BS15" s="47"/>
      <c r="BT15" s="47"/>
      <c r="BU15" s="47"/>
      <c r="BV15" s="47"/>
      <c r="BW15" s="47"/>
      <c r="BX15" s="47"/>
      <c r="BY15" s="47"/>
      <c r="BZ15" s="47"/>
      <c r="CA15" s="47"/>
      <c r="CB15" s="47"/>
      <c r="CC15" s="47"/>
      <c r="CD15" s="47"/>
      <c r="CE15" s="47"/>
      <c r="CF15" s="47"/>
      <c r="CG15" s="47"/>
      <c r="CH15" s="47"/>
      <c r="CI15" s="47"/>
      <c r="CJ15" s="47"/>
      <c r="CK15" s="47"/>
      <c r="CL15" s="47"/>
      <c r="CM15" s="47"/>
      <c r="CN15" s="47"/>
      <c r="CO15" s="47"/>
      <c r="CP15" s="47"/>
      <c r="CQ15" s="47"/>
      <c r="CR15" s="47"/>
      <c r="CS15" s="47"/>
      <c r="CT15" s="47"/>
      <c r="CU15" s="47"/>
      <c r="CV15" s="47"/>
      <c r="CW15" s="47"/>
      <c r="CX15" s="47"/>
      <c r="CY15" s="47"/>
      <c r="CZ15" s="47"/>
      <c r="DA15" s="47"/>
      <c r="DB15" s="47"/>
      <c r="DC15" s="47"/>
      <c r="DD15" s="47"/>
      <c r="DE15" s="47"/>
      <c r="DF15" s="47"/>
      <c r="DG15" s="47"/>
      <c r="DH15" s="47"/>
      <c r="DI15" s="47"/>
      <c r="DJ15" s="47"/>
      <c r="DK15" s="47"/>
      <c r="DL15" s="47"/>
      <c r="DM15" s="47"/>
      <c r="DN15" s="47"/>
      <c r="DO15" s="47"/>
      <c r="DP15" s="47"/>
      <c r="DQ15" s="47"/>
      <c r="DR15" s="47"/>
      <c r="DS15" s="47"/>
      <c r="DT15" s="47"/>
      <c r="DU15" s="47"/>
      <c r="DV15" s="47"/>
      <c r="DW15" s="47"/>
      <c r="DX15" s="47"/>
      <c r="DY15" s="47"/>
      <c r="DZ15" s="47"/>
      <c r="EA15" s="47"/>
      <c r="EB15" s="47"/>
      <c r="EC15" s="47"/>
      <c r="ED15" s="47"/>
      <c r="EE15" s="47"/>
      <c r="EF15" s="47"/>
      <c r="EG15" s="47"/>
      <c r="EH15" s="47"/>
      <c r="EI15" s="47"/>
      <c r="EJ15" s="47"/>
      <c r="EK15" s="47"/>
      <c r="EL15" s="47"/>
      <c r="EM15" s="47"/>
      <c r="EN15" s="47"/>
      <c r="EO15" s="47"/>
      <c r="EP15" s="47"/>
      <c r="EQ15" s="47"/>
      <c r="ER15" s="47"/>
      <c r="ES15" s="47"/>
      <c r="ET15" s="47"/>
      <c r="EU15" s="47"/>
      <c r="EV15" s="47"/>
      <c r="EW15" s="47"/>
      <c r="EX15" s="47"/>
      <c r="EY15" s="47"/>
      <c r="EZ15" s="47"/>
      <c r="FA15" s="47"/>
      <c r="FB15" s="47"/>
      <c r="FC15" s="47"/>
      <c r="FD15" s="47"/>
      <c r="FE15" s="47"/>
      <c r="FF15" s="47"/>
      <c r="FG15" s="47"/>
      <c r="FH15" s="47"/>
      <c r="FI15" s="47"/>
      <c r="FJ15" s="47"/>
      <c r="FK15" s="47"/>
      <c r="FL15" s="47"/>
      <c r="FM15" s="47"/>
      <c r="FN15" s="47"/>
      <c r="FO15" s="47"/>
      <c r="FP15" s="47"/>
      <c r="FQ15" s="47"/>
      <c r="FR15" s="47"/>
      <c r="FS15" s="47"/>
      <c r="FT15" s="47"/>
      <c r="FU15" s="47"/>
      <c r="FV15" s="47"/>
      <c r="FW15" s="47"/>
      <c r="FX15" s="47"/>
      <c r="FY15" s="47"/>
      <c r="FZ15" s="47"/>
      <c r="GA15" s="47"/>
      <c r="GB15" s="47"/>
      <c r="GC15" s="47"/>
      <c r="GD15" s="47"/>
      <c r="GE15" s="47"/>
      <c r="GF15" s="47"/>
      <c r="GG15" s="47"/>
      <c r="GH15" s="47"/>
      <c r="GI15" s="47"/>
      <c r="GJ15" s="47"/>
      <c r="GK15" s="47"/>
      <c r="GL15" s="47"/>
      <c r="GM15" s="47"/>
      <c r="GN15" s="47"/>
      <c r="GO15" s="47"/>
      <c r="GP15" s="47"/>
      <c r="GQ15" s="47"/>
      <c r="GR15" s="47"/>
      <c r="GS15" s="47"/>
      <c r="GT15" s="47"/>
      <c r="GU15" s="47"/>
      <c r="GV15" s="47"/>
      <c r="GW15" s="47"/>
      <c r="GX15" s="47"/>
      <c r="GY15" s="47"/>
      <c r="GZ15" s="47"/>
      <c r="HA15" s="47"/>
      <c r="HB15" s="47"/>
      <c r="HC15" s="47"/>
      <c r="HD15" s="47"/>
      <c r="HE15" s="47"/>
      <c r="HF15" s="47"/>
      <c r="HG15" s="47"/>
      <c r="HH15" s="47"/>
      <c r="HI15" s="47"/>
      <c r="HJ15" s="47"/>
      <c r="HK15" s="47"/>
      <c r="HL15" s="47"/>
      <c r="HM15" s="47"/>
      <c r="HN15" s="47"/>
      <c r="HO15" s="47"/>
      <c r="HP15" s="47"/>
      <c r="HQ15" s="47"/>
      <c r="HR15" s="47"/>
      <c r="HS15" s="47"/>
      <c r="HT15" s="47"/>
      <c r="HU15" s="47"/>
      <c r="HV15" s="47"/>
      <c r="HW15" s="47"/>
      <c r="HX15" s="47"/>
      <c r="HY15" s="47"/>
      <c r="HZ15" s="47"/>
      <c r="IA15" s="47"/>
      <c r="IB15" s="47"/>
      <c r="IC15" s="47"/>
      <c r="ID15" s="47"/>
      <c r="IE15" s="47"/>
      <c r="IF15" s="47"/>
      <c r="IG15" s="47"/>
      <c r="IH15" s="47"/>
      <c r="II15" s="47"/>
      <c r="IJ15" s="47"/>
      <c r="IK15" s="47"/>
      <c r="IL15" s="47"/>
      <c r="IM15" s="47"/>
      <c r="IN15" s="47"/>
      <c r="IO15" s="47"/>
      <c r="IP15" s="47"/>
      <c r="IQ15" s="47"/>
      <c r="IR15" s="47"/>
      <c r="IS15" s="47"/>
      <c r="IT15" s="47"/>
      <c r="IU15" s="47"/>
      <c r="IV15" s="47"/>
    </row>
    <row r="16" spans="1:256" s="138" customFormat="1" ht="21" customHeight="1">
      <c r="A16" s="135" t="s">
        <v>70</v>
      </c>
      <c r="B16" s="136"/>
      <c r="C16" s="137">
        <v>14</v>
      </c>
      <c r="D16" s="136"/>
      <c r="E16" s="139">
        <v>0</v>
      </c>
      <c r="F16" s="148"/>
      <c r="G16" s="139">
        <v>0</v>
      </c>
      <c r="H16" s="148"/>
      <c r="I16" s="139">
        <v>0</v>
      </c>
      <c r="J16" s="149"/>
      <c r="K16" s="94">
        <v>-28279299</v>
      </c>
      <c r="L16" s="149"/>
      <c r="M16" s="26">
        <v>0</v>
      </c>
      <c r="N16" s="94"/>
      <c r="O16" s="26">
        <v>0</v>
      </c>
      <c r="P16" s="94"/>
      <c r="Q16" s="94">
        <f>SUM(E16:K16)+O16</f>
        <v>-28279299</v>
      </c>
    </row>
    <row r="17" spans="1:256" s="138" customFormat="1" ht="21" customHeight="1">
      <c r="A17" s="135" t="s">
        <v>71</v>
      </c>
      <c r="B17" s="136"/>
      <c r="C17" s="137">
        <v>13</v>
      </c>
      <c r="D17" s="136"/>
      <c r="E17" s="139">
        <v>0</v>
      </c>
      <c r="G17" s="139">
        <v>0</v>
      </c>
      <c r="I17" s="140">
        <v>3048931.7559747528</v>
      </c>
      <c r="K17" s="94">
        <f>-I17</f>
        <v>-3048931.7559747528</v>
      </c>
      <c r="M17" s="26">
        <v>0</v>
      </c>
      <c r="N17" s="26"/>
      <c r="O17" s="26">
        <v>0</v>
      </c>
      <c r="P17" s="26"/>
      <c r="Q17" s="26">
        <f>SUM(E17:K17)+O17</f>
        <v>0</v>
      </c>
    </row>
    <row r="18" spans="1:256" s="138" customFormat="1" ht="21" customHeight="1">
      <c r="A18" s="135" t="s">
        <v>72</v>
      </c>
      <c r="B18" s="136"/>
      <c r="C18" s="137"/>
      <c r="D18" s="136"/>
      <c r="E18" s="139">
        <v>0</v>
      </c>
      <c r="F18" s="139"/>
      <c r="G18" s="139">
        <v>0</v>
      </c>
      <c r="H18" s="139"/>
      <c r="I18" s="139">
        <v>0</v>
      </c>
      <c r="K18" s="26">
        <f>'งบกำไรขาดทุนเบ็ดเสร็จ '!D24</f>
        <v>1107686</v>
      </c>
      <c r="M18" s="26">
        <f>-K18</f>
        <v>-1107686</v>
      </c>
      <c r="N18" s="26"/>
      <c r="O18" s="26">
        <f>SUM(M18)</f>
        <v>-1107686</v>
      </c>
      <c r="P18" s="26"/>
      <c r="Q18" s="26">
        <f>SUM(E18:K18)+O18</f>
        <v>0</v>
      </c>
    </row>
    <row r="19" spans="1:256" ht="21" customHeight="1">
      <c r="A19" s="135" t="s">
        <v>73</v>
      </c>
      <c r="B19" s="136"/>
      <c r="C19" s="137"/>
      <c r="D19" s="136"/>
      <c r="E19" s="139">
        <v>0</v>
      </c>
      <c r="F19" s="26"/>
      <c r="G19" s="139">
        <v>0</v>
      </c>
      <c r="H19" s="26"/>
      <c r="I19" s="139">
        <v>0</v>
      </c>
      <c r="J19" s="26"/>
      <c r="K19" s="26">
        <f>'งบกำไรขาดทุนเบ็ดเสร็จ '!D20</f>
        <v>60978629</v>
      </c>
      <c r="L19" s="26"/>
      <c r="M19" s="26">
        <v>1107686</v>
      </c>
      <c r="N19" s="26"/>
      <c r="O19" s="26">
        <f>SUM(M19)</f>
        <v>1107686</v>
      </c>
      <c r="P19" s="26"/>
      <c r="Q19" s="26">
        <f>SUM(E19:K19)+O19</f>
        <v>62086315</v>
      </c>
      <c r="R19" s="143"/>
      <c r="S19" s="144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7"/>
      <c r="BD19" s="47"/>
      <c r="BE19" s="47"/>
      <c r="BF19" s="47"/>
      <c r="BG19" s="47"/>
      <c r="BH19" s="47"/>
      <c r="BI19" s="47"/>
      <c r="BJ19" s="47"/>
      <c r="BK19" s="47"/>
      <c r="BL19" s="47"/>
      <c r="BM19" s="47"/>
      <c r="BN19" s="47"/>
      <c r="BO19" s="47"/>
      <c r="BP19" s="47"/>
      <c r="BQ19" s="47"/>
      <c r="BR19" s="47"/>
      <c r="BS19" s="47"/>
      <c r="BT19" s="47"/>
      <c r="BU19" s="47"/>
      <c r="BV19" s="47"/>
      <c r="BW19" s="47"/>
      <c r="BX19" s="47"/>
      <c r="BY19" s="47"/>
      <c r="BZ19" s="47"/>
      <c r="CA19" s="47"/>
      <c r="CB19" s="47"/>
      <c r="CC19" s="47"/>
      <c r="CD19" s="47"/>
      <c r="CE19" s="47"/>
      <c r="CF19" s="47"/>
      <c r="CG19" s="47"/>
      <c r="CH19" s="47"/>
      <c r="CI19" s="47"/>
      <c r="CJ19" s="47"/>
      <c r="CK19" s="47"/>
      <c r="CL19" s="47"/>
      <c r="CM19" s="47"/>
      <c r="CN19" s="47"/>
      <c r="CO19" s="47"/>
      <c r="CP19" s="47"/>
      <c r="CQ19" s="47"/>
      <c r="CR19" s="47"/>
      <c r="CS19" s="47"/>
      <c r="CT19" s="47"/>
      <c r="CU19" s="47"/>
      <c r="CV19" s="47"/>
      <c r="CW19" s="47"/>
      <c r="CX19" s="47"/>
      <c r="CY19" s="47"/>
      <c r="CZ19" s="47"/>
      <c r="DA19" s="47"/>
      <c r="DB19" s="47"/>
      <c r="DC19" s="47"/>
      <c r="DD19" s="47"/>
      <c r="DE19" s="47"/>
      <c r="DF19" s="47"/>
      <c r="DG19" s="47"/>
      <c r="DH19" s="47"/>
      <c r="DI19" s="47"/>
      <c r="DJ19" s="47"/>
      <c r="DK19" s="47"/>
      <c r="DL19" s="47"/>
      <c r="DM19" s="47"/>
      <c r="DN19" s="47"/>
      <c r="DO19" s="47"/>
      <c r="DP19" s="47"/>
      <c r="DQ19" s="47"/>
      <c r="DR19" s="47"/>
      <c r="DS19" s="47"/>
      <c r="DT19" s="47"/>
      <c r="DU19" s="47"/>
      <c r="DV19" s="47"/>
      <c r="DW19" s="47"/>
      <c r="DX19" s="47"/>
      <c r="DY19" s="47"/>
      <c r="DZ19" s="47"/>
      <c r="EA19" s="47"/>
      <c r="EB19" s="47"/>
      <c r="EC19" s="47"/>
      <c r="ED19" s="47"/>
      <c r="EE19" s="47"/>
      <c r="EF19" s="47"/>
      <c r="EG19" s="47"/>
      <c r="EH19" s="47"/>
      <c r="EI19" s="47"/>
      <c r="EJ19" s="47"/>
      <c r="EK19" s="47"/>
      <c r="EL19" s="47"/>
      <c r="EM19" s="47"/>
      <c r="EN19" s="47"/>
      <c r="EO19" s="47"/>
      <c r="EP19" s="47"/>
      <c r="EQ19" s="47"/>
      <c r="ER19" s="47"/>
      <c r="ES19" s="47"/>
      <c r="ET19" s="47"/>
      <c r="EU19" s="47"/>
      <c r="EV19" s="47"/>
      <c r="EW19" s="47"/>
      <c r="EX19" s="47"/>
      <c r="EY19" s="47"/>
      <c r="EZ19" s="47"/>
      <c r="FA19" s="47"/>
      <c r="FB19" s="47"/>
      <c r="FC19" s="47"/>
      <c r="FD19" s="47"/>
      <c r="FE19" s="47"/>
      <c r="FF19" s="47"/>
      <c r="FG19" s="47"/>
      <c r="FH19" s="47"/>
      <c r="FI19" s="47"/>
      <c r="FJ19" s="47"/>
      <c r="FK19" s="47"/>
      <c r="FL19" s="47"/>
      <c r="FM19" s="47"/>
      <c r="FN19" s="47"/>
      <c r="FO19" s="47"/>
      <c r="FP19" s="47"/>
      <c r="FQ19" s="47"/>
      <c r="FR19" s="47"/>
      <c r="FS19" s="47"/>
      <c r="FT19" s="47"/>
      <c r="FU19" s="47"/>
      <c r="FV19" s="47"/>
      <c r="FW19" s="47"/>
      <c r="FX19" s="47"/>
      <c r="FY19" s="47"/>
      <c r="FZ19" s="47"/>
      <c r="GA19" s="47"/>
      <c r="GB19" s="47"/>
      <c r="GC19" s="47"/>
      <c r="GD19" s="47"/>
      <c r="GE19" s="47"/>
      <c r="GF19" s="47"/>
      <c r="GG19" s="47"/>
      <c r="GH19" s="47"/>
      <c r="GI19" s="47"/>
      <c r="GJ19" s="47"/>
      <c r="GK19" s="47"/>
      <c r="GL19" s="47"/>
      <c r="GM19" s="47"/>
      <c r="GN19" s="47"/>
      <c r="GO19" s="47"/>
      <c r="GP19" s="47"/>
      <c r="GQ19" s="47"/>
      <c r="GR19" s="47"/>
      <c r="GS19" s="47"/>
      <c r="GT19" s="47"/>
      <c r="GU19" s="47"/>
      <c r="GV19" s="47"/>
      <c r="GW19" s="47"/>
      <c r="GX19" s="47"/>
      <c r="GY19" s="47"/>
      <c r="GZ19" s="47"/>
      <c r="HA19" s="47"/>
      <c r="HB19" s="47"/>
      <c r="HC19" s="47"/>
      <c r="HD19" s="47"/>
      <c r="HE19" s="47"/>
      <c r="HF19" s="47"/>
      <c r="HG19" s="47"/>
      <c r="HH19" s="47"/>
      <c r="HI19" s="47"/>
      <c r="HJ19" s="47"/>
      <c r="HK19" s="47"/>
      <c r="HL19" s="47"/>
      <c r="HM19" s="47"/>
      <c r="HN19" s="47"/>
      <c r="HO19" s="47"/>
      <c r="HP19" s="47"/>
      <c r="HQ19" s="47"/>
      <c r="HR19" s="47"/>
      <c r="HS19" s="47"/>
      <c r="HT19" s="47"/>
      <c r="HU19" s="47"/>
      <c r="HV19" s="47"/>
      <c r="HW19" s="47"/>
      <c r="HX19" s="47"/>
      <c r="HY19" s="47"/>
      <c r="HZ19" s="47"/>
      <c r="IA19" s="47"/>
      <c r="IB19" s="47"/>
      <c r="IC19" s="47"/>
      <c r="ID19" s="47"/>
      <c r="IE19" s="47"/>
      <c r="IF19" s="47"/>
      <c r="IG19" s="47"/>
      <c r="IH19" s="47"/>
      <c r="II19" s="47"/>
      <c r="IJ19" s="47"/>
      <c r="IK19" s="47"/>
      <c r="IL19" s="47"/>
      <c r="IM19" s="47"/>
      <c r="IN19" s="47"/>
      <c r="IO19" s="47"/>
      <c r="IP19" s="47"/>
      <c r="IQ19" s="47"/>
      <c r="IR19" s="47"/>
      <c r="IS19" s="47"/>
      <c r="IT19" s="47"/>
      <c r="IU19" s="47"/>
      <c r="IV19" s="47"/>
    </row>
    <row r="20" spans="1:256" s="138" customFormat="1" ht="21" customHeight="1" thickBot="1">
      <c r="A20" s="150" t="s">
        <v>75</v>
      </c>
      <c r="B20" s="136"/>
      <c r="C20" s="137"/>
      <c r="D20" s="136"/>
      <c r="E20" s="107">
        <f>SUM(E15:E19)</f>
        <v>202000000</v>
      </c>
      <c r="F20" s="151"/>
      <c r="G20" s="107">
        <f>SUM(G15:G19)</f>
        <v>119463098</v>
      </c>
      <c r="H20" s="151"/>
      <c r="I20" s="107">
        <f>SUM(I15:I19)</f>
        <v>17722552.755974755</v>
      </c>
      <c r="J20" s="151"/>
      <c r="K20" s="107">
        <f>SUM(K15:K19)</f>
        <v>189414793.24402523</v>
      </c>
      <c r="L20" s="151"/>
      <c r="M20" s="152">
        <f>SUM(M15:M19)</f>
        <v>0</v>
      </c>
      <c r="N20" s="153"/>
      <c r="O20" s="152">
        <f>SUM(O15:O19)</f>
        <v>0</v>
      </c>
      <c r="P20" s="151"/>
      <c r="Q20" s="107">
        <f>SUM(Q15:Q19)</f>
        <v>528600444</v>
      </c>
    </row>
    <row r="21" spans="1:256" s="138" customFormat="1" ht="21" customHeight="1" thickTop="1">
      <c r="A21" s="135"/>
      <c r="B21" s="136"/>
      <c r="C21" s="137"/>
      <c r="D21" s="136"/>
      <c r="E21" s="26"/>
      <c r="F21" s="26"/>
      <c r="G21" s="26"/>
      <c r="H21" s="26"/>
      <c r="I21" s="26"/>
      <c r="J21" s="26"/>
      <c r="K21" s="26"/>
      <c r="L21" s="26"/>
      <c r="M21" s="94"/>
      <c r="N21" s="94"/>
      <c r="O21" s="94"/>
      <c r="P21" s="33"/>
      <c r="Q21" s="26"/>
    </row>
    <row r="22" spans="1:256" ht="21" customHeight="1">
      <c r="A22" s="123"/>
      <c r="B22" s="154"/>
      <c r="C22" s="154"/>
      <c r="D22" s="154"/>
      <c r="E22" s="155"/>
      <c r="F22" s="156"/>
      <c r="G22" s="155"/>
      <c r="H22" s="155"/>
      <c r="I22" s="155"/>
      <c r="J22" s="156"/>
      <c r="K22" s="155"/>
      <c r="L22" s="155"/>
      <c r="M22" s="155"/>
      <c r="N22" s="155"/>
      <c r="O22" s="155"/>
      <c r="P22" s="156"/>
      <c r="Q22" s="155"/>
      <c r="R22" s="157"/>
      <c r="S22" s="121"/>
    </row>
    <row r="23" spans="1:256" ht="21" customHeight="1">
      <c r="A23" s="123"/>
      <c r="B23" s="154"/>
      <c r="C23" s="154"/>
      <c r="D23" s="154"/>
      <c r="E23" s="155"/>
      <c r="F23" s="156"/>
      <c r="G23" s="155"/>
      <c r="H23" s="155"/>
      <c r="I23" s="155"/>
      <c r="J23" s="156"/>
      <c r="K23" s="155"/>
      <c r="L23" s="155"/>
      <c r="M23" s="155"/>
      <c r="N23" s="155"/>
      <c r="O23" s="155"/>
      <c r="P23" s="156"/>
      <c r="Q23" s="155"/>
      <c r="R23" s="157"/>
      <c r="S23" s="121"/>
    </row>
    <row r="24" spans="1:256" ht="21" customHeight="1">
      <c r="A24" s="123"/>
      <c r="B24" s="154"/>
      <c r="C24" s="154"/>
      <c r="D24" s="154"/>
      <c r="E24" s="155"/>
      <c r="F24" s="156"/>
      <c r="G24" s="155"/>
      <c r="H24" s="155"/>
      <c r="I24" s="155"/>
      <c r="J24" s="156"/>
      <c r="K24" s="155"/>
      <c r="L24" s="155"/>
      <c r="M24" s="155"/>
      <c r="N24" s="155"/>
      <c r="O24" s="155"/>
      <c r="P24" s="156"/>
      <c r="Q24" s="155"/>
      <c r="R24" s="157"/>
      <c r="S24" s="121"/>
    </row>
    <row r="25" spans="1:256" ht="21" customHeight="1">
      <c r="A25" s="123"/>
      <c r="B25" s="154"/>
      <c r="C25" s="154"/>
      <c r="D25" s="154"/>
      <c r="E25" s="155"/>
      <c r="F25" s="156"/>
      <c r="G25" s="155"/>
      <c r="H25" s="155"/>
      <c r="I25" s="155"/>
      <c r="J25" s="156"/>
      <c r="K25" s="155"/>
      <c r="L25" s="155"/>
      <c r="M25" s="155"/>
      <c r="N25" s="155"/>
      <c r="O25" s="155"/>
      <c r="P25" s="156"/>
      <c r="Q25" s="155"/>
      <c r="R25" s="157"/>
      <c r="S25" s="121"/>
    </row>
    <row r="26" spans="1:256" ht="21" customHeight="1">
      <c r="A26" s="123"/>
      <c r="B26" s="154"/>
      <c r="C26" s="154"/>
      <c r="D26" s="154"/>
      <c r="E26" s="155"/>
      <c r="F26" s="156"/>
      <c r="G26" s="155"/>
      <c r="H26" s="155"/>
      <c r="I26" s="155"/>
      <c r="J26" s="156"/>
      <c r="K26" s="155"/>
      <c r="L26" s="155"/>
      <c r="M26" s="155"/>
      <c r="N26" s="155"/>
      <c r="O26" s="155"/>
      <c r="P26" s="156"/>
      <c r="Q26" s="155"/>
      <c r="R26" s="157"/>
      <c r="S26" s="121"/>
    </row>
    <row r="27" spans="1:256" ht="21" customHeight="1">
      <c r="A27" s="123"/>
      <c r="B27" s="154"/>
      <c r="C27" s="154"/>
      <c r="D27" s="154"/>
      <c r="E27" s="155"/>
      <c r="F27" s="156"/>
      <c r="G27" s="155"/>
      <c r="H27" s="155"/>
      <c r="I27" s="155"/>
      <c r="J27" s="156"/>
      <c r="K27" s="155"/>
      <c r="L27" s="155"/>
      <c r="M27" s="155"/>
      <c r="N27" s="155"/>
      <c r="O27" s="155"/>
      <c r="P27" s="156"/>
      <c r="Q27" s="155"/>
      <c r="R27" s="157"/>
      <c r="S27" s="121"/>
    </row>
    <row r="28" spans="1:256" ht="21" customHeight="1">
      <c r="A28" s="123"/>
      <c r="B28" s="154"/>
      <c r="C28" s="154"/>
      <c r="D28" s="154"/>
      <c r="E28" s="155"/>
      <c r="F28" s="156"/>
      <c r="G28" s="155"/>
      <c r="H28" s="155"/>
      <c r="I28" s="155"/>
      <c r="J28" s="156"/>
      <c r="K28" s="155"/>
      <c r="L28" s="155"/>
      <c r="M28" s="155"/>
      <c r="N28" s="155"/>
      <c r="O28" s="155"/>
      <c r="P28" s="156"/>
      <c r="Q28" s="155"/>
      <c r="R28" s="157"/>
      <c r="S28" s="121"/>
    </row>
    <row r="29" spans="1:256" ht="21" customHeight="1">
      <c r="B29" s="154"/>
      <c r="D29" s="154"/>
      <c r="E29" s="155"/>
      <c r="F29" s="156"/>
      <c r="G29" s="155"/>
      <c r="H29" s="155"/>
      <c r="I29" s="155"/>
      <c r="J29" s="156"/>
      <c r="K29" s="155"/>
      <c r="L29" s="155"/>
      <c r="M29" s="155"/>
      <c r="N29" s="155"/>
      <c r="O29" s="155"/>
      <c r="P29" s="156"/>
      <c r="Q29" s="155"/>
      <c r="R29" s="157"/>
      <c r="S29" s="121"/>
    </row>
    <row r="30" spans="1:256" ht="21" customHeight="1">
      <c r="A30" s="158"/>
      <c r="B30" s="159"/>
      <c r="C30" s="159"/>
      <c r="E30" s="157"/>
      <c r="F30" s="157"/>
      <c r="G30" s="157"/>
      <c r="H30" s="157"/>
      <c r="I30" s="155"/>
      <c r="J30" s="156"/>
      <c r="K30" s="155"/>
      <c r="L30" s="155"/>
      <c r="M30" s="155"/>
      <c r="N30" s="155"/>
      <c r="O30" s="155"/>
      <c r="P30" s="156"/>
      <c r="Q30" s="155"/>
      <c r="R30" s="157"/>
      <c r="S30" s="121"/>
    </row>
    <row r="31" spans="1:256" ht="21" customHeight="1">
      <c r="A31" s="158"/>
      <c r="B31" s="159"/>
      <c r="C31" s="159"/>
      <c r="E31" s="157"/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156"/>
      <c r="Q31" s="157"/>
      <c r="R31" s="157"/>
      <c r="S31" s="121"/>
    </row>
    <row r="32" spans="1:256" ht="21" customHeight="1">
      <c r="A32" s="158"/>
      <c r="B32" s="159"/>
      <c r="C32" s="159"/>
      <c r="E32" s="157"/>
      <c r="F32" s="157"/>
      <c r="G32" s="157"/>
      <c r="H32" s="157"/>
      <c r="I32" s="157"/>
      <c r="J32" s="157"/>
      <c r="K32" s="157"/>
      <c r="L32" s="157"/>
      <c r="M32" s="157"/>
      <c r="N32" s="157"/>
      <c r="O32" s="157"/>
      <c r="P32" s="157"/>
      <c r="Q32" s="157"/>
      <c r="R32" s="157"/>
      <c r="S32" s="121"/>
    </row>
    <row r="33" spans="1:19" ht="21" customHeight="1">
      <c r="A33" s="158"/>
      <c r="B33" s="159"/>
      <c r="C33" s="159"/>
      <c r="E33" s="157"/>
      <c r="F33" s="157"/>
      <c r="G33" s="157"/>
      <c r="H33" s="157"/>
      <c r="I33" s="157"/>
      <c r="J33" s="157"/>
      <c r="K33" s="157"/>
      <c r="L33" s="157"/>
      <c r="M33" s="157"/>
      <c r="N33" s="157"/>
      <c r="O33" s="157"/>
      <c r="P33" s="157"/>
      <c r="Q33" s="157"/>
      <c r="R33" s="157"/>
      <c r="S33" s="121"/>
    </row>
    <row r="34" spans="1:19" ht="21" customHeight="1">
      <c r="I34" s="157"/>
      <c r="J34" s="157"/>
      <c r="K34" s="157"/>
      <c r="L34" s="157"/>
      <c r="M34" s="157"/>
      <c r="N34" s="157"/>
      <c r="O34" s="157"/>
      <c r="P34" s="157"/>
      <c r="Q34" s="157"/>
    </row>
    <row r="35" spans="1:19" ht="21" customHeight="1">
      <c r="P35" s="157"/>
    </row>
  </sheetData>
  <mergeCells count="9">
    <mergeCell ref="E5:E7"/>
    <mergeCell ref="G5:G7"/>
    <mergeCell ref="I5:K5"/>
    <mergeCell ref="M5:O5"/>
    <mergeCell ref="Q5:Q7"/>
    <mergeCell ref="I6:I7"/>
    <mergeCell ref="K6:K7"/>
    <mergeCell ref="M6:M7"/>
    <mergeCell ref="O6:O7"/>
  </mergeCells>
  <pageMargins left="0.59055118110236227" right="0.59055118110236227" top="0.98425196850393704" bottom="0.78740157480314965" header="0.51181102362204722" footer="0.31496062992125984"/>
  <pageSetup paperSize="9" scale="80" firstPageNumber="5" orientation="landscape" blackAndWhite="1" useFirstPageNumber="1" r:id="rId1"/>
  <headerFooter>
    <oddFooter>&amp;L&amp;"Angsana New,ธรรมดา"&amp;14หมายเหตุประกอบงบการเงินเป็นส่วนหนึ่งของงบการเงินนี้
&amp;C&amp;"Angsana New,ธรรมดา"&amp;14&amp;P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J51"/>
  <sheetViews>
    <sheetView view="pageBreakPreview" zoomScale="110" zoomScaleNormal="90" zoomScaleSheetLayoutView="110" workbookViewId="0">
      <pane xSplit="2" ySplit="6" topLeftCell="C43" activePane="bottomRight" state="frozen"/>
      <selection activeCell="H65" sqref="H65"/>
      <selection pane="topRight" activeCell="H65" sqref="H65"/>
      <selection pane="bottomLeft" activeCell="H65" sqref="H65"/>
      <selection pane="bottomRight" activeCell="B51" sqref="B51"/>
    </sheetView>
  </sheetViews>
  <sheetFormatPr defaultRowHeight="21"/>
  <cols>
    <col min="1" max="1" width="2.28515625" style="175" customWidth="1"/>
    <col min="2" max="2" width="51.28515625" style="175" customWidth="1"/>
    <col min="3" max="3" width="16.42578125" style="175" customWidth="1"/>
    <col min="4" max="4" width="1.85546875" style="175" customWidth="1"/>
    <col min="5" max="5" width="16.42578125" style="175" customWidth="1"/>
    <col min="6" max="6" width="1.7109375" style="175" customWidth="1"/>
    <col min="7" max="17" width="7.5703125" style="175" customWidth="1"/>
    <col min="18" max="256" width="9.140625" style="175"/>
    <col min="257" max="257" width="2.28515625" style="175" customWidth="1"/>
    <col min="258" max="258" width="51.28515625" style="175" customWidth="1"/>
    <col min="259" max="259" width="16.42578125" style="175" customWidth="1"/>
    <col min="260" max="260" width="1.85546875" style="175" customWidth="1"/>
    <col min="261" max="261" width="16.42578125" style="175" customWidth="1"/>
    <col min="262" max="262" width="1.7109375" style="175" customWidth="1"/>
    <col min="263" max="273" width="7.5703125" style="175" customWidth="1"/>
    <col min="274" max="512" width="9.140625" style="175"/>
    <col min="513" max="513" width="2.28515625" style="175" customWidth="1"/>
    <col min="514" max="514" width="51.28515625" style="175" customWidth="1"/>
    <col min="515" max="515" width="16.42578125" style="175" customWidth="1"/>
    <col min="516" max="516" width="1.85546875" style="175" customWidth="1"/>
    <col min="517" max="517" width="16.42578125" style="175" customWidth="1"/>
    <col min="518" max="518" width="1.7109375" style="175" customWidth="1"/>
    <col min="519" max="529" width="7.5703125" style="175" customWidth="1"/>
    <col min="530" max="768" width="9.140625" style="175"/>
    <col min="769" max="769" width="2.28515625" style="175" customWidth="1"/>
    <col min="770" max="770" width="51.28515625" style="175" customWidth="1"/>
    <col min="771" max="771" width="16.42578125" style="175" customWidth="1"/>
    <col min="772" max="772" width="1.85546875" style="175" customWidth="1"/>
    <col min="773" max="773" width="16.42578125" style="175" customWidth="1"/>
    <col min="774" max="774" width="1.7109375" style="175" customWidth="1"/>
    <col min="775" max="785" width="7.5703125" style="175" customWidth="1"/>
    <col min="786" max="1024" width="9.140625" style="175"/>
    <col min="1025" max="1025" width="2.28515625" style="175" customWidth="1"/>
    <col min="1026" max="1026" width="51.28515625" style="175" customWidth="1"/>
    <col min="1027" max="1027" width="16.42578125" style="175" customWidth="1"/>
    <col min="1028" max="1028" width="1.85546875" style="175" customWidth="1"/>
    <col min="1029" max="1029" width="16.42578125" style="175" customWidth="1"/>
    <col min="1030" max="1030" width="1.7109375" style="175" customWidth="1"/>
    <col min="1031" max="1041" width="7.5703125" style="175" customWidth="1"/>
    <col min="1042" max="1280" width="9.140625" style="175"/>
    <col min="1281" max="1281" width="2.28515625" style="175" customWidth="1"/>
    <col min="1282" max="1282" width="51.28515625" style="175" customWidth="1"/>
    <col min="1283" max="1283" width="16.42578125" style="175" customWidth="1"/>
    <col min="1284" max="1284" width="1.85546875" style="175" customWidth="1"/>
    <col min="1285" max="1285" width="16.42578125" style="175" customWidth="1"/>
    <col min="1286" max="1286" width="1.7109375" style="175" customWidth="1"/>
    <col min="1287" max="1297" width="7.5703125" style="175" customWidth="1"/>
    <col min="1298" max="1536" width="9.140625" style="175"/>
    <col min="1537" max="1537" width="2.28515625" style="175" customWidth="1"/>
    <col min="1538" max="1538" width="51.28515625" style="175" customWidth="1"/>
    <col min="1539" max="1539" width="16.42578125" style="175" customWidth="1"/>
    <col min="1540" max="1540" width="1.85546875" style="175" customWidth="1"/>
    <col min="1541" max="1541" width="16.42578125" style="175" customWidth="1"/>
    <col min="1542" max="1542" width="1.7109375" style="175" customWidth="1"/>
    <col min="1543" max="1553" width="7.5703125" style="175" customWidth="1"/>
    <col min="1554" max="1792" width="9.140625" style="175"/>
    <col min="1793" max="1793" width="2.28515625" style="175" customWidth="1"/>
    <col min="1794" max="1794" width="51.28515625" style="175" customWidth="1"/>
    <col min="1795" max="1795" width="16.42578125" style="175" customWidth="1"/>
    <col min="1796" max="1796" width="1.85546875" style="175" customWidth="1"/>
    <col min="1797" max="1797" width="16.42578125" style="175" customWidth="1"/>
    <col min="1798" max="1798" width="1.7109375" style="175" customWidth="1"/>
    <col min="1799" max="1809" width="7.5703125" style="175" customWidth="1"/>
    <col min="1810" max="2048" width="9.140625" style="175"/>
    <col min="2049" max="2049" width="2.28515625" style="175" customWidth="1"/>
    <col min="2050" max="2050" width="51.28515625" style="175" customWidth="1"/>
    <col min="2051" max="2051" width="16.42578125" style="175" customWidth="1"/>
    <col min="2052" max="2052" width="1.85546875" style="175" customWidth="1"/>
    <col min="2053" max="2053" width="16.42578125" style="175" customWidth="1"/>
    <col min="2054" max="2054" width="1.7109375" style="175" customWidth="1"/>
    <col min="2055" max="2065" width="7.5703125" style="175" customWidth="1"/>
    <col min="2066" max="2304" width="9.140625" style="175"/>
    <col min="2305" max="2305" width="2.28515625" style="175" customWidth="1"/>
    <col min="2306" max="2306" width="51.28515625" style="175" customWidth="1"/>
    <col min="2307" max="2307" width="16.42578125" style="175" customWidth="1"/>
    <col min="2308" max="2308" width="1.85546875" style="175" customWidth="1"/>
    <col min="2309" max="2309" width="16.42578125" style="175" customWidth="1"/>
    <col min="2310" max="2310" width="1.7109375" style="175" customWidth="1"/>
    <col min="2311" max="2321" width="7.5703125" style="175" customWidth="1"/>
    <col min="2322" max="2560" width="9.140625" style="175"/>
    <col min="2561" max="2561" width="2.28515625" style="175" customWidth="1"/>
    <col min="2562" max="2562" width="51.28515625" style="175" customWidth="1"/>
    <col min="2563" max="2563" width="16.42578125" style="175" customWidth="1"/>
    <col min="2564" max="2564" width="1.85546875" style="175" customWidth="1"/>
    <col min="2565" max="2565" width="16.42578125" style="175" customWidth="1"/>
    <col min="2566" max="2566" width="1.7109375" style="175" customWidth="1"/>
    <col min="2567" max="2577" width="7.5703125" style="175" customWidth="1"/>
    <col min="2578" max="2816" width="9.140625" style="175"/>
    <col min="2817" max="2817" width="2.28515625" style="175" customWidth="1"/>
    <col min="2818" max="2818" width="51.28515625" style="175" customWidth="1"/>
    <col min="2819" max="2819" width="16.42578125" style="175" customWidth="1"/>
    <col min="2820" max="2820" width="1.85546875" style="175" customWidth="1"/>
    <col min="2821" max="2821" width="16.42578125" style="175" customWidth="1"/>
    <col min="2822" max="2822" width="1.7109375" style="175" customWidth="1"/>
    <col min="2823" max="2833" width="7.5703125" style="175" customWidth="1"/>
    <col min="2834" max="3072" width="9.140625" style="175"/>
    <col min="3073" max="3073" width="2.28515625" style="175" customWidth="1"/>
    <col min="3074" max="3074" width="51.28515625" style="175" customWidth="1"/>
    <col min="3075" max="3075" width="16.42578125" style="175" customWidth="1"/>
    <col min="3076" max="3076" width="1.85546875" style="175" customWidth="1"/>
    <col min="3077" max="3077" width="16.42578125" style="175" customWidth="1"/>
    <col min="3078" max="3078" width="1.7109375" style="175" customWidth="1"/>
    <col min="3079" max="3089" width="7.5703125" style="175" customWidth="1"/>
    <col min="3090" max="3328" width="9.140625" style="175"/>
    <col min="3329" max="3329" width="2.28515625" style="175" customWidth="1"/>
    <col min="3330" max="3330" width="51.28515625" style="175" customWidth="1"/>
    <col min="3331" max="3331" width="16.42578125" style="175" customWidth="1"/>
    <col min="3332" max="3332" width="1.85546875" style="175" customWidth="1"/>
    <col min="3333" max="3333" width="16.42578125" style="175" customWidth="1"/>
    <col min="3334" max="3334" width="1.7109375" style="175" customWidth="1"/>
    <col min="3335" max="3345" width="7.5703125" style="175" customWidth="1"/>
    <col min="3346" max="3584" width="9.140625" style="175"/>
    <col min="3585" max="3585" width="2.28515625" style="175" customWidth="1"/>
    <col min="3586" max="3586" width="51.28515625" style="175" customWidth="1"/>
    <col min="3587" max="3587" width="16.42578125" style="175" customWidth="1"/>
    <col min="3588" max="3588" width="1.85546875" style="175" customWidth="1"/>
    <col min="3589" max="3589" width="16.42578125" style="175" customWidth="1"/>
    <col min="3590" max="3590" width="1.7109375" style="175" customWidth="1"/>
    <col min="3591" max="3601" width="7.5703125" style="175" customWidth="1"/>
    <col min="3602" max="3840" width="9.140625" style="175"/>
    <col min="3841" max="3841" width="2.28515625" style="175" customWidth="1"/>
    <col min="3842" max="3842" width="51.28515625" style="175" customWidth="1"/>
    <col min="3843" max="3843" width="16.42578125" style="175" customWidth="1"/>
    <col min="3844" max="3844" width="1.85546875" style="175" customWidth="1"/>
    <col min="3845" max="3845" width="16.42578125" style="175" customWidth="1"/>
    <col min="3846" max="3846" width="1.7109375" style="175" customWidth="1"/>
    <col min="3847" max="3857" width="7.5703125" style="175" customWidth="1"/>
    <col min="3858" max="4096" width="9.140625" style="175"/>
    <col min="4097" max="4097" width="2.28515625" style="175" customWidth="1"/>
    <col min="4098" max="4098" width="51.28515625" style="175" customWidth="1"/>
    <col min="4099" max="4099" width="16.42578125" style="175" customWidth="1"/>
    <col min="4100" max="4100" width="1.85546875" style="175" customWidth="1"/>
    <col min="4101" max="4101" width="16.42578125" style="175" customWidth="1"/>
    <col min="4102" max="4102" width="1.7109375" style="175" customWidth="1"/>
    <col min="4103" max="4113" width="7.5703125" style="175" customWidth="1"/>
    <col min="4114" max="4352" width="9.140625" style="175"/>
    <col min="4353" max="4353" width="2.28515625" style="175" customWidth="1"/>
    <col min="4354" max="4354" width="51.28515625" style="175" customWidth="1"/>
    <col min="4355" max="4355" width="16.42578125" style="175" customWidth="1"/>
    <col min="4356" max="4356" width="1.85546875" style="175" customWidth="1"/>
    <col min="4357" max="4357" width="16.42578125" style="175" customWidth="1"/>
    <col min="4358" max="4358" width="1.7109375" style="175" customWidth="1"/>
    <col min="4359" max="4369" width="7.5703125" style="175" customWidth="1"/>
    <col min="4370" max="4608" width="9.140625" style="175"/>
    <col min="4609" max="4609" width="2.28515625" style="175" customWidth="1"/>
    <col min="4610" max="4610" width="51.28515625" style="175" customWidth="1"/>
    <col min="4611" max="4611" width="16.42578125" style="175" customWidth="1"/>
    <col min="4612" max="4612" width="1.85546875" style="175" customWidth="1"/>
    <col min="4613" max="4613" width="16.42578125" style="175" customWidth="1"/>
    <col min="4614" max="4614" width="1.7109375" style="175" customWidth="1"/>
    <col min="4615" max="4625" width="7.5703125" style="175" customWidth="1"/>
    <col min="4626" max="4864" width="9.140625" style="175"/>
    <col min="4865" max="4865" width="2.28515625" style="175" customWidth="1"/>
    <col min="4866" max="4866" width="51.28515625" style="175" customWidth="1"/>
    <col min="4867" max="4867" width="16.42578125" style="175" customWidth="1"/>
    <col min="4868" max="4868" width="1.85546875" style="175" customWidth="1"/>
    <col min="4869" max="4869" width="16.42578125" style="175" customWidth="1"/>
    <col min="4870" max="4870" width="1.7109375" style="175" customWidth="1"/>
    <col min="4871" max="4881" width="7.5703125" style="175" customWidth="1"/>
    <col min="4882" max="5120" width="9.140625" style="175"/>
    <col min="5121" max="5121" width="2.28515625" style="175" customWidth="1"/>
    <col min="5122" max="5122" width="51.28515625" style="175" customWidth="1"/>
    <col min="5123" max="5123" width="16.42578125" style="175" customWidth="1"/>
    <col min="5124" max="5124" width="1.85546875" style="175" customWidth="1"/>
    <col min="5125" max="5125" width="16.42578125" style="175" customWidth="1"/>
    <col min="5126" max="5126" width="1.7109375" style="175" customWidth="1"/>
    <col min="5127" max="5137" width="7.5703125" style="175" customWidth="1"/>
    <col min="5138" max="5376" width="9.140625" style="175"/>
    <col min="5377" max="5377" width="2.28515625" style="175" customWidth="1"/>
    <col min="5378" max="5378" width="51.28515625" style="175" customWidth="1"/>
    <col min="5379" max="5379" width="16.42578125" style="175" customWidth="1"/>
    <col min="5380" max="5380" width="1.85546875" style="175" customWidth="1"/>
    <col min="5381" max="5381" width="16.42578125" style="175" customWidth="1"/>
    <col min="5382" max="5382" width="1.7109375" style="175" customWidth="1"/>
    <col min="5383" max="5393" width="7.5703125" style="175" customWidth="1"/>
    <col min="5394" max="5632" width="9.140625" style="175"/>
    <col min="5633" max="5633" width="2.28515625" style="175" customWidth="1"/>
    <col min="5634" max="5634" width="51.28515625" style="175" customWidth="1"/>
    <col min="5635" max="5635" width="16.42578125" style="175" customWidth="1"/>
    <col min="5636" max="5636" width="1.85546875" style="175" customWidth="1"/>
    <col min="5637" max="5637" width="16.42578125" style="175" customWidth="1"/>
    <col min="5638" max="5638" width="1.7109375" style="175" customWidth="1"/>
    <col min="5639" max="5649" width="7.5703125" style="175" customWidth="1"/>
    <col min="5650" max="5888" width="9.140625" style="175"/>
    <col min="5889" max="5889" width="2.28515625" style="175" customWidth="1"/>
    <col min="5890" max="5890" width="51.28515625" style="175" customWidth="1"/>
    <col min="5891" max="5891" width="16.42578125" style="175" customWidth="1"/>
    <col min="5892" max="5892" width="1.85546875" style="175" customWidth="1"/>
    <col min="5893" max="5893" width="16.42578125" style="175" customWidth="1"/>
    <col min="5894" max="5894" width="1.7109375" style="175" customWidth="1"/>
    <col min="5895" max="5905" width="7.5703125" style="175" customWidth="1"/>
    <col min="5906" max="6144" width="9.140625" style="175"/>
    <col min="6145" max="6145" width="2.28515625" style="175" customWidth="1"/>
    <col min="6146" max="6146" width="51.28515625" style="175" customWidth="1"/>
    <col min="6147" max="6147" width="16.42578125" style="175" customWidth="1"/>
    <col min="6148" max="6148" width="1.85546875" style="175" customWidth="1"/>
    <col min="6149" max="6149" width="16.42578125" style="175" customWidth="1"/>
    <col min="6150" max="6150" width="1.7109375" style="175" customWidth="1"/>
    <col min="6151" max="6161" width="7.5703125" style="175" customWidth="1"/>
    <col min="6162" max="6400" width="9.140625" style="175"/>
    <col min="6401" max="6401" width="2.28515625" style="175" customWidth="1"/>
    <col min="6402" max="6402" width="51.28515625" style="175" customWidth="1"/>
    <col min="6403" max="6403" width="16.42578125" style="175" customWidth="1"/>
    <col min="6404" max="6404" width="1.85546875" style="175" customWidth="1"/>
    <col min="6405" max="6405" width="16.42578125" style="175" customWidth="1"/>
    <col min="6406" max="6406" width="1.7109375" style="175" customWidth="1"/>
    <col min="6407" max="6417" width="7.5703125" style="175" customWidth="1"/>
    <col min="6418" max="6656" width="9.140625" style="175"/>
    <col min="6657" max="6657" width="2.28515625" style="175" customWidth="1"/>
    <col min="6658" max="6658" width="51.28515625" style="175" customWidth="1"/>
    <col min="6659" max="6659" width="16.42578125" style="175" customWidth="1"/>
    <col min="6660" max="6660" width="1.85546875" style="175" customWidth="1"/>
    <col min="6661" max="6661" width="16.42578125" style="175" customWidth="1"/>
    <col min="6662" max="6662" width="1.7109375" style="175" customWidth="1"/>
    <col min="6663" max="6673" width="7.5703125" style="175" customWidth="1"/>
    <col min="6674" max="6912" width="9.140625" style="175"/>
    <col min="6913" max="6913" width="2.28515625" style="175" customWidth="1"/>
    <col min="6914" max="6914" width="51.28515625" style="175" customWidth="1"/>
    <col min="6915" max="6915" width="16.42578125" style="175" customWidth="1"/>
    <col min="6916" max="6916" width="1.85546875" style="175" customWidth="1"/>
    <col min="6917" max="6917" width="16.42578125" style="175" customWidth="1"/>
    <col min="6918" max="6918" width="1.7109375" style="175" customWidth="1"/>
    <col min="6919" max="6929" width="7.5703125" style="175" customWidth="1"/>
    <col min="6930" max="7168" width="9.140625" style="175"/>
    <col min="7169" max="7169" width="2.28515625" style="175" customWidth="1"/>
    <col min="7170" max="7170" width="51.28515625" style="175" customWidth="1"/>
    <col min="7171" max="7171" width="16.42578125" style="175" customWidth="1"/>
    <col min="7172" max="7172" width="1.85546875" style="175" customWidth="1"/>
    <col min="7173" max="7173" width="16.42578125" style="175" customWidth="1"/>
    <col min="7174" max="7174" width="1.7109375" style="175" customWidth="1"/>
    <col min="7175" max="7185" width="7.5703125" style="175" customWidth="1"/>
    <col min="7186" max="7424" width="9.140625" style="175"/>
    <col min="7425" max="7425" width="2.28515625" style="175" customWidth="1"/>
    <col min="7426" max="7426" width="51.28515625" style="175" customWidth="1"/>
    <col min="7427" max="7427" width="16.42578125" style="175" customWidth="1"/>
    <col min="7428" max="7428" width="1.85546875" style="175" customWidth="1"/>
    <col min="7429" max="7429" width="16.42578125" style="175" customWidth="1"/>
    <col min="7430" max="7430" width="1.7109375" style="175" customWidth="1"/>
    <col min="7431" max="7441" width="7.5703125" style="175" customWidth="1"/>
    <col min="7442" max="7680" width="9.140625" style="175"/>
    <col min="7681" max="7681" width="2.28515625" style="175" customWidth="1"/>
    <col min="7682" max="7682" width="51.28515625" style="175" customWidth="1"/>
    <col min="7683" max="7683" width="16.42578125" style="175" customWidth="1"/>
    <col min="7684" max="7684" width="1.85546875" style="175" customWidth="1"/>
    <col min="7685" max="7685" width="16.42578125" style="175" customWidth="1"/>
    <col min="7686" max="7686" width="1.7109375" style="175" customWidth="1"/>
    <col min="7687" max="7697" width="7.5703125" style="175" customWidth="1"/>
    <col min="7698" max="7936" width="9.140625" style="175"/>
    <col min="7937" max="7937" width="2.28515625" style="175" customWidth="1"/>
    <col min="7938" max="7938" width="51.28515625" style="175" customWidth="1"/>
    <col min="7939" max="7939" width="16.42578125" style="175" customWidth="1"/>
    <col min="7940" max="7940" width="1.85546875" style="175" customWidth="1"/>
    <col min="7941" max="7941" width="16.42578125" style="175" customWidth="1"/>
    <col min="7942" max="7942" width="1.7109375" style="175" customWidth="1"/>
    <col min="7943" max="7953" width="7.5703125" style="175" customWidth="1"/>
    <col min="7954" max="8192" width="9.140625" style="175"/>
    <col min="8193" max="8193" width="2.28515625" style="175" customWidth="1"/>
    <col min="8194" max="8194" width="51.28515625" style="175" customWidth="1"/>
    <col min="8195" max="8195" width="16.42578125" style="175" customWidth="1"/>
    <col min="8196" max="8196" width="1.85546875" style="175" customWidth="1"/>
    <col min="8197" max="8197" width="16.42578125" style="175" customWidth="1"/>
    <col min="8198" max="8198" width="1.7109375" style="175" customWidth="1"/>
    <col min="8199" max="8209" width="7.5703125" style="175" customWidth="1"/>
    <col min="8210" max="8448" width="9.140625" style="175"/>
    <col min="8449" max="8449" width="2.28515625" style="175" customWidth="1"/>
    <col min="8450" max="8450" width="51.28515625" style="175" customWidth="1"/>
    <col min="8451" max="8451" width="16.42578125" style="175" customWidth="1"/>
    <col min="8452" max="8452" width="1.85546875" style="175" customWidth="1"/>
    <col min="8453" max="8453" width="16.42578125" style="175" customWidth="1"/>
    <col min="8454" max="8454" width="1.7109375" style="175" customWidth="1"/>
    <col min="8455" max="8465" width="7.5703125" style="175" customWidth="1"/>
    <col min="8466" max="8704" width="9.140625" style="175"/>
    <col min="8705" max="8705" width="2.28515625" style="175" customWidth="1"/>
    <col min="8706" max="8706" width="51.28515625" style="175" customWidth="1"/>
    <col min="8707" max="8707" width="16.42578125" style="175" customWidth="1"/>
    <col min="8708" max="8708" width="1.85546875" style="175" customWidth="1"/>
    <col min="8709" max="8709" width="16.42578125" style="175" customWidth="1"/>
    <col min="8710" max="8710" width="1.7109375" style="175" customWidth="1"/>
    <col min="8711" max="8721" width="7.5703125" style="175" customWidth="1"/>
    <col min="8722" max="8960" width="9.140625" style="175"/>
    <col min="8961" max="8961" width="2.28515625" style="175" customWidth="1"/>
    <col min="8962" max="8962" width="51.28515625" style="175" customWidth="1"/>
    <col min="8963" max="8963" width="16.42578125" style="175" customWidth="1"/>
    <col min="8964" max="8964" width="1.85546875" style="175" customWidth="1"/>
    <col min="8965" max="8965" width="16.42578125" style="175" customWidth="1"/>
    <col min="8966" max="8966" width="1.7109375" style="175" customWidth="1"/>
    <col min="8967" max="8977" width="7.5703125" style="175" customWidth="1"/>
    <col min="8978" max="9216" width="9.140625" style="175"/>
    <col min="9217" max="9217" width="2.28515625" style="175" customWidth="1"/>
    <col min="9218" max="9218" width="51.28515625" style="175" customWidth="1"/>
    <col min="9219" max="9219" width="16.42578125" style="175" customWidth="1"/>
    <col min="9220" max="9220" width="1.85546875" style="175" customWidth="1"/>
    <col min="9221" max="9221" width="16.42578125" style="175" customWidth="1"/>
    <col min="9222" max="9222" width="1.7109375" style="175" customWidth="1"/>
    <col min="9223" max="9233" width="7.5703125" style="175" customWidth="1"/>
    <col min="9234" max="9472" width="9.140625" style="175"/>
    <col min="9473" max="9473" width="2.28515625" style="175" customWidth="1"/>
    <col min="9474" max="9474" width="51.28515625" style="175" customWidth="1"/>
    <col min="9475" max="9475" width="16.42578125" style="175" customWidth="1"/>
    <col min="9476" max="9476" width="1.85546875" style="175" customWidth="1"/>
    <col min="9477" max="9477" width="16.42578125" style="175" customWidth="1"/>
    <col min="9478" max="9478" width="1.7109375" style="175" customWidth="1"/>
    <col min="9479" max="9489" width="7.5703125" style="175" customWidth="1"/>
    <col min="9490" max="9728" width="9.140625" style="175"/>
    <col min="9729" max="9729" width="2.28515625" style="175" customWidth="1"/>
    <col min="9730" max="9730" width="51.28515625" style="175" customWidth="1"/>
    <col min="9731" max="9731" width="16.42578125" style="175" customWidth="1"/>
    <col min="9732" max="9732" width="1.85546875" style="175" customWidth="1"/>
    <col min="9733" max="9733" width="16.42578125" style="175" customWidth="1"/>
    <col min="9734" max="9734" width="1.7109375" style="175" customWidth="1"/>
    <col min="9735" max="9745" width="7.5703125" style="175" customWidth="1"/>
    <col min="9746" max="9984" width="9.140625" style="175"/>
    <col min="9985" max="9985" width="2.28515625" style="175" customWidth="1"/>
    <col min="9986" max="9986" width="51.28515625" style="175" customWidth="1"/>
    <col min="9987" max="9987" width="16.42578125" style="175" customWidth="1"/>
    <col min="9988" max="9988" width="1.85546875" style="175" customWidth="1"/>
    <col min="9989" max="9989" width="16.42578125" style="175" customWidth="1"/>
    <col min="9990" max="9990" width="1.7109375" style="175" customWidth="1"/>
    <col min="9991" max="10001" width="7.5703125" style="175" customWidth="1"/>
    <col min="10002" max="10240" width="9.140625" style="175"/>
    <col min="10241" max="10241" width="2.28515625" style="175" customWidth="1"/>
    <col min="10242" max="10242" width="51.28515625" style="175" customWidth="1"/>
    <col min="10243" max="10243" width="16.42578125" style="175" customWidth="1"/>
    <col min="10244" max="10244" width="1.85546875" style="175" customWidth="1"/>
    <col min="10245" max="10245" width="16.42578125" style="175" customWidth="1"/>
    <col min="10246" max="10246" width="1.7109375" style="175" customWidth="1"/>
    <col min="10247" max="10257" width="7.5703125" style="175" customWidth="1"/>
    <col min="10258" max="10496" width="9.140625" style="175"/>
    <col min="10497" max="10497" width="2.28515625" style="175" customWidth="1"/>
    <col min="10498" max="10498" width="51.28515625" style="175" customWidth="1"/>
    <col min="10499" max="10499" width="16.42578125" style="175" customWidth="1"/>
    <col min="10500" max="10500" width="1.85546875" style="175" customWidth="1"/>
    <col min="10501" max="10501" width="16.42578125" style="175" customWidth="1"/>
    <col min="10502" max="10502" width="1.7109375" style="175" customWidth="1"/>
    <col min="10503" max="10513" width="7.5703125" style="175" customWidth="1"/>
    <col min="10514" max="10752" width="9.140625" style="175"/>
    <col min="10753" max="10753" width="2.28515625" style="175" customWidth="1"/>
    <col min="10754" max="10754" width="51.28515625" style="175" customWidth="1"/>
    <col min="10755" max="10755" width="16.42578125" style="175" customWidth="1"/>
    <col min="10756" max="10756" width="1.85546875" style="175" customWidth="1"/>
    <col min="10757" max="10757" width="16.42578125" style="175" customWidth="1"/>
    <col min="10758" max="10758" width="1.7109375" style="175" customWidth="1"/>
    <col min="10759" max="10769" width="7.5703125" style="175" customWidth="1"/>
    <col min="10770" max="11008" width="9.140625" style="175"/>
    <col min="11009" max="11009" width="2.28515625" style="175" customWidth="1"/>
    <col min="11010" max="11010" width="51.28515625" style="175" customWidth="1"/>
    <col min="11011" max="11011" width="16.42578125" style="175" customWidth="1"/>
    <col min="11012" max="11012" width="1.85546875" style="175" customWidth="1"/>
    <col min="11013" max="11013" width="16.42578125" style="175" customWidth="1"/>
    <col min="11014" max="11014" width="1.7109375" style="175" customWidth="1"/>
    <col min="11015" max="11025" width="7.5703125" style="175" customWidth="1"/>
    <col min="11026" max="11264" width="9.140625" style="175"/>
    <col min="11265" max="11265" width="2.28515625" style="175" customWidth="1"/>
    <col min="11266" max="11266" width="51.28515625" style="175" customWidth="1"/>
    <col min="11267" max="11267" width="16.42578125" style="175" customWidth="1"/>
    <col min="11268" max="11268" width="1.85546875" style="175" customWidth="1"/>
    <col min="11269" max="11269" width="16.42578125" style="175" customWidth="1"/>
    <col min="11270" max="11270" width="1.7109375" style="175" customWidth="1"/>
    <col min="11271" max="11281" width="7.5703125" style="175" customWidth="1"/>
    <col min="11282" max="11520" width="9.140625" style="175"/>
    <col min="11521" max="11521" width="2.28515625" style="175" customWidth="1"/>
    <col min="11522" max="11522" width="51.28515625" style="175" customWidth="1"/>
    <col min="11523" max="11523" width="16.42578125" style="175" customWidth="1"/>
    <col min="11524" max="11524" width="1.85546875" style="175" customWidth="1"/>
    <col min="11525" max="11525" width="16.42578125" style="175" customWidth="1"/>
    <col min="11526" max="11526" width="1.7109375" style="175" customWidth="1"/>
    <col min="11527" max="11537" width="7.5703125" style="175" customWidth="1"/>
    <col min="11538" max="11776" width="9.140625" style="175"/>
    <col min="11777" max="11777" width="2.28515625" style="175" customWidth="1"/>
    <col min="11778" max="11778" width="51.28515625" style="175" customWidth="1"/>
    <col min="11779" max="11779" width="16.42578125" style="175" customWidth="1"/>
    <col min="11780" max="11780" width="1.85546875" style="175" customWidth="1"/>
    <col min="11781" max="11781" width="16.42578125" style="175" customWidth="1"/>
    <col min="11782" max="11782" width="1.7109375" style="175" customWidth="1"/>
    <col min="11783" max="11793" width="7.5703125" style="175" customWidth="1"/>
    <col min="11794" max="12032" width="9.140625" style="175"/>
    <col min="12033" max="12033" width="2.28515625" style="175" customWidth="1"/>
    <col min="12034" max="12034" width="51.28515625" style="175" customWidth="1"/>
    <col min="12035" max="12035" width="16.42578125" style="175" customWidth="1"/>
    <col min="12036" max="12036" width="1.85546875" style="175" customWidth="1"/>
    <col min="12037" max="12037" width="16.42578125" style="175" customWidth="1"/>
    <col min="12038" max="12038" width="1.7109375" style="175" customWidth="1"/>
    <col min="12039" max="12049" width="7.5703125" style="175" customWidth="1"/>
    <col min="12050" max="12288" width="9.140625" style="175"/>
    <col min="12289" max="12289" width="2.28515625" style="175" customWidth="1"/>
    <col min="12290" max="12290" width="51.28515625" style="175" customWidth="1"/>
    <col min="12291" max="12291" width="16.42578125" style="175" customWidth="1"/>
    <col min="12292" max="12292" width="1.85546875" style="175" customWidth="1"/>
    <col min="12293" max="12293" width="16.42578125" style="175" customWidth="1"/>
    <col min="12294" max="12294" width="1.7109375" style="175" customWidth="1"/>
    <col min="12295" max="12305" width="7.5703125" style="175" customWidth="1"/>
    <col min="12306" max="12544" width="9.140625" style="175"/>
    <col min="12545" max="12545" width="2.28515625" style="175" customWidth="1"/>
    <col min="12546" max="12546" width="51.28515625" style="175" customWidth="1"/>
    <col min="12547" max="12547" width="16.42578125" style="175" customWidth="1"/>
    <col min="12548" max="12548" width="1.85546875" style="175" customWidth="1"/>
    <col min="12549" max="12549" width="16.42578125" style="175" customWidth="1"/>
    <col min="12550" max="12550" width="1.7109375" style="175" customWidth="1"/>
    <col min="12551" max="12561" width="7.5703125" style="175" customWidth="1"/>
    <col min="12562" max="12800" width="9.140625" style="175"/>
    <col min="12801" max="12801" width="2.28515625" style="175" customWidth="1"/>
    <col min="12802" max="12802" width="51.28515625" style="175" customWidth="1"/>
    <col min="12803" max="12803" width="16.42578125" style="175" customWidth="1"/>
    <col min="12804" max="12804" width="1.85546875" style="175" customWidth="1"/>
    <col min="12805" max="12805" width="16.42578125" style="175" customWidth="1"/>
    <col min="12806" max="12806" width="1.7109375" style="175" customWidth="1"/>
    <col min="12807" max="12817" width="7.5703125" style="175" customWidth="1"/>
    <col min="12818" max="13056" width="9.140625" style="175"/>
    <col min="13057" max="13057" width="2.28515625" style="175" customWidth="1"/>
    <col min="13058" max="13058" width="51.28515625" style="175" customWidth="1"/>
    <col min="13059" max="13059" width="16.42578125" style="175" customWidth="1"/>
    <col min="13060" max="13060" width="1.85546875" style="175" customWidth="1"/>
    <col min="13061" max="13061" width="16.42578125" style="175" customWidth="1"/>
    <col min="13062" max="13062" width="1.7109375" style="175" customWidth="1"/>
    <col min="13063" max="13073" width="7.5703125" style="175" customWidth="1"/>
    <col min="13074" max="13312" width="9.140625" style="175"/>
    <col min="13313" max="13313" width="2.28515625" style="175" customWidth="1"/>
    <col min="13314" max="13314" width="51.28515625" style="175" customWidth="1"/>
    <col min="13315" max="13315" width="16.42578125" style="175" customWidth="1"/>
    <col min="13316" max="13316" width="1.85546875" style="175" customWidth="1"/>
    <col min="13317" max="13317" width="16.42578125" style="175" customWidth="1"/>
    <col min="13318" max="13318" width="1.7109375" style="175" customWidth="1"/>
    <col min="13319" max="13329" width="7.5703125" style="175" customWidth="1"/>
    <col min="13330" max="13568" width="9.140625" style="175"/>
    <col min="13569" max="13569" width="2.28515625" style="175" customWidth="1"/>
    <col min="13570" max="13570" width="51.28515625" style="175" customWidth="1"/>
    <col min="13571" max="13571" width="16.42578125" style="175" customWidth="1"/>
    <col min="13572" max="13572" width="1.85546875" style="175" customWidth="1"/>
    <col min="13573" max="13573" width="16.42578125" style="175" customWidth="1"/>
    <col min="13574" max="13574" width="1.7109375" style="175" customWidth="1"/>
    <col min="13575" max="13585" width="7.5703125" style="175" customWidth="1"/>
    <col min="13586" max="13824" width="9.140625" style="175"/>
    <col min="13825" max="13825" width="2.28515625" style="175" customWidth="1"/>
    <col min="13826" max="13826" width="51.28515625" style="175" customWidth="1"/>
    <col min="13827" max="13827" width="16.42578125" style="175" customWidth="1"/>
    <col min="13828" max="13828" width="1.85546875" style="175" customWidth="1"/>
    <col min="13829" max="13829" width="16.42578125" style="175" customWidth="1"/>
    <col min="13830" max="13830" width="1.7109375" style="175" customWidth="1"/>
    <col min="13831" max="13841" width="7.5703125" style="175" customWidth="1"/>
    <col min="13842" max="14080" width="9.140625" style="175"/>
    <col min="14081" max="14081" width="2.28515625" style="175" customWidth="1"/>
    <col min="14082" max="14082" width="51.28515625" style="175" customWidth="1"/>
    <col min="14083" max="14083" width="16.42578125" style="175" customWidth="1"/>
    <col min="14084" max="14084" width="1.85546875" style="175" customWidth="1"/>
    <col min="14085" max="14085" width="16.42578125" style="175" customWidth="1"/>
    <col min="14086" max="14086" width="1.7109375" style="175" customWidth="1"/>
    <col min="14087" max="14097" width="7.5703125" style="175" customWidth="1"/>
    <col min="14098" max="14336" width="9.140625" style="175"/>
    <col min="14337" max="14337" width="2.28515625" style="175" customWidth="1"/>
    <col min="14338" max="14338" width="51.28515625" style="175" customWidth="1"/>
    <col min="14339" max="14339" width="16.42578125" style="175" customWidth="1"/>
    <col min="14340" max="14340" width="1.85546875" style="175" customWidth="1"/>
    <col min="14341" max="14341" width="16.42578125" style="175" customWidth="1"/>
    <col min="14342" max="14342" width="1.7109375" style="175" customWidth="1"/>
    <col min="14343" max="14353" width="7.5703125" style="175" customWidth="1"/>
    <col min="14354" max="14592" width="9.140625" style="175"/>
    <col min="14593" max="14593" width="2.28515625" style="175" customWidth="1"/>
    <col min="14594" max="14594" width="51.28515625" style="175" customWidth="1"/>
    <col min="14595" max="14595" width="16.42578125" style="175" customWidth="1"/>
    <col min="14596" max="14596" width="1.85546875" style="175" customWidth="1"/>
    <col min="14597" max="14597" width="16.42578125" style="175" customWidth="1"/>
    <col min="14598" max="14598" width="1.7109375" style="175" customWidth="1"/>
    <col min="14599" max="14609" width="7.5703125" style="175" customWidth="1"/>
    <col min="14610" max="14848" width="9.140625" style="175"/>
    <col min="14849" max="14849" width="2.28515625" style="175" customWidth="1"/>
    <col min="14850" max="14850" width="51.28515625" style="175" customWidth="1"/>
    <col min="14851" max="14851" width="16.42578125" style="175" customWidth="1"/>
    <col min="14852" max="14852" width="1.85546875" style="175" customWidth="1"/>
    <col min="14853" max="14853" width="16.42578125" style="175" customWidth="1"/>
    <col min="14854" max="14854" width="1.7109375" style="175" customWidth="1"/>
    <col min="14855" max="14865" width="7.5703125" style="175" customWidth="1"/>
    <col min="14866" max="15104" width="9.140625" style="175"/>
    <col min="15105" max="15105" width="2.28515625" style="175" customWidth="1"/>
    <col min="15106" max="15106" width="51.28515625" style="175" customWidth="1"/>
    <col min="15107" max="15107" width="16.42578125" style="175" customWidth="1"/>
    <col min="15108" max="15108" width="1.85546875" style="175" customWidth="1"/>
    <col min="15109" max="15109" width="16.42578125" style="175" customWidth="1"/>
    <col min="15110" max="15110" width="1.7109375" style="175" customWidth="1"/>
    <col min="15111" max="15121" width="7.5703125" style="175" customWidth="1"/>
    <col min="15122" max="15360" width="9.140625" style="175"/>
    <col min="15361" max="15361" width="2.28515625" style="175" customWidth="1"/>
    <col min="15362" max="15362" width="51.28515625" style="175" customWidth="1"/>
    <col min="15363" max="15363" width="16.42578125" style="175" customWidth="1"/>
    <col min="15364" max="15364" width="1.85546875" style="175" customWidth="1"/>
    <col min="15365" max="15365" width="16.42578125" style="175" customWidth="1"/>
    <col min="15366" max="15366" width="1.7109375" style="175" customWidth="1"/>
    <col min="15367" max="15377" width="7.5703125" style="175" customWidth="1"/>
    <col min="15378" max="15616" width="9.140625" style="175"/>
    <col min="15617" max="15617" width="2.28515625" style="175" customWidth="1"/>
    <col min="15618" max="15618" width="51.28515625" style="175" customWidth="1"/>
    <col min="15619" max="15619" width="16.42578125" style="175" customWidth="1"/>
    <col min="15620" max="15620" width="1.85546875" style="175" customWidth="1"/>
    <col min="15621" max="15621" width="16.42578125" style="175" customWidth="1"/>
    <col min="15622" max="15622" width="1.7109375" style="175" customWidth="1"/>
    <col min="15623" max="15633" width="7.5703125" style="175" customWidth="1"/>
    <col min="15634" max="15872" width="9.140625" style="175"/>
    <col min="15873" max="15873" width="2.28515625" style="175" customWidth="1"/>
    <col min="15874" max="15874" width="51.28515625" style="175" customWidth="1"/>
    <col min="15875" max="15875" width="16.42578125" style="175" customWidth="1"/>
    <col min="15876" max="15876" width="1.85546875" style="175" customWidth="1"/>
    <col min="15877" max="15877" width="16.42578125" style="175" customWidth="1"/>
    <col min="15878" max="15878" width="1.7109375" style="175" customWidth="1"/>
    <col min="15879" max="15889" width="7.5703125" style="175" customWidth="1"/>
    <col min="15890" max="16128" width="9.140625" style="175"/>
    <col min="16129" max="16129" width="2.28515625" style="175" customWidth="1"/>
    <col min="16130" max="16130" width="51.28515625" style="175" customWidth="1"/>
    <col min="16131" max="16131" width="16.42578125" style="175" customWidth="1"/>
    <col min="16132" max="16132" width="1.85546875" style="175" customWidth="1"/>
    <col min="16133" max="16133" width="16.42578125" style="175" customWidth="1"/>
    <col min="16134" max="16134" width="1.7109375" style="175" customWidth="1"/>
    <col min="16135" max="16145" width="7.5703125" style="175" customWidth="1"/>
    <col min="16146" max="16384" width="9.140625" style="175"/>
  </cols>
  <sheetData>
    <row r="1" spans="1:10" s="169" customFormat="1">
      <c r="A1" s="164" t="s">
        <v>0</v>
      </c>
      <c r="B1" s="165"/>
      <c r="C1" s="165"/>
      <c r="D1" s="165"/>
      <c r="E1" s="166"/>
      <c r="F1" s="167"/>
      <c r="G1" s="167"/>
      <c r="H1" s="167"/>
      <c r="I1" s="167"/>
      <c r="J1" s="168"/>
    </row>
    <row r="2" spans="1:10" s="169" customFormat="1">
      <c r="A2" s="164" t="s">
        <v>82</v>
      </c>
      <c r="B2" s="165"/>
      <c r="C2" s="165"/>
      <c r="D2" s="165"/>
      <c r="E2" s="166"/>
      <c r="F2" s="167"/>
      <c r="G2" s="167"/>
      <c r="H2" s="167"/>
      <c r="I2" s="167"/>
      <c r="J2" s="168"/>
    </row>
    <row r="3" spans="1:10" s="169" customFormat="1">
      <c r="A3" s="164" t="s">
        <v>42</v>
      </c>
      <c r="B3" s="165"/>
      <c r="C3" s="165"/>
      <c r="D3" s="165"/>
      <c r="E3" s="165"/>
      <c r="F3" s="167"/>
      <c r="G3" s="167"/>
      <c r="H3" s="167"/>
      <c r="I3" s="167"/>
      <c r="J3" s="168"/>
    </row>
    <row r="4" spans="1:10" s="169" customFormat="1">
      <c r="A4" s="164"/>
      <c r="B4" s="165"/>
      <c r="C4" s="165"/>
      <c r="D4" s="165"/>
      <c r="E4" s="165"/>
      <c r="F4" s="167"/>
      <c r="G4" s="167"/>
      <c r="H4" s="167"/>
      <c r="I4" s="167"/>
      <c r="J4" s="168"/>
    </row>
    <row r="5" spans="1:10" s="169" customFormat="1">
      <c r="A5" s="165"/>
      <c r="B5" s="165"/>
      <c r="C5" s="170"/>
      <c r="D5" s="170"/>
      <c r="E5" s="171" t="s">
        <v>3</v>
      </c>
      <c r="F5" s="167"/>
      <c r="G5" s="167"/>
      <c r="H5" s="167"/>
      <c r="I5" s="167"/>
      <c r="J5" s="168"/>
    </row>
    <row r="6" spans="1:10" s="169" customFormat="1">
      <c r="A6" s="165"/>
      <c r="B6" s="165"/>
      <c r="C6" s="162">
        <v>2561</v>
      </c>
      <c r="D6" s="163"/>
      <c r="E6" s="162">
        <v>2560</v>
      </c>
      <c r="F6" s="167"/>
      <c r="G6" s="167"/>
      <c r="H6" s="167"/>
      <c r="I6" s="167"/>
      <c r="J6" s="168"/>
    </row>
    <row r="7" spans="1:10" s="169" customFormat="1">
      <c r="A7" s="165"/>
      <c r="B7" s="165"/>
      <c r="C7" s="173"/>
      <c r="D7" s="172"/>
      <c r="E7" s="173"/>
      <c r="F7" s="167"/>
      <c r="G7" s="167"/>
      <c r="H7" s="167"/>
      <c r="I7" s="167"/>
      <c r="J7" s="168"/>
    </row>
    <row r="8" spans="1:10">
      <c r="A8" s="174" t="s">
        <v>83</v>
      </c>
      <c r="C8" s="176"/>
      <c r="D8" s="176"/>
      <c r="E8" s="176"/>
      <c r="F8" s="177"/>
      <c r="G8" s="177"/>
      <c r="J8" s="142"/>
    </row>
    <row r="9" spans="1:10" s="174" customFormat="1">
      <c r="A9" s="178" t="s">
        <v>53</v>
      </c>
      <c r="B9" s="178"/>
      <c r="C9" s="179">
        <f>'งบกำไรขาดทุนเบ็ดเสร็จ '!D18</f>
        <v>79133077</v>
      </c>
      <c r="D9" s="179"/>
      <c r="E9" s="179">
        <f>'งบกำไรขาดทุนเบ็ดเสร็จ '!F18</f>
        <v>68366602</v>
      </c>
      <c r="F9" s="180"/>
      <c r="G9" s="180"/>
      <c r="H9" s="181"/>
      <c r="J9" s="180"/>
    </row>
    <row r="10" spans="1:10" s="174" customFormat="1">
      <c r="A10" s="178" t="s">
        <v>109</v>
      </c>
      <c r="B10" s="178"/>
      <c r="C10" s="179"/>
      <c r="D10" s="179"/>
      <c r="E10" s="179"/>
      <c r="F10" s="180"/>
      <c r="G10" s="180"/>
      <c r="H10" s="181"/>
      <c r="J10" s="180"/>
    </row>
    <row r="11" spans="1:10" s="174" customFormat="1">
      <c r="A11" s="178"/>
      <c r="B11" s="182" t="s">
        <v>84</v>
      </c>
      <c r="C11" s="183">
        <v>0</v>
      </c>
      <c r="D11" s="183">
        <v>0</v>
      </c>
      <c r="E11" s="183">
        <v>483505</v>
      </c>
      <c r="F11" s="180"/>
      <c r="G11" s="180"/>
      <c r="H11" s="181"/>
      <c r="J11" s="180"/>
    </row>
    <row r="12" spans="1:10">
      <c r="B12" s="182" t="s">
        <v>111</v>
      </c>
      <c r="C12" s="183">
        <v>-9015363</v>
      </c>
      <c r="D12" s="183"/>
      <c r="E12" s="183">
        <v>14593005</v>
      </c>
      <c r="F12" s="142"/>
      <c r="J12" s="142"/>
    </row>
    <row r="13" spans="1:10" s="174" customFormat="1">
      <c r="A13" s="182"/>
      <c r="B13" s="182" t="s">
        <v>110</v>
      </c>
      <c r="C13" s="183">
        <v>-580819</v>
      </c>
      <c r="D13" s="183"/>
      <c r="E13" s="183">
        <v>834758</v>
      </c>
    </row>
    <row r="14" spans="1:10" s="174" customFormat="1">
      <c r="A14" s="182"/>
      <c r="B14" s="182" t="s">
        <v>112</v>
      </c>
      <c r="C14" s="183">
        <v>-104096</v>
      </c>
      <c r="D14" s="183"/>
      <c r="E14" s="183">
        <v>-103674</v>
      </c>
    </row>
    <row r="15" spans="1:10" s="174" customFormat="1">
      <c r="A15" s="182"/>
      <c r="B15" s="182" t="s">
        <v>113</v>
      </c>
      <c r="C15" s="183">
        <v>-1408947</v>
      </c>
      <c r="D15" s="183"/>
      <c r="E15" s="183">
        <v>4878258</v>
      </c>
    </row>
    <row r="16" spans="1:10" s="174" customFormat="1">
      <c r="A16" s="182"/>
      <c r="B16" s="182" t="s">
        <v>85</v>
      </c>
      <c r="C16" s="183">
        <v>448304</v>
      </c>
      <c r="D16" s="183"/>
      <c r="E16" s="183">
        <v>807181</v>
      </c>
    </row>
    <row r="17" spans="1:10">
      <c r="B17" s="182" t="s">
        <v>86</v>
      </c>
      <c r="C17" s="183">
        <v>46362015</v>
      </c>
      <c r="D17" s="183"/>
      <c r="E17" s="183">
        <v>68392618</v>
      </c>
      <c r="F17" s="142"/>
      <c r="H17" s="184"/>
      <c r="J17" s="142"/>
    </row>
    <row r="18" spans="1:10">
      <c r="B18" s="182" t="s">
        <v>87</v>
      </c>
      <c r="C18" s="183">
        <v>-1158568</v>
      </c>
      <c r="D18" s="183"/>
      <c r="E18" s="183">
        <v>-1014828</v>
      </c>
      <c r="F18" s="142"/>
      <c r="H18" s="184"/>
      <c r="J18" s="142"/>
    </row>
    <row r="19" spans="1:10">
      <c r="B19" s="182" t="s">
        <v>88</v>
      </c>
      <c r="C19" s="183">
        <v>2473457</v>
      </c>
      <c r="D19" s="183"/>
      <c r="E19" s="183">
        <v>1823708</v>
      </c>
      <c r="F19" s="142"/>
      <c r="H19" s="184"/>
      <c r="J19" s="142"/>
    </row>
    <row r="20" spans="1:10" s="174" customFormat="1">
      <c r="A20" s="182"/>
      <c r="B20" s="182" t="s">
        <v>89</v>
      </c>
      <c r="C20" s="183">
        <v>0</v>
      </c>
      <c r="D20" s="183"/>
      <c r="E20" s="183">
        <v>1081032</v>
      </c>
    </row>
    <row r="21" spans="1:10" s="174" customFormat="1">
      <c r="A21" s="182"/>
      <c r="B21" s="182" t="s">
        <v>90</v>
      </c>
      <c r="C21" s="183">
        <v>-167849</v>
      </c>
      <c r="D21" s="183"/>
      <c r="E21" s="183">
        <v>-924</v>
      </c>
    </row>
    <row r="22" spans="1:10" s="174" customFormat="1">
      <c r="B22" s="182" t="s">
        <v>91</v>
      </c>
      <c r="C22" s="185">
        <f>SUM(C9:C21)</f>
        <v>115981211</v>
      </c>
      <c r="D22" s="183"/>
      <c r="E22" s="185">
        <f>SUM(E9:E21)</f>
        <v>160141241</v>
      </c>
    </row>
    <row r="23" spans="1:10" s="174" customFormat="1">
      <c r="A23" s="178" t="s">
        <v>92</v>
      </c>
      <c r="B23" s="178"/>
      <c r="C23" s="179"/>
      <c r="D23" s="183"/>
      <c r="E23" s="179"/>
    </row>
    <row r="24" spans="1:10">
      <c r="B24" s="182" t="s">
        <v>87</v>
      </c>
      <c r="C24" s="183">
        <v>1110250</v>
      </c>
      <c r="D24" s="183"/>
      <c r="E24" s="183">
        <v>1014828</v>
      </c>
      <c r="F24" s="142"/>
      <c r="J24" s="142"/>
    </row>
    <row r="25" spans="1:10">
      <c r="B25" s="182" t="s">
        <v>93</v>
      </c>
      <c r="C25" s="183">
        <v>-16339584</v>
      </c>
      <c r="D25" s="183"/>
      <c r="E25" s="183">
        <v>-17588320</v>
      </c>
      <c r="F25" s="142"/>
      <c r="J25" s="142"/>
    </row>
    <row r="26" spans="1:10" s="174" customFormat="1">
      <c r="B26" s="182" t="s">
        <v>94</v>
      </c>
      <c r="C26" s="183">
        <v>0</v>
      </c>
      <c r="D26" s="183"/>
      <c r="E26" s="183">
        <v>1416194</v>
      </c>
    </row>
    <row r="27" spans="1:10" s="174" customFormat="1">
      <c r="A27" s="178" t="s">
        <v>95</v>
      </c>
      <c r="B27" s="182"/>
      <c r="C27" s="186">
        <f>SUM(C22:C26)</f>
        <v>100751877</v>
      </c>
      <c r="D27" s="183"/>
      <c r="E27" s="186">
        <f>SUM(E22:E26)</f>
        <v>144983943</v>
      </c>
    </row>
    <row r="28" spans="1:10">
      <c r="A28" s="182"/>
      <c r="B28" s="182"/>
      <c r="C28" s="183"/>
      <c r="D28" s="183"/>
      <c r="E28" s="183"/>
      <c r="F28" s="142"/>
      <c r="J28" s="142"/>
    </row>
    <row r="29" spans="1:10" s="169" customFormat="1">
      <c r="A29" s="164" t="s">
        <v>0</v>
      </c>
      <c r="B29" s="165"/>
      <c r="C29" s="165"/>
      <c r="D29" s="166"/>
      <c r="E29" s="167"/>
      <c r="F29" s="167"/>
      <c r="G29" s="167"/>
      <c r="H29" s="167"/>
      <c r="I29" s="168"/>
    </row>
    <row r="30" spans="1:10" s="169" customFormat="1">
      <c r="A30" s="164" t="s">
        <v>96</v>
      </c>
      <c r="B30" s="165"/>
      <c r="C30" s="165"/>
      <c r="D30" s="166"/>
      <c r="E30" s="167"/>
      <c r="F30" s="167"/>
      <c r="G30" s="167"/>
      <c r="H30" s="167"/>
      <c r="I30" s="168"/>
    </row>
    <row r="31" spans="1:10" s="169" customFormat="1">
      <c r="A31" s="164" t="s">
        <v>42</v>
      </c>
      <c r="B31" s="165"/>
      <c r="C31" s="165"/>
      <c r="D31" s="165"/>
      <c r="E31" s="167"/>
      <c r="F31" s="167"/>
      <c r="G31" s="167"/>
      <c r="H31" s="167"/>
      <c r="I31" s="168"/>
    </row>
    <row r="32" spans="1:10" s="169" customFormat="1">
      <c r="A32" s="164"/>
      <c r="B32" s="165"/>
      <c r="C32" s="165"/>
      <c r="D32" s="165"/>
      <c r="E32" s="167"/>
      <c r="F32" s="167"/>
      <c r="G32" s="167"/>
      <c r="H32" s="167"/>
      <c r="I32" s="168"/>
    </row>
    <row r="33" spans="1:10" s="169" customFormat="1">
      <c r="A33" s="165"/>
      <c r="B33" s="165"/>
      <c r="C33" s="170"/>
      <c r="D33" s="170"/>
      <c r="E33" s="171" t="s">
        <v>3</v>
      </c>
      <c r="F33" s="167"/>
      <c r="G33" s="167"/>
      <c r="H33" s="167"/>
      <c r="I33" s="168"/>
    </row>
    <row r="34" spans="1:10" s="169" customFormat="1">
      <c r="A34" s="165"/>
      <c r="B34" s="165"/>
      <c r="C34" s="162">
        <v>2561</v>
      </c>
      <c r="D34" s="172"/>
      <c r="E34" s="162">
        <v>2560</v>
      </c>
      <c r="F34" s="167"/>
      <c r="G34" s="167"/>
      <c r="H34" s="167"/>
      <c r="I34" s="168"/>
    </row>
    <row r="35" spans="1:10" s="169" customFormat="1">
      <c r="A35" s="165"/>
      <c r="B35" s="165"/>
      <c r="C35" s="173"/>
      <c r="D35" s="172"/>
      <c r="E35" s="173"/>
      <c r="F35" s="167"/>
      <c r="G35" s="167"/>
      <c r="H35" s="167"/>
      <c r="I35" s="168"/>
    </row>
    <row r="36" spans="1:10">
      <c r="A36" s="178" t="s">
        <v>97</v>
      </c>
      <c r="B36" s="182"/>
      <c r="C36" s="183"/>
      <c r="D36" s="183"/>
      <c r="E36" s="183"/>
      <c r="F36" s="183"/>
      <c r="G36" s="147"/>
      <c r="H36" s="142"/>
      <c r="J36" s="142"/>
    </row>
    <row r="37" spans="1:10">
      <c r="A37" s="174"/>
      <c r="B37" s="182" t="s">
        <v>98</v>
      </c>
      <c r="F37" s="183"/>
      <c r="G37" s="147"/>
      <c r="H37" s="142"/>
      <c r="J37" s="142"/>
    </row>
    <row r="38" spans="1:10">
      <c r="A38" s="174"/>
      <c r="B38" s="187" t="s">
        <v>99</v>
      </c>
      <c r="C38" s="183">
        <v>-33348569</v>
      </c>
      <c r="D38" s="183"/>
      <c r="E38" s="183">
        <v>-48205428</v>
      </c>
      <c r="F38" s="183"/>
      <c r="G38" s="147"/>
      <c r="H38" s="142"/>
      <c r="J38" s="142"/>
    </row>
    <row r="39" spans="1:10">
      <c r="A39" s="174"/>
      <c r="B39" s="182" t="s">
        <v>100</v>
      </c>
      <c r="C39" s="183">
        <v>181000</v>
      </c>
      <c r="D39" s="183"/>
      <c r="E39" s="183">
        <v>-281919</v>
      </c>
      <c r="F39" s="183"/>
      <c r="G39" s="147"/>
      <c r="H39" s="142"/>
      <c r="J39" s="142"/>
    </row>
    <row r="40" spans="1:10">
      <c r="A40" s="174"/>
      <c r="B40" s="182" t="s">
        <v>101</v>
      </c>
      <c r="C40" s="183">
        <v>427909</v>
      </c>
      <c r="D40" s="183"/>
      <c r="E40" s="183">
        <v>935</v>
      </c>
      <c r="F40" s="183"/>
      <c r="G40" s="147"/>
      <c r="H40" s="142"/>
      <c r="J40" s="142"/>
    </row>
    <row r="41" spans="1:10">
      <c r="A41" s="178" t="s">
        <v>102</v>
      </c>
      <c r="B41" s="182"/>
      <c r="C41" s="186">
        <f>SUM(C38:C40)</f>
        <v>-32739660</v>
      </c>
      <c r="D41" s="183"/>
      <c r="E41" s="186">
        <f>SUM(E38:E40)</f>
        <v>-48486412</v>
      </c>
      <c r="F41" s="183"/>
      <c r="G41" s="147"/>
      <c r="H41" s="142"/>
      <c r="J41" s="142"/>
    </row>
    <row r="42" spans="1:10">
      <c r="A42" s="174"/>
      <c r="B42" s="182"/>
      <c r="C42" s="183"/>
      <c r="D42" s="183"/>
      <c r="E42" s="183"/>
      <c r="F42" s="183"/>
      <c r="G42" s="147"/>
      <c r="H42" s="142"/>
      <c r="J42" s="142"/>
    </row>
    <row r="43" spans="1:10">
      <c r="A43" s="178" t="s">
        <v>103</v>
      </c>
      <c r="B43" s="182"/>
      <c r="C43" s="183"/>
      <c r="D43" s="183"/>
      <c r="E43" s="183"/>
      <c r="F43" s="183"/>
      <c r="G43" s="147"/>
      <c r="H43" s="142"/>
      <c r="J43" s="142"/>
    </row>
    <row r="44" spans="1:10">
      <c r="A44" s="174"/>
      <c r="B44" s="182" t="s">
        <v>104</v>
      </c>
      <c r="C44" s="183">
        <v>0</v>
      </c>
      <c r="D44" s="183"/>
      <c r="E44" s="183">
        <v>-4185934</v>
      </c>
      <c r="F44" s="183"/>
      <c r="G44" s="147"/>
      <c r="H44" s="142"/>
      <c r="J44" s="142"/>
    </row>
    <row r="45" spans="1:10">
      <c r="A45" s="174"/>
      <c r="B45" s="182" t="s">
        <v>70</v>
      </c>
      <c r="C45" s="183">
        <v>-28279299</v>
      </c>
      <c r="D45" s="183"/>
      <c r="E45" s="183">
        <v>-28279978</v>
      </c>
      <c r="F45" s="183"/>
      <c r="G45" s="147"/>
      <c r="H45" s="142"/>
      <c r="J45" s="142"/>
    </row>
    <row r="46" spans="1:10">
      <c r="A46" s="174"/>
      <c r="B46" s="182" t="s">
        <v>84</v>
      </c>
      <c r="C46" s="183">
        <v>0</v>
      </c>
      <c r="D46" s="183"/>
      <c r="E46" s="183">
        <v>76427</v>
      </c>
      <c r="F46" s="183"/>
      <c r="G46" s="147"/>
      <c r="H46" s="142"/>
      <c r="J46" s="142"/>
    </row>
    <row r="47" spans="1:10">
      <c r="A47" s="178" t="s">
        <v>105</v>
      </c>
      <c r="B47" s="182"/>
      <c r="C47" s="188">
        <f>SUM(C44:C46)</f>
        <v>-28279299</v>
      </c>
      <c r="D47" s="183"/>
      <c r="E47" s="188">
        <f>SUM(E44:E46)</f>
        <v>-32389485</v>
      </c>
      <c r="F47" s="183"/>
      <c r="G47" s="147"/>
      <c r="H47" s="142"/>
      <c r="J47" s="142"/>
    </row>
    <row r="48" spans="1:10" s="174" customFormat="1">
      <c r="A48" s="178" t="s">
        <v>106</v>
      </c>
      <c r="B48" s="178"/>
      <c r="C48" s="189">
        <f>C27+C41+C47</f>
        <v>39732918</v>
      </c>
      <c r="D48" s="190"/>
      <c r="E48" s="189">
        <f>E27+E41+E47</f>
        <v>64108046</v>
      </c>
      <c r="F48" s="180"/>
      <c r="H48" s="191"/>
      <c r="J48" s="192"/>
    </row>
    <row r="49" spans="1:6">
      <c r="A49" s="178" t="s">
        <v>107</v>
      </c>
      <c r="B49" s="178"/>
      <c r="C49" s="193">
        <f>E50</f>
        <v>298785621</v>
      </c>
      <c r="D49" s="190"/>
      <c r="E49" s="193">
        <v>234677575</v>
      </c>
      <c r="F49" s="142"/>
    </row>
    <row r="50" spans="1:6" ht="21.75" thickBot="1">
      <c r="A50" s="178" t="s">
        <v>108</v>
      </c>
      <c r="B50" s="178"/>
      <c r="C50" s="194">
        <f>SUM(C48:C49)</f>
        <v>338518539</v>
      </c>
      <c r="D50" s="190"/>
      <c r="E50" s="195">
        <f>SUM(E48:E49)</f>
        <v>298785621</v>
      </c>
      <c r="F50" s="142"/>
    </row>
    <row r="51" spans="1:6" ht="21.75" thickTop="1">
      <c r="A51" s="196"/>
      <c r="B51" s="197"/>
      <c r="C51" s="193"/>
      <c r="D51" s="198"/>
      <c r="E51" s="193"/>
    </row>
  </sheetData>
  <pageMargins left="1.1023622047244095" right="0.6692913385826772" top="0.98425196850393704" bottom="0.55118110236220474" header="0.51181102362204722" footer="0.31496062992125984"/>
  <pageSetup paperSize="9" scale="95" firstPageNumber="6" fitToHeight="2" orientation="portrait" blackAndWhite="1" useFirstPageNumber="1" r:id="rId1"/>
  <headerFooter>
    <oddFooter>&amp;L&amp;"Angsana New,ธรรมดา"&amp;14หมายเหตุประกอบงบการเงินเป็นส่วนหนึ่งของงบการเงินนี้
&amp;C&amp;"Angsana New,ธรรมดา"&amp;14&amp;P</oddFooter>
  </headerFooter>
  <rowBreaks count="1" manualBreakCount="1">
    <brk id="28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6</vt:i4>
      </vt:variant>
    </vt:vector>
  </HeadingPairs>
  <TitlesOfParts>
    <vt:vector size="10" baseType="lpstr">
      <vt:lpstr>งบแสดงฐานะการเงิน</vt:lpstr>
      <vt:lpstr>งบกำไรขาดทุนเบ็ดเสร็จ </vt:lpstr>
      <vt:lpstr>งบแสดงส่วนของผู้ถือหุ้น</vt:lpstr>
      <vt:lpstr>งบกระแสเงินสด</vt:lpstr>
      <vt:lpstr>งบกระแสเงินสด!jk</vt:lpstr>
      <vt:lpstr>งบกระแสเงินสด!Print_Area</vt:lpstr>
      <vt:lpstr>'งบกำไรขาดทุนเบ็ดเสร็จ '!Print_Area</vt:lpstr>
      <vt:lpstr>งบแสดงฐานะการเงิน!Print_Area</vt:lpstr>
      <vt:lpstr>งบแสดงส่วนของผู้ถือหุ้น!Print_Area</vt:lpstr>
      <vt:lpstr>งบกระแสเงินสด!qq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CK Jub Jub</dc:creator>
  <cp:lastModifiedBy>CK Jub Jub</cp:lastModifiedBy>
  <cp:lastPrinted>2019-02-21T03:53:28Z</cp:lastPrinted>
  <dcterms:created xsi:type="dcterms:W3CDTF">2019-02-16T06:42:12Z</dcterms:created>
  <dcterms:modified xsi:type="dcterms:W3CDTF">2019-02-21T08:44:06Z</dcterms:modified>
</cp:coreProperties>
</file>