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15" yWindow="-15" windowWidth="11160" windowHeight="7845" tabRatio="861" firstSheet="2" activeTab="2"/>
  </bookViews>
  <sheets>
    <sheet name="SFP 55 THB" sheetId="10" state="hidden" r:id="rId1"/>
    <sheet name="SFP Q1 55 THB " sheetId="7" state="hidden" r:id="rId2"/>
    <sheet name="งบแสดงฐานะการเงิน" sheetId="17" r:id="rId3"/>
    <sheet name="tt" sheetId="18" state="hidden" r:id="rId4"/>
    <sheet name="งบกำไรขาดทุนเบ็ดเสร็จ" sheetId="26" r:id="rId5"/>
    <sheet name="งบแสดงส่วนผู้ถือหุ้น (รวม)" sheetId="23" r:id="rId6"/>
    <sheet name="งบแสดงส่วนผู้ถือหุ้น (เฉพาะกิจ)" sheetId="21" r:id="rId7"/>
    <sheet name="งบกระแสเงินสด " sheetId="22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localSheetId="6" hidden="1">"AS2DocumentBrowse"</definedName>
    <definedName name="AS2DocOpenMode" hidden="1">"AS2DocumentEdit"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3">tt!$A$1:$L$80</definedName>
    <definedName name="_xlnm.Print_Area" localSheetId="7">'งบกระแสเงินสด '!$A$1:$M$73</definedName>
    <definedName name="_xlnm.Print_Area" localSheetId="4">งบกำไรขาดทุนเบ็ดเสร็จ!$A$1:$L$61</definedName>
    <definedName name="_xlnm.Print_Area" localSheetId="2">งบแสดงฐานะการเงิน!$A$1:$L$99</definedName>
    <definedName name="_xlnm.Print_Area" localSheetId="6">'งบแสดงส่วนผู้ถือหุ้น (เฉพาะกิจ)'!$A$1:$W$32</definedName>
    <definedName name="_xlnm.Print_Area" localSheetId="5">'งบแสดงส่วนผู้ถือหุ้น (รวม)'!$A$1:$AD$33</definedName>
    <definedName name="TextRefCopy10">'[1]Dr-Cr.'!$C$15</definedName>
    <definedName name="TextRefCopy47">[2]แบ่งกำไร!$H$20</definedName>
    <definedName name="TextRefCopy8">'[2]Dr-Cr.'!$D$9</definedName>
    <definedName name="TextRefCopyRangeCount" hidden="1">7</definedName>
  </definedNames>
  <calcPr calcId="145621"/>
</workbook>
</file>

<file path=xl/calcChain.xml><?xml version="1.0" encoding="utf-8"?>
<calcChain xmlns="http://schemas.openxmlformats.org/spreadsheetml/2006/main">
  <c r="V18" i="23" l="1"/>
  <c r="F23" i="26"/>
  <c r="F96" i="17"/>
  <c r="F95" i="17"/>
  <c r="G67" i="22"/>
  <c r="G58" i="22"/>
  <c r="G48" i="22"/>
  <c r="G25" i="22"/>
  <c r="G69" i="22" l="1"/>
  <c r="G71" i="22" s="1"/>
  <c r="AB19" i="23"/>
  <c r="AB20" i="23" s="1"/>
  <c r="V14" i="23"/>
  <c r="V19" i="23" s="1"/>
  <c r="X18" i="23"/>
  <c r="AD18" i="23" s="1"/>
  <c r="X17" i="23"/>
  <c r="X15" i="23"/>
  <c r="X13" i="23"/>
  <c r="X12" i="23"/>
  <c r="L19" i="23"/>
  <c r="L20" i="23" s="1"/>
  <c r="T19" i="23"/>
  <c r="T20" i="23" s="1"/>
  <c r="R19" i="23"/>
  <c r="R20" i="23" s="1"/>
  <c r="F57" i="26"/>
  <c r="F52" i="26"/>
  <c r="F46" i="26"/>
  <c r="L96" i="17"/>
  <c r="J96" i="17"/>
  <c r="X14" i="23" l="1"/>
  <c r="V20" i="23"/>
  <c r="AD14" i="23" l="1"/>
  <c r="F13" i="26"/>
  <c r="F56" i="17"/>
  <c r="F49" i="17"/>
  <c r="F28" i="17"/>
  <c r="F16" i="17"/>
  <c r="F25" i="26" l="1"/>
  <c r="F27" i="26" s="1"/>
  <c r="F28" i="26" s="1"/>
  <c r="F47" i="26" s="1"/>
  <c r="F57" i="17"/>
  <c r="F29" i="17"/>
  <c r="I67" i="22"/>
  <c r="M67" i="22"/>
  <c r="K67" i="22"/>
  <c r="K58" i="22"/>
  <c r="M25" i="22"/>
  <c r="M34" i="22" s="1"/>
  <c r="K25" i="22"/>
  <c r="I25" i="22"/>
  <c r="J49" i="17"/>
  <c r="K48" i="22" l="1"/>
  <c r="K69" i="22" s="1"/>
  <c r="K71" i="22" s="1"/>
  <c r="I30" i="21"/>
  <c r="I29" i="21"/>
  <c r="S18" i="21"/>
  <c r="W18" i="21" s="1"/>
  <c r="S17" i="21"/>
  <c r="S15" i="21"/>
  <c r="S14" i="21"/>
  <c r="S13" i="21"/>
  <c r="Z19" i="23"/>
  <c r="Z20" i="23" s="1"/>
  <c r="P19" i="23"/>
  <c r="P20" i="23" s="1"/>
  <c r="N19" i="23"/>
  <c r="N20" i="23" s="1"/>
  <c r="J19" i="23"/>
  <c r="J20" i="23" s="1"/>
  <c r="H19" i="23"/>
  <c r="H20" i="23" s="1"/>
  <c r="F19" i="23"/>
  <c r="U19" i="21"/>
  <c r="Q19" i="21"/>
  <c r="S19" i="21" s="1"/>
  <c r="S20" i="21" s="1"/>
  <c r="M19" i="21"/>
  <c r="K19" i="21"/>
  <c r="I19" i="21"/>
  <c r="G19" i="21"/>
  <c r="E19" i="21"/>
  <c r="O19" i="21"/>
  <c r="U20" i="21"/>
  <c r="Q20" i="21"/>
  <c r="O20" i="21"/>
  <c r="M20" i="21"/>
  <c r="K20" i="21"/>
  <c r="I20" i="21"/>
  <c r="G20" i="21"/>
  <c r="E20" i="21"/>
  <c r="W17" i="21"/>
  <c r="W15" i="21"/>
  <c r="W14" i="21"/>
  <c r="W13" i="21"/>
  <c r="F20" i="23"/>
  <c r="AD12" i="23"/>
  <c r="AD17" i="23"/>
  <c r="AD15" i="23"/>
  <c r="AD13" i="23"/>
  <c r="L30" i="23"/>
  <c r="L31" i="23" s="1"/>
  <c r="J30" i="23"/>
  <c r="J31" i="23" s="1"/>
  <c r="J57" i="26"/>
  <c r="J52" i="26"/>
  <c r="J46" i="26"/>
  <c r="J23" i="26"/>
  <c r="J13" i="26"/>
  <c r="J95" i="17"/>
  <c r="J56" i="17"/>
  <c r="J28" i="17"/>
  <c r="J16" i="17"/>
  <c r="X19" i="23" l="1"/>
  <c r="AD19" i="23" s="1"/>
  <c r="AD20" i="23" s="1"/>
  <c r="J29" i="17"/>
  <c r="W19" i="21"/>
  <c r="W20" i="21" s="1"/>
  <c r="J25" i="26"/>
  <c r="J57" i="17"/>
  <c r="G29" i="21"/>
  <c r="G30" i="21" s="1"/>
  <c r="H30" i="23"/>
  <c r="H31" i="23" s="1"/>
  <c r="L56" i="17"/>
  <c r="H56" i="17"/>
  <c r="X20" i="23" l="1"/>
  <c r="J27" i="26"/>
  <c r="J28" i="26" s="1"/>
  <c r="J47" i="26" s="1"/>
  <c r="I34" i="22"/>
  <c r="I48" i="22" s="1"/>
  <c r="M48" i="22"/>
  <c r="I58" i="22"/>
  <c r="U29" i="21"/>
  <c r="U30" i="21" s="1"/>
  <c r="Q29" i="21"/>
  <c r="Q30" i="21" s="1"/>
  <c r="O29" i="21"/>
  <c r="O30" i="21" s="1"/>
  <c r="M29" i="21"/>
  <c r="M30" i="21" s="1"/>
  <c r="K29" i="21"/>
  <c r="K30" i="21" s="1"/>
  <c r="E29" i="21"/>
  <c r="E30" i="21" s="1"/>
  <c r="W28" i="21"/>
  <c r="S28" i="21"/>
  <c r="W27" i="21"/>
  <c r="S27" i="21"/>
  <c r="S29" i="21" s="1"/>
  <c r="W25" i="21"/>
  <c r="S25" i="21"/>
  <c r="S24" i="21"/>
  <c r="W24" i="21" s="1"/>
  <c r="W23" i="21"/>
  <c r="S23" i="21"/>
  <c r="AB30" i="23"/>
  <c r="AB31" i="23" s="1"/>
  <c r="Z30" i="23"/>
  <c r="Z31" i="23" s="1"/>
  <c r="T30" i="23"/>
  <c r="T31" i="23" s="1"/>
  <c r="R30" i="23"/>
  <c r="R31" i="23" s="1"/>
  <c r="P30" i="23"/>
  <c r="P31" i="23" s="1"/>
  <c r="N30" i="23"/>
  <c r="N31" i="23" s="1"/>
  <c r="F30" i="23"/>
  <c r="F31" i="23" s="1"/>
  <c r="V29" i="23"/>
  <c r="X29" i="23" s="1"/>
  <c r="AD29" i="23" s="1"/>
  <c r="V28" i="23"/>
  <c r="X28" i="23" s="1"/>
  <c r="V26" i="23"/>
  <c r="X26" i="23" s="1"/>
  <c r="AD26" i="23" s="1"/>
  <c r="V25" i="23"/>
  <c r="X25" i="23" s="1"/>
  <c r="AD25" i="23" s="1"/>
  <c r="V24" i="23"/>
  <c r="X24" i="23" s="1"/>
  <c r="AD24" i="23" s="1"/>
  <c r="V23" i="23"/>
  <c r="H46" i="26"/>
  <c r="L46" i="26"/>
  <c r="H52" i="26"/>
  <c r="L52" i="26"/>
  <c r="H57" i="26"/>
  <c r="L57" i="26"/>
  <c r="H13" i="26"/>
  <c r="L13" i="26"/>
  <c r="H23" i="26"/>
  <c r="L23" i="26"/>
  <c r="L25" i="26" s="1"/>
  <c r="L27" i="26" s="1"/>
  <c r="L28" i="26" s="1"/>
  <c r="H93" i="17"/>
  <c r="H95" i="17" s="1"/>
  <c r="L93" i="17"/>
  <c r="L95" i="17" s="1"/>
  <c r="L46" i="17"/>
  <c r="L49" i="17" s="1"/>
  <c r="H49" i="17"/>
  <c r="L14" i="17"/>
  <c r="L16" i="17" s="1"/>
  <c r="H16" i="17"/>
  <c r="H26" i="17"/>
  <c r="H28" i="17" s="1"/>
  <c r="L28" i="17"/>
  <c r="I69" i="22" l="1"/>
  <c r="I71" i="22" s="1"/>
  <c r="M69" i="22"/>
  <c r="M71" i="22" s="1"/>
  <c r="W29" i="21"/>
  <c r="W30" i="21" s="1"/>
  <c r="H25" i="26"/>
  <c r="H27" i="26" s="1"/>
  <c r="H28" i="26" s="1"/>
  <c r="H47" i="26" s="1"/>
  <c r="L47" i="26"/>
  <c r="H29" i="17"/>
  <c r="L57" i="17"/>
  <c r="H57" i="17"/>
  <c r="H96" i="17" s="1"/>
  <c r="L29" i="17"/>
  <c r="S30" i="21"/>
  <c r="AD28" i="23"/>
  <c r="AD30" i="23" s="1"/>
  <c r="X30" i="23"/>
  <c r="V30" i="23"/>
  <c r="V31" i="23" s="1"/>
  <c r="X23" i="23"/>
  <c r="AD23" i="23" l="1"/>
  <c r="AD31" i="23" s="1"/>
  <c r="X31" i="23"/>
  <c r="D13" i="10"/>
  <c r="D17" i="10"/>
  <c r="D70" i="10"/>
  <c r="D78" i="10"/>
  <c r="D80" i="10"/>
  <c r="N80" i="10"/>
  <c r="D14" i="10"/>
  <c r="F14" i="10"/>
  <c r="F17" i="10"/>
  <c r="F31" i="10"/>
  <c r="J17" i="10"/>
  <c r="L17" i="10"/>
  <c r="L31" i="10"/>
  <c r="D24" i="10"/>
  <c r="D29" i="10"/>
  <c r="F29" i="10"/>
  <c r="J29" i="10"/>
  <c r="J31" i="10"/>
  <c r="L29" i="10"/>
  <c r="A33" i="10"/>
  <c r="A58" i="10"/>
  <c r="A34" i="10"/>
  <c r="A59" i="10"/>
  <c r="F44" i="10"/>
  <c r="F49" i="10"/>
  <c r="F56" i="10"/>
  <c r="F82" i="10"/>
  <c r="F86" i="10"/>
  <c r="D45" i="10"/>
  <c r="D49" i="10"/>
  <c r="D56" i="10"/>
  <c r="J49" i="10"/>
  <c r="J56" i="10"/>
  <c r="J82" i="10"/>
  <c r="J86" i="10"/>
  <c r="L49" i="10"/>
  <c r="L56" i="10"/>
  <c r="L82" i="10"/>
  <c r="L86" i="10"/>
  <c r="D54" i="10"/>
  <c r="F54" i="10"/>
  <c r="J54" i="10"/>
  <c r="L54" i="10"/>
  <c r="D71" i="10"/>
  <c r="D74" i="10"/>
  <c r="D75" i="10"/>
  <c r="D77" i="10"/>
  <c r="F78" i="10"/>
  <c r="F80" i="10"/>
  <c r="J78" i="10"/>
  <c r="J80" i="10"/>
  <c r="L78" i="10"/>
  <c r="L80" i="10"/>
  <c r="D79" i="10"/>
  <c r="D13" i="7"/>
  <c r="D17" i="7"/>
  <c r="D14" i="7"/>
  <c r="F14" i="7"/>
  <c r="F17" i="7"/>
  <c r="F31" i="7"/>
  <c r="H17" i="7"/>
  <c r="J17" i="7"/>
  <c r="J31" i="7"/>
  <c r="D24" i="7"/>
  <c r="D29" i="7"/>
  <c r="D31" i="7"/>
  <c r="F29" i="7"/>
  <c r="H29" i="7"/>
  <c r="H31" i="7"/>
  <c r="J29" i="7"/>
  <c r="A33" i="7"/>
  <c r="A58" i="7"/>
  <c r="A34" i="7"/>
  <c r="A59" i="7"/>
  <c r="F44" i="7"/>
  <c r="F49" i="7"/>
  <c r="F56" i="7"/>
  <c r="D45" i="7"/>
  <c r="D49" i="7"/>
  <c r="D56" i="7"/>
  <c r="H49" i="7"/>
  <c r="J49" i="7"/>
  <c r="J56" i="7"/>
  <c r="D54" i="7"/>
  <c r="F54" i="7"/>
  <c r="H54" i="7"/>
  <c r="H56" i="7"/>
  <c r="J54" i="7"/>
  <c r="D70" i="7"/>
  <c r="D79" i="7"/>
  <c r="D81" i="7"/>
  <c r="D71" i="7"/>
  <c r="D74" i="7"/>
  <c r="D75" i="7"/>
  <c r="J75" i="7"/>
  <c r="J79" i="7"/>
  <c r="J81" i="7"/>
  <c r="J83" i="7"/>
  <c r="J85" i="7"/>
  <c r="D78" i="7"/>
  <c r="F79" i="7"/>
  <c r="F81" i="7"/>
  <c r="H79" i="7"/>
  <c r="H81" i="7"/>
  <c r="H83" i="7"/>
  <c r="H85" i="7"/>
  <c r="D80" i="7"/>
  <c r="I85" i="7"/>
  <c r="N10" i="18"/>
  <c r="N11" i="18"/>
  <c r="N13" i="18"/>
  <c r="N14" i="18"/>
  <c r="O14" i="18"/>
  <c r="P29" i="18"/>
  <c r="E14" i="18"/>
  <c r="G14" i="18"/>
  <c r="G26" i="18"/>
  <c r="G29" i="18"/>
  <c r="J14" i="18"/>
  <c r="L14" i="18"/>
  <c r="L26" i="18"/>
  <c r="L29" i="18"/>
  <c r="N17" i="18"/>
  <c r="N18" i="18"/>
  <c r="N19" i="18"/>
  <c r="N28" i="18"/>
  <c r="N20" i="18"/>
  <c r="N21" i="18"/>
  <c r="E22" i="18"/>
  <c r="E26" i="18"/>
  <c r="E29" i="18"/>
  <c r="G22" i="18"/>
  <c r="J22" i="18"/>
  <c r="J26" i="18"/>
  <c r="J29" i="18"/>
  <c r="L22" i="18"/>
  <c r="O27" i="18"/>
  <c r="N32" i="18"/>
  <c r="E33" i="18"/>
  <c r="G33" i="18"/>
  <c r="J33" i="18"/>
  <c r="L33" i="18"/>
  <c r="A41" i="18"/>
  <c r="A1" i="15"/>
  <c r="P10" i="15"/>
  <c r="N13" i="15"/>
  <c r="N14" i="15"/>
  <c r="D14" i="15"/>
  <c r="D19" i="15"/>
  <c r="F14" i="15"/>
  <c r="F19" i="15"/>
  <c r="H14" i="15"/>
  <c r="J14" i="15"/>
  <c r="L14" i="15"/>
  <c r="N17" i="15"/>
  <c r="N18" i="15"/>
  <c r="N19" i="15"/>
  <c r="D18" i="15"/>
  <c r="F18" i="15"/>
  <c r="H18" i="15"/>
  <c r="H19" i="15"/>
  <c r="J18" i="15"/>
  <c r="J19" i="15"/>
  <c r="L18" i="15"/>
  <c r="L19" i="15"/>
  <c r="A21" i="15"/>
  <c r="N30" i="15"/>
  <c r="P30" i="15"/>
  <c r="L33" i="15"/>
  <c r="N33" i="15"/>
  <c r="D34" i="15"/>
  <c r="F34" i="15"/>
  <c r="H34" i="15"/>
  <c r="J34" i="15"/>
  <c r="J33" i="15"/>
  <c r="J36" i="15"/>
  <c r="J38" i="15"/>
  <c r="J39" i="15"/>
  <c r="J43" i="15"/>
  <c r="L37" i="15"/>
  <c r="L38" i="15"/>
  <c r="N38" i="15"/>
  <c r="D38" i="15"/>
  <c r="D39" i="15"/>
  <c r="F38" i="15"/>
  <c r="F39" i="15"/>
  <c r="H38" i="15"/>
  <c r="H39" i="15"/>
  <c r="J41" i="15"/>
  <c r="N41" i="15"/>
  <c r="P41" i="15"/>
  <c r="K43" i="15"/>
  <c r="M43" i="15"/>
  <c r="O43" i="15"/>
  <c r="A1" i="4"/>
  <c r="A67" i="4"/>
  <c r="D10" i="4"/>
  <c r="D29" i="4"/>
  <c r="D51" i="4"/>
  <c r="D82" i="4"/>
  <c r="D86" i="4"/>
  <c r="L86" i="4"/>
  <c r="H10" i="4"/>
  <c r="H29" i="4"/>
  <c r="H51" i="4"/>
  <c r="H82" i="4"/>
  <c r="H86" i="4"/>
  <c r="N86" i="4"/>
  <c r="F29" i="4"/>
  <c r="J29" i="4"/>
  <c r="D38" i="4"/>
  <c r="H38" i="4"/>
  <c r="D39" i="4"/>
  <c r="F40" i="4"/>
  <c r="J40" i="4"/>
  <c r="J51" i="4"/>
  <c r="J82" i="4"/>
  <c r="J86" i="4"/>
  <c r="O86" i="4"/>
  <c r="F41" i="4"/>
  <c r="F51" i="4"/>
  <c r="F82" i="4"/>
  <c r="F86" i="4"/>
  <c r="M86" i="4"/>
  <c r="D64" i="4"/>
  <c r="D65" i="4"/>
  <c r="F65" i="4"/>
  <c r="H65" i="4"/>
  <c r="J65" i="4"/>
  <c r="F75" i="4"/>
  <c r="F79" i="4"/>
  <c r="J75" i="4"/>
  <c r="J79" i="4"/>
  <c r="D79" i="4"/>
  <c r="H79" i="4"/>
  <c r="D83" i="4"/>
  <c r="H83" i="4"/>
  <c r="D85" i="4"/>
  <c r="A30" i="4"/>
  <c r="P36" i="15"/>
  <c r="N37" i="15"/>
  <c r="P37" i="15"/>
  <c r="L34" i="15"/>
  <c r="L39" i="15"/>
  <c r="P17" i="15"/>
  <c r="P18" i="15"/>
  <c r="P19" i="15"/>
  <c r="P13" i="15"/>
  <c r="P14" i="15"/>
  <c r="L34" i="18"/>
  <c r="L58" i="18"/>
  <c r="L53" i="18"/>
  <c r="L61" i="18"/>
  <c r="E34" i="18"/>
  <c r="E58" i="18"/>
  <c r="E53" i="18"/>
  <c r="E61" i="18"/>
  <c r="D83" i="7"/>
  <c r="P33" i="15"/>
  <c r="P34" i="15"/>
  <c r="J34" i="18"/>
  <c r="J58" i="18"/>
  <c r="J53" i="18"/>
  <c r="J61" i="18"/>
  <c r="G53" i="18"/>
  <c r="G61" i="18"/>
  <c r="N29" i="18"/>
  <c r="G34" i="18"/>
  <c r="G58" i="18"/>
  <c r="F83" i="7"/>
  <c r="P38" i="15"/>
  <c r="D82" i="10"/>
  <c r="N82" i="10"/>
  <c r="N39" i="15"/>
  <c r="N43" i="15"/>
  <c r="D31" i="10"/>
  <c r="N34" i="15"/>
  <c r="D86" i="10"/>
  <c r="N31" i="10"/>
  <c r="P39" i="15"/>
  <c r="P43" i="15"/>
  <c r="M28" i="26" l="1"/>
</calcChain>
</file>

<file path=xl/sharedStrings.xml><?xml version="1.0" encoding="utf-8"?>
<sst xmlns="http://schemas.openxmlformats.org/spreadsheetml/2006/main" count="796" uniqueCount="342">
  <si>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</si>
  <si>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</si>
  <si>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</si>
  <si>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</si>
  <si>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</si>
  <si>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</si>
  <si>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</si>
  <si>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</si>
  <si>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</si>
  <si>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</si>
  <si>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</si>
  <si>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</si>
  <si>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</si>
  <si>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</si>
  <si>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</si>
  <si>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</si>
  <si>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</si>
  <si>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</si>
  <si>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</si>
  <si>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</si>
  <si>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</si>
  <si>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</si>
  <si>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</si>
  <si>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</si>
  <si>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</si>
  <si>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</si>
  <si>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</si>
  <si>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</si>
  <si>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</si>
  <si>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</si>
  <si>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</si>
  <si>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</si>
  <si>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</si>
  <si>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</si>
  <si>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</si>
  <si>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</si>
  <si>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</si>
  <si>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</si>
  <si>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</si>
  <si>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</si>
  <si>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</si>
  <si>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</si>
  <si>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</si>
  <si>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</si>
  <si>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</si>
  <si>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</si>
  <si>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</si>
  <si>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</si>
  <si>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</si>
  <si>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</si>
  <si>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</si>
  <si>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</si>
  <si>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</si>
  <si>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</si>
  <si>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ส่วนของ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</si>
  <si>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</si>
  <si>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</si>
  <si>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</si>
  <si>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</si>
  <si>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</si>
  <si>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</si>
  <si>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</si>
  <si>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</si>
  <si>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 xml:space="preserve">     กำไรขาดทุนเบ็ดเสร็จอื่น</t>
  </si>
  <si>
    <t>รวม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</si>
  <si>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</si>
  <si>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</si>
  <si>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</si>
  <si>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</si>
  <si>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</si>
  <si>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</si>
  <si>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</si>
  <si>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</si>
  <si>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</si>
  <si>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</si>
  <si>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</si>
  <si>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</si>
  <si>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</si>
  <si>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</si>
  <si>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</si>
  <si>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</si>
  <si>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</si>
  <si>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</si>
  <si>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</si>
  <si>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</si>
  <si>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</si>
  <si>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</si>
  <si>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</si>
  <si>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</si>
  <si>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</si>
  <si>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</si>
  <si>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</si>
  <si>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</si>
  <si>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</si>
  <si>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</si>
  <si>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</si>
  <si>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</si>
  <si>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</si>
  <si>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</si>
  <si>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</si>
  <si>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</si>
  <si>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</si>
  <si>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</si>
  <si>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</si>
  <si>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</si>
  <si>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</si>
  <si>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</si>
  <si>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</si>
  <si>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</si>
  <si>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</si>
  <si>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</si>
  <si>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</si>
  <si>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</si>
  <si>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</si>
  <si>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</si>
  <si>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</si>
  <si>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</si>
  <si>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</si>
  <si>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</si>
  <si>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</si>
  <si>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</si>
  <si>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</si>
  <si>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</si>
  <si>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</si>
  <si>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</si>
  <si>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</si>
  <si>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</si>
  <si>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</si>
  <si>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</si>
  <si>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</si>
  <si>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</si>
  <si>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</si>
  <si>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</si>
  <si>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</si>
  <si>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</si>
  <si>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</si>
  <si>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</si>
  <si>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</si>
  <si>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</si>
  <si>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</si>
  <si>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</si>
  <si>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</si>
  <si>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</si>
  <si>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</si>
  <si>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</si>
  <si>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</si>
  <si>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</si>
  <si>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</si>
  <si>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</si>
  <si>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</si>
  <si>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</si>
  <si>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</si>
  <si>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</si>
  <si>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</si>
  <si>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</si>
  <si>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</si>
  <si>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</si>
  <si>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</si>
  <si>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</si>
  <si>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</si>
  <si>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</si>
  <si>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</si>
  <si>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</si>
  <si>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</si>
  <si>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</si>
  <si>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</si>
  <si>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</si>
  <si>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</si>
  <si>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</si>
  <si>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</si>
  <si>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</si>
  <si>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</si>
  <si>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</si>
  <si>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</si>
  <si>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</si>
  <si>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</si>
  <si>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</si>
  <si>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</si>
  <si>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</si>
  <si>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</si>
  <si>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</si>
  <si>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</si>
  <si>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</si>
  <si>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</si>
  <si>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</si>
  <si>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</si>
  <si>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</si>
  <si>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10</t>
  </si>
  <si>
    <t>11</t>
  </si>
  <si>
    <t>ผลต่างของ</t>
  </si>
  <si>
    <t>การแปลงค่างบการเงิน</t>
  </si>
  <si>
    <t>อัตราแลกเปลี่ยนจาก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</si>
  <si>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</si>
  <si>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</si>
  <si>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</si>
  <si>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7</t>
  </si>
  <si>
    <t>6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</si>
  <si>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</si>
  <si>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</si>
  <si>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</si>
  <si>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รวมองค์ประกอบอื่น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</si>
  <si>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</si>
  <si>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</si>
  <si>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</si>
  <si>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</si>
  <si>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</si>
  <si>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</si>
  <si>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</si>
  <si>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ทุนสำรองตาม</t>
  </si>
  <si>
    <t>16</t>
  </si>
  <si>
    <t>ลูกหนี้การค้าและลูกหนี้อื่น</t>
  </si>
  <si>
    <t>เจ้าหนี้การค้าและเจ้าหนี้อื่น</t>
  </si>
  <si>
    <t xml:space="preserve">      หุ้นสามัญ 500 ล้านหุ้น มูลค่าหุ้นละ 1 บาท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</si>
  <si>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</si>
  <si>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</si>
  <si>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</si>
  <si>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</si>
  <si>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กำไรจากการดำเนินงานก่อนการเปลี่ยนแปลงในสินทรัพย์</t>
  </si>
  <si>
    <t>การแบ่งปันกำไร (ขาดทุน) เบ็ดเสร็จรวม</t>
  </si>
  <si>
    <t>ของส่วนของผู้ถือหุ้น</t>
  </si>
  <si>
    <t xml:space="preserve">        ชำระเต็มมูลค่าแล้ว</t>
  </si>
  <si>
    <t>การแบ่งปันกำไร (ขาดทุน)</t>
  </si>
  <si>
    <t>และ</t>
  </si>
  <si>
    <t>ทุนที่ออก</t>
  </si>
  <si>
    <t>ทุนจดทะเบียน</t>
  </si>
  <si>
    <t xml:space="preserve">ทุนที่ออกและชำระแล้ว  </t>
  </si>
  <si>
    <t>จัดสรรแล้ว</t>
  </si>
  <si>
    <t>ผลต่างของอัตราแลกเปลี่ยนจากการแปลงค่างบการเงินเพิ่มขึ้น (ลดลง)</t>
  </si>
  <si>
    <t>งบแสดงฐานะการเงิน (ต่อ)</t>
  </si>
  <si>
    <t>งบกำไรขาดทุนเบ็ดเสร็จ (ต่อ)</t>
  </si>
  <si>
    <t>- 8 -</t>
  </si>
  <si>
    <t>- 9 -</t>
  </si>
  <si>
    <t>งบกระแสเงินสด (ต่อ)</t>
  </si>
  <si>
    <t>- 10 -</t>
  </si>
  <si>
    <t>ผลต่างของอัตราแลกเปลี่ยนจากการแปลงค่างบการเงิน</t>
  </si>
  <si>
    <t xml:space="preserve">     กำไร (ขาดทุน) เบ็ดเสร็จอื่น </t>
  </si>
  <si>
    <t>- 11 -</t>
  </si>
  <si>
    <t>เงินปันผลจ่าย</t>
  </si>
  <si>
    <t>หนี้สิน</t>
  </si>
  <si>
    <t>เงินสดและรายการเทียบเท่าเงินสดเพิ่มขึ้น(ลดลง)สุทธิ</t>
  </si>
  <si>
    <t>กำไรก่อนรายได้ (ค่าใช้จ่าย)ภาษีเงินได้</t>
  </si>
  <si>
    <t>รายการที่อาจถูกจัดประเภทรายการใหม่ในภายหลังเข้าไปไว้</t>
  </si>
  <si>
    <t xml:space="preserve">   ในกำไรหรือขาดทุน</t>
  </si>
  <si>
    <t>ค่าความนิยม</t>
  </si>
  <si>
    <t>ส่วนได้เสียที่ไม่มีอำนาจควบคุมจากการซื้อกิจการ</t>
  </si>
  <si>
    <t>บาท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</si>
  <si>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หุ้นทุนซื้อคืน - หุ้นสามัญ</t>
    </r>
  </si>
  <si>
    <t>หุ้นทุนซื้อคืน</t>
  </si>
  <si>
    <t xml:space="preserve">     กำไร (ขาดทุน) สำหรับปี</t>
  </si>
  <si>
    <t>5, 8</t>
  </si>
  <si>
    <t>12</t>
  </si>
  <si>
    <t xml:space="preserve">        สำรองหุ้นทุนซื้อคืน</t>
  </si>
  <si>
    <t>สำรอง</t>
  </si>
  <si>
    <t>ซื้อหุ้นทุนซื้อคืน - หุ้นสามัญ</t>
  </si>
  <si>
    <t>กำไร (ขาดทุน) เบ็ดเสร็จรวมสำหรับปี</t>
  </si>
  <si>
    <t>กำไร (ขาดทุน) เบ็ดเสร็จสำหรับปี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</si>
  <si>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</si>
  <si>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</si>
  <si>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</si>
  <si>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หนี้สินสัญญาเช่าการเงิน</t>
  </si>
  <si>
    <t>หนี้สินสัญญาเช่าการเงินชำระภายใน 1 ปี</t>
  </si>
  <si>
    <t>- 12 -</t>
  </si>
  <si>
    <t>- 13 -</t>
  </si>
  <si>
    <t>- 14 -</t>
  </si>
  <si>
    <t>- 15 -</t>
  </si>
  <si>
    <t>ขาดทุนจากอัตราแลกเปลี่ยน</t>
  </si>
  <si>
    <t>กำไรสำหรับปี</t>
  </si>
  <si>
    <t>กำไรสุทธิสำหรับปี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</si>
  <si>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</si>
  <si>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</si>
  <si>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 31 ธันวาคม 2560</t>
  </si>
  <si>
    <t>2560</t>
  </si>
  <si>
    <t>9</t>
  </si>
  <si>
    <t>ค่าใช้จ่ายผลประโยชน์พนักงาน</t>
  </si>
  <si>
    <t>และหนี้สินดำเนินงาน</t>
  </si>
  <si>
    <t>ลูกหนี้การค้าและลูกหนี้อื่น (เพิ่มขึ้น)  ลดลง</t>
  </si>
  <si>
    <t>เงินให้กู้ยืมแก่กิจการที่เกี่ยวข้องกัน(เพิ่มขึ้น)</t>
  </si>
  <si>
    <t>สินค้าคงเหลือ (เพิ่มขึ้น) ลดลง</t>
  </si>
  <si>
    <t>เงินฝากสถาบันการเงินที่มีภาระค้ำประกัน(เพิ่มขึ้น) ลดลง</t>
  </si>
  <si>
    <t>สินทรัพย์ไม่หมุนเวียนอื่น(เพิ่มขึ้น) ลดลง</t>
  </si>
  <si>
    <t>เจ้าหนี้การค้าและเจ้าหนี้อื่นเพิ่มขึ้น (ลดลง)</t>
  </si>
  <si>
    <t>เงินสดรับจากการดำเนินงาน</t>
  </si>
  <si>
    <t>จ่ายค่าการรับประกันสินค้า</t>
  </si>
  <si>
    <t>เงินสดสุทธิได้มาจากกิจกรรมดำเนินงาน</t>
  </si>
  <si>
    <t>เงินสดสุทธิ (ใช้ไปใน) กิจกรรมลงทุน</t>
  </si>
  <si>
    <t>เงินลงทุนชั่วคราว(เพิ่มขึ้น)ลดลง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</si>
  <si>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</si>
  <si>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</si>
  <si>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</si>
  <si>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กิจกรรมจัดหาเงิน</t>
  </si>
  <si>
    <t>ซื้อหุ้นสามัญคืน</t>
  </si>
  <si>
    <t>จ่ายชำระสัญญาเช่าการเงิน</t>
  </si>
  <si>
    <t>เงินรับ (จ่าย) ลงทุนในบริษัทย่อย (สุทธิจากเงินสด</t>
  </si>
  <si>
    <t>และรายการเทียบเท่าเงินสดที่ได้รับ)</t>
  </si>
  <si>
    <t>เงินสดจ่ายลงทุนในบริษัทย่อยเพิ่มทุน</t>
  </si>
  <si>
    <t>เงินกู้ยืมระยะสั้นจากสถาบันการเงินเพิ่มขึ้น (ลดลง)</t>
  </si>
  <si>
    <t>22</t>
  </si>
  <si>
    <t>23</t>
  </si>
  <si>
    <t>13</t>
  </si>
  <si>
    <t>ส่วนแบ่ง (กำไร) ขาดทุนจากเงินลงทุนในบริษัทร่วม</t>
  </si>
  <si>
    <t>ณ วันที่ 31 ธันวาคม 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</si>
  <si>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</si>
  <si>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</si>
  <si>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 31 ธันวาคม 2561</t>
  </si>
  <si>
    <t>2561</t>
  </si>
  <si>
    <t>ค่าเช่าจ่ายล่วงหน้า (สิทธิการเช่าที่ดิน)</t>
  </si>
  <si>
    <t>เงินให้กู้ยืมแก่กิจการที่เกี่ยวข้องกัน</t>
  </si>
  <si>
    <t>เงินให้กู้ยืมแก่พนักงาน</t>
  </si>
  <si>
    <t>เงินกู้ยืมระยะสั้นจากสถาบันการเงิน</t>
  </si>
  <si>
    <t>หนี้สินภาษีเงินได้รอตัดบัญชี</t>
  </si>
  <si>
    <t>ประมาณการหนี้สินอื่น</t>
  </si>
  <si>
    <t>ส่วนเกิน (ต่ำ) ทุนหุ้นสามัญซื้อคืน</t>
  </si>
  <si>
    <t>ส่วนแบ่งขาดทุนจากเงินลงทุนในบริษัทร่วม</t>
  </si>
  <si>
    <t>กำไรเบ็ดเสร็จอื่นสำหรับปี</t>
  </si>
  <si>
    <t>ส่วนเกิน (ต่ำ) ทุน</t>
  </si>
  <si>
    <t>หุ้นสามัญซื้อคืน</t>
  </si>
  <si>
    <t>การเปลี่ยนสัดส่วน</t>
  </si>
  <si>
    <t>กำไร (ขาดทุน) สำหรับปี</t>
  </si>
  <si>
    <t>จำหน่ายหุ้นสามัญซื้อคืน</t>
  </si>
  <si>
    <t>การเปลี่ยนแปลงสัดส่วนการถือหุ้นในบริษัทย่อย</t>
  </si>
  <si>
    <t>การถือหุ้น</t>
  </si>
  <si>
    <t>บริษัทย่อย</t>
  </si>
  <si>
    <t>ผลต่างของอัตรา</t>
  </si>
  <si>
    <t>แลกเปลี่ยนจากการ</t>
  </si>
  <si>
    <t>แปลงค่างบการเงิน</t>
  </si>
  <si>
    <t xml:space="preserve">กำไร (ขาดทุน) เบ็ดเสร็จอื่น </t>
  </si>
  <si>
    <t>ขาดทุนจากการปรับมูลค่าเงินลงทุน</t>
  </si>
  <si>
    <t xml:space="preserve">ค่าใช้จ่ายจากการรับประกันสินค้า (กลับรายการ) </t>
  </si>
  <si>
    <t>เงินจ่ายซื้อหุ้นสามัญบริษัทย่อยจากส่วนได้เสียที่ไม่มีอำนาจควบคุม</t>
  </si>
  <si>
    <t>ขายหุ้นสามัญซื้อคืน</t>
  </si>
  <si>
    <t>งบการเงินรวม (ปรับปรุงใหม่)</t>
  </si>
  <si>
    <t>5, 18</t>
  </si>
  <si>
    <t>24</t>
  </si>
  <si>
    <t>28</t>
  </si>
  <si>
    <t>ขาดทุนจากการลดมูลค่าสินค้า</t>
  </si>
  <si>
    <t>การเปลี่ยนแปลงสัดส่วนการถือหุ้นบริษัทย่อย</t>
  </si>
  <si>
    <t>ค่าเผื่อหนี้สงสัยจะสูญ</t>
  </si>
  <si>
    <t>ประมาณการหนี้สินจากคดีความ</t>
  </si>
  <si>
    <t>- 7 -</t>
  </si>
  <si>
    <t>(กำไร) ขาดทุนจากการจำหน่ายที่ดิน อาคารและอุปกรณ์</t>
  </si>
  <si>
    <t>(กำไร) ขาดทุนจากอัตราแลกเปลี่ยนที่ยังไม่เกิดขึ้นจริง</t>
  </si>
  <si>
    <t xml:space="preserve"> กำไร (ขาดทุน) 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</si>
</sst>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0_);\(0\)"/>
    <numFmt numFmtId="189" formatCode="_(* #,##0_);_(* \(#,##0\);_(* &quot;-&quot;??_);_(@_)"/>
    <numFmt numFmtId="190" formatCode="#,##0\ ;\(#,##0\)"/>
    <numFmt numFmtId="191" formatCode="0.0%"/>
    <numFmt numFmtId="192" formatCode="_ * #,##0.00_ ;_ * \-#,##0.00_ ;_ * &quot;-&quot;??_ ;_ @_ "/>
  </numFmts>
  <fonts count="6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6"/>
      <color indexed="8"/>
      <name val="Angsana New"/>
      <family val="1"/>
    </font>
    <font>
      <sz val="16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3"/>
      <color indexed="49"/>
      <name val="Angsana New"/>
      <family val="1"/>
    </font>
    <font>
      <u/>
      <sz val="13"/>
      <name val="Angsana New"/>
      <family val="1"/>
    </font>
    <font>
      <sz val="14"/>
      <color indexed="36"/>
      <name val="Angsana New"/>
      <family val="1"/>
    </font>
    <font>
      <sz val="13"/>
      <color indexed="36"/>
      <name val="Angsana New"/>
      <family val="1"/>
    </font>
    <font>
      <sz val="13"/>
      <name val="AngsanaUPC"/>
      <family val="1"/>
    </font>
    <font>
      <b/>
      <u/>
      <sz val="16"/>
      <name val="Angsana New"/>
      <family val="1"/>
    </font>
    <font>
      <sz val="10"/>
      <name val="Angsana New"/>
      <family val="1"/>
    </font>
    <font>
      <sz val="10"/>
      <name val="AngsanaUPC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sz val="10"/>
      <color indexed="49"/>
      <name val="Angsana New"/>
      <family val="1"/>
    </font>
    <font>
      <sz val="14"/>
      <color indexed="8"/>
      <name val="Angsana New"/>
      <family val="1"/>
    </font>
    <font>
      <sz val="9.5"/>
      <name val="Angsana New"/>
      <family val="1"/>
    </font>
    <font>
      <b/>
      <sz val="9.5"/>
      <name val="Angsana New"/>
      <family val="1"/>
    </font>
    <font>
      <b/>
      <sz val="12"/>
      <color indexed="8"/>
      <name val="Angsana New"/>
      <family val="1"/>
    </font>
    <font>
      <sz val="12"/>
      <name val="Angsana New"/>
      <family val="1"/>
    </font>
    <font>
      <sz val="12"/>
      <color indexed="8"/>
      <name val="Angsana New"/>
      <family val="1"/>
    </font>
    <font>
      <i/>
      <sz val="12"/>
      <name val="Angsana New"/>
      <family val="1"/>
    </font>
    <font>
      <sz val="11"/>
      <color theme="1"/>
      <name val="Tahoma"/>
      <family val="2"/>
    </font>
    <font>
      <sz val="9"/>
      <name val="Angsana New"/>
      <family val="1"/>
    </font>
    <font>
      <sz val="9"/>
      <name val="AngsanaUPC"/>
      <family val="1"/>
    </font>
    <font>
      <i/>
      <sz val="9"/>
      <name val="Angsana New"/>
      <family val="1"/>
    </font>
    <font>
      <b/>
      <sz val="9"/>
      <name val="Angsana New"/>
      <family val="1"/>
    </font>
    <font>
      <b/>
      <i/>
      <sz val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37" fontId="0" fillId="0" borderId="0"/>
    <xf numFmtId="187" fontId="1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37" fontId="4" fillId="0" borderId="0"/>
    <xf numFmtId="0" fontId="17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191" fontId="23" fillId="0" borderId="0" applyFont="0" applyFill="0" applyBorder="0" applyAlignment="0" applyProtection="0">
      <alignment vertical="center"/>
    </xf>
    <xf numFmtId="191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61" fillId="0" borderId="0">
      <alignment vertical="center"/>
    </xf>
    <xf numFmtId="0" fontId="21" fillId="0" borderId="0">
      <alignment vertical="center"/>
    </xf>
    <xf numFmtId="0" fontId="61" fillId="0" borderId="0">
      <alignment vertical="center"/>
    </xf>
  </cellStyleXfs>
  <cellXfs count="628">
    <xf numFmtId="37" fontId="0" fillId="0" borderId="0" xfId="0"/>
    <xf numFmtId="37" fontId="6" fillId="0" borderId="0" xfId="0" applyFont="1" applyAlignment="1"/>
    <xf numFmtId="37" fontId="7" fillId="0" borderId="0" xfId="0" applyFont="1" applyAlignme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 applyAlignme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 applyAlignment="1"/>
    <xf numFmtId="37" fontId="2" fillId="0" borderId="0" xfId="0" applyFont="1" applyAlignment="1"/>
    <xf numFmtId="37" fontId="3" fillId="0" borderId="0" xfId="0" applyFont="1" applyAlignment="1"/>
    <xf numFmtId="37" fontId="4" fillId="0" borderId="0" xfId="0" applyFont="1" applyBorder="1" applyAlignment="1">
      <alignment horizontal="center" vertical="top"/>
    </xf>
    <xf numFmtId="37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/>
    <xf numFmtId="37" fontId="4" fillId="0" borderId="0" xfId="0" applyFont="1" applyAlignment="1"/>
    <xf numFmtId="37" fontId="4" fillId="0" borderId="0" xfId="0" applyNumberFormat="1" applyFont="1" applyAlignment="1"/>
    <xf numFmtId="37" fontId="4" fillId="0" borderId="0" xfId="0" applyNumberFormat="1" applyFont="1" applyBorder="1" applyAlignment="1">
      <alignment horizontal="right" vertical="top"/>
    </xf>
    <xf numFmtId="188" fontId="4" fillId="0" borderId="0" xfId="0" applyNumberFormat="1" applyFont="1" applyBorder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37" fontId="6" fillId="0" borderId="1" xfId="0" applyNumberFormat="1" applyFont="1" applyBorder="1" applyAlignment="1">
      <alignment horizontal="right" vertical="top"/>
    </xf>
    <xf numFmtId="37" fontId="6" fillId="0" borderId="0" xfId="0" applyFont="1" applyBorder="1" applyAlignment="1">
      <alignment vertical="top"/>
    </xf>
    <xf numFmtId="37" fontId="6" fillId="0" borderId="0" xfId="0" applyNumberFormat="1" applyFont="1" applyBorder="1" applyAlignment="1">
      <alignment horizontal="right" vertical="top"/>
    </xf>
    <xf numFmtId="37" fontId="11" fillId="0" borderId="0" xfId="0" applyFont="1" applyAlignment="1">
      <alignment horizontal="center"/>
    </xf>
    <xf numFmtId="37" fontId="3" fillId="0" borderId="0" xfId="0" applyFont="1"/>
    <xf numFmtId="37" fontId="6" fillId="0" borderId="0" xfId="0" applyNumberFormat="1" applyFont="1" applyBorder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Border="1" applyAlignment="1"/>
    <xf numFmtId="37" fontId="3" fillId="0" borderId="0" xfId="0" applyFont="1" applyAlignment="1">
      <alignment horizontal="right"/>
    </xf>
    <xf numFmtId="190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3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37" fontId="0" fillId="0" borderId="0" xfId="0" applyFont="1" applyAlignment="1">
      <alignment vertical="top"/>
    </xf>
    <xf numFmtId="187" fontId="6" fillId="0" borderId="0" xfId="1" applyFont="1" applyFill="1" applyBorder="1" applyAlignment="1">
      <alignment horizontal="right"/>
    </xf>
    <xf numFmtId="187" fontId="6" fillId="0" borderId="0" xfId="1" applyFont="1" applyFill="1" applyAlignment="1">
      <alignment horizontal="right"/>
    </xf>
    <xf numFmtId="0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6" fillId="0" borderId="0" xfId="0" applyFont="1" applyFill="1"/>
    <xf numFmtId="37" fontId="12" fillId="0" borderId="0" xfId="0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189" fontId="4" fillId="0" borderId="0" xfId="0" applyNumberFormat="1" applyFont="1" applyAlignment="1">
      <alignment horizontal="righ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Alignment="1"/>
    <xf numFmtId="189" fontId="4" fillId="0" borderId="0" xfId="1" applyNumberFormat="1" applyFont="1" applyFill="1" applyAlignment="1">
      <alignment horizontal="right" vertical="top"/>
    </xf>
    <xf numFmtId="37" fontId="0" fillId="0" borderId="0" xfId="0" applyNumberFormat="1" applyFont="1" applyBorder="1" applyAlignment="1">
      <alignment horizontal="right" vertical="top"/>
    </xf>
    <xf numFmtId="37" fontId="4" fillId="0" borderId="0" xfId="0" applyFont="1" applyAlignment="1">
      <alignment horizontal="center" vertical="top"/>
    </xf>
    <xf numFmtId="189" fontId="4" fillId="0" borderId="2" xfId="1" applyNumberFormat="1" applyFont="1" applyBorder="1" applyAlignment="1">
      <alignment horizontal="right" vertical="top"/>
    </xf>
    <xf numFmtId="189" fontId="4" fillId="0" borderId="0" xfId="0" applyNumberFormat="1" applyFont="1" applyBorder="1" applyAlignment="1">
      <alignment horizontal="right" vertical="top"/>
    </xf>
    <xf numFmtId="189" fontId="6" fillId="0" borderId="0" xfId="1" applyNumberFormat="1" applyFont="1" applyFill="1" applyBorder="1" applyAlignment="1">
      <alignment horizontal="right"/>
    </xf>
    <xf numFmtId="189" fontId="6" fillId="0" borderId="0" xfId="0" applyNumberFormat="1" applyFont="1" applyFill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10" fillId="0" borderId="0" xfId="0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 vertical="top"/>
    </xf>
    <xf numFmtId="189" fontId="4" fillId="0" borderId="0" xfId="1" applyNumberFormat="1" applyFont="1" applyFill="1" applyBorder="1" applyAlignment="1">
      <alignment horizontal="right" vertical="top"/>
    </xf>
    <xf numFmtId="189" fontId="0" fillId="0" borderId="0" xfId="0" applyNumberFormat="1" applyFill="1" applyAlignment="1"/>
    <xf numFmtId="189" fontId="0" fillId="0" borderId="0" xfId="0" applyNumberFormat="1" applyFill="1" applyAlignment="1">
      <alignment horizontal="right" vertical="top"/>
    </xf>
    <xf numFmtId="37" fontId="0" fillId="0" borderId="0" xfId="0" applyFill="1" applyAlignment="1">
      <alignment vertical="top"/>
    </xf>
    <xf numFmtId="189" fontId="4" fillId="0" borderId="0" xfId="0" applyNumberFormat="1" applyFont="1" applyFill="1" applyBorder="1" applyAlignment="1">
      <alignment horizontal="right" vertical="top"/>
    </xf>
    <xf numFmtId="189" fontId="4" fillId="0" borderId="0" xfId="0" applyNumberFormat="1" applyFont="1" applyBorder="1" applyAlignment="1"/>
    <xf numFmtId="187" fontId="6" fillId="0" borderId="0" xfId="1" applyFont="1" applyAlignment="1">
      <alignment horizontal="right" vertical="top"/>
    </xf>
    <xf numFmtId="37" fontId="0" fillId="0" borderId="0" xfId="0" applyFill="1" applyAlignment="1">
      <alignment horizontal="left"/>
    </xf>
    <xf numFmtId="49" fontId="0" fillId="0" borderId="0" xfId="0" applyNumberFormat="1" applyAlignment="1">
      <alignment horizontal="center"/>
    </xf>
    <xf numFmtId="189" fontId="4" fillId="0" borderId="0" xfId="1" applyNumberFormat="1" applyFont="1" applyFill="1" applyAlignment="1"/>
    <xf numFmtId="37" fontId="0" fillId="0" borderId="0" xfId="0" applyFill="1"/>
    <xf numFmtId="37" fontId="10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/>
    <xf numFmtId="37" fontId="0" fillId="0" borderId="0" xfId="0" applyNumberFormat="1" applyBorder="1" applyAlignment="1">
      <alignment horizontal="right" vertical="top"/>
    </xf>
    <xf numFmtId="37" fontId="3" fillId="0" borderId="0" xfId="0" applyFont="1" applyFill="1"/>
    <xf numFmtId="189" fontId="7" fillId="0" borderId="0" xfId="0" applyNumberFormat="1" applyFont="1" applyAlignment="1">
      <alignment horizontal="right" vertical="top"/>
    </xf>
    <xf numFmtId="187" fontId="6" fillId="0" borderId="0" xfId="1" applyFont="1" applyBorder="1" applyAlignment="1">
      <alignment horizontal="right" vertical="top"/>
    </xf>
    <xf numFmtId="189" fontId="4" fillId="0" borderId="0" xfId="0" applyNumberFormat="1" applyFont="1" applyFill="1" applyBorder="1" applyAlignment="1">
      <alignment horizontal="right"/>
    </xf>
    <xf numFmtId="189" fontId="6" fillId="0" borderId="4" xfId="0" applyNumberFormat="1" applyFont="1" applyFill="1" applyBorder="1" applyAlignment="1">
      <alignment horizontal="right" vertical="top"/>
    </xf>
    <xf numFmtId="189" fontId="6" fillId="0" borderId="0" xfId="0" applyNumberFormat="1" applyFont="1" applyFill="1" applyAlignment="1">
      <alignment horizontal="right" vertical="top"/>
    </xf>
    <xf numFmtId="189" fontId="0" fillId="0" borderId="0" xfId="1" quotePrefix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horizontal="center" vertical="top"/>
    </xf>
    <xf numFmtId="189" fontId="0" fillId="0" borderId="2" xfId="1" quotePrefix="1" applyNumberFormat="1" applyFont="1" applyFill="1" applyBorder="1" applyAlignment="1">
      <alignment horizontal="center" vertical="top"/>
    </xf>
    <xf numFmtId="189" fontId="0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vertical="top"/>
    </xf>
    <xf numFmtId="189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/>
    <xf numFmtId="37" fontId="2" fillId="0" borderId="0" xfId="0" applyFont="1" applyFill="1"/>
    <xf numFmtId="37" fontId="2" fillId="0" borderId="0" xfId="0" applyFont="1" applyFill="1" applyAlignment="1"/>
    <xf numFmtId="37" fontId="10" fillId="0" borderId="0" xfId="0" applyFont="1" applyFill="1" applyBorder="1" applyAlignment="1">
      <alignment horizontal="center" vertical="top"/>
    </xf>
    <xf numFmtId="189" fontId="4" fillId="0" borderId="0" xfId="1" quotePrefix="1" applyNumberFormat="1" applyFont="1" applyFill="1" applyAlignment="1">
      <alignment horizontal="center" vertical="top"/>
    </xf>
    <xf numFmtId="189" fontId="0" fillId="0" borderId="0" xfId="1" applyNumberFormat="1" applyFont="1" applyFill="1" applyAlignment="1">
      <alignment horizontal="center" vertical="top"/>
    </xf>
    <xf numFmtId="37" fontId="4" fillId="0" borderId="0" xfId="0" applyFont="1" applyFill="1" applyAlignment="1"/>
    <xf numFmtId="37" fontId="6" fillId="0" borderId="1" xfId="0" applyNumberFormat="1" applyFont="1" applyFill="1" applyBorder="1" applyAlignment="1">
      <alignment horizontal="right" vertical="top"/>
    </xf>
    <xf numFmtId="187" fontId="0" fillId="0" borderId="0" xfId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89" fontId="12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top"/>
    </xf>
    <xf numFmtId="37" fontId="24" fillId="0" borderId="0" xfId="0" applyFont="1" applyFill="1" applyAlignment="1"/>
    <xf numFmtId="37" fontId="25" fillId="0" borderId="0" xfId="0" applyFont="1" applyFill="1"/>
    <xf numFmtId="37" fontId="26" fillId="0" borderId="0" xfId="0" applyFont="1" applyFill="1"/>
    <xf numFmtId="37" fontId="24" fillId="0" borderId="0" xfId="0" applyFont="1" applyFill="1"/>
    <xf numFmtId="37" fontId="25" fillId="0" borderId="0" xfId="0" applyFont="1" applyFill="1" applyAlignment="1"/>
    <xf numFmtId="37" fontId="26" fillId="0" borderId="0" xfId="0" applyFont="1" applyFill="1" applyBorder="1" applyAlignment="1">
      <alignment horizontal="center" vertical="top"/>
    </xf>
    <xf numFmtId="37" fontId="25" fillId="0" borderId="0" xfId="0" applyFont="1" applyFill="1" applyBorder="1" applyAlignment="1">
      <alignment horizontal="center" vertical="top"/>
    </xf>
    <xf numFmtId="37" fontId="27" fillId="0" borderId="0" xfId="0" applyFont="1" applyFill="1" applyAlignment="1">
      <alignment vertical="top"/>
    </xf>
    <xf numFmtId="37" fontId="25" fillId="0" borderId="0" xfId="0" applyFont="1" applyFill="1" applyAlignment="1">
      <alignment horizontal="right" vertical="top" wrapText="1"/>
    </xf>
    <xf numFmtId="37" fontId="26" fillId="0" borderId="0" xfId="0" applyFont="1" applyFill="1" applyAlignment="1">
      <alignment horizontal="right" vertical="top" wrapText="1"/>
    </xf>
    <xf numFmtId="37" fontId="26" fillId="0" borderId="0" xfId="0" applyNumberFormat="1" applyFont="1" applyFill="1" applyAlignment="1">
      <alignment horizontal="right" vertical="top"/>
    </xf>
    <xf numFmtId="37" fontId="26" fillId="0" borderId="0" xfId="0" applyFont="1" applyFill="1" applyAlignment="1">
      <alignment vertical="top"/>
    </xf>
    <xf numFmtId="189" fontId="26" fillId="0" borderId="0" xfId="0" applyNumberFormat="1" applyFont="1" applyFill="1" applyAlignment="1">
      <alignment horizontal="right" vertical="top"/>
    </xf>
    <xf numFmtId="37" fontId="25" fillId="0" borderId="0" xfId="0" applyFont="1" applyFill="1" applyAlignment="1">
      <alignment vertical="top"/>
    </xf>
    <xf numFmtId="37" fontId="26" fillId="0" borderId="0" xfId="0" applyFont="1" applyFill="1" applyAlignment="1"/>
    <xf numFmtId="37" fontId="28" fillId="0" borderId="0" xfId="0" applyFont="1" applyFill="1" applyAlignment="1">
      <alignment vertical="top"/>
    </xf>
    <xf numFmtId="189" fontId="28" fillId="0" borderId="4" xfId="0" applyNumberFormat="1" applyFont="1" applyFill="1" applyBorder="1" applyAlignment="1">
      <alignment horizontal="right" vertical="top"/>
    </xf>
    <xf numFmtId="189" fontId="28" fillId="0" borderId="0" xfId="0" applyNumberFormat="1" applyFont="1" applyFill="1" applyBorder="1" applyAlignment="1">
      <alignment horizontal="right" vertical="top"/>
    </xf>
    <xf numFmtId="0" fontId="26" fillId="0" borderId="0" xfId="0" applyNumberFormat="1" applyFont="1" applyFill="1" applyAlignment="1"/>
    <xf numFmtId="37" fontId="25" fillId="0" borderId="0" xfId="0" applyFont="1" applyFill="1" applyAlignment="1">
      <alignment horizontal="center" vertical="top" wrapText="1"/>
    </xf>
    <xf numFmtId="0" fontId="27" fillId="0" borderId="0" xfId="0" applyNumberFormat="1" applyFont="1" applyFill="1" applyAlignment="1"/>
    <xf numFmtId="37" fontId="28" fillId="0" borderId="0" xfId="0" applyFont="1" applyFill="1" applyAlignment="1"/>
    <xf numFmtId="37" fontId="28" fillId="0" borderId="0" xfId="0" applyNumberFormat="1" applyFont="1" applyFill="1" applyBorder="1" applyAlignment="1">
      <alignment horizontal="right" vertical="top"/>
    </xf>
    <xf numFmtId="189" fontId="28" fillId="0" borderId="0" xfId="0" applyNumberFormat="1" applyFont="1" applyFill="1" applyAlignment="1">
      <alignment horizontal="right" vertical="top"/>
    </xf>
    <xf numFmtId="189" fontId="26" fillId="0" borderId="0" xfId="0" applyNumberFormat="1" applyFont="1" applyFill="1" applyBorder="1" applyAlignment="1">
      <alignment horizontal="right" vertical="top"/>
    </xf>
    <xf numFmtId="37" fontId="26" fillId="0" borderId="2" xfId="0" applyNumberFormat="1" applyFont="1" applyFill="1" applyBorder="1" applyAlignment="1">
      <alignment horizontal="right" vertical="top"/>
    </xf>
    <xf numFmtId="37" fontId="28" fillId="0" borderId="1" xfId="0" applyNumberFormat="1" applyFont="1" applyFill="1" applyBorder="1" applyAlignment="1">
      <alignment horizontal="right" vertical="top"/>
    </xf>
    <xf numFmtId="187" fontId="26" fillId="0" borderId="0" xfId="1" applyFont="1" applyFill="1" applyBorder="1" applyAlignment="1">
      <alignment horizontal="right" vertical="top"/>
    </xf>
    <xf numFmtId="49" fontId="25" fillId="0" borderId="0" xfId="0" applyNumberFormat="1" applyFont="1" applyFill="1" applyAlignment="1">
      <alignment horizontal="right" vertical="top" wrapText="1"/>
    </xf>
    <xf numFmtId="49" fontId="25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49" fontId="25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0" fontId="4" fillId="0" borderId="0" xfId="0" applyNumberFormat="1" applyFont="1" applyFill="1" applyAlignment="1"/>
    <xf numFmtId="37" fontId="6" fillId="0" borderId="2" xfId="0" applyNumberFormat="1" applyFont="1" applyFill="1" applyBorder="1" applyAlignment="1">
      <alignment horizontal="right" vertical="top"/>
    </xf>
    <xf numFmtId="189" fontId="26" fillId="0" borderId="0" xfId="1" applyNumberFormat="1" applyFont="1" applyFill="1" applyAlignment="1">
      <alignment horizontal="right" vertical="top"/>
    </xf>
    <xf numFmtId="189" fontId="26" fillId="0" borderId="2" xfId="1" quotePrefix="1" applyNumberFormat="1" applyFont="1" applyFill="1" applyBorder="1" applyAlignment="1">
      <alignment horizontal="center" vertical="top"/>
    </xf>
    <xf numFmtId="37" fontId="3" fillId="0" borderId="0" xfId="0" applyFont="1" applyFill="1" applyAlignment="1">
      <alignment horizontal="right"/>
    </xf>
    <xf numFmtId="37" fontId="6" fillId="0" borderId="0" xfId="0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/>
    </xf>
    <xf numFmtId="37" fontId="0" fillId="0" borderId="0" xfId="0" applyAlignment="1"/>
    <xf numFmtId="37" fontId="29" fillId="0" borderId="0" xfId="0" applyFont="1" applyAlignment="1"/>
    <xf numFmtId="37" fontId="30" fillId="0" borderId="0" xfId="0" applyFont="1" applyAlignment="1"/>
    <xf numFmtId="37" fontId="30" fillId="0" borderId="0" xfId="0" applyFont="1" applyAlignment="1">
      <alignment horizontal="center"/>
    </xf>
    <xf numFmtId="187" fontId="30" fillId="0" borderId="0" xfId="1" applyFont="1" applyAlignment="1"/>
    <xf numFmtId="189" fontId="31" fillId="0" borderId="0" xfId="0" applyNumberFormat="1" applyFont="1" applyAlignment="1"/>
    <xf numFmtId="189" fontId="32" fillId="0" borderId="0" xfId="0" applyNumberFormat="1" applyFont="1" applyFill="1" applyAlignment="1">
      <alignment horizontal="right" vertical="top"/>
    </xf>
    <xf numFmtId="0" fontId="0" fillId="0" borderId="0" xfId="0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7" fillId="0" borderId="0" xfId="0" applyFont="1" applyFill="1" applyAlignment="1">
      <alignment vertical="top"/>
    </xf>
    <xf numFmtId="37" fontId="2" fillId="0" borderId="0" xfId="0" applyFont="1" applyFill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7" fontId="4" fillId="0" borderId="0" xfId="1" applyFont="1" applyAlignment="1"/>
    <xf numFmtId="0" fontId="0" fillId="0" borderId="0" xfId="0" applyNumberFormat="1" applyFill="1" applyAlignment="1">
      <alignment horizontal="center"/>
    </xf>
    <xf numFmtId="49" fontId="4" fillId="0" borderId="0" xfId="0" applyNumberFormat="1" applyFont="1" applyFill="1" applyAlignment="1"/>
    <xf numFmtId="37" fontId="16" fillId="0" borderId="0" xfId="0" applyFont="1" applyAlignment="1"/>
    <xf numFmtId="49" fontId="0" fillId="0" borderId="0" xfId="0" applyNumberFormat="1" applyFont="1" applyAlignment="1">
      <alignment horizontal="center"/>
    </xf>
    <xf numFmtId="1" fontId="4" fillId="0" borderId="0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1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top"/>
    </xf>
    <xf numFmtId="37" fontId="6" fillId="0" borderId="4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1" fontId="0" fillId="0" borderId="0" xfId="0" quotePrefix="1" applyNumberFormat="1" applyFont="1" applyFill="1" applyBorder="1" applyAlignment="1">
      <alignment horizontal="center" vertical="center"/>
    </xf>
    <xf numFmtId="190" fontId="0" fillId="0" borderId="0" xfId="0" applyNumberFormat="1" applyFont="1" applyFill="1" applyAlignment="1">
      <alignment horizontal="right" vertical="top"/>
    </xf>
    <xf numFmtId="37" fontId="3" fillId="0" borderId="0" xfId="0" applyFont="1" applyFill="1" applyAlignment="1"/>
    <xf numFmtId="188" fontId="0" fillId="0" borderId="0" xfId="0" applyNumberFormat="1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0" fillId="0" borderId="0" xfId="0" applyNumberFormat="1" applyFont="1" applyFill="1" applyAlignment="1"/>
    <xf numFmtId="190" fontId="0" fillId="0" borderId="0" xfId="0" applyNumberFormat="1" applyFont="1" applyFill="1" applyAlignment="1">
      <alignment horizontal="center" vertical="top"/>
    </xf>
    <xf numFmtId="190" fontId="6" fillId="0" borderId="0" xfId="0" applyNumberFormat="1" applyFont="1" applyFill="1" applyAlignment="1">
      <alignment horizontal="right" vertical="top"/>
    </xf>
    <xf numFmtId="190" fontId="6" fillId="0" borderId="0" xfId="0" applyNumberFormat="1" applyFon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 vertical="top"/>
    </xf>
    <xf numFmtId="190" fontId="0" fillId="0" borderId="0" xfId="0" applyNumberFormat="1" applyFont="1" applyFill="1" applyBorder="1" applyAlignment="1">
      <alignment horizontal="right" vertical="top"/>
    </xf>
    <xf numFmtId="189" fontId="0" fillId="0" borderId="2" xfId="1" applyNumberFormat="1" applyFont="1" applyFill="1" applyBorder="1" applyAlignment="1">
      <alignment horizontal="center" vertical="top"/>
    </xf>
    <xf numFmtId="189" fontId="0" fillId="0" borderId="0" xfId="0" applyNumberFormat="1" applyFont="1" applyFill="1" applyAlignment="1">
      <alignment horizontal="center" vertical="top"/>
    </xf>
    <xf numFmtId="187" fontId="6" fillId="0" borderId="0" xfId="1" applyFont="1" applyFill="1" applyBorder="1" applyAlignment="1">
      <alignment horizontal="right" vertical="top"/>
    </xf>
    <xf numFmtId="187" fontId="6" fillId="0" borderId="0" xfId="1" applyFont="1" applyFill="1" applyAlignment="1">
      <alignment horizontal="right" vertical="top"/>
    </xf>
    <xf numFmtId="189" fontId="17" fillId="0" borderId="0" xfId="0" applyNumberFormat="1" applyFont="1" applyFill="1" applyAlignment="1"/>
    <xf numFmtId="37" fontId="33" fillId="0" borderId="0" xfId="0" applyNumberFormat="1" applyFont="1" applyAlignment="1">
      <alignment horizontal="right" vertical="top"/>
    </xf>
    <xf numFmtId="37" fontId="33" fillId="0" borderId="0" xfId="0" applyNumberFormat="1" applyFont="1" applyFill="1" applyAlignment="1">
      <alignment horizontal="right" vertical="top"/>
    </xf>
    <xf numFmtId="189" fontId="33" fillId="0" borderId="0" xfId="1" applyNumberFormat="1" applyFont="1" applyFill="1" applyAlignment="1">
      <alignment horizontal="center" vertical="top"/>
    </xf>
    <xf numFmtId="189" fontId="33" fillId="0" borderId="0" xfId="1" applyNumberFormat="1" applyFont="1" applyAlignment="1">
      <alignment horizontal="center" vertical="top"/>
    </xf>
    <xf numFmtId="37" fontId="34" fillId="0" borderId="4" xfId="0" applyNumberFormat="1" applyFont="1" applyBorder="1" applyAlignment="1">
      <alignment horizontal="right" vertical="top"/>
    </xf>
    <xf numFmtId="37" fontId="34" fillId="0" borderId="0" xfId="0" applyNumberFormat="1" applyFont="1" applyAlignment="1">
      <alignment horizontal="right" vertical="top"/>
    </xf>
    <xf numFmtId="189" fontId="33" fillId="0" borderId="0" xfId="1" quotePrefix="1" applyNumberFormat="1" applyFont="1" applyFill="1" applyAlignment="1">
      <alignment horizontal="center" vertical="top"/>
    </xf>
    <xf numFmtId="187" fontId="33" fillId="0" borderId="0" xfId="1" quotePrefix="1" applyFont="1" applyFill="1" applyAlignment="1">
      <alignment horizontal="center" vertical="top"/>
    </xf>
    <xf numFmtId="189" fontId="33" fillId="0" borderId="0" xfId="0" applyNumberFormat="1" applyFont="1" applyFill="1" applyAlignment="1">
      <alignment horizontal="right" vertical="top"/>
    </xf>
    <xf numFmtId="189" fontId="33" fillId="0" borderId="0" xfId="1" applyNumberFormat="1" applyFont="1" applyFill="1" applyAlignment="1">
      <alignment horizontal="right" vertical="top"/>
    </xf>
    <xf numFmtId="37" fontId="34" fillId="0" borderId="1" xfId="0" applyNumberFormat="1" applyFont="1" applyBorder="1" applyAlignment="1">
      <alignment horizontal="right" vertical="top"/>
    </xf>
    <xf numFmtId="37" fontId="34" fillId="0" borderId="0" xfId="0" applyNumberFormat="1" applyFont="1" applyBorder="1" applyAlignment="1">
      <alignment horizontal="right" vertical="top"/>
    </xf>
    <xf numFmtId="37" fontId="34" fillId="0" borderId="0" xfId="0" applyNumberFormat="1" applyFont="1" applyFill="1" applyBorder="1" applyAlignment="1">
      <alignment horizontal="right" vertical="top"/>
    </xf>
    <xf numFmtId="37" fontId="33" fillId="0" borderId="0" xfId="0" applyNumberFormat="1" applyFont="1" applyBorder="1" applyAlignment="1">
      <alignment horizontal="right" vertical="top"/>
    </xf>
    <xf numFmtId="189" fontId="33" fillId="0" borderId="0" xfId="1" applyNumberFormat="1" applyFont="1" applyBorder="1" applyAlignment="1">
      <alignment horizontal="center" vertical="top"/>
    </xf>
    <xf numFmtId="37" fontId="33" fillId="0" borderId="0" xfId="0" applyNumberFormat="1" applyFont="1" applyFill="1" applyBorder="1" applyAlignment="1">
      <alignment horizontal="right" vertical="top"/>
    </xf>
    <xf numFmtId="37" fontId="33" fillId="0" borderId="2" xfId="0" applyNumberFormat="1" applyFont="1" applyBorder="1" applyAlignment="1">
      <alignment horizontal="right" vertical="top"/>
    </xf>
    <xf numFmtId="189" fontId="33" fillId="0" borderId="2" xfId="0" applyNumberFormat="1" applyFont="1" applyFill="1" applyBorder="1" applyAlignment="1">
      <alignment horizontal="right" vertical="top"/>
    </xf>
    <xf numFmtId="37" fontId="34" fillId="0" borderId="2" xfId="0" applyNumberFormat="1" applyFont="1" applyBorder="1" applyAlignment="1">
      <alignment horizontal="right" vertical="top"/>
    </xf>
    <xf numFmtId="37" fontId="34" fillId="0" borderId="2" xfId="0" applyNumberFormat="1" applyFont="1" applyFill="1" applyBorder="1" applyAlignment="1">
      <alignment horizontal="right" vertical="top"/>
    </xf>
    <xf numFmtId="190" fontId="4" fillId="0" borderId="0" xfId="0" applyNumberFormat="1" applyFont="1" applyFill="1" applyAlignment="1">
      <alignment horizontal="right" vertical="top"/>
    </xf>
    <xf numFmtId="189" fontId="4" fillId="0" borderId="0" xfId="1" applyNumberFormat="1" applyFont="1" applyFill="1" applyBorder="1" applyAlignment="1">
      <alignment horizontal="center" vertical="top"/>
    </xf>
    <xf numFmtId="190" fontId="4" fillId="0" borderId="2" xfId="0" applyNumberFormat="1" applyFont="1" applyFill="1" applyBorder="1" applyAlignment="1">
      <alignment horizontal="right" vertical="top"/>
    </xf>
    <xf numFmtId="37" fontId="33" fillId="0" borderId="1" xfId="0" applyNumberFormat="1" applyFont="1" applyBorder="1" applyAlignment="1">
      <alignment horizontal="right" vertical="top"/>
    </xf>
    <xf numFmtId="190" fontId="33" fillId="0" borderId="0" xfId="0" applyNumberFormat="1" applyFont="1" applyFill="1" applyBorder="1" applyAlignment="1">
      <alignment horizontal="right" vertical="top"/>
    </xf>
    <xf numFmtId="190" fontId="33" fillId="0" borderId="0" xfId="0" applyNumberFormat="1" applyFont="1" applyAlignment="1">
      <alignment horizontal="right" vertical="top"/>
    </xf>
    <xf numFmtId="190" fontId="33" fillId="0" borderId="0" xfId="0" applyNumberFormat="1" applyFont="1" applyBorder="1" applyAlignment="1">
      <alignment horizontal="right" vertical="top"/>
    </xf>
    <xf numFmtId="189" fontId="33" fillId="0" borderId="0" xfId="0" applyNumberFormat="1" applyFont="1" applyAlignment="1">
      <alignment horizontal="right" vertical="top"/>
    </xf>
    <xf numFmtId="189" fontId="33" fillId="0" borderId="2" xfId="0" applyNumberFormat="1" applyFont="1" applyBorder="1" applyAlignment="1">
      <alignment horizontal="right" vertical="top"/>
    </xf>
    <xf numFmtId="37" fontId="33" fillId="0" borderId="2" xfId="0" applyNumberFormat="1" applyFont="1" applyFill="1" applyBorder="1" applyAlignment="1">
      <alignment horizontal="right" vertical="top"/>
    </xf>
    <xf numFmtId="189" fontId="33" fillId="0" borderId="2" xfId="1" quotePrefix="1" applyNumberFormat="1" applyFont="1" applyBorder="1" applyAlignment="1">
      <alignment horizontal="center" vertical="top"/>
    </xf>
    <xf numFmtId="37" fontId="0" fillId="2" borderId="0" xfId="0" applyNumberFormat="1" applyFont="1" applyFill="1" applyAlignment="1">
      <alignment horizontal="right" vertical="top"/>
    </xf>
    <xf numFmtId="189" fontId="4" fillId="2" borderId="0" xfId="1" applyNumberFormat="1" applyFont="1" applyFill="1" applyAlignment="1">
      <alignment horizontal="center" vertical="top"/>
    </xf>
    <xf numFmtId="37" fontId="6" fillId="2" borderId="4" xfId="0" applyNumberFormat="1" applyFont="1" applyFill="1" applyBorder="1" applyAlignment="1">
      <alignment horizontal="right" vertical="top"/>
    </xf>
    <xf numFmtId="189" fontId="4" fillId="2" borderId="0" xfId="1" quotePrefix="1" applyNumberFormat="1" applyFont="1" applyFill="1" applyAlignment="1">
      <alignment horizontal="center" vertical="top"/>
    </xf>
    <xf numFmtId="189" fontId="4" fillId="2" borderId="0" xfId="1" applyNumberFormat="1" applyFont="1" applyFill="1" applyAlignment="1">
      <alignment horizontal="right" vertical="top"/>
    </xf>
    <xf numFmtId="37" fontId="6" fillId="2" borderId="1" xfId="0" applyNumberFormat="1" applyFont="1" applyFill="1" applyBorder="1" applyAlignment="1">
      <alignment horizontal="right" vertical="top"/>
    </xf>
    <xf numFmtId="189" fontId="0" fillId="2" borderId="0" xfId="0" applyNumberFormat="1" applyFont="1" applyFill="1" applyAlignment="1">
      <alignment horizontal="right" vertical="top"/>
    </xf>
    <xf numFmtId="190" fontId="0" fillId="2" borderId="0" xfId="0" applyNumberFormat="1" applyFont="1" applyFill="1" applyAlignment="1">
      <alignment horizontal="right" vertical="top"/>
    </xf>
    <xf numFmtId="189" fontId="4" fillId="2" borderId="0" xfId="1" applyNumberFormat="1" applyFont="1" applyFill="1" applyBorder="1" applyAlignment="1">
      <alignment horizontal="center" vertical="top"/>
    </xf>
    <xf numFmtId="190" fontId="0" fillId="2" borderId="2" xfId="0" applyNumberFormat="1" applyFont="1" applyFill="1" applyBorder="1" applyAlignment="1">
      <alignment horizontal="right" vertical="top"/>
    </xf>
    <xf numFmtId="37" fontId="6" fillId="2" borderId="2" xfId="0" applyNumberFormat="1" applyFont="1" applyFill="1" applyBorder="1" applyAlignment="1">
      <alignment horizontal="right" vertical="top"/>
    </xf>
    <xf numFmtId="37" fontId="0" fillId="2" borderId="1" xfId="0" applyNumberFormat="1" applyFont="1" applyFill="1" applyBorder="1" applyAlignment="1">
      <alignment horizontal="right" vertical="top"/>
    </xf>
    <xf numFmtId="37" fontId="0" fillId="2" borderId="0" xfId="0" applyNumberFormat="1" applyFont="1" applyFill="1" applyBorder="1" applyAlignment="1">
      <alignment horizontal="right" vertical="top"/>
    </xf>
    <xf numFmtId="190" fontId="0" fillId="2" borderId="0" xfId="0" applyNumberFormat="1" applyFont="1" applyFill="1" applyBorder="1" applyAlignment="1">
      <alignment horizontal="right" vertical="top"/>
    </xf>
    <xf numFmtId="189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NumberFormat="1" applyFont="1" applyFill="1" applyBorder="1" applyAlignment="1">
      <alignment horizontal="right" vertical="top"/>
    </xf>
    <xf numFmtId="187" fontId="4" fillId="2" borderId="2" xfId="1" applyFont="1" applyFill="1" applyBorder="1" applyAlignment="1">
      <alignment horizontal="right" vertical="top"/>
    </xf>
    <xf numFmtId="37" fontId="0" fillId="3" borderId="0" xfId="0" applyFont="1" applyFill="1" applyAlignment="1"/>
    <xf numFmtId="49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Border="1" applyAlignment="1">
      <alignment horizontal="center" vertical="center"/>
    </xf>
    <xf numFmtId="37" fontId="0" fillId="3" borderId="0" xfId="0" applyNumberFormat="1" applyFont="1" applyFill="1" applyAlignment="1">
      <alignment horizontal="right" vertical="top"/>
    </xf>
    <xf numFmtId="37" fontId="6" fillId="3" borderId="4" xfId="0" applyNumberFormat="1" applyFont="1" applyFill="1" applyBorder="1" applyAlignment="1">
      <alignment horizontal="right" vertical="top"/>
    </xf>
    <xf numFmtId="189" fontId="0" fillId="3" borderId="0" xfId="0" applyNumberFormat="1" applyFont="1" applyFill="1" applyAlignment="1">
      <alignment horizontal="right" vertical="top"/>
    </xf>
    <xf numFmtId="37" fontId="6" fillId="3" borderId="0" xfId="0" applyNumberFormat="1" applyFont="1" applyFill="1" applyBorder="1" applyAlignment="1">
      <alignment horizontal="right" vertical="top"/>
    </xf>
    <xf numFmtId="189" fontId="4" fillId="3" borderId="0" xfId="1" applyNumberFormat="1" applyFont="1" applyFill="1" applyAlignment="1">
      <alignment horizontal="center" vertical="top"/>
    </xf>
    <xf numFmtId="37" fontId="3" fillId="3" borderId="0" xfId="0" applyFont="1" applyFill="1" applyAlignment="1"/>
    <xf numFmtId="0" fontId="0" fillId="3" borderId="0" xfId="0" applyNumberFormat="1" applyFont="1" applyFill="1" applyAlignment="1">
      <alignment horizontal="center"/>
    </xf>
    <xf numFmtId="189" fontId="4" fillId="3" borderId="0" xfId="0" applyNumberFormat="1" applyFont="1" applyFill="1" applyAlignment="1">
      <alignment horizontal="right" vertical="top"/>
    </xf>
    <xf numFmtId="189" fontId="4" fillId="3" borderId="0" xfId="1" quotePrefix="1" applyNumberFormat="1" applyFont="1" applyFill="1" applyAlignment="1">
      <alignment horizontal="center" vertical="top"/>
    </xf>
    <xf numFmtId="37" fontId="33" fillId="3" borderId="0" xfId="0" applyNumberFormat="1" applyFont="1" applyFill="1" applyAlignment="1">
      <alignment horizontal="right" vertical="top"/>
    </xf>
    <xf numFmtId="37" fontId="6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Alignment="1"/>
    <xf numFmtId="190" fontId="4" fillId="3" borderId="0" xfId="0" applyNumberFormat="1" applyFont="1" applyFill="1" applyAlignment="1">
      <alignment horizontal="right" vertical="top"/>
    </xf>
    <xf numFmtId="37" fontId="34" fillId="3" borderId="0" xfId="0" applyNumberFormat="1" applyFont="1" applyFill="1" applyBorder="1" applyAlignment="1">
      <alignment horizontal="right" vertical="top"/>
    </xf>
    <xf numFmtId="189" fontId="4" fillId="3" borderId="0" xfId="1" applyNumberFormat="1" applyFont="1" applyFill="1" applyBorder="1" applyAlignment="1">
      <alignment horizontal="center" vertical="top"/>
    </xf>
    <xf numFmtId="190" fontId="4" fillId="3" borderId="2" xfId="0" applyNumberFormat="1" applyFont="1" applyFill="1" applyBorder="1" applyAlignment="1">
      <alignment horizontal="right" vertical="top"/>
    </xf>
    <xf numFmtId="37" fontId="6" fillId="3" borderId="2" xfId="0" applyNumberFormat="1" applyFont="1" applyFill="1" applyBorder="1" applyAlignment="1">
      <alignment horizontal="right" vertical="top"/>
    </xf>
    <xf numFmtId="37" fontId="0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Border="1" applyAlignment="1">
      <alignment horizontal="right" vertical="top"/>
    </xf>
    <xf numFmtId="190" fontId="0" fillId="3" borderId="0" xfId="0" applyNumberFormat="1" applyFont="1" applyFill="1" applyBorder="1" applyAlignment="1">
      <alignment horizontal="right" vertical="top"/>
    </xf>
    <xf numFmtId="189" fontId="4" fillId="3" borderId="2" xfId="1" applyNumberFormat="1" applyFont="1" applyFill="1" applyBorder="1" applyAlignment="1">
      <alignment horizontal="center" vertical="top"/>
    </xf>
    <xf numFmtId="189" fontId="4" fillId="3" borderId="2" xfId="1" quotePrefix="1" applyNumberFormat="1" applyFont="1" applyFill="1" applyBorder="1" applyAlignment="1">
      <alignment horizontal="center" vertical="top"/>
    </xf>
    <xf numFmtId="187" fontId="6" fillId="3" borderId="0" xfId="1" applyFont="1" applyFill="1" applyBorder="1" applyAlignment="1">
      <alignment horizontal="right" vertical="top"/>
    </xf>
    <xf numFmtId="189" fontId="17" fillId="3" borderId="0" xfId="0" applyNumberFormat="1" applyFont="1" applyFill="1" applyAlignment="1"/>
    <xf numFmtId="37" fontId="0" fillId="3" borderId="0" xfId="0" applyFont="1" applyFill="1" applyBorder="1" applyAlignment="1">
      <alignment horizontal="center" vertical="top"/>
    </xf>
    <xf numFmtId="1" fontId="0" fillId="3" borderId="0" xfId="0" quotePrefix="1" applyNumberFormat="1" applyFont="1" applyFill="1" applyBorder="1" applyAlignment="1">
      <alignment horizontal="center" vertical="center"/>
    </xf>
    <xf numFmtId="189" fontId="4" fillId="3" borderId="0" xfId="1" applyNumberFormat="1" applyFont="1" applyFill="1" applyAlignment="1">
      <alignment horizontal="right" vertical="top"/>
    </xf>
    <xf numFmtId="190" fontId="0" fillId="3" borderId="0" xfId="0" applyNumberFormat="1" applyFont="1" applyFill="1" applyAlignment="1">
      <alignment horizontal="right" vertical="top"/>
    </xf>
    <xf numFmtId="190" fontId="0" fillId="3" borderId="2" xfId="0" applyNumberFormat="1" applyFont="1" applyFill="1" applyBorder="1" applyAlignment="1">
      <alignment horizontal="right" vertical="top"/>
    </xf>
    <xf numFmtId="187" fontId="4" fillId="3" borderId="2" xfId="1" applyFont="1" applyFill="1" applyBorder="1" applyAlignment="1">
      <alignment horizontal="right" vertical="top"/>
    </xf>
    <xf numFmtId="37" fontId="6" fillId="0" borderId="0" xfId="0" applyFont="1" applyFill="1" applyAlignment="1"/>
    <xf numFmtId="37" fontId="0" fillId="0" borderId="0" xfId="0" applyFont="1" applyFill="1" applyBorder="1" applyAlignment="1"/>
    <xf numFmtId="37" fontId="12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37" fontId="2" fillId="0" borderId="0" xfId="0" applyFont="1" applyAlignment="1">
      <alignment vertical="top"/>
    </xf>
    <xf numFmtId="37" fontId="35" fillId="0" borderId="0" xfId="0" applyFont="1" applyFill="1" applyAlignment="1"/>
    <xf numFmtId="37" fontId="35" fillId="0" borderId="0" xfId="0" applyFont="1" applyAlignment="1"/>
    <xf numFmtId="49" fontId="3" fillId="0" borderId="0" xfId="0" applyNumberFormat="1" applyFont="1" applyFill="1" applyAlignment="1"/>
    <xf numFmtId="37" fontId="3" fillId="0" borderId="0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37" fontId="3" fillId="0" borderId="0" xfId="0" applyFont="1" applyAlignment="1">
      <alignment horizontal="center" vertical="top"/>
    </xf>
    <xf numFmtId="189" fontId="3" fillId="0" borderId="0" xfId="1" applyNumberFormat="1" applyFont="1" applyFill="1" applyAlignment="1">
      <alignment vertical="top"/>
    </xf>
    <xf numFmtId="189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189" fontId="3" fillId="0" borderId="0" xfId="0" applyNumberFormat="1" applyFont="1" applyFill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187" fontId="35" fillId="0" borderId="0" xfId="1" applyFont="1" applyAlignment="1"/>
    <xf numFmtId="189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89" fontId="3" fillId="0" borderId="0" xfId="1" applyNumberFormat="1" applyFont="1" applyAlignment="1"/>
    <xf numFmtId="189" fontId="3" fillId="0" borderId="0" xfId="1" applyNumberFormat="1" applyFont="1" applyFill="1" applyAlignment="1"/>
    <xf numFmtId="189" fontId="3" fillId="0" borderId="0" xfId="1" applyNumberFormat="1" applyFont="1" applyBorder="1" applyAlignment="1">
      <alignment horizontal="right" vertical="top"/>
    </xf>
    <xf numFmtId="189" fontId="3" fillId="0" borderId="0" xfId="1" applyNumberFormat="1" applyFont="1" applyFill="1" applyBorder="1" applyAlignment="1">
      <alignment horizontal="right" vertical="top"/>
    </xf>
    <xf numFmtId="37" fontId="2" fillId="0" borderId="0" xfId="0" applyNumberFormat="1" applyFont="1" applyBorder="1" applyAlignment="1">
      <alignment horizontal="right" vertical="top"/>
    </xf>
    <xf numFmtId="37" fontId="2" fillId="0" borderId="0" xfId="0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7" fontId="3" fillId="0" borderId="0" xfId="0" applyNumberFormat="1" applyFont="1" applyAlignment="1">
      <alignment horizontal="right" vertical="top"/>
    </xf>
    <xf numFmtId="189" fontId="2" fillId="0" borderId="0" xfId="0" applyNumberFormat="1" applyFont="1" applyFill="1" applyAlignment="1">
      <alignment horizontal="right" vertical="top"/>
    </xf>
    <xf numFmtId="189" fontId="3" fillId="0" borderId="0" xfId="0" applyNumberFormat="1" applyFont="1" applyFill="1" applyBorder="1" applyAlignment="1">
      <alignment horizontal="right" vertical="top"/>
    </xf>
    <xf numFmtId="189" fontId="2" fillId="0" borderId="0" xfId="0" applyNumberFormat="1" applyFont="1" applyFill="1" applyBorder="1" applyAlignment="1">
      <alignment horizontal="right" vertical="top"/>
    </xf>
    <xf numFmtId="189" fontId="2" fillId="0" borderId="0" xfId="0" applyNumberFormat="1" applyFont="1" applyBorder="1" applyAlignment="1">
      <alignment horizontal="right" vertical="top"/>
    </xf>
    <xf numFmtId="37" fontId="3" fillId="0" borderId="0" xfId="0" applyFont="1" applyFill="1" applyAlignment="1">
      <alignment horizontal="center" vertical="top"/>
    </xf>
    <xf numFmtId="189" fontId="3" fillId="0" borderId="0" xfId="0" applyNumberFormat="1" applyFont="1" applyBorder="1" applyAlignment="1">
      <alignment horizontal="right" vertical="top"/>
    </xf>
    <xf numFmtId="189" fontId="2" fillId="0" borderId="4" xfId="1" applyNumberFormat="1" applyFont="1" applyFill="1" applyBorder="1" applyAlignment="1">
      <alignment horizontal="right" vertical="top"/>
    </xf>
    <xf numFmtId="189" fontId="2" fillId="0" borderId="0" xfId="1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top"/>
    </xf>
    <xf numFmtId="189" fontId="2" fillId="0" borderId="0" xfId="1" applyNumberFormat="1" applyFont="1" applyFill="1" applyBorder="1" applyAlignment="1">
      <alignment horizontal="right" vertical="top"/>
    </xf>
    <xf numFmtId="189" fontId="2" fillId="0" borderId="3" xfId="1" applyNumberFormat="1" applyFont="1" applyFill="1" applyBorder="1" applyAlignment="1">
      <alignment horizontal="right" vertical="top"/>
    </xf>
    <xf numFmtId="189" fontId="2" fillId="0" borderId="3" xfId="1" quotePrefix="1" applyNumberFormat="1" applyFont="1" applyFill="1" applyBorder="1" applyAlignment="1">
      <alignment horizontal="right" vertical="top"/>
    </xf>
    <xf numFmtId="187" fontId="2" fillId="0" borderId="1" xfId="1" applyNumberFormat="1" applyFont="1" applyFill="1" applyBorder="1" applyAlignment="1">
      <alignment horizontal="right" vertical="top"/>
    </xf>
    <xf numFmtId="37" fontId="2" fillId="0" borderId="2" xfId="0" applyFont="1" applyBorder="1" applyAlignment="1"/>
    <xf numFmtId="189" fontId="3" fillId="0" borderId="2" xfId="1" applyNumberFormat="1" applyFont="1" applyFill="1" applyBorder="1" applyAlignment="1"/>
    <xf numFmtId="189" fontId="3" fillId="0" borderId="2" xfId="1" applyNumberFormat="1" applyFont="1" applyFill="1" applyBorder="1" applyAlignment="1">
      <alignment horizontal="right"/>
    </xf>
    <xf numFmtId="0" fontId="18" fillId="0" borderId="2" xfId="8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89" fontId="2" fillId="0" borderId="0" xfId="2" applyNumberFormat="1" applyFont="1" applyFill="1" applyBorder="1" applyAlignment="1">
      <alignment horizontal="center" vertical="top"/>
    </xf>
    <xf numFmtId="189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89" fontId="2" fillId="0" borderId="0" xfId="2" applyNumberFormat="1" applyFont="1" applyFill="1" applyAlignment="1">
      <alignment horizontal="center"/>
    </xf>
    <xf numFmtId="189" fontId="3" fillId="0" borderId="0" xfId="2" applyNumberFormat="1" applyFont="1" applyFill="1" applyAlignment="1">
      <alignment horizontal="right"/>
    </xf>
    <xf numFmtId="189" fontId="3" fillId="0" borderId="0" xfId="2" applyNumberFormat="1" applyFont="1" applyFill="1" applyAlignment="1"/>
    <xf numFmtId="189" fontId="3" fillId="0" borderId="0" xfId="2" applyNumberFormat="1" applyFont="1" applyFill="1" applyBorder="1" applyAlignment="1">
      <alignment horizontal="right"/>
    </xf>
    <xf numFmtId="189" fontId="2" fillId="0" borderId="0" xfId="2" applyNumberFormat="1" applyFont="1" applyFill="1" applyBorder="1" applyAlignment="1">
      <alignment horizontal="right"/>
    </xf>
    <xf numFmtId="189" fontId="2" fillId="0" borderId="0" xfId="2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center"/>
    </xf>
    <xf numFmtId="187" fontId="3" fillId="0" borderId="2" xfId="1" applyFont="1" applyFill="1" applyBorder="1" applyAlignment="1"/>
    <xf numFmtId="49" fontId="3" fillId="0" borderId="0" xfId="0" applyNumberFormat="1" applyFont="1" applyFill="1" applyAlignment="1">
      <alignment horizontal="center" vertical="top"/>
    </xf>
    <xf numFmtId="37" fontId="3" fillId="0" borderId="0" xfId="0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/>
    <xf numFmtId="37" fontId="2" fillId="0" borderId="0" xfId="0" quotePrefix="1" applyFont="1" applyBorder="1" applyAlignment="1">
      <alignment horizontal="center"/>
    </xf>
    <xf numFmtId="189" fontId="38" fillId="0" borderId="0" xfId="1" applyNumberFormat="1" applyFont="1" applyFill="1" applyBorder="1" applyAlignment="1">
      <alignment horizontal="right"/>
    </xf>
    <xf numFmtId="37" fontId="3" fillId="0" borderId="0" xfId="0" applyFont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37" fontId="2" fillId="0" borderId="0" xfId="0" applyFont="1" applyBorder="1" applyAlignment="1">
      <alignment vertical="center"/>
    </xf>
    <xf numFmtId="37" fontId="2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37" fontId="3" fillId="0" borderId="0" xfId="0" applyFont="1" applyFill="1" applyBorder="1" applyAlignment="1">
      <alignment horizontal="center" vertical="center"/>
    </xf>
    <xf numFmtId="189" fontId="39" fillId="0" borderId="0" xfId="1" applyNumberFormat="1" applyFont="1" applyFill="1" applyBorder="1" applyAlignment="1">
      <alignment vertical="center"/>
    </xf>
    <xf numFmtId="37" fontId="40" fillId="0" borderId="0" xfId="0" applyFont="1" applyBorder="1" applyAlignment="1">
      <alignment horizontal="center" vertical="center"/>
    </xf>
    <xf numFmtId="189" fontId="39" fillId="0" borderId="0" xfId="1" applyNumberFormat="1" applyFont="1" applyFill="1" applyBorder="1" applyAlignment="1">
      <alignment horizontal="center" vertical="center"/>
    </xf>
    <xf numFmtId="189" fontId="39" fillId="0" borderId="0" xfId="1" applyNumberFormat="1" applyFont="1" applyFill="1" applyBorder="1" applyAlignment="1">
      <alignment horizontal="right" vertical="center"/>
    </xf>
    <xf numFmtId="189" fontId="39" fillId="0" borderId="2" xfId="1" applyNumberFormat="1" applyFont="1" applyFill="1" applyBorder="1" applyAlignment="1">
      <alignment horizontal="right" vertical="center"/>
    </xf>
    <xf numFmtId="189" fontId="39" fillId="0" borderId="1" xfId="1" applyNumberFormat="1" applyFont="1" applyFill="1" applyBorder="1" applyAlignment="1">
      <alignment horizontal="right" vertical="center"/>
    </xf>
    <xf numFmtId="189" fontId="40" fillId="0" borderId="0" xfId="1" applyNumberFormat="1" applyFont="1" applyFill="1" applyBorder="1" applyAlignment="1">
      <alignment horizontal="right" vertical="center"/>
    </xf>
    <xf numFmtId="37" fontId="39" fillId="0" borderId="0" xfId="0" applyFont="1" applyBorder="1" applyAlignment="1">
      <alignment vertical="center"/>
    </xf>
    <xf numFmtId="37" fontId="39" fillId="0" borderId="0" xfId="0" applyFont="1" applyFill="1" applyBorder="1" applyAlignment="1">
      <alignment vertical="center"/>
    </xf>
    <xf numFmtId="189" fontId="41" fillId="0" borderId="0" xfId="1" applyNumberFormat="1" applyFont="1" applyFill="1" applyBorder="1" applyAlignment="1">
      <alignment horizontal="right" vertical="center"/>
    </xf>
    <xf numFmtId="37" fontId="42" fillId="0" borderId="0" xfId="0" applyFont="1" applyFill="1" applyBorder="1" applyAlignment="1">
      <alignment vertical="center"/>
    </xf>
    <xf numFmtId="49" fontId="39" fillId="0" borderId="0" xfId="0" applyNumberFormat="1" applyFont="1" applyFill="1" applyBorder="1" applyAlignment="1">
      <alignment vertical="center"/>
    </xf>
    <xf numFmtId="37" fontId="40" fillId="0" borderId="0" xfId="0" applyFont="1" applyBorder="1" applyAlignment="1">
      <alignment vertical="center"/>
    </xf>
    <xf numFmtId="37" fontId="39" fillId="0" borderId="0" xfId="0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37" fontId="39" fillId="0" borderId="0" xfId="0" applyFont="1" applyBorder="1" applyAlignment="1">
      <alignment horizontal="left" vertical="center"/>
    </xf>
    <xf numFmtId="189" fontId="43" fillId="0" borderId="0" xfId="1" applyNumberFormat="1" applyFont="1" applyFill="1" applyBorder="1" applyAlignment="1">
      <alignment vertical="center"/>
    </xf>
    <xf numFmtId="37" fontId="39" fillId="0" borderId="0" xfId="0" applyFont="1" applyFill="1" applyBorder="1" applyAlignment="1">
      <alignment horizontal="left" vertical="center"/>
    </xf>
    <xf numFmtId="189" fontId="39" fillId="0" borderId="3" xfId="1" applyNumberFormat="1" applyFont="1" applyFill="1" applyBorder="1" applyAlignment="1">
      <alignment horizontal="right" vertical="center"/>
    </xf>
    <xf numFmtId="37" fontId="14" fillId="0" borderId="0" xfId="0" applyFont="1" applyAlignment="1"/>
    <xf numFmtId="49" fontId="14" fillId="0" borderId="0" xfId="0" applyNumberFormat="1" applyFont="1" applyFill="1" applyAlignment="1"/>
    <xf numFmtId="189" fontId="14" fillId="0" borderId="0" xfId="1" applyNumberFormat="1" applyFont="1" applyFill="1" applyAlignment="1"/>
    <xf numFmtId="37" fontId="14" fillId="0" borderId="0" xfId="0" applyFont="1" applyFill="1" applyAlignment="1"/>
    <xf numFmtId="37" fontId="44" fillId="0" borderId="0" xfId="0" applyFont="1" applyFill="1" applyAlignment="1"/>
    <xf numFmtId="37" fontId="44" fillId="0" borderId="0" xfId="0" applyFont="1" applyAlignment="1"/>
    <xf numFmtId="37" fontId="39" fillId="0" borderId="0" xfId="0" applyFont="1" applyFill="1" applyAlignment="1"/>
    <xf numFmtId="37" fontId="45" fillId="0" borderId="0" xfId="0" applyFont="1" applyFill="1" applyAlignment="1"/>
    <xf numFmtId="37" fontId="45" fillId="0" borderId="0" xfId="0" applyFont="1" applyAlignment="1"/>
    <xf numFmtId="37" fontId="39" fillId="0" borderId="0" xfId="0" applyFont="1" applyAlignment="1"/>
    <xf numFmtId="189" fontId="39" fillId="0" borderId="0" xfId="1" applyNumberFormat="1" applyFont="1" applyFill="1" applyBorder="1" applyAlignment="1"/>
    <xf numFmtId="49" fontId="39" fillId="0" borderId="0" xfId="0" applyNumberFormat="1" applyFont="1" applyAlignment="1">
      <alignment horizontal="center"/>
    </xf>
    <xf numFmtId="187" fontId="45" fillId="0" borderId="0" xfId="1" applyFont="1" applyAlignment="1"/>
    <xf numFmtId="39" fontId="45" fillId="0" borderId="0" xfId="0" applyNumberFormat="1" applyFont="1" applyAlignment="1"/>
    <xf numFmtId="37" fontId="39" fillId="0" borderId="0" xfId="0" applyFont="1" applyAlignment="1">
      <alignment horizontal="right" wrapText="1"/>
    </xf>
    <xf numFmtId="189" fontId="39" fillId="0" borderId="0" xfId="1" applyNumberFormat="1" applyFont="1" applyAlignment="1"/>
    <xf numFmtId="37" fontId="39" fillId="0" borderId="0" xfId="0" applyFont="1" applyAlignment="1">
      <alignment horizontal="center" wrapText="1"/>
    </xf>
    <xf numFmtId="189" fontId="39" fillId="0" borderId="0" xfId="1" applyNumberFormat="1" applyFont="1" applyFill="1" applyAlignment="1"/>
    <xf numFmtId="37" fontId="39" fillId="0" borderId="0" xfId="0" applyFont="1" applyBorder="1" applyAlignment="1"/>
    <xf numFmtId="189" fontId="39" fillId="0" borderId="0" xfId="1" applyNumberFormat="1" applyFont="1" applyFill="1" applyAlignment="1">
      <alignment horizontal="center"/>
    </xf>
    <xf numFmtId="49" fontId="39" fillId="0" borderId="0" xfId="0" applyNumberFormat="1" applyFont="1" applyFill="1" applyBorder="1" applyAlignment="1">
      <alignment horizontal="center"/>
    </xf>
    <xf numFmtId="49" fontId="39" fillId="0" borderId="0" xfId="0" applyNumberFormat="1" applyFont="1" applyFill="1" applyAlignment="1">
      <alignment horizontal="center"/>
    </xf>
    <xf numFmtId="37" fontId="39" fillId="0" borderId="0" xfId="0" applyFont="1" applyAlignment="1">
      <alignment horizontal="right"/>
    </xf>
    <xf numFmtId="189" fontId="39" fillId="0" borderId="0" xfId="1" applyNumberFormat="1" applyFont="1" applyFill="1" applyAlignment="1">
      <alignment horizontal="right"/>
    </xf>
    <xf numFmtId="37" fontId="39" fillId="0" borderId="0" xfId="0" applyFont="1" applyAlignment="1">
      <alignment horizontal="left"/>
    </xf>
    <xf numFmtId="37" fontId="39" fillId="0" borderId="0" xfId="0" applyNumberFormat="1" applyFont="1" applyAlignment="1">
      <alignment horizontal="right"/>
    </xf>
    <xf numFmtId="37" fontId="39" fillId="0" borderId="0" xfId="0" applyNumberFormat="1" applyFont="1" applyFill="1" applyAlignment="1"/>
    <xf numFmtId="190" fontId="39" fillId="0" borderId="0" xfId="0" applyNumberFormat="1" applyFont="1" applyFill="1" applyAlignment="1">
      <alignment horizontal="right"/>
    </xf>
    <xf numFmtId="189" fontId="39" fillId="0" borderId="0" xfId="0" applyNumberFormat="1" applyFont="1" applyFill="1" applyAlignment="1">
      <alignment horizontal="center"/>
    </xf>
    <xf numFmtId="37" fontId="40" fillId="0" borderId="0" xfId="0" applyNumberFormat="1" applyFont="1" applyAlignment="1">
      <alignment horizontal="right"/>
    </xf>
    <xf numFmtId="189" fontId="39" fillId="0" borderId="4" xfId="1" applyNumberFormat="1" applyFont="1" applyFill="1" applyBorder="1" applyAlignment="1">
      <alignment horizontal="right"/>
    </xf>
    <xf numFmtId="37" fontId="40" fillId="0" borderId="0" xfId="0" applyFont="1" applyAlignment="1"/>
    <xf numFmtId="189" fontId="39" fillId="0" borderId="0" xfId="0" applyNumberFormat="1" applyFont="1" applyAlignment="1">
      <alignment horizontal="right"/>
    </xf>
    <xf numFmtId="189" fontId="39" fillId="0" borderId="0" xfId="1" applyNumberFormat="1" applyFont="1" applyAlignment="1">
      <alignment horizontal="right"/>
    </xf>
    <xf numFmtId="189" fontId="39" fillId="0" borderId="0" xfId="1" applyNumberFormat="1" applyFont="1" applyBorder="1" applyAlignment="1">
      <alignment horizontal="right"/>
    </xf>
    <xf numFmtId="189" fontId="40" fillId="0" borderId="0" xfId="1" applyNumberFormat="1" applyFont="1" applyFill="1" applyBorder="1" applyAlignment="1">
      <alignment horizontal="right"/>
    </xf>
    <xf numFmtId="189" fontId="39" fillId="0" borderId="0" xfId="0" applyNumberFormat="1" applyFont="1" applyFill="1" applyAlignment="1">
      <alignment horizontal="right"/>
    </xf>
    <xf numFmtId="189" fontId="39" fillId="0" borderId="2" xfId="1" applyNumberFormat="1" applyFont="1" applyFill="1" applyBorder="1" applyAlignment="1"/>
    <xf numFmtId="189" fontId="39" fillId="0" borderId="2" xfId="1" applyNumberFormat="1" applyFont="1" applyFill="1" applyBorder="1" applyAlignment="1">
      <alignment horizontal="right"/>
    </xf>
    <xf numFmtId="189" fontId="39" fillId="0" borderId="0" xfId="1" applyNumberFormat="1" applyFont="1" applyFill="1" applyBorder="1" applyAlignment="1">
      <alignment horizontal="right"/>
    </xf>
    <xf numFmtId="189" fontId="40" fillId="0" borderId="0" xfId="0" applyNumberFormat="1" applyFont="1" applyFill="1" applyAlignment="1">
      <alignment horizontal="right"/>
    </xf>
    <xf numFmtId="189" fontId="39" fillId="0" borderId="5" xfId="1" applyNumberFormat="1" applyFont="1" applyFill="1" applyBorder="1" applyAlignment="1">
      <alignment horizontal="right"/>
    </xf>
    <xf numFmtId="189" fontId="40" fillId="0" borderId="0" xfId="0" applyNumberFormat="1" applyFont="1" applyFill="1" applyBorder="1" applyAlignment="1">
      <alignment horizontal="right"/>
    </xf>
    <xf numFmtId="37" fontId="40" fillId="0" borderId="0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center"/>
    </xf>
    <xf numFmtId="189" fontId="38" fillId="0" borderId="0" xfId="0" applyNumberFormat="1" applyFont="1" applyFill="1" applyBorder="1" applyAlignment="1">
      <alignment horizontal="right"/>
    </xf>
    <xf numFmtId="189" fontId="40" fillId="0" borderId="0" xfId="0" applyNumberFormat="1" applyFont="1" applyBorder="1" applyAlignment="1">
      <alignment horizontal="right"/>
    </xf>
    <xf numFmtId="189" fontId="39" fillId="0" borderId="3" xfId="1" applyNumberFormat="1" applyFont="1" applyFill="1" applyBorder="1" applyAlignment="1">
      <alignment horizontal="right"/>
    </xf>
    <xf numFmtId="189" fontId="39" fillId="0" borderId="0" xfId="0" applyNumberFormat="1" applyFont="1" applyFill="1" applyBorder="1" applyAlignment="1">
      <alignment horizontal="right"/>
    </xf>
    <xf numFmtId="189" fontId="39" fillId="0" borderId="3" xfId="1" quotePrefix="1" applyNumberFormat="1" applyFont="1" applyFill="1" applyBorder="1" applyAlignment="1">
      <alignment horizontal="right"/>
    </xf>
    <xf numFmtId="189" fontId="39" fillId="0" borderId="0" xfId="0" applyNumberFormat="1" applyFont="1" applyBorder="1" applyAlignment="1">
      <alignment horizontal="right"/>
    </xf>
    <xf numFmtId="37" fontId="40" fillId="0" borderId="0" xfId="0" applyNumberFormat="1" applyFont="1" applyBorder="1" applyAlignment="1">
      <alignment horizontal="right"/>
    </xf>
    <xf numFmtId="187" fontId="39" fillId="0" borderId="1" xfId="1" applyNumberFormat="1" applyFont="1" applyFill="1" applyBorder="1" applyAlignment="1">
      <alignment horizontal="right"/>
    </xf>
    <xf numFmtId="37" fontId="48" fillId="0" borderId="0" xfId="0" applyFont="1" applyBorder="1" applyAlignment="1">
      <alignment horizontal="center"/>
    </xf>
    <xf numFmtId="37" fontId="48" fillId="0" borderId="0" xfId="0" applyFont="1" applyFill="1" applyBorder="1"/>
    <xf numFmtId="37" fontId="48" fillId="0" borderId="0" xfId="0" applyFont="1"/>
    <xf numFmtId="37" fontId="50" fillId="0" borderId="0" xfId="0" applyFont="1" applyAlignment="1">
      <alignment horizontal="center"/>
    </xf>
    <xf numFmtId="37" fontId="48" fillId="0" borderId="0" xfId="0" applyFont="1" applyAlignment="1">
      <alignment horizontal="center"/>
    </xf>
    <xf numFmtId="37" fontId="48" fillId="0" borderId="2" xfId="0" applyFont="1" applyBorder="1" applyAlignment="1">
      <alignment horizontal="center"/>
    </xf>
    <xf numFmtId="37" fontId="48" fillId="0" borderId="2" xfId="0" applyFont="1" applyBorder="1"/>
    <xf numFmtId="0" fontId="48" fillId="0" borderId="2" xfId="0" applyNumberFormat="1" applyFont="1" applyFill="1" applyBorder="1" applyAlignment="1">
      <alignment horizontal="center"/>
    </xf>
    <xf numFmtId="37" fontId="48" fillId="0" borderId="0" xfId="0" applyFont="1" applyBorder="1" applyAlignment="1"/>
    <xf numFmtId="37" fontId="48" fillId="0" borderId="0" xfId="0" applyFont="1" applyFill="1"/>
    <xf numFmtId="37" fontId="48" fillId="0" borderId="0" xfId="0" applyFont="1" applyFill="1" applyAlignment="1">
      <alignment horizontal="center"/>
    </xf>
    <xf numFmtId="0" fontId="48" fillId="0" borderId="0" xfId="0" applyNumberFormat="1" applyFont="1" applyFill="1" applyAlignment="1">
      <alignment horizontal="center"/>
    </xf>
    <xf numFmtId="0" fontId="48" fillId="0" borderId="0" xfId="0" applyNumberFormat="1" applyFont="1" applyFill="1" applyBorder="1" applyAlignment="1">
      <alignment horizontal="center"/>
    </xf>
    <xf numFmtId="0" fontId="48" fillId="0" borderId="0" xfId="0" applyNumberFormat="1" applyFont="1" applyFill="1" applyAlignment="1"/>
    <xf numFmtId="37" fontId="50" fillId="0" borderId="0" xfId="0" applyFont="1" applyFill="1" applyAlignment="1"/>
    <xf numFmtId="37" fontId="51" fillId="0" borderId="0" xfId="0" applyFont="1" applyFill="1"/>
    <xf numFmtId="189" fontId="48" fillId="0" borderId="0" xfId="2" applyNumberFormat="1" applyFont="1" applyFill="1" applyBorder="1" applyAlignment="1">
      <alignment horizontal="right"/>
    </xf>
    <xf numFmtId="189" fontId="48" fillId="0" borderId="0" xfId="2" applyNumberFormat="1" applyFont="1" applyFill="1" applyAlignment="1">
      <alignment horizontal="right"/>
    </xf>
    <xf numFmtId="189" fontId="48" fillId="0" borderId="2" xfId="2" applyNumberFormat="1" applyFont="1" applyFill="1" applyBorder="1" applyAlignment="1">
      <alignment horizontal="right"/>
    </xf>
    <xf numFmtId="37" fontId="50" fillId="0" borderId="0" xfId="0" applyFont="1" applyFill="1" applyAlignment="1">
      <alignment horizontal="center"/>
    </xf>
    <xf numFmtId="189" fontId="48" fillId="0" borderId="0" xfId="2" applyNumberFormat="1" applyFont="1" applyFill="1" applyBorder="1" applyAlignment="1">
      <alignment horizontal="center"/>
    </xf>
    <xf numFmtId="189" fontId="48" fillId="0" borderId="2" xfId="2" applyNumberFormat="1" applyFont="1" applyFill="1" applyBorder="1" applyAlignment="1">
      <alignment horizontal="center"/>
    </xf>
    <xf numFmtId="37" fontId="52" fillId="0" borderId="0" xfId="0" applyFont="1" applyAlignment="1">
      <alignment horizontal="center"/>
    </xf>
    <xf numFmtId="189" fontId="48" fillId="0" borderId="3" xfId="2" applyNumberFormat="1" applyFont="1" applyFill="1" applyBorder="1" applyAlignment="1">
      <alignment horizontal="right"/>
    </xf>
    <xf numFmtId="189" fontId="51" fillId="0" borderId="0" xfId="2" applyNumberFormat="1" applyFont="1" applyFill="1" applyAlignment="1">
      <alignment horizontal="right"/>
    </xf>
    <xf numFmtId="189" fontId="51" fillId="0" borderId="0" xfId="2" applyNumberFormat="1" applyFont="1" applyFill="1" applyBorder="1" applyAlignment="1">
      <alignment horizontal="right"/>
    </xf>
    <xf numFmtId="0" fontId="3" fillId="0" borderId="0" xfId="6" applyFont="1" applyAlignment="1"/>
    <xf numFmtId="37" fontId="48" fillId="0" borderId="0" xfId="0" applyFont="1" applyAlignment="1"/>
    <xf numFmtId="37" fontId="51" fillId="0" borderId="0" xfId="0" applyFont="1" applyFill="1" applyAlignment="1"/>
    <xf numFmtId="0" fontId="37" fillId="0" borderId="0" xfId="6" applyFont="1" applyAlignment="1"/>
    <xf numFmtId="49" fontId="48" fillId="0" borderId="0" xfId="0" applyNumberFormat="1" applyFont="1" applyAlignment="1">
      <alignment horizontal="left"/>
    </xf>
    <xf numFmtId="187" fontId="51" fillId="0" borderId="0" xfId="2" applyFont="1" applyFill="1" applyAlignment="1">
      <alignment horizontal="right"/>
    </xf>
    <xf numFmtId="189" fontId="48" fillId="0" borderId="0" xfId="0" applyNumberFormat="1" applyFont="1" applyFill="1" applyAlignment="1">
      <alignment horizontal="center"/>
    </xf>
    <xf numFmtId="189" fontId="53" fillId="0" borderId="0" xfId="0" applyNumberFormat="1" applyFont="1" applyAlignment="1"/>
    <xf numFmtId="37" fontId="54" fillId="0" borderId="0" xfId="0" applyFont="1" applyFill="1" applyAlignment="1"/>
    <xf numFmtId="189" fontId="39" fillId="0" borderId="4" xfId="1" applyNumberFormat="1" applyFont="1" applyFill="1" applyBorder="1" applyAlignment="1">
      <alignment horizontal="right" vertical="center"/>
    </xf>
    <xf numFmtId="9" fontId="39" fillId="0" borderId="0" xfId="9" applyFont="1" applyBorder="1" applyAlignment="1">
      <alignment vertical="center"/>
    </xf>
    <xf numFmtId="37" fontId="2" fillId="0" borderId="0" xfId="0" applyFont="1" applyBorder="1" applyAlignment="1">
      <alignment horizontal="center" vertical="center"/>
    </xf>
    <xf numFmtId="37" fontId="55" fillId="0" borderId="0" xfId="0" applyFont="1" applyAlignment="1">
      <alignment vertical="top"/>
    </xf>
    <xf numFmtId="37" fontId="55" fillId="0" borderId="0" xfId="0" applyFont="1" applyFill="1" applyAlignment="1">
      <alignment horizontal="center" vertical="top"/>
    </xf>
    <xf numFmtId="37" fontId="55" fillId="0" borderId="2" xfId="0" applyFont="1" applyFill="1" applyBorder="1" applyAlignment="1">
      <alignment horizontal="center" vertical="top"/>
    </xf>
    <xf numFmtId="37" fontId="56" fillId="0" borderId="0" xfId="0" applyFont="1" applyAlignment="1">
      <alignment vertical="top"/>
    </xf>
    <xf numFmtId="37" fontId="48" fillId="0" borderId="0" xfId="0" applyFont="1" applyFill="1" applyBorder="1" applyAlignment="1">
      <alignment horizontal="center"/>
    </xf>
    <xf numFmtId="0" fontId="37" fillId="0" borderId="0" xfId="6" applyFont="1" applyFill="1" applyAlignment="1"/>
    <xf numFmtId="37" fontId="48" fillId="0" borderId="0" xfId="0" applyFont="1" applyFill="1" applyBorder="1" applyAlignment="1"/>
    <xf numFmtId="37" fontId="48" fillId="0" borderId="2" xfId="0" applyFont="1" applyFill="1" applyBorder="1"/>
    <xf numFmtId="189" fontId="53" fillId="0" borderId="0" xfId="0" applyNumberFormat="1" applyFont="1" applyFill="1" applyAlignment="1"/>
    <xf numFmtId="187" fontId="39" fillId="0" borderId="0" xfId="1" applyNumberFormat="1" applyFont="1" applyFill="1" applyBorder="1" applyAlignment="1">
      <alignment horizontal="right"/>
    </xf>
    <xf numFmtId="37" fontId="58" fillId="0" borderId="0" xfId="0" applyFont="1" applyAlignment="1"/>
    <xf numFmtId="37" fontId="59" fillId="0" borderId="0" xfId="0" applyFont="1" applyFill="1" applyBorder="1" applyAlignment="1">
      <alignment horizontal="center"/>
    </xf>
    <xf numFmtId="37" fontId="59" fillId="0" borderId="0" xfId="0" applyFont="1" applyFill="1" applyBorder="1" applyAlignment="1"/>
    <xf numFmtId="37" fontId="59" fillId="0" borderId="0" xfId="0" applyFont="1" applyFill="1" applyBorder="1" applyAlignment="1">
      <alignment vertical="top"/>
    </xf>
    <xf numFmtId="37" fontId="59" fillId="0" borderId="0" xfId="0" applyFont="1" applyFill="1" applyBorder="1" applyAlignment="1">
      <alignment horizontal="center" vertical="top"/>
    </xf>
    <xf numFmtId="37" fontId="59" fillId="0" borderId="0" xfId="0" applyFont="1" applyFill="1" applyAlignment="1"/>
    <xf numFmtId="0" fontId="59" fillId="0" borderId="0" xfId="0" applyNumberFormat="1" applyFont="1" applyFill="1" applyAlignment="1">
      <alignment horizontal="right"/>
    </xf>
    <xf numFmtId="49" fontId="58" fillId="0" borderId="2" xfId="0" applyNumberFormat="1" applyFont="1" applyFill="1" applyBorder="1" applyAlignment="1">
      <alignment horizontal="center"/>
    </xf>
    <xf numFmtId="49" fontId="58" fillId="0" borderId="0" xfId="0" applyNumberFormat="1" applyFont="1" applyFill="1" applyAlignment="1">
      <alignment horizontal="center"/>
    </xf>
    <xf numFmtId="37" fontId="57" fillId="0" borderId="0" xfId="0" applyFont="1" applyFill="1" applyAlignment="1">
      <alignment vertical="top"/>
    </xf>
    <xf numFmtId="37" fontId="59" fillId="0" borderId="0" xfId="0" applyFont="1" applyFill="1" applyAlignment="1">
      <alignment horizontal="right" vertical="top" wrapText="1"/>
    </xf>
    <xf numFmtId="37" fontId="59" fillId="0" borderId="0" xfId="0" applyFont="1" applyFill="1" applyAlignment="1">
      <alignment horizontal="right" vertical="center" wrapText="1"/>
    </xf>
    <xf numFmtId="37" fontId="58" fillId="0" borderId="0" xfId="0" applyNumberFormat="1" applyFont="1" applyFill="1" applyAlignment="1">
      <alignment horizontal="right" vertical="center"/>
    </xf>
    <xf numFmtId="37" fontId="58" fillId="0" borderId="0" xfId="0" applyFont="1" applyAlignment="1">
      <alignment horizontal="right" vertical="center"/>
    </xf>
    <xf numFmtId="37" fontId="59" fillId="0" borderId="0" xfId="0" applyFont="1" applyFill="1" applyAlignment="1">
      <alignment vertical="top"/>
    </xf>
    <xf numFmtId="189" fontId="58" fillId="0" borderId="0" xfId="2" applyNumberFormat="1" applyFont="1" applyAlignment="1">
      <alignment horizontal="right"/>
    </xf>
    <xf numFmtId="189" fontId="59" fillId="0" borderId="0" xfId="2" applyNumberFormat="1" applyFont="1" applyFill="1" applyAlignment="1">
      <alignment horizontal="right" vertical="center" wrapText="1"/>
    </xf>
    <xf numFmtId="189" fontId="58" fillId="0" borderId="0" xfId="2" applyNumberFormat="1" applyFont="1" applyFill="1" applyAlignment="1">
      <alignment horizontal="right"/>
    </xf>
    <xf numFmtId="189" fontId="59" fillId="0" borderId="0" xfId="0" applyNumberFormat="1" applyFont="1" applyFill="1" applyAlignment="1">
      <alignment horizontal="right" vertical="center" wrapText="1"/>
    </xf>
    <xf numFmtId="189" fontId="58" fillId="0" borderId="0" xfId="0" applyNumberFormat="1" applyFont="1" applyAlignment="1">
      <alignment horizontal="right" vertical="center"/>
    </xf>
    <xf numFmtId="37" fontId="58" fillId="0" borderId="0" xfId="0" applyFont="1" applyFill="1" applyAlignment="1">
      <alignment horizontal="right" vertical="center"/>
    </xf>
    <xf numFmtId="37" fontId="58" fillId="0" borderId="0" xfId="0" applyFont="1" applyFill="1" applyAlignment="1"/>
    <xf numFmtId="189" fontId="58" fillId="0" borderId="2" xfId="2" applyNumberFormat="1" applyFont="1" applyBorder="1" applyAlignment="1">
      <alignment horizontal="right"/>
    </xf>
    <xf numFmtId="187" fontId="59" fillId="0" borderId="0" xfId="2" applyFont="1" applyFill="1" applyBorder="1" applyAlignment="1">
      <alignment horizontal="right" wrapText="1"/>
    </xf>
    <xf numFmtId="189" fontId="58" fillId="0" borderId="2" xfId="2" applyNumberFormat="1" applyFont="1" applyFill="1" applyBorder="1" applyAlignment="1">
      <alignment horizontal="right"/>
    </xf>
    <xf numFmtId="37" fontId="58" fillId="0" borderId="0" xfId="0" applyFont="1" applyFill="1" applyBorder="1" applyAlignment="1">
      <alignment vertical="center"/>
    </xf>
    <xf numFmtId="37" fontId="58" fillId="0" borderId="0" xfId="0" applyFont="1" applyFill="1" applyAlignment="1">
      <alignment vertical="top"/>
    </xf>
    <xf numFmtId="37" fontId="58" fillId="0" borderId="0" xfId="0" applyFont="1" applyFill="1" applyBorder="1" applyAlignment="1"/>
    <xf numFmtId="37" fontId="58" fillId="0" borderId="0" xfId="0" applyFont="1"/>
    <xf numFmtId="189" fontId="58" fillId="0" borderId="0" xfId="0" applyNumberFormat="1" applyFont="1" applyFill="1" applyAlignment="1">
      <alignment horizontal="right"/>
    </xf>
    <xf numFmtId="37" fontId="58" fillId="0" borderId="0" xfId="0" applyNumberFormat="1" applyFont="1" applyFill="1" applyAlignment="1">
      <alignment horizontal="right" vertical="top"/>
    </xf>
    <xf numFmtId="189" fontId="58" fillId="0" borderId="0" xfId="0" applyNumberFormat="1" applyFont="1" applyFill="1" applyAlignment="1">
      <alignment horizontal="right" vertical="top"/>
    </xf>
    <xf numFmtId="189" fontId="59" fillId="0" borderId="0" xfId="1" applyNumberFormat="1" applyFont="1" applyFill="1" applyAlignment="1">
      <alignment horizontal="right" vertical="top" wrapText="1"/>
    </xf>
    <xf numFmtId="189" fontId="58" fillId="0" borderId="4" xfId="0" applyNumberFormat="1" applyFont="1" applyFill="1" applyBorder="1" applyAlignment="1">
      <alignment horizontal="right" vertical="top"/>
    </xf>
    <xf numFmtId="0" fontId="59" fillId="0" borderId="0" xfId="0" applyNumberFormat="1" applyFont="1" applyFill="1" applyAlignment="1"/>
    <xf numFmtId="189" fontId="59" fillId="0" borderId="0" xfId="1" applyNumberFormat="1" applyFont="1" applyFill="1" applyAlignment="1">
      <alignment vertical="center" wrapText="1"/>
    </xf>
    <xf numFmtId="189" fontId="58" fillId="0" borderId="0" xfId="0" applyNumberFormat="1" applyFont="1" applyFill="1" applyAlignment="1">
      <alignment vertical="center"/>
    </xf>
    <xf numFmtId="0" fontId="57" fillId="0" borderId="0" xfId="0" applyNumberFormat="1" applyFont="1" applyFill="1" applyAlignment="1"/>
    <xf numFmtId="37" fontId="60" fillId="0" borderId="0" xfId="0" applyFont="1" applyFill="1" applyBorder="1" applyAlignment="1">
      <alignment horizontal="center" vertical="top"/>
    </xf>
    <xf numFmtId="189" fontId="59" fillId="0" borderId="0" xfId="1" applyNumberFormat="1" applyFont="1" applyFill="1" applyBorder="1" applyAlignment="1">
      <alignment horizontal="center" vertical="top"/>
    </xf>
    <xf numFmtId="189" fontId="59" fillId="0" borderId="4" xfId="0" applyNumberFormat="1" applyFont="1" applyFill="1" applyBorder="1" applyAlignment="1">
      <alignment horizontal="right" vertical="top"/>
    </xf>
    <xf numFmtId="189" fontId="58" fillId="0" borderId="0" xfId="0" applyNumberFormat="1" applyFont="1" applyAlignment="1">
      <alignment horizontal="right"/>
    </xf>
    <xf numFmtId="189" fontId="59" fillId="0" borderId="0" xfId="2" applyNumberFormat="1" applyFont="1" applyFill="1" applyAlignment="1">
      <alignment horizontal="right" wrapText="1"/>
    </xf>
    <xf numFmtId="37" fontId="58" fillId="0" borderId="0" xfId="0" applyFont="1" applyBorder="1" applyAlignment="1"/>
    <xf numFmtId="37" fontId="59" fillId="0" borderId="0" xfId="0" applyFont="1" applyFill="1" applyAlignment="1">
      <alignment horizontal="center" vertical="top" wrapText="1"/>
    </xf>
    <xf numFmtId="189" fontId="58" fillId="0" borderId="3" xfId="2" applyNumberFormat="1" applyFont="1" applyBorder="1" applyAlignment="1">
      <alignment horizontal="right"/>
    </xf>
    <xf numFmtId="189" fontId="58" fillId="0" borderId="0" xfId="2" applyNumberFormat="1" applyFont="1" applyBorder="1" applyAlignment="1">
      <alignment horizontal="right"/>
    </xf>
    <xf numFmtId="189" fontId="58" fillId="0" borderId="0" xfId="2" applyNumberFormat="1" applyFont="1" applyFill="1" applyBorder="1" applyAlignment="1">
      <alignment horizontal="right"/>
    </xf>
    <xf numFmtId="189" fontId="39" fillId="0" borderId="2" xfId="1" applyNumberFormat="1" applyFont="1" applyFill="1" applyBorder="1" applyAlignment="1">
      <alignment horizontal="center" vertical="center"/>
    </xf>
    <xf numFmtId="37" fontId="2" fillId="0" borderId="0" xfId="0" quotePrefix="1" applyFont="1" applyBorder="1" applyAlignment="1">
      <alignment horizontal="center"/>
    </xf>
    <xf numFmtId="189" fontId="39" fillId="0" borderId="2" xfId="1" applyNumberFormat="1" applyFont="1" applyFill="1" applyBorder="1" applyAlignment="1">
      <alignment horizontal="center"/>
    </xf>
    <xf numFmtId="37" fontId="48" fillId="0" borderId="2" xfId="0" applyFont="1" applyBorder="1"/>
    <xf numFmtId="0" fontId="39" fillId="0" borderId="0" xfId="1" applyNumberFormat="1" applyFont="1" applyFill="1" applyBorder="1" applyAlignment="1">
      <alignment horizontal="center" vertical="center"/>
    </xf>
    <xf numFmtId="0" fontId="39" fillId="0" borderId="0" xfId="1" applyNumberFormat="1" applyFont="1" applyFill="1" applyBorder="1" applyAlignment="1">
      <alignment horizontal="center"/>
    </xf>
    <xf numFmtId="189" fontId="39" fillId="0" borderId="0" xfId="1" applyNumberFormat="1" applyFont="1" applyFill="1" applyBorder="1" applyAlignment="1">
      <alignment horizontal="center"/>
    </xf>
    <xf numFmtId="37" fontId="62" fillId="0" borderId="0" xfId="0" applyFont="1" applyBorder="1" applyAlignment="1">
      <alignment horizontal="center" vertical="top"/>
    </xf>
    <xf numFmtId="37" fontId="62" fillId="0" borderId="0" xfId="0" applyFont="1" applyFill="1" applyBorder="1" applyAlignment="1">
      <alignment vertical="top"/>
    </xf>
    <xf numFmtId="37" fontId="62" fillId="0" borderId="0" xfId="0" applyFont="1" applyAlignment="1">
      <alignment vertical="top"/>
    </xf>
    <xf numFmtId="37" fontId="64" fillId="0" borderId="0" xfId="0" applyFont="1" applyAlignment="1">
      <alignment horizontal="center" vertical="top"/>
    </xf>
    <xf numFmtId="37" fontId="62" fillId="0" borderId="0" xfId="0" applyFont="1" applyAlignment="1">
      <alignment horizontal="center" vertical="top"/>
    </xf>
    <xf numFmtId="0" fontId="62" fillId="0" borderId="0" xfId="0" applyNumberFormat="1" applyFont="1" applyFill="1" applyBorder="1" applyAlignment="1">
      <alignment vertical="top"/>
    </xf>
    <xf numFmtId="37" fontId="62" fillId="0" borderId="0" xfId="0" applyFont="1" applyBorder="1" applyAlignment="1">
      <alignment vertical="top"/>
    </xf>
    <xf numFmtId="37" fontId="62" fillId="0" borderId="0" xfId="0" applyFont="1" applyFill="1" applyBorder="1" applyAlignment="1">
      <alignment horizontal="center" vertical="top"/>
    </xf>
    <xf numFmtId="37" fontId="64" fillId="0" borderId="0" xfId="0" applyFont="1" applyBorder="1" applyAlignment="1">
      <alignment horizontal="center" vertical="top"/>
    </xf>
    <xf numFmtId="37" fontId="62" fillId="0" borderId="0" xfId="0" applyFont="1" applyFill="1" applyAlignment="1">
      <alignment vertical="top"/>
    </xf>
    <xf numFmtId="37" fontId="62" fillId="0" borderId="0" xfId="0" applyFont="1" applyFill="1" applyAlignment="1">
      <alignment horizontal="center" vertical="top"/>
    </xf>
    <xf numFmtId="0" fontId="62" fillId="0" borderId="0" xfId="0" applyNumberFormat="1" applyFont="1" applyFill="1" applyAlignment="1">
      <alignment horizontal="center" vertical="top"/>
    </xf>
    <xf numFmtId="0" fontId="62" fillId="0" borderId="0" xfId="0" applyNumberFormat="1" applyFont="1" applyFill="1" applyBorder="1" applyAlignment="1">
      <alignment horizontal="center" vertical="top"/>
    </xf>
    <xf numFmtId="0" fontId="62" fillId="0" borderId="0" xfId="0" applyNumberFormat="1" applyFont="1" applyFill="1" applyAlignment="1">
      <alignment horizontal="center"/>
    </xf>
    <xf numFmtId="37" fontId="62" fillId="0" borderId="2" xfId="0" applyFont="1" applyBorder="1" applyAlignment="1">
      <alignment vertical="top"/>
    </xf>
    <xf numFmtId="37" fontId="62" fillId="0" borderId="2" xfId="0" applyFont="1" applyBorder="1" applyAlignment="1">
      <alignment horizontal="center" vertical="top"/>
    </xf>
    <xf numFmtId="37" fontId="62" fillId="0" borderId="2" xfId="0" applyFont="1" applyFill="1" applyBorder="1" applyAlignment="1">
      <alignment horizontal="center" vertical="top"/>
    </xf>
    <xf numFmtId="0" fontId="62" fillId="0" borderId="2" xfId="0" applyNumberFormat="1" applyFont="1" applyFill="1" applyBorder="1" applyAlignment="1">
      <alignment horizontal="center" vertical="top"/>
    </xf>
    <xf numFmtId="0" fontId="62" fillId="0" borderId="0" xfId="0" applyNumberFormat="1" applyFont="1" applyFill="1" applyAlignment="1">
      <alignment vertical="top"/>
    </xf>
    <xf numFmtId="0" fontId="62" fillId="0" borderId="2" xfId="0" applyNumberFormat="1" applyFont="1" applyFill="1" applyBorder="1" applyAlignment="1">
      <alignment horizontal="center"/>
    </xf>
    <xf numFmtId="37" fontId="64" fillId="0" borderId="0" xfId="0" applyFont="1" applyFill="1" applyAlignment="1">
      <alignment vertical="top"/>
    </xf>
    <xf numFmtId="37" fontId="65" fillId="0" borderId="0" xfId="0" applyFont="1" applyFill="1" applyAlignment="1">
      <alignment vertical="top"/>
    </xf>
    <xf numFmtId="37" fontId="66" fillId="0" borderId="0" xfId="0" applyFont="1" applyAlignment="1">
      <alignment horizontal="center" vertical="top"/>
    </xf>
    <xf numFmtId="189" fontId="62" fillId="0" borderId="0" xfId="2" applyNumberFormat="1" applyFont="1" applyFill="1" applyBorder="1" applyAlignment="1">
      <alignment horizontal="right" vertical="top"/>
    </xf>
    <xf numFmtId="189" fontId="62" fillId="0" borderId="0" xfId="2" applyNumberFormat="1" applyFont="1" applyFill="1" applyAlignment="1">
      <alignment horizontal="right" vertical="top"/>
    </xf>
    <xf numFmtId="37" fontId="65" fillId="0" borderId="0" xfId="0" applyFont="1" applyAlignment="1">
      <alignment vertical="top"/>
    </xf>
    <xf numFmtId="37" fontId="66" fillId="0" borderId="0" xfId="0" applyFont="1" applyFill="1" applyAlignment="1">
      <alignment horizontal="center" vertical="top"/>
    </xf>
    <xf numFmtId="189" fontId="62" fillId="0" borderId="0" xfId="2" applyNumberFormat="1" applyFont="1" applyFill="1" applyBorder="1" applyAlignment="1">
      <alignment horizontal="right"/>
    </xf>
    <xf numFmtId="189" fontId="65" fillId="0" borderId="0" xfId="2" applyNumberFormat="1" applyFont="1" applyFill="1" applyBorder="1" applyAlignment="1">
      <alignment horizontal="right" vertical="top"/>
    </xf>
    <xf numFmtId="189" fontId="65" fillId="0" borderId="0" xfId="2" applyNumberFormat="1" applyFont="1" applyFill="1" applyAlignment="1">
      <alignment horizontal="right" vertical="top"/>
    </xf>
    <xf numFmtId="189" fontId="62" fillId="0" borderId="4" xfId="2" applyNumberFormat="1" applyFont="1" applyFill="1" applyBorder="1" applyAlignment="1">
      <alignment horizontal="right" vertical="top"/>
    </xf>
    <xf numFmtId="189" fontId="62" fillId="0" borderId="3" xfId="2" applyNumberFormat="1" applyFont="1" applyFill="1" applyBorder="1" applyAlignment="1">
      <alignment horizontal="right" vertical="top"/>
    </xf>
    <xf numFmtId="37" fontId="62" fillId="0" borderId="0" xfId="0" applyFont="1" applyAlignment="1"/>
    <xf numFmtId="37" fontId="65" fillId="0" borderId="0" xfId="0" applyFont="1" applyFill="1" applyAlignment="1"/>
    <xf numFmtId="37" fontId="66" fillId="0" borderId="0" xfId="0" applyFont="1" applyAlignment="1">
      <alignment horizontal="center"/>
    </xf>
    <xf numFmtId="189" fontId="62" fillId="0" borderId="0" xfId="2" applyNumberFormat="1" applyFont="1" applyFill="1" applyAlignment="1">
      <alignment horizontal="right"/>
    </xf>
    <xf numFmtId="189" fontId="65" fillId="0" borderId="0" xfId="2" applyNumberFormat="1" applyFont="1" applyFill="1" applyAlignment="1">
      <alignment horizontal="right"/>
    </xf>
    <xf numFmtId="189" fontId="65" fillId="0" borderId="0" xfId="2" applyNumberFormat="1" applyFont="1" applyFill="1" applyBorder="1" applyAlignment="1">
      <alignment horizontal="right"/>
    </xf>
    <xf numFmtId="49" fontId="58" fillId="0" borderId="0" xfId="0" applyNumberFormat="1" applyFont="1" applyFill="1" applyBorder="1" applyAlignment="1">
      <alignment horizontal="center"/>
    </xf>
    <xf numFmtId="189" fontId="62" fillId="0" borderId="2" xfId="2" applyNumberFormat="1" applyFont="1" applyFill="1" applyBorder="1" applyAlignment="1">
      <alignment horizontal="right" vertical="top"/>
    </xf>
    <xf numFmtId="189" fontId="58" fillId="0" borderId="0" xfId="0" applyNumberFormat="1" applyFont="1" applyFill="1" applyAlignment="1">
      <alignment horizontal="right" vertical="center"/>
    </xf>
    <xf numFmtId="37" fontId="62" fillId="0" borderId="2" xfId="0" applyFont="1" applyBorder="1" applyAlignment="1">
      <alignment vertical="top"/>
    </xf>
    <xf numFmtId="37" fontId="6" fillId="0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37" fontId="2" fillId="0" borderId="0" xfId="0" applyFont="1" applyBorder="1" applyAlignment="1">
      <alignment horizontal="center" vertical="center"/>
    </xf>
    <xf numFmtId="37" fontId="47" fillId="0" borderId="0" xfId="0" applyFont="1" applyBorder="1" applyAlignment="1">
      <alignment horizontal="center" vertical="center"/>
    </xf>
    <xf numFmtId="189" fontId="39" fillId="0" borderId="2" xfId="1" applyNumberFormat="1" applyFont="1" applyFill="1" applyBorder="1" applyAlignment="1">
      <alignment horizontal="center" vertical="center"/>
    </xf>
    <xf numFmtId="37" fontId="3" fillId="0" borderId="0" xfId="0" quotePrefix="1" applyFont="1" applyBorder="1" applyAlignment="1">
      <alignment horizontal="center" vertical="center"/>
    </xf>
    <xf numFmtId="37" fontId="3" fillId="0" borderId="0" xfId="0" applyFont="1" applyBorder="1" applyAlignment="1">
      <alignment horizontal="center" vertical="center"/>
    </xf>
    <xf numFmtId="37" fontId="19" fillId="0" borderId="0" xfId="0" applyFont="1" applyAlignment="1">
      <alignment horizontal="center"/>
    </xf>
    <xf numFmtId="37" fontId="19" fillId="0" borderId="0" xfId="0" quotePrefix="1" applyFont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9" fillId="0" borderId="0" xfId="0" quotePrefix="1" applyFont="1" applyBorder="1" applyAlignment="1">
      <alignment horizontal="center" vertical="center"/>
    </xf>
    <xf numFmtId="189" fontId="2" fillId="0" borderId="0" xfId="2" applyNumberFormat="1" applyFont="1" applyFill="1" applyBorder="1" applyAlignment="1">
      <alignment horizontal="center" vertical="center"/>
    </xf>
    <xf numFmtId="37" fontId="39" fillId="0" borderId="4" xfId="0" applyFont="1" applyBorder="1" applyAlignment="1">
      <alignment horizontal="center"/>
    </xf>
    <xf numFmtId="189" fontId="39" fillId="0" borderId="2" xfId="1" applyNumberFormat="1" applyFont="1" applyFill="1" applyBorder="1" applyAlignment="1">
      <alignment horizontal="center"/>
    </xf>
    <xf numFmtId="37" fontId="39" fillId="0" borderId="2" xfId="0" applyFont="1" applyBorder="1" applyAlignment="1"/>
    <xf numFmtId="37" fontId="39" fillId="0" borderId="2" xfId="0" applyFont="1" applyBorder="1" applyAlignment="1">
      <alignment horizontal="center"/>
    </xf>
    <xf numFmtId="37" fontId="3" fillId="0" borderId="0" xfId="0" quotePrefix="1" applyFont="1" applyAlignment="1">
      <alignment horizontal="center"/>
    </xf>
    <xf numFmtId="37" fontId="3" fillId="0" borderId="0" xfId="0" applyFont="1" applyAlignment="1">
      <alignment horizontal="center"/>
    </xf>
    <xf numFmtId="37" fontId="2" fillId="0" borderId="0" xfId="0" quotePrefix="1" applyFont="1" applyBorder="1" applyAlignment="1">
      <alignment horizontal="center"/>
    </xf>
    <xf numFmtId="0" fontId="46" fillId="0" borderId="2" xfId="8" applyFont="1" applyFill="1" applyBorder="1" applyAlignment="1">
      <alignment horizontal="center"/>
    </xf>
    <xf numFmtId="37" fontId="62" fillId="0" borderId="4" xfId="0" applyFont="1" applyFill="1" applyBorder="1" applyAlignment="1">
      <alignment horizontal="center" vertical="top"/>
    </xf>
    <xf numFmtId="0" fontId="3" fillId="0" borderId="0" xfId="6" quotePrefix="1" applyFont="1" applyAlignment="1">
      <alignment horizontal="center"/>
    </xf>
    <xf numFmtId="0" fontId="3" fillId="0" borderId="0" xfId="6" applyFont="1" applyAlignment="1">
      <alignment horizontal="center"/>
    </xf>
    <xf numFmtId="0" fontId="63" fillId="0" borderId="2" xfId="8" applyFont="1" applyFill="1" applyBorder="1" applyAlignment="1">
      <alignment horizontal="center" vertical="top"/>
    </xf>
    <xf numFmtId="37" fontId="62" fillId="0" borderId="4" xfId="0" applyFont="1" applyBorder="1" applyAlignment="1">
      <alignment horizontal="center" vertical="top"/>
    </xf>
    <xf numFmtId="37" fontId="62" fillId="0" borderId="2" xfId="0" applyFont="1" applyBorder="1" applyAlignment="1">
      <alignment horizontal="center" vertical="top"/>
    </xf>
    <xf numFmtId="37" fontId="62" fillId="0" borderId="2" xfId="0" applyFont="1" applyBorder="1" applyAlignment="1">
      <alignment vertical="top"/>
    </xf>
    <xf numFmtId="0" fontId="62" fillId="0" borderId="4" xfId="0" applyNumberFormat="1" applyFont="1" applyFill="1" applyBorder="1" applyAlignment="1">
      <alignment horizontal="center" vertical="top"/>
    </xf>
    <xf numFmtId="37" fontId="48" fillId="0" borderId="4" xfId="0" applyFont="1" applyFill="1" applyBorder="1" applyAlignment="1">
      <alignment horizontal="center"/>
    </xf>
    <xf numFmtId="37" fontId="48" fillId="0" borderId="2" xfId="0" applyFont="1" applyBorder="1" applyAlignment="1">
      <alignment horizontal="center"/>
    </xf>
    <xf numFmtId="37" fontId="48" fillId="0" borderId="2" xfId="0" applyFont="1" applyBorder="1"/>
    <xf numFmtId="0" fontId="48" fillId="0" borderId="2" xfId="0" applyNumberFormat="1" applyFont="1" applyFill="1" applyBorder="1" applyAlignment="1">
      <alignment horizontal="center"/>
    </xf>
    <xf numFmtId="0" fontId="49" fillId="0" borderId="2" xfId="8" applyFont="1" applyFill="1" applyBorder="1" applyAlignment="1">
      <alignment horizontal="center"/>
    </xf>
    <xf numFmtId="37" fontId="24" fillId="0" borderId="0" xfId="0" applyFont="1" applyFill="1" applyAlignment="1">
      <alignment horizontal="center"/>
    </xf>
    <xf numFmtId="37" fontId="24" fillId="0" borderId="0" xfId="0" applyFont="1" applyFill="1" applyAlignment="1">
      <alignment horizontal="center" vertical="center"/>
    </xf>
    <xf numFmtId="37" fontId="58" fillId="0" borderId="2" xfId="0" applyFont="1" applyFill="1" applyBorder="1" applyAlignment="1">
      <alignment horizontal="center" vertical="top"/>
    </xf>
    <xf numFmtId="37" fontId="36" fillId="0" borderId="0" xfId="0" quotePrefix="1" applyFont="1" applyFill="1" applyAlignment="1">
      <alignment horizontal="center"/>
    </xf>
    <xf numFmtId="37" fontId="36" fillId="0" borderId="0" xfId="0" applyFont="1" applyFill="1" applyAlignment="1">
      <alignment horizontal="center"/>
    </xf>
    <xf numFmtId="0" fontId="58" fillId="0" borderId="2" xfId="8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0" fillId="0" borderId="2" xfId="0" applyFont="1" applyFill="1" applyBorder="1" applyAlignment="1">
      <alignment horizontal="center"/>
    </xf>
    <xf numFmtId="0" fontId="14" fillId="0" borderId="2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37" fontId="6" fillId="0" borderId="0" xfId="0" applyFont="1" applyFill="1" applyBorder="1" applyAlignment="1">
      <alignment horizontal="center" vertical="top"/>
    </xf>
    <xf numFmtId="37" fontId="6" fillId="0" borderId="0" xfId="0" applyFont="1" applyBorder="1" applyAlignment="1">
      <alignment horizontal="center" vertical="top"/>
    </xf>
  </cellXfs>
  <cellStyles count="17">
    <cellStyle name="Comma" xfId="1" builtinId="3"/>
    <cellStyle name="Comma 2" xfId="2"/>
    <cellStyle name="Comma 2 3" xfId="3"/>
    <cellStyle name="Comma 3" xfId="4"/>
    <cellStyle name="Normal" xfId="0" builtinId="0"/>
    <cellStyle name="Normal 2" xfId="5"/>
    <cellStyle name="Normal 3" xfId="6"/>
    <cellStyle name="Normal 5" xfId="7"/>
    <cellStyle name="Normal_Berli - Dec 2002 (Thai)-3" xfId="8"/>
    <cellStyle name="Percent" xfId="9" builtinId="5"/>
    <cellStyle name="เครื่องหมายจุลภาค 2" xfId="10"/>
    <cellStyle name="เครื่องหมายจุลภาค 2 2" xfId="11"/>
    <cellStyle name="เปอร์เซ็นต์ 2 2" xfId="12"/>
    <cellStyle name="千位分隔 2" xfId="13"/>
    <cellStyle name="常规 2" xfId="14"/>
    <cellStyle name="常规 2 2" xfId="15"/>
    <cellStyle name="常规 2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87"/>
  <sheetViews>
    <sheetView showGridLines="0" topLeftCell="A4" zoomScale="85" zoomScaleNormal="85" zoomScaleSheetLayoutView="90" workbookViewId="0"/>
  </sheetViews>
  <sheetFormatPr defaultRowHeight="22.5" customHeight="1"/>
  <cols>
    <col min="1" max="1" width="38.7109375" style="2" customWidth="1"/>
    <col min="2" max="2" width="8.42578125" style="99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style="180" customWidth="1"/>
    <col min="11" max="11" width="1" style="180" customWidth="1"/>
    <col min="12" max="12" width="15.85546875" style="180" customWidth="1"/>
    <col min="13" max="13" width="1.28515625" style="2" customWidth="1"/>
    <col min="14" max="14" width="15" style="153" hidden="1" customWidth="1"/>
    <col min="15" max="15" width="11.140625" style="153" customWidth="1"/>
    <col min="16" max="16" width="13.5703125" style="153" bestFit="1" customWidth="1"/>
    <col min="17" max="17" width="11.5703125" style="153" bestFit="1" customWidth="1"/>
    <col min="18" max="16384" width="9.140625" style="2"/>
  </cols>
  <sheetData>
    <row r="1" spans="1:20" s="11" customFormat="1" ht="24" customHeight="1">
      <c r="A1" s="10" t="s">
        <v>83</v>
      </c>
      <c r="B1" s="95"/>
      <c r="J1" s="184"/>
      <c r="K1" s="184"/>
      <c r="L1" s="184"/>
      <c r="N1" s="152"/>
      <c r="O1" s="152"/>
      <c r="P1" s="152"/>
      <c r="Q1" s="152"/>
    </row>
    <row r="2" spans="1:20" s="11" customFormat="1" ht="24" customHeight="1">
      <c r="A2" s="10" t="s">
        <v>58</v>
      </c>
      <c r="B2" s="95"/>
      <c r="J2" s="184"/>
      <c r="K2" s="184"/>
      <c r="L2" s="184"/>
      <c r="N2" s="152"/>
      <c r="O2" s="152"/>
      <c r="P2" s="152"/>
      <c r="Q2" s="152"/>
    </row>
    <row r="3" spans="1:20" ht="16.5" customHeight="1">
      <c r="A3" s="1"/>
      <c r="J3" s="580" t="s">
        <v>38</v>
      </c>
      <c r="K3" s="580"/>
      <c r="L3" s="580"/>
      <c r="M3" s="580"/>
      <c r="N3" s="580"/>
    </row>
    <row r="4" spans="1:20" ht="22.5" customHeight="1">
      <c r="A4" s="3"/>
      <c r="B4" s="96"/>
      <c r="C4" s="12"/>
      <c r="D4" s="581" t="s">
        <v>16</v>
      </c>
      <c r="E4" s="581"/>
      <c r="F4" s="581"/>
      <c r="G4" s="581"/>
      <c r="H4" s="581"/>
      <c r="I4" s="11"/>
      <c r="J4" s="580"/>
      <c r="K4" s="580"/>
      <c r="L4" s="580"/>
      <c r="M4" s="580"/>
      <c r="N4" s="580"/>
    </row>
    <row r="5" spans="1:20" s="5" customFormat="1" ht="22.5" customHeight="1">
      <c r="C5" s="12"/>
      <c r="D5" s="186" t="s">
        <v>40</v>
      </c>
      <c r="E5" s="20"/>
      <c r="F5" s="12" t="s">
        <v>40</v>
      </c>
      <c r="G5" s="20"/>
      <c r="H5" s="20"/>
      <c r="I5" s="20"/>
      <c r="J5" s="186" t="s">
        <v>40</v>
      </c>
      <c r="K5" s="185"/>
      <c r="L5" s="186" t="s">
        <v>40</v>
      </c>
      <c r="N5" s="153"/>
      <c r="O5" s="153"/>
      <c r="P5" s="153"/>
      <c r="Q5" s="153"/>
    </row>
    <row r="6" spans="1:20" s="5" customFormat="1" ht="22.5" customHeight="1">
      <c r="A6" s="10" t="s">
        <v>15</v>
      </c>
      <c r="B6" s="97" t="s">
        <v>7</v>
      </c>
      <c r="C6" s="12"/>
      <c r="D6" s="92">
        <v>2555</v>
      </c>
      <c r="E6" s="33"/>
      <c r="F6" s="72" t="s">
        <v>184</v>
      </c>
      <c r="G6" s="33"/>
      <c r="H6" s="33"/>
      <c r="I6" s="33"/>
      <c r="J6" s="158">
        <v>2555</v>
      </c>
      <c r="K6" s="181"/>
      <c r="L6" s="181" t="s">
        <v>184</v>
      </c>
      <c r="N6" s="153"/>
      <c r="O6" s="153"/>
      <c r="P6" s="153"/>
      <c r="Q6" s="153"/>
    </row>
    <row r="7" spans="1:20" s="17" customFormat="1" ht="22.5" customHeight="1">
      <c r="B7" s="169"/>
      <c r="C7" s="12"/>
      <c r="D7" s="171" t="s">
        <v>159</v>
      </c>
      <c r="E7" s="36"/>
      <c r="F7" s="172" t="s">
        <v>155</v>
      </c>
      <c r="G7" s="36"/>
      <c r="H7" s="36"/>
      <c r="I7" s="36"/>
      <c r="J7" s="181" t="s">
        <v>159</v>
      </c>
      <c r="K7" s="181"/>
      <c r="L7" s="182" t="s">
        <v>155</v>
      </c>
      <c r="N7" s="170"/>
      <c r="O7" s="170"/>
      <c r="P7" s="170"/>
      <c r="Q7" s="170"/>
      <c r="R7" s="170"/>
      <c r="S7" s="170"/>
      <c r="T7" s="170"/>
    </row>
    <row r="8" spans="1:20" s="17" customFormat="1" ht="22.5" customHeight="1">
      <c r="B8" s="169"/>
      <c r="C8" s="12"/>
      <c r="D8" s="171" t="s">
        <v>157</v>
      </c>
      <c r="E8" s="36"/>
      <c r="F8" s="175" t="s">
        <v>156</v>
      </c>
      <c r="G8" s="36"/>
      <c r="H8" s="36"/>
      <c r="I8" s="36"/>
      <c r="J8" s="181" t="s">
        <v>157</v>
      </c>
      <c r="K8" s="181"/>
      <c r="L8" s="175" t="s">
        <v>156</v>
      </c>
      <c r="N8" s="170"/>
      <c r="O8" s="170"/>
      <c r="P8" s="170"/>
      <c r="Q8" s="170"/>
      <c r="R8" s="170"/>
      <c r="S8" s="170"/>
      <c r="T8" s="170"/>
    </row>
    <row r="9" spans="1:20" s="5" customFormat="1" ht="22.5" customHeight="1">
      <c r="A9" s="6"/>
      <c r="B9" s="97"/>
      <c r="C9" s="12"/>
      <c r="D9" s="582" t="s">
        <v>152</v>
      </c>
      <c r="E9" s="582"/>
      <c r="F9" s="582"/>
      <c r="G9" s="582"/>
      <c r="H9" s="582"/>
      <c r="I9" s="582"/>
      <c r="J9" s="582"/>
      <c r="K9" s="582"/>
      <c r="L9" s="582"/>
      <c r="N9" s="153"/>
      <c r="O9" s="153"/>
      <c r="P9" s="153"/>
      <c r="Q9" s="153"/>
    </row>
    <row r="10" spans="1:20" ht="22.5" customHeight="1">
      <c r="A10" s="21" t="s">
        <v>0</v>
      </c>
      <c r="B10" s="98"/>
      <c r="C10" s="4"/>
      <c r="D10" s="13"/>
      <c r="E10" s="13"/>
      <c r="F10" s="13"/>
      <c r="G10" s="13"/>
      <c r="H10" s="13"/>
      <c r="I10" s="13"/>
      <c r="J10" s="176"/>
      <c r="K10" s="176"/>
      <c r="L10" s="176"/>
    </row>
    <row r="11" spans="1:20" ht="22.5" customHeight="1">
      <c r="A11" s="3" t="s">
        <v>1</v>
      </c>
      <c r="B11" s="98">
        <v>7</v>
      </c>
      <c r="C11" s="4"/>
      <c r="D11" s="198">
        <v>857096581</v>
      </c>
      <c r="E11" s="198"/>
      <c r="F11" s="198">
        <v>1142609951</v>
      </c>
      <c r="G11" s="198"/>
      <c r="H11" s="198"/>
      <c r="I11" s="198"/>
      <c r="J11" s="176">
        <v>713078532.63999999</v>
      </c>
      <c r="K11" s="176"/>
      <c r="L11" s="229">
        <v>1155475794.03</v>
      </c>
    </row>
    <row r="12" spans="1:20" ht="22.5" customHeight="1">
      <c r="A12" s="37" t="s">
        <v>86</v>
      </c>
      <c r="B12" s="98">
        <v>8</v>
      </c>
      <c r="C12" s="4"/>
      <c r="D12" s="198">
        <v>20000000</v>
      </c>
      <c r="E12" s="198"/>
      <c r="F12" s="198">
        <v>35227205</v>
      </c>
      <c r="G12" s="198"/>
      <c r="H12" s="198"/>
      <c r="I12" s="198"/>
      <c r="J12" s="176">
        <v>20195385.370000001</v>
      </c>
      <c r="K12" s="176"/>
      <c r="L12" s="229">
        <v>35574661.950000003</v>
      </c>
    </row>
    <row r="13" spans="1:20" ht="22.5" customHeight="1">
      <c r="A13" s="37" t="s">
        <v>84</v>
      </c>
      <c r="B13" s="98">
        <v>9</v>
      </c>
      <c r="C13" s="4"/>
      <c r="D13" s="198">
        <f>345570883-55209479</f>
        <v>290361404</v>
      </c>
      <c r="E13" s="198"/>
      <c r="F13" s="198">
        <v>232956035</v>
      </c>
      <c r="G13" s="198"/>
      <c r="H13" s="198"/>
      <c r="I13" s="198"/>
      <c r="J13" s="176">
        <v>196785184.59999999</v>
      </c>
      <c r="K13" s="176"/>
      <c r="L13" s="229">
        <v>149198446.68000001</v>
      </c>
    </row>
    <row r="14" spans="1:20" ht="22.5" customHeight="1">
      <c r="A14" s="37" t="s">
        <v>135</v>
      </c>
      <c r="B14" s="98">
        <v>6</v>
      </c>
      <c r="C14" s="4"/>
      <c r="D14" s="198">
        <f>66301979-D16</f>
        <v>62553156.600000001</v>
      </c>
      <c r="E14" s="198"/>
      <c r="F14" s="198">
        <f>22485844-F16</f>
        <v>14030680.289999999</v>
      </c>
      <c r="G14" s="198"/>
      <c r="H14" s="198"/>
      <c r="I14" s="198"/>
      <c r="J14" s="104">
        <v>36488874.049999997</v>
      </c>
      <c r="K14" s="176"/>
      <c r="L14" s="230">
        <v>14183446.02</v>
      </c>
    </row>
    <row r="15" spans="1:20" ht="22.5" customHeight="1">
      <c r="A15" s="37" t="s">
        <v>2</v>
      </c>
      <c r="B15" s="98">
        <v>10</v>
      </c>
      <c r="C15" s="4"/>
      <c r="D15" s="198">
        <v>1546678356</v>
      </c>
      <c r="E15" s="198"/>
      <c r="F15" s="198">
        <v>1264480018</v>
      </c>
      <c r="G15" s="198"/>
      <c r="H15" s="198"/>
      <c r="I15" s="198"/>
      <c r="J15" s="176">
        <v>1360759645.21</v>
      </c>
      <c r="K15" s="176"/>
      <c r="L15" s="229">
        <v>1241926859.0599999</v>
      </c>
    </row>
    <row r="16" spans="1:20" ht="22.5" customHeight="1">
      <c r="A16" s="37" t="s">
        <v>144</v>
      </c>
      <c r="B16" s="98"/>
      <c r="C16" s="4"/>
      <c r="D16" s="201">
        <v>3748822.4</v>
      </c>
      <c r="E16" s="198"/>
      <c r="F16" s="201">
        <v>8455163.7100000009</v>
      </c>
      <c r="G16" s="198"/>
      <c r="H16" s="198"/>
      <c r="I16" s="198"/>
      <c r="J16" s="104">
        <v>3785445.65</v>
      </c>
      <c r="K16" s="176"/>
      <c r="L16" s="229">
        <v>8560466.7359999996</v>
      </c>
    </row>
    <row r="17" spans="1:17" s="5" customFormat="1" ht="22.5" customHeight="1">
      <c r="A17" s="8" t="s">
        <v>3</v>
      </c>
      <c r="C17" s="4"/>
      <c r="D17" s="202">
        <f>SUM(D11:D16)</f>
        <v>2780438320</v>
      </c>
      <c r="E17" s="203"/>
      <c r="F17" s="202">
        <f>SUM(F11:F16)</f>
        <v>2697759053</v>
      </c>
      <c r="G17" s="203"/>
      <c r="H17" s="203"/>
      <c r="I17" s="203"/>
      <c r="J17" s="177">
        <f>SUM(J11:J16)</f>
        <v>2331093067.52</v>
      </c>
      <c r="K17" s="178"/>
      <c r="L17" s="231">
        <f>SUM(L11:L16)</f>
        <v>2604919674.4759998</v>
      </c>
      <c r="N17" s="153"/>
      <c r="O17" s="153"/>
      <c r="P17" s="153"/>
      <c r="Q17" s="153"/>
    </row>
    <row r="18" spans="1:17" s="5" customFormat="1" ht="22.5" customHeight="1">
      <c r="A18" s="6"/>
      <c r="B18" s="98"/>
      <c r="C18" s="7"/>
      <c r="D18" s="15"/>
      <c r="E18" s="15"/>
      <c r="F18" s="15"/>
      <c r="G18" s="15"/>
      <c r="H18" s="15"/>
      <c r="I18" s="15"/>
      <c r="J18" s="176"/>
      <c r="K18" s="176"/>
      <c r="L18" s="229"/>
      <c r="N18" s="153"/>
      <c r="O18" s="153"/>
      <c r="P18" s="153"/>
      <c r="Q18" s="153"/>
    </row>
    <row r="19" spans="1:17" ht="22.5" customHeight="1">
      <c r="A19" s="21" t="s">
        <v>4</v>
      </c>
      <c r="B19" s="98"/>
      <c r="C19" s="4"/>
      <c r="E19" s="13"/>
      <c r="G19" s="13"/>
      <c r="H19" s="13"/>
      <c r="I19" s="13"/>
      <c r="J19" s="176"/>
      <c r="K19" s="176"/>
      <c r="L19" s="229"/>
      <c r="N19" s="154"/>
    </row>
    <row r="20" spans="1:17" ht="22.5" customHeight="1">
      <c r="A20" s="37" t="s">
        <v>85</v>
      </c>
      <c r="B20" s="98">
        <v>11</v>
      </c>
      <c r="C20" s="4"/>
      <c r="D20" s="201">
        <v>0</v>
      </c>
      <c r="E20" s="198"/>
      <c r="F20" s="204">
        <v>287864301</v>
      </c>
      <c r="G20" s="199"/>
      <c r="H20" s="199"/>
      <c r="I20" s="199"/>
      <c r="J20" s="89">
        <v>7976947.5</v>
      </c>
      <c r="K20" s="176"/>
      <c r="L20" s="229">
        <v>377065450.45999998</v>
      </c>
    </row>
    <row r="21" spans="1:17" ht="22.5" customHeight="1">
      <c r="A21" s="37" t="s">
        <v>37</v>
      </c>
      <c r="B21" s="98">
        <v>12</v>
      </c>
      <c r="C21" s="4"/>
      <c r="D21" s="205">
        <v>0</v>
      </c>
      <c r="E21" s="198"/>
      <c r="F21" s="205">
        <v>0</v>
      </c>
      <c r="G21" s="199"/>
      <c r="H21" s="199"/>
      <c r="I21" s="199"/>
      <c r="J21" s="48">
        <v>263505409.40000001</v>
      </c>
      <c r="K21" s="176"/>
      <c r="L21" s="232">
        <v>561169.43000000005</v>
      </c>
    </row>
    <row r="22" spans="1:17" ht="22.5" customHeight="1">
      <c r="A22" s="37" t="s">
        <v>100</v>
      </c>
      <c r="B22" s="98">
        <v>8</v>
      </c>
      <c r="C22" s="4"/>
      <c r="D22" s="201">
        <v>0</v>
      </c>
      <c r="E22" s="198"/>
      <c r="F22" s="204">
        <v>60449162</v>
      </c>
      <c r="G22" s="199"/>
      <c r="H22" s="199"/>
      <c r="I22" s="199"/>
      <c r="K22" s="176"/>
      <c r="L22" s="232">
        <v>61045390.649999999</v>
      </c>
    </row>
    <row r="23" spans="1:17" ht="22.5" customHeight="1">
      <c r="A23" s="37" t="s">
        <v>50</v>
      </c>
      <c r="B23" s="98">
        <v>8</v>
      </c>
      <c r="C23" s="4"/>
      <c r="D23" s="201">
        <v>499600</v>
      </c>
      <c r="E23" s="198"/>
      <c r="F23" s="204">
        <v>499600</v>
      </c>
      <c r="G23" s="199"/>
      <c r="H23" s="199"/>
      <c r="I23" s="199"/>
      <c r="J23" s="103">
        <v>487129.48</v>
      </c>
      <c r="K23" s="176"/>
      <c r="L23" s="230">
        <v>0</v>
      </c>
    </row>
    <row r="24" spans="1:17" ht="22.5" customHeight="1">
      <c r="A24" s="37" t="s">
        <v>34</v>
      </c>
      <c r="B24" s="98">
        <v>13</v>
      </c>
      <c r="C24" s="4"/>
      <c r="D24" s="201">
        <f>798133716-4373786+236558-714431-405354</f>
        <v>792876703</v>
      </c>
      <c r="E24" s="198"/>
      <c r="F24" s="207">
        <v>520770632</v>
      </c>
      <c r="G24" s="199"/>
      <c r="H24" s="199"/>
      <c r="I24" s="199"/>
      <c r="J24" s="103">
        <v>547096693.67999995</v>
      </c>
      <c r="K24" s="176"/>
      <c r="L24" s="232">
        <v>547727015.39999998</v>
      </c>
    </row>
    <row r="25" spans="1:17" ht="22.5" customHeight="1">
      <c r="A25" s="37" t="s">
        <v>121</v>
      </c>
      <c r="B25" s="98" t="s">
        <v>141</v>
      </c>
      <c r="C25" s="4"/>
      <c r="D25" s="200">
        <v>115130652</v>
      </c>
      <c r="E25" s="199"/>
      <c r="F25" s="200">
        <v>0</v>
      </c>
      <c r="G25" s="199"/>
      <c r="H25" s="199"/>
      <c r="I25" s="199"/>
      <c r="J25" s="89">
        <v>0</v>
      </c>
      <c r="K25" s="176"/>
      <c r="L25" s="230">
        <v>0</v>
      </c>
    </row>
    <row r="26" spans="1:17" ht="22.5" customHeight="1">
      <c r="A26" s="3" t="s">
        <v>35</v>
      </c>
      <c r="B26" s="98" t="s">
        <v>136</v>
      </c>
      <c r="C26" s="4"/>
      <c r="D26" s="199">
        <v>4661304</v>
      </c>
      <c r="E26" s="199"/>
      <c r="F26" s="199">
        <v>4850237</v>
      </c>
      <c r="G26" s="199"/>
      <c r="H26" s="199"/>
      <c r="I26" s="199"/>
      <c r="J26" s="48">
        <v>4706841.63</v>
      </c>
      <c r="K26" s="176"/>
      <c r="L26" s="229">
        <v>4898076.42</v>
      </c>
      <c r="N26" s="155"/>
    </row>
    <row r="27" spans="1:17" ht="22.5" customHeight="1">
      <c r="A27" s="38" t="s">
        <v>181</v>
      </c>
      <c r="B27" s="98"/>
      <c r="C27" s="4"/>
      <c r="D27" s="199"/>
      <c r="E27" s="199"/>
      <c r="F27" s="199"/>
      <c r="G27" s="199"/>
      <c r="H27" s="199"/>
      <c r="I27" s="199"/>
      <c r="J27" s="48">
        <v>2762995.43</v>
      </c>
      <c r="K27" s="176"/>
      <c r="L27" s="229">
        <v>3006820.23</v>
      </c>
      <c r="N27" s="155"/>
    </row>
    <row r="28" spans="1:17" s="5" customFormat="1" ht="22.5" customHeight="1">
      <c r="A28" s="38" t="s">
        <v>27</v>
      </c>
      <c r="B28" s="98"/>
      <c r="C28" s="4"/>
      <c r="D28" s="198">
        <v>8025</v>
      </c>
      <c r="E28" s="198"/>
      <c r="F28" s="207">
        <v>8025</v>
      </c>
      <c r="G28" s="199"/>
      <c r="H28" s="199"/>
      <c r="I28" s="199"/>
      <c r="J28" s="48">
        <v>8103.4</v>
      </c>
      <c r="K28" s="176"/>
      <c r="L28" s="233">
        <v>8104.15</v>
      </c>
      <c r="N28" s="155"/>
      <c r="O28" s="153"/>
      <c r="P28" s="153"/>
      <c r="Q28" s="153"/>
    </row>
    <row r="29" spans="1:17" s="5" customFormat="1" ht="22.5" customHeight="1">
      <c r="A29" s="8" t="s">
        <v>5</v>
      </c>
      <c r="B29" s="98"/>
      <c r="C29" s="4"/>
      <c r="D29" s="202">
        <f>SUM(D20:D28)</f>
        <v>913176284</v>
      </c>
      <c r="E29" s="203"/>
      <c r="F29" s="202">
        <f>SUM(F20:F28)</f>
        <v>874441957</v>
      </c>
      <c r="G29" s="203"/>
      <c r="H29" s="203"/>
      <c r="I29" s="203"/>
      <c r="J29" s="177">
        <f>SUM(J20:J28)</f>
        <v>826544120.51999986</v>
      </c>
      <c r="K29" s="178"/>
      <c r="L29" s="231">
        <f>SUM(L20:L28)</f>
        <v>994312026.73999989</v>
      </c>
      <c r="N29" s="153"/>
      <c r="O29" s="153"/>
      <c r="P29" s="153"/>
      <c r="Q29" s="153"/>
    </row>
    <row r="30" spans="1:17" s="5" customFormat="1" ht="22.5" customHeight="1">
      <c r="A30" s="6"/>
      <c r="B30" s="98"/>
      <c r="C30" s="7"/>
      <c r="D30" s="198"/>
      <c r="E30" s="198"/>
      <c r="F30" s="198"/>
      <c r="G30" s="198"/>
      <c r="H30" s="198"/>
      <c r="I30" s="198"/>
      <c r="J30" s="199"/>
      <c r="K30" s="176"/>
      <c r="L30" s="229"/>
      <c r="N30" s="153"/>
      <c r="O30" s="153"/>
      <c r="P30" s="153"/>
      <c r="Q30" s="153"/>
    </row>
    <row r="31" spans="1:17" s="9" customFormat="1" ht="22.5" customHeight="1" thickBot="1">
      <c r="A31" s="8" t="s">
        <v>6</v>
      </c>
      <c r="B31" s="98"/>
      <c r="C31" s="4"/>
      <c r="D31" s="208">
        <f>SUM(D17+D29)</f>
        <v>3693614604</v>
      </c>
      <c r="E31" s="203"/>
      <c r="F31" s="208">
        <f>SUM(F17+F29)</f>
        <v>3572201010</v>
      </c>
      <c r="G31" s="203"/>
      <c r="H31" s="203"/>
      <c r="I31" s="203"/>
      <c r="J31" s="106">
        <f>SUM(J17+J29)</f>
        <v>3157637188.04</v>
      </c>
      <c r="K31" s="178"/>
      <c r="L31" s="234">
        <f>SUM(L17+L29)</f>
        <v>3599231701.2159996</v>
      </c>
      <c r="N31" s="156" t="e">
        <f>D31-D82</f>
        <v>#REF!</v>
      </c>
      <c r="O31" s="156"/>
      <c r="P31" s="156"/>
      <c r="Q31" s="156"/>
    </row>
    <row r="32" spans="1:17" s="9" customFormat="1" ht="22.5" customHeight="1" thickTop="1">
      <c r="B32" s="99"/>
      <c r="D32" s="16"/>
      <c r="E32" s="16"/>
      <c r="F32" s="16"/>
      <c r="G32" s="16"/>
      <c r="H32" s="16"/>
      <c r="I32" s="16"/>
      <c r="J32" s="187"/>
      <c r="K32" s="187"/>
      <c r="L32" s="187"/>
      <c r="N32" s="153"/>
      <c r="O32" s="153"/>
      <c r="P32" s="153"/>
      <c r="Q32" s="153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96"/>
      <c r="C36" s="12"/>
      <c r="D36" s="581" t="s">
        <v>16</v>
      </c>
      <c r="E36" s="581"/>
      <c r="F36" s="581"/>
      <c r="G36" s="11"/>
      <c r="H36" s="11"/>
      <c r="I36" s="11"/>
      <c r="J36" s="580" t="s">
        <v>38</v>
      </c>
      <c r="K36" s="580"/>
      <c r="L36" s="580"/>
    </row>
    <row r="37" spans="1:20" s="5" customFormat="1" ht="22.5" customHeight="1">
      <c r="C37" s="12"/>
      <c r="D37" s="186" t="s">
        <v>40</v>
      </c>
      <c r="E37" s="20"/>
      <c r="F37" s="12" t="s">
        <v>40</v>
      </c>
      <c r="G37" s="20"/>
      <c r="H37" s="20"/>
      <c r="I37" s="20"/>
      <c r="J37" s="186" t="s">
        <v>40</v>
      </c>
      <c r="K37" s="185"/>
      <c r="L37" s="186" t="s">
        <v>40</v>
      </c>
      <c r="N37" s="153"/>
      <c r="O37" s="153"/>
      <c r="P37" s="153"/>
      <c r="Q37" s="153"/>
    </row>
    <row r="38" spans="1:20" s="5" customFormat="1" ht="22.5" customHeight="1">
      <c r="A38" s="10" t="s">
        <v>76</v>
      </c>
      <c r="B38" s="97" t="s">
        <v>7</v>
      </c>
      <c r="C38" s="12"/>
      <c r="D38" s="92">
        <v>2555</v>
      </c>
      <c r="E38" s="33"/>
      <c r="F38" s="72" t="s">
        <v>184</v>
      </c>
      <c r="G38" s="33"/>
      <c r="H38" s="33"/>
      <c r="I38" s="33"/>
      <c r="J38" s="158">
        <v>2555</v>
      </c>
      <c r="K38" s="181"/>
      <c r="L38" s="181" t="s">
        <v>184</v>
      </c>
      <c r="N38" s="153"/>
      <c r="O38" s="153"/>
      <c r="P38" s="153"/>
      <c r="Q38" s="153"/>
    </row>
    <row r="39" spans="1:20" s="17" customFormat="1" ht="22.5" customHeight="1">
      <c r="B39" s="169"/>
      <c r="C39" s="12"/>
      <c r="D39" s="171" t="s">
        <v>159</v>
      </c>
      <c r="E39" s="36"/>
      <c r="F39" s="172" t="s">
        <v>155</v>
      </c>
      <c r="G39" s="36"/>
      <c r="H39" s="36"/>
      <c r="I39" s="36"/>
      <c r="J39" s="181" t="s">
        <v>159</v>
      </c>
      <c r="K39" s="181"/>
      <c r="L39" s="182" t="s">
        <v>155</v>
      </c>
      <c r="N39" s="170"/>
      <c r="O39" s="170"/>
      <c r="P39" s="170"/>
      <c r="Q39" s="170"/>
      <c r="R39" s="170"/>
      <c r="S39" s="170"/>
      <c r="T39" s="170"/>
    </row>
    <row r="40" spans="1:20" s="17" customFormat="1" ht="22.5" customHeight="1">
      <c r="B40" s="169"/>
      <c r="C40" s="12"/>
      <c r="D40" s="171" t="s">
        <v>157</v>
      </c>
      <c r="E40" s="36"/>
      <c r="F40" s="173" t="s">
        <v>156</v>
      </c>
      <c r="G40" s="36"/>
      <c r="H40" s="36"/>
      <c r="I40" s="36"/>
      <c r="J40" s="181" t="s">
        <v>157</v>
      </c>
      <c r="K40" s="181"/>
      <c r="L40" s="175" t="s">
        <v>156</v>
      </c>
      <c r="N40" s="170"/>
      <c r="O40" s="170"/>
      <c r="P40" s="170"/>
      <c r="Q40" s="170"/>
      <c r="R40" s="170"/>
      <c r="S40" s="170"/>
      <c r="T40" s="170"/>
    </row>
    <row r="41" spans="1:20" s="5" customFormat="1" ht="22.5" customHeight="1">
      <c r="A41" s="6"/>
      <c r="B41" s="97"/>
      <c r="C41" s="12"/>
      <c r="D41" s="582" t="s">
        <v>152</v>
      </c>
      <c r="E41" s="582"/>
      <c r="F41" s="582"/>
      <c r="G41" s="582"/>
      <c r="H41" s="582"/>
      <c r="I41" s="582"/>
      <c r="J41" s="582"/>
      <c r="K41" s="582"/>
      <c r="L41" s="582"/>
      <c r="N41" s="153"/>
      <c r="O41" s="153"/>
      <c r="P41" s="153"/>
      <c r="Q41" s="153"/>
    </row>
    <row r="42" spans="1:20" ht="22.5" customHeight="1">
      <c r="A42" s="21" t="s">
        <v>8</v>
      </c>
      <c r="B42" s="98"/>
      <c r="C42" s="4"/>
      <c r="D42" s="13"/>
      <c r="E42" s="13"/>
      <c r="F42" s="13"/>
      <c r="G42" s="13"/>
      <c r="H42" s="13"/>
      <c r="I42" s="13"/>
      <c r="J42" s="176"/>
      <c r="K42" s="176"/>
      <c r="L42" s="176"/>
    </row>
    <row r="43" spans="1:20" ht="22.5" customHeight="1">
      <c r="A43" s="67" t="s">
        <v>101</v>
      </c>
      <c r="B43" s="98" t="s">
        <v>134</v>
      </c>
      <c r="C43" s="110"/>
      <c r="D43" s="199">
        <v>924481463</v>
      </c>
      <c r="E43" s="198"/>
      <c r="F43" s="198">
        <v>796201486</v>
      </c>
      <c r="G43" s="198"/>
      <c r="H43" s="198"/>
      <c r="I43" s="198"/>
      <c r="J43" s="103">
        <v>743699843.61000001</v>
      </c>
      <c r="K43" s="183"/>
      <c r="L43" s="232">
        <v>784979348.40999997</v>
      </c>
    </row>
    <row r="44" spans="1:20" ht="22.5" customHeight="1">
      <c r="A44" s="37" t="s">
        <v>102</v>
      </c>
      <c r="B44" s="98"/>
      <c r="C44" s="4"/>
      <c r="D44" s="199">
        <v>36776217</v>
      </c>
      <c r="E44" s="199"/>
      <c r="F44" s="199">
        <f>21616967-F48</f>
        <v>13591281.68</v>
      </c>
      <c r="G44" s="199"/>
      <c r="H44" s="199"/>
      <c r="I44" s="199"/>
      <c r="J44" s="48">
        <v>8835126.9299999997</v>
      </c>
      <c r="K44" s="183"/>
      <c r="L44" s="235">
        <v>13399448.539999999</v>
      </c>
    </row>
    <row r="45" spans="1:20" ht="22.5" customHeight="1">
      <c r="A45" s="3" t="s">
        <v>36</v>
      </c>
      <c r="B45" s="98"/>
      <c r="C45" s="4"/>
      <c r="D45" s="206">
        <f>14191287-13782543+1398632</f>
        <v>1807376</v>
      </c>
      <c r="E45" s="199"/>
      <c r="F45" s="199">
        <v>17656995</v>
      </c>
      <c r="G45" s="199"/>
      <c r="H45" s="199"/>
      <c r="I45" s="199"/>
      <c r="J45" s="103">
        <v>1790063.37</v>
      </c>
      <c r="K45" s="188"/>
      <c r="L45" s="232">
        <v>17486207.399999999</v>
      </c>
    </row>
    <row r="46" spans="1:20" ht="22.5" customHeight="1">
      <c r="A46" s="37" t="s">
        <v>107</v>
      </c>
      <c r="B46" s="98">
        <v>6</v>
      </c>
      <c r="C46" s="4"/>
      <c r="D46" s="199">
        <v>84807774</v>
      </c>
      <c r="E46" s="199"/>
      <c r="F46" s="199">
        <v>143016423</v>
      </c>
      <c r="G46" s="199"/>
      <c r="H46" s="199"/>
      <c r="I46" s="199"/>
      <c r="J46" s="103">
        <v>84571163.719999999</v>
      </c>
      <c r="K46" s="188"/>
      <c r="L46" s="232">
        <v>163642209.84999999</v>
      </c>
    </row>
    <row r="47" spans="1:20" ht="22.5" customHeight="1">
      <c r="A47" s="37" t="s">
        <v>88</v>
      </c>
      <c r="B47" s="98"/>
      <c r="C47" s="4"/>
      <c r="D47" s="206">
        <v>44943944</v>
      </c>
      <c r="E47" s="199"/>
      <c r="F47" s="199">
        <v>148212081</v>
      </c>
      <c r="G47" s="199"/>
      <c r="H47" s="199"/>
      <c r="I47" s="199"/>
      <c r="J47" s="103">
        <v>14511302.27</v>
      </c>
      <c r="K47" s="188"/>
      <c r="L47" s="232">
        <v>68266066.469999999</v>
      </c>
    </row>
    <row r="48" spans="1:20" s="5" customFormat="1" ht="22.5" customHeight="1">
      <c r="A48" s="3" t="s">
        <v>9</v>
      </c>
      <c r="B48" s="98"/>
      <c r="C48" s="4"/>
      <c r="D48" s="199">
        <v>22521468</v>
      </c>
      <c r="E48" s="199"/>
      <c r="F48" s="199">
        <v>8025685.3200000003</v>
      </c>
      <c r="G48" s="199"/>
      <c r="H48" s="199"/>
      <c r="I48" s="199"/>
      <c r="J48" s="218">
        <v>4906159.49</v>
      </c>
      <c r="K48" s="183"/>
      <c r="L48" s="236">
        <v>7948056.8200000003</v>
      </c>
      <c r="N48" s="153"/>
      <c r="O48" s="153"/>
      <c r="P48" s="153"/>
      <c r="Q48" s="153"/>
    </row>
    <row r="49" spans="1:20" s="5" customFormat="1" ht="22.5" customHeight="1">
      <c r="A49" s="8" t="s">
        <v>48</v>
      </c>
      <c r="B49" s="98"/>
      <c r="C49" s="4"/>
      <c r="D49" s="202">
        <f>SUM(D43:E48)</f>
        <v>1115338242</v>
      </c>
      <c r="E49" s="203"/>
      <c r="F49" s="202">
        <f>SUM(F43:F48)</f>
        <v>1126703951.9999998</v>
      </c>
      <c r="G49" s="203"/>
      <c r="H49" s="203"/>
      <c r="I49" s="203"/>
      <c r="J49" s="177">
        <f>SUM(J43:J48)</f>
        <v>858313659.38999999</v>
      </c>
      <c r="K49" s="189"/>
      <c r="L49" s="231">
        <f>SUM(L43:L48)</f>
        <v>1055721337.49</v>
      </c>
      <c r="N49" s="153"/>
      <c r="O49" s="153"/>
      <c r="P49" s="153"/>
      <c r="Q49" s="153"/>
    </row>
    <row r="50" spans="1:20" s="5" customFormat="1" ht="22.5" customHeight="1">
      <c r="A50" s="8"/>
      <c r="B50" s="98"/>
      <c r="C50" s="4"/>
      <c r="D50" s="209"/>
      <c r="E50" s="203"/>
      <c r="F50" s="209"/>
      <c r="G50" s="203"/>
      <c r="H50" s="203"/>
      <c r="I50" s="203"/>
      <c r="J50" s="210"/>
      <c r="K50" s="189"/>
      <c r="L50" s="79"/>
      <c r="N50" s="153"/>
      <c r="O50" s="153"/>
      <c r="P50" s="153"/>
      <c r="Q50" s="153"/>
    </row>
    <row r="51" spans="1:20" s="5" customFormat="1" ht="22.5" customHeight="1">
      <c r="A51" s="21" t="s">
        <v>55</v>
      </c>
      <c r="B51" s="98"/>
      <c r="C51" s="4"/>
      <c r="D51" s="209"/>
      <c r="E51" s="203"/>
      <c r="F51" s="209"/>
      <c r="G51" s="203"/>
      <c r="H51" s="203"/>
      <c r="I51" s="203"/>
      <c r="J51" s="210"/>
      <c r="K51" s="189"/>
      <c r="L51" s="79"/>
      <c r="N51" s="153"/>
      <c r="O51" s="153"/>
      <c r="P51" s="153"/>
      <c r="Q51" s="153"/>
    </row>
    <row r="52" spans="1:20" s="5" customFormat="1" ht="22.5" customHeight="1">
      <c r="A52" s="37" t="s">
        <v>94</v>
      </c>
      <c r="B52" s="98" t="s">
        <v>137</v>
      </c>
      <c r="C52" s="4"/>
      <c r="D52" s="211">
        <v>5149446</v>
      </c>
      <c r="E52" s="203"/>
      <c r="F52" s="212">
        <v>6432762</v>
      </c>
      <c r="G52" s="209"/>
      <c r="H52" s="209"/>
      <c r="I52" s="209"/>
      <c r="J52" s="219">
        <v>5100118.3099999996</v>
      </c>
      <c r="K52" s="190"/>
      <c r="L52" s="237">
        <v>6370541.3700000001</v>
      </c>
      <c r="N52" s="153"/>
      <c r="O52" s="153"/>
      <c r="P52" s="153"/>
      <c r="Q52" s="153"/>
    </row>
    <row r="53" spans="1:20" s="5" customFormat="1" ht="22.5" customHeight="1">
      <c r="A53" s="71" t="s">
        <v>87</v>
      </c>
      <c r="B53" s="98" t="s">
        <v>138</v>
      </c>
      <c r="C53" s="4"/>
      <c r="D53" s="214">
        <v>102562212</v>
      </c>
      <c r="E53" s="203"/>
      <c r="F53" s="214">
        <v>100000000</v>
      </c>
      <c r="G53" s="198"/>
      <c r="H53" s="198"/>
      <c r="I53" s="198"/>
      <c r="J53" s="220">
        <v>99042071.739999995</v>
      </c>
      <c r="K53" s="183"/>
      <c r="L53" s="238">
        <v>99032749.280000001</v>
      </c>
      <c r="N53" s="153"/>
      <c r="O53" s="153"/>
      <c r="P53" s="153"/>
      <c r="Q53" s="153"/>
    </row>
    <row r="54" spans="1:20" s="5" customFormat="1" ht="22.5" customHeight="1">
      <c r="A54" s="8" t="s">
        <v>56</v>
      </c>
      <c r="B54" s="98"/>
      <c r="C54" s="4"/>
      <c r="D54" s="216">
        <f>SUM(D52:D53)</f>
        <v>107711658</v>
      </c>
      <c r="E54" s="203"/>
      <c r="F54" s="216">
        <f>SUM(F52:F53)</f>
        <v>106432762</v>
      </c>
      <c r="G54" s="203"/>
      <c r="H54" s="203"/>
      <c r="I54" s="203"/>
      <c r="J54" s="145">
        <f>SUM(J52:J53)</f>
        <v>104142190.05</v>
      </c>
      <c r="K54" s="189"/>
      <c r="L54" s="239">
        <f>SUM(L52:L53)</f>
        <v>105403290.65000001</v>
      </c>
      <c r="N54" s="153"/>
      <c r="O54" s="153"/>
      <c r="P54" s="153"/>
      <c r="Q54" s="153"/>
    </row>
    <row r="55" spans="1:20" s="5" customFormat="1" ht="22.5" customHeight="1">
      <c r="A55" s="8"/>
      <c r="B55" s="98"/>
      <c r="C55" s="4"/>
      <c r="D55" s="209"/>
      <c r="E55" s="203"/>
      <c r="F55" s="209"/>
      <c r="G55" s="203"/>
      <c r="H55" s="203"/>
      <c r="I55" s="203"/>
      <c r="J55" s="210"/>
      <c r="K55" s="189"/>
      <c r="L55" s="79"/>
      <c r="N55" s="153"/>
      <c r="O55" s="153"/>
      <c r="P55" s="153"/>
      <c r="Q55" s="153"/>
    </row>
    <row r="56" spans="1:20" s="5" customFormat="1" ht="22.5" customHeight="1">
      <c r="A56" s="8" t="s">
        <v>57</v>
      </c>
      <c r="B56" s="98"/>
      <c r="C56" s="4"/>
      <c r="D56" s="216">
        <f>D49+D54</f>
        <v>1223049900</v>
      </c>
      <c r="E56" s="203"/>
      <c r="F56" s="216">
        <f>F49+F54</f>
        <v>1233136713.9999998</v>
      </c>
      <c r="G56" s="203"/>
      <c r="H56" s="203"/>
      <c r="I56" s="203"/>
      <c r="J56" s="145">
        <f>J49+J54</f>
        <v>962455849.43999994</v>
      </c>
      <c r="K56" s="189"/>
      <c r="L56" s="239">
        <f>L49+L54</f>
        <v>1161124628.1400001</v>
      </c>
      <c r="N56" s="153"/>
      <c r="O56" s="153"/>
      <c r="P56" s="153"/>
      <c r="Q56" s="153"/>
    </row>
    <row r="57" spans="1:20" s="5" customFormat="1" ht="22.5" customHeight="1">
      <c r="A57" s="8"/>
      <c r="B57" s="98"/>
      <c r="C57" s="4"/>
      <c r="D57" s="25"/>
      <c r="E57" s="22"/>
      <c r="F57" s="25"/>
      <c r="G57" s="22"/>
      <c r="H57" s="22"/>
      <c r="I57" s="22"/>
      <c r="J57" s="79"/>
      <c r="K57" s="189"/>
      <c r="L57" s="79"/>
      <c r="N57" s="153"/>
      <c r="O57" s="153"/>
      <c r="P57" s="153"/>
      <c r="Q57" s="153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96"/>
      <c r="C61" s="12"/>
      <c r="D61" s="581" t="s">
        <v>16</v>
      </c>
      <c r="E61" s="581"/>
      <c r="F61" s="581"/>
      <c r="G61" s="11"/>
      <c r="H61" s="11"/>
      <c r="I61" s="11"/>
      <c r="J61" s="580" t="s">
        <v>38</v>
      </c>
      <c r="K61" s="580"/>
      <c r="L61" s="580"/>
    </row>
    <row r="62" spans="1:20" s="5" customFormat="1" ht="22.5" customHeight="1">
      <c r="C62" s="12"/>
      <c r="D62" s="186" t="s">
        <v>40</v>
      </c>
      <c r="E62" s="20"/>
      <c r="F62" s="12" t="s">
        <v>40</v>
      </c>
      <c r="G62" s="20"/>
      <c r="H62" s="20"/>
      <c r="I62" s="20"/>
      <c r="J62" s="186" t="s">
        <v>40</v>
      </c>
      <c r="K62" s="185"/>
      <c r="L62" s="186" t="s">
        <v>40</v>
      </c>
      <c r="N62" s="153"/>
      <c r="O62" s="153"/>
      <c r="P62" s="153"/>
      <c r="Q62" s="153"/>
    </row>
    <row r="63" spans="1:20" s="5" customFormat="1" ht="22.5" customHeight="1">
      <c r="A63" s="10" t="s">
        <v>76</v>
      </c>
      <c r="B63" s="97" t="s">
        <v>7</v>
      </c>
      <c r="C63" s="12"/>
      <c r="D63" s="92">
        <v>2555</v>
      </c>
      <c r="E63" s="33"/>
      <c r="F63" s="72" t="s">
        <v>184</v>
      </c>
      <c r="G63" s="33"/>
      <c r="H63" s="33"/>
      <c r="I63" s="33"/>
      <c r="J63" s="158">
        <v>2555</v>
      </c>
      <c r="K63" s="181"/>
      <c r="L63" s="181" t="s">
        <v>184</v>
      </c>
      <c r="N63" s="153"/>
      <c r="O63" s="153"/>
      <c r="P63" s="153"/>
      <c r="Q63" s="153"/>
    </row>
    <row r="64" spans="1:20" s="17" customFormat="1" ht="22.5" customHeight="1">
      <c r="B64" s="169"/>
      <c r="C64" s="12"/>
      <c r="D64" s="171" t="s">
        <v>159</v>
      </c>
      <c r="E64" s="36"/>
      <c r="F64" s="172" t="s">
        <v>155</v>
      </c>
      <c r="G64" s="36"/>
      <c r="H64" s="36"/>
      <c r="I64" s="36"/>
      <c r="J64" s="181" t="s">
        <v>159</v>
      </c>
      <c r="K64" s="181"/>
      <c r="L64" s="182" t="s">
        <v>155</v>
      </c>
      <c r="N64" s="170"/>
      <c r="O64" s="170"/>
      <c r="P64" s="170"/>
      <c r="Q64" s="170"/>
      <c r="R64" s="170"/>
      <c r="S64" s="170"/>
      <c r="T64" s="170"/>
    </row>
    <row r="65" spans="1:20" s="17" customFormat="1" ht="22.5" customHeight="1">
      <c r="B65" s="169"/>
      <c r="C65" s="12"/>
      <c r="D65" s="171" t="s">
        <v>157</v>
      </c>
      <c r="E65" s="36"/>
      <c r="F65" s="173" t="s">
        <v>156</v>
      </c>
      <c r="G65" s="36"/>
      <c r="H65" s="36"/>
      <c r="I65" s="36"/>
      <c r="J65" s="181" t="s">
        <v>157</v>
      </c>
      <c r="K65" s="181"/>
      <c r="L65" s="175" t="s">
        <v>156</v>
      </c>
      <c r="N65" s="170"/>
      <c r="O65" s="170"/>
      <c r="P65" s="170"/>
      <c r="Q65" s="170"/>
      <c r="R65" s="170"/>
      <c r="S65" s="170"/>
      <c r="T65" s="170"/>
    </row>
    <row r="66" spans="1:20" s="5" customFormat="1" ht="22.5" customHeight="1">
      <c r="A66" s="6"/>
      <c r="B66" s="97"/>
      <c r="C66" s="12"/>
      <c r="D66" s="582" t="s">
        <v>185</v>
      </c>
      <c r="E66" s="582"/>
      <c r="F66" s="582"/>
      <c r="G66" s="582"/>
      <c r="H66" s="582"/>
      <c r="I66" s="582"/>
      <c r="J66" s="582"/>
      <c r="K66" s="582"/>
      <c r="L66" s="582"/>
      <c r="N66" s="153"/>
      <c r="O66" s="153"/>
      <c r="P66" s="153"/>
      <c r="Q66" s="153"/>
    </row>
    <row r="67" spans="1:20" ht="22.5" customHeight="1">
      <c r="A67" s="21" t="s">
        <v>19</v>
      </c>
      <c r="B67" s="98"/>
      <c r="C67" s="4"/>
      <c r="D67" s="13"/>
      <c r="E67" s="13"/>
      <c r="F67" s="13"/>
      <c r="G67" s="13"/>
      <c r="H67" s="13"/>
      <c r="I67" s="13"/>
      <c r="J67" s="176"/>
      <c r="K67" s="176"/>
      <c r="L67" s="176"/>
    </row>
    <row r="68" spans="1:20" ht="22.5" customHeight="1">
      <c r="A68" s="37" t="s">
        <v>20</v>
      </c>
      <c r="B68" s="98"/>
      <c r="C68" s="4"/>
      <c r="D68" s="198"/>
      <c r="E68" s="198"/>
      <c r="F68" s="198"/>
      <c r="G68" s="13"/>
      <c r="H68" s="13"/>
      <c r="I68" s="13"/>
      <c r="J68" s="176"/>
      <c r="K68" s="176"/>
      <c r="L68" s="176"/>
    </row>
    <row r="69" spans="1:20" ht="22.5" customHeight="1" thickBot="1">
      <c r="A69" s="3" t="s">
        <v>21</v>
      </c>
      <c r="B69" s="98" t="s">
        <v>139</v>
      </c>
      <c r="C69" s="4"/>
      <c r="D69" s="221">
        <v>500000000</v>
      </c>
      <c r="E69" s="198"/>
      <c r="F69" s="221">
        <v>500000000</v>
      </c>
      <c r="G69" s="13"/>
      <c r="H69" s="13"/>
      <c r="I69" s="13"/>
      <c r="J69" s="191">
        <v>500000000</v>
      </c>
      <c r="K69" s="176"/>
      <c r="L69" s="240">
        <v>500000000</v>
      </c>
    </row>
    <row r="70" spans="1:20" ht="22.5" customHeight="1" thickTop="1">
      <c r="A70" s="3" t="s">
        <v>28</v>
      </c>
      <c r="B70" s="98" t="s">
        <v>139</v>
      </c>
      <c r="C70" s="4"/>
      <c r="D70" s="213" t="e">
        <f>#REF!</f>
        <v>#REF!</v>
      </c>
      <c r="E70" s="198"/>
      <c r="F70" s="211">
        <v>500000000</v>
      </c>
      <c r="G70" s="13"/>
      <c r="H70" s="13"/>
      <c r="I70" s="13"/>
      <c r="J70" s="179">
        <v>500000000</v>
      </c>
      <c r="K70" s="176"/>
      <c r="L70" s="241">
        <v>500000000</v>
      </c>
    </row>
    <row r="71" spans="1:20" ht="22.5" customHeight="1">
      <c r="A71" s="37" t="s">
        <v>89</v>
      </c>
      <c r="B71" s="98" t="s">
        <v>139</v>
      </c>
      <c r="C71" s="4"/>
      <c r="D71" s="222" t="e">
        <f>#REF!</f>
        <v>#REF!</v>
      </c>
      <c r="E71" s="223"/>
      <c r="F71" s="224">
        <v>140000000</v>
      </c>
      <c r="G71" s="32"/>
      <c r="H71" s="32"/>
      <c r="I71" s="32"/>
      <c r="J71" s="192">
        <v>140000000</v>
      </c>
      <c r="K71" s="183"/>
      <c r="L71" s="242">
        <v>140000000</v>
      </c>
    </row>
    <row r="72" spans="1:20" ht="22.5" customHeight="1">
      <c r="A72" s="37" t="s">
        <v>22</v>
      </c>
      <c r="B72" s="98"/>
      <c r="C72" s="4"/>
      <c r="D72" s="199"/>
      <c r="E72" s="198"/>
      <c r="F72" s="198"/>
      <c r="G72" s="13"/>
      <c r="H72" s="13"/>
      <c r="I72" s="13"/>
      <c r="J72" s="176"/>
      <c r="K72" s="176"/>
      <c r="L72" s="229"/>
    </row>
    <row r="73" spans="1:20" ht="22.5" customHeight="1">
      <c r="A73" s="37" t="s">
        <v>74</v>
      </c>
      <c r="B73" s="98"/>
      <c r="C73" s="4"/>
      <c r="D73" s="199"/>
      <c r="E73" s="198"/>
      <c r="F73" s="198"/>
      <c r="G73" s="13"/>
      <c r="H73" s="13"/>
      <c r="I73" s="13"/>
      <c r="J73" s="176"/>
      <c r="K73" s="176"/>
      <c r="L73" s="229"/>
    </row>
    <row r="74" spans="1:20" ht="22.5" customHeight="1">
      <c r="A74" s="37" t="s">
        <v>95</v>
      </c>
      <c r="B74" s="98" t="s">
        <v>140</v>
      </c>
      <c r="C74" s="4"/>
      <c r="D74" s="206" t="e">
        <f>#REF!</f>
        <v>#REF!</v>
      </c>
      <c r="E74" s="198"/>
      <c r="F74" s="198">
        <v>50000000</v>
      </c>
      <c r="G74" s="13"/>
      <c r="H74" s="13"/>
      <c r="I74" s="13"/>
      <c r="J74" s="176">
        <v>50000000</v>
      </c>
      <c r="K74" s="176"/>
      <c r="L74" s="229">
        <v>50000000</v>
      </c>
    </row>
    <row r="75" spans="1:20" ht="22.5" customHeight="1">
      <c r="A75" s="67" t="s">
        <v>81</v>
      </c>
      <c r="B75" s="98"/>
      <c r="C75" s="4"/>
      <c r="D75" s="206" t="e">
        <f>#REF!</f>
        <v>#REF!</v>
      </c>
      <c r="E75" s="225"/>
      <c r="F75" s="225">
        <v>1635173917</v>
      </c>
      <c r="G75" s="83"/>
      <c r="H75" s="83"/>
      <c r="I75" s="83"/>
      <c r="J75" s="91">
        <v>1845775571.6099999</v>
      </c>
      <c r="K75" s="91"/>
      <c r="L75" s="235">
        <v>1644592715.46</v>
      </c>
    </row>
    <row r="76" spans="1:20" ht="22.5" customHeight="1">
      <c r="A76" s="67" t="s">
        <v>182</v>
      </c>
      <c r="B76" s="98"/>
      <c r="C76" s="4"/>
      <c r="D76" s="206"/>
      <c r="E76" s="225"/>
      <c r="F76" s="225"/>
      <c r="G76" s="83"/>
      <c r="H76" s="83"/>
      <c r="I76" s="83"/>
      <c r="J76" s="91">
        <v>-340594232.99000001</v>
      </c>
      <c r="K76" s="91"/>
      <c r="L76" s="235">
        <v>103514357.62</v>
      </c>
    </row>
    <row r="77" spans="1:20" ht="22.5" customHeight="1">
      <c r="A77" s="37" t="s">
        <v>66</v>
      </c>
      <c r="B77" s="98"/>
      <c r="C77" s="52"/>
      <c r="D77" s="215" t="e">
        <f>#REF!</f>
        <v>#REF!</v>
      </c>
      <c r="E77" s="225"/>
      <c r="F77" s="226">
        <v>13890379</v>
      </c>
      <c r="G77" s="47"/>
      <c r="H77" s="47"/>
      <c r="I77" s="47"/>
      <c r="J77" s="193">
        <v>0</v>
      </c>
      <c r="K77" s="194"/>
      <c r="L77" s="243">
        <v>0</v>
      </c>
    </row>
    <row r="78" spans="1:20" ht="22.5" customHeight="1">
      <c r="A78" s="93" t="s">
        <v>77</v>
      </c>
      <c r="B78" s="98"/>
      <c r="C78" s="4"/>
      <c r="D78" s="210" t="e">
        <f>SUM(D70:D77)</f>
        <v>#REF!</v>
      </c>
      <c r="E78" s="209"/>
      <c r="F78" s="210">
        <f>SUM(F70:F77)</f>
        <v>2339064296</v>
      </c>
      <c r="G78" s="25"/>
      <c r="H78" s="25"/>
      <c r="I78" s="25"/>
      <c r="J78" s="79">
        <f>SUM(J70:J77)</f>
        <v>2195181338.6199999</v>
      </c>
      <c r="K78" s="79"/>
      <c r="L78" s="244">
        <f>SUM(L70:L77)</f>
        <v>2438107073.0799999</v>
      </c>
    </row>
    <row r="79" spans="1:20" ht="22.5" customHeight="1">
      <c r="A79" s="37" t="s">
        <v>59</v>
      </c>
      <c r="B79" s="98"/>
      <c r="C79" s="4"/>
      <c r="D79" s="227" t="e">
        <f>#REF!</f>
        <v>#REF!</v>
      </c>
      <c r="E79" s="198"/>
      <c r="F79" s="228">
        <v>0</v>
      </c>
      <c r="G79" s="22"/>
      <c r="H79" s="22"/>
      <c r="I79" s="22"/>
      <c r="J79" s="90">
        <v>0</v>
      </c>
      <c r="K79" s="178"/>
      <c r="L79" s="245">
        <v>0</v>
      </c>
    </row>
    <row r="80" spans="1:20" ht="22.5" customHeight="1">
      <c r="A80" s="8" t="s">
        <v>78</v>
      </c>
      <c r="B80" s="98"/>
      <c r="C80" s="4"/>
      <c r="D80" s="217" t="e">
        <f>SUM(D78:D79)</f>
        <v>#REF!</v>
      </c>
      <c r="E80" s="203"/>
      <c r="F80" s="216">
        <f>SUM(F78:F79)</f>
        <v>2339064296</v>
      </c>
      <c r="G80" s="22"/>
      <c r="H80" s="22"/>
      <c r="I80" s="22"/>
      <c r="J80" s="145">
        <f>SUM(J78:J79)</f>
        <v>2195181338.6199999</v>
      </c>
      <c r="K80" s="178"/>
      <c r="L80" s="239">
        <f>SUM(L78:L79)</f>
        <v>2438107073.0799999</v>
      </c>
      <c r="N80" s="156" t="e">
        <f>D80-#REF!</f>
        <v>#REF!</v>
      </c>
      <c r="O80" s="156"/>
      <c r="P80" s="156"/>
    </row>
    <row r="81" spans="1:17" ht="21.75">
      <c r="A81" s="8"/>
      <c r="B81" s="98"/>
      <c r="C81" s="4"/>
      <c r="D81" s="198"/>
      <c r="E81" s="198"/>
      <c r="F81" s="198"/>
      <c r="G81" s="13"/>
      <c r="H81" s="13"/>
      <c r="I81" s="13"/>
      <c r="J81" s="176"/>
      <c r="K81" s="176"/>
      <c r="L81" s="229"/>
      <c r="N81" s="156"/>
      <c r="O81" s="156"/>
      <c r="P81" s="156"/>
    </row>
    <row r="82" spans="1:17" s="9" customFormat="1" ht="22.5" customHeight="1" thickBot="1">
      <c r="A82" s="8" t="s">
        <v>79</v>
      </c>
      <c r="B82" s="98"/>
      <c r="C82" s="4"/>
      <c r="D82" s="208" t="e">
        <f>SUM(D56+D80)</f>
        <v>#REF!</v>
      </c>
      <c r="E82" s="203"/>
      <c r="F82" s="208">
        <f>SUM(F56+F80)</f>
        <v>3572201010</v>
      </c>
      <c r="G82" s="22"/>
      <c r="H82" s="22"/>
      <c r="I82" s="22"/>
      <c r="J82" s="106">
        <f>SUM(J56+J80)</f>
        <v>3157637188.0599999</v>
      </c>
      <c r="K82" s="178"/>
      <c r="L82" s="234">
        <f>SUM(L56+L80)</f>
        <v>3599231701.2200003</v>
      </c>
      <c r="N82" s="156" t="e">
        <f>D82-D31</f>
        <v>#REF!</v>
      </c>
      <c r="O82" s="156"/>
      <c r="P82" s="156"/>
      <c r="Q82" s="153"/>
    </row>
    <row r="83" spans="1:17" s="9" customFormat="1" ht="22.5" customHeight="1" thickTop="1">
      <c r="A83" s="8"/>
      <c r="B83" s="98"/>
      <c r="C83" s="4"/>
      <c r="D83" s="84"/>
      <c r="E83" s="70"/>
      <c r="F83" s="84"/>
      <c r="G83" s="70"/>
      <c r="H83" s="70"/>
      <c r="I83" s="70"/>
      <c r="J83" s="195"/>
      <c r="K83" s="196"/>
      <c r="L83" s="195"/>
      <c r="N83" s="153"/>
      <c r="O83" s="153"/>
      <c r="P83" s="153"/>
      <c r="Q83" s="153"/>
    </row>
    <row r="86" spans="1:17" ht="22.5" customHeight="1">
      <c r="D86" s="156" t="e">
        <f>D31-D82</f>
        <v>#REF!</v>
      </c>
      <c r="E86" s="156"/>
      <c r="F86" s="156">
        <f>F31-F82</f>
        <v>0</v>
      </c>
      <c r="G86" s="156"/>
      <c r="H86" s="156"/>
      <c r="I86" s="156"/>
      <c r="J86" s="197">
        <f>J31-J82</f>
        <v>-1.9999980926513672E-2</v>
      </c>
      <c r="K86" s="197"/>
      <c r="L86" s="197">
        <f>L31-L82</f>
        <v>-4.0006637573242188E-3</v>
      </c>
    </row>
    <row r="87" spans="1:17" ht="22.5" customHeight="1">
      <c r="D87" s="153"/>
      <c r="E87" s="153"/>
      <c r="F87" s="153"/>
      <c r="G87" s="153"/>
      <c r="H87" s="153"/>
      <c r="I87" s="153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RowHeight="22.5" customHeight="1"/>
  <cols>
    <col min="1" max="1" width="44.28515625" style="2" customWidth="1"/>
    <col min="2" max="2" width="8.42578125" style="99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246" customWidth="1"/>
    <col min="9" max="9" width="1" style="180" customWidth="1"/>
    <col min="10" max="10" width="15.85546875" style="246" customWidth="1"/>
    <col min="11" max="11" width="13.7109375" style="2" customWidth="1"/>
    <col min="12" max="12" width="14.28515625" style="153" bestFit="1" customWidth="1"/>
    <col min="13" max="13" width="11.140625" style="153" customWidth="1"/>
    <col min="14" max="14" width="13.5703125" style="153" bestFit="1" customWidth="1"/>
    <col min="15" max="15" width="11.5703125" style="153" bestFit="1" customWidth="1"/>
    <col min="16" max="16384" width="9.140625" style="2"/>
  </cols>
  <sheetData>
    <row r="1" spans="1:18" s="11" customFormat="1" ht="24" customHeight="1">
      <c r="A1" s="10" t="s">
        <v>83</v>
      </c>
      <c r="B1" s="95"/>
      <c r="H1" s="254"/>
      <c r="I1" s="184"/>
      <c r="J1" s="254"/>
      <c r="L1" s="152"/>
      <c r="M1" s="152"/>
      <c r="N1" s="152"/>
      <c r="O1" s="152"/>
    </row>
    <row r="2" spans="1:18" s="11" customFormat="1" ht="24" customHeight="1">
      <c r="A2" s="10" t="s">
        <v>58</v>
      </c>
      <c r="B2" s="95"/>
      <c r="H2" s="254"/>
      <c r="I2" s="184"/>
      <c r="J2" s="254"/>
      <c r="L2" s="152"/>
      <c r="M2" s="152"/>
      <c r="N2" s="152"/>
      <c r="O2" s="152"/>
    </row>
    <row r="3" spans="1:18" ht="16.5" customHeight="1">
      <c r="A3" s="1"/>
    </row>
    <row r="4" spans="1:18" ht="22.5" customHeight="1">
      <c r="A4" s="3"/>
      <c r="B4" s="96"/>
      <c r="C4" s="12"/>
      <c r="D4" s="581" t="s">
        <v>16</v>
      </c>
      <c r="E4" s="581"/>
      <c r="F4" s="581"/>
      <c r="G4" s="11"/>
      <c r="H4" s="580" t="s">
        <v>38</v>
      </c>
      <c r="I4" s="580"/>
      <c r="J4" s="580"/>
    </row>
    <row r="5" spans="1:18" s="5" customFormat="1" ht="22.5" customHeight="1">
      <c r="C5" s="12"/>
      <c r="D5" s="168" t="s">
        <v>153</v>
      </c>
      <c r="E5" s="20"/>
      <c r="F5" s="12" t="s">
        <v>40</v>
      </c>
      <c r="G5" s="20"/>
      <c r="H5" s="255" t="s">
        <v>153</v>
      </c>
      <c r="I5" s="185"/>
      <c r="J5" s="273" t="s">
        <v>40</v>
      </c>
      <c r="L5" s="153"/>
      <c r="M5" s="153"/>
      <c r="N5" s="153"/>
      <c r="O5" s="153"/>
    </row>
    <row r="6" spans="1:18" s="5" customFormat="1" ht="22.5" customHeight="1">
      <c r="A6" s="10" t="s">
        <v>15</v>
      </c>
      <c r="B6" s="97" t="s">
        <v>7</v>
      </c>
      <c r="C6" s="12"/>
      <c r="D6" s="92">
        <v>2555</v>
      </c>
      <c r="E6" s="33"/>
      <c r="F6" s="72" t="s">
        <v>184</v>
      </c>
      <c r="G6" s="33"/>
      <c r="H6" s="255">
        <v>2555</v>
      </c>
      <c r="I6" s="181"/>
      <c r="J6" s="247" t="s">
        <v>184</v>
      </c>
      <c r="L6" s="153"/>
      <c r="M6" s="153"/>
      <c r="N6" s="153"/>
      <c r="O6" s="153"/>
    </row>
    <row r="7" spans="1:18" s="17" customFormat="1" ht="22.5" customHeight="1">
      <c r="B7" s="169"/>
      <c r="C7" s="12"/>
      <c r="D7" s="171" t="s">
        <v>159</v>
      </c>
      <c r="E7" s="36"/>
      <c r="F7" s="172" t="s">
        <v>155</v>
      </c>
      <c r="G7" s="36"/>
      <c r="H7" s="247" t="s">
        <v>159</v>
      </c>
      <c r="I7" s="181"/>
      <c r="J7" s="274" t="s">
        <v>155</v>
      </c>
      <c r="L7" s="170"/>
      <c r="M7" s="170"/>
      <c r="N7" s="170"/>
      <c r="O7" s="170"/>
      <c r="P7" s="170"/>
      <c r="Q7" s="170"/>
      <c r="R7" s="170"/>
    </row>
    <row r="8" spans="1:18" s="17" customFormat="1" ht="22.5" customHeight="1">
      <c r="B8" s="169"/>
      <c r="C8" s="12"/>
      <c r="D8" s="171" t="s">
        <v>157</v>
      </c>
      <c r="E8" s="36"/>
      <c r="F8" s="175" t="s">
        <v>156</v>
      </c>
      <c r="G8" s="36"/>
      <c r="H8" s="247" t="s">
        <v>157</v>
      </c>
      <c r="I8" s="181"/>
      <c r="J8" s="248" t="s">
        <v>156</v>
      </c>
      <c r="L8" s="170"/>
      <c r="M8" s="170"/>
      <c r="N8" s="170"/>
      <c r="O8" s="170"/>
      <c r="P8" s="170"/>
      <c r="Q8" s="170"/>
      <c r="R8" s="170"/>
    </row>
    <row r="9" spans="1:18" s="5" customFormat="1" ht="22.5" customHeight="1">
      <c r="A9" s="6"/>
      <c r="B9" s="97"/>
      <c r="C9" s="12"/>
      <c r="D9" s="582" t="s">
        <v>183</v>
      </c>
      <c r="E9" s="582"/>
      <c r="F9" s="582"/>
      <c r="G9" s="582"/>
      <c r="H9" s="582"/>
      <c r="I9" s="582"/>
      <c r="J9" s="582"/>
      <c r="L9" s="153"/>
      <c r="M9" s="153"/>
      <c r="N9" s="153"/>
      <c r="O9" s="153"/>
    </row>
    <row r="10" spans="1:18" ht="22.5" customHeight="1">
      <c r="A10" s="21" t="s">
        <v>0</v>
      </c>
      <c r="B10" s="98"/>
      <c r="C10" s="4"/>
      <c r="D10" s="13"/>
      <c r="E10" s="13"/>
      <c r="F10" s="13"/>
      <c r="G10" s="13"/>
      <c r="H10" s="249"/>
      <c r="I10" s="176"/>
      <c r="J10" s="249"/>
    </row>
    <row r="11" spans="1:18" ht="22.5" customHeight="1">
      <c r="A11" s="3" t="s">
        <v>1</v>
      </c>
      <c r="B11" s="98">
        <v>7</v>
      </c>
      <c r="C11" s="4"/>
      <c r="D11" s="198">
        <v>857096581</v>
      </c>
      <c r="E11" s="198"/>
      <c r="F11" s="198">
        <v>1142609951</v>
      </c>
      <c r="G11" s="198"/>
      <c r="H11" s="249">
        <v>969550892.05999994</v>
      </c>
      <c r="I11" s="176"/>
      <c r="J11" s="249">
        <v>1155475794.03</v>
      </c>
    </row>
    <row r="12" spans="1:18" ht="22.5" customHeight="1">
      <c r="A12" s="37" t="s">
        <v>86</v>
      </c>
      <c r="B12" s="98">
        <v>8</v>
      </c>
      <c r="C12" s="4"/>
      <c r="D12" s="198">
        <v>20000000</v>
      </c>
      <c r="E12" s="198"/>
      <c r="F12" s="198">
        <v>35227205</v>
      </c>
      <c r="G12" s="198"/>
      <c r="H12" s="249">
        <v>35666942.979999997</v>
      </c>
      <c r="I12" s="176"/>
      <c r="J12" s="249">
        <v>35574661.950000003</v>
      </c>
    </row>
    <row r="13" spans="1:18" ht="22.5" customHeight="1">
      <c r="A13" s="37" t="s">
        <v>84</v>
      </c>
      <c r="B13" s="98">
        <v>9</v>
      </c>
      <c r="C13" s="4"/>
      <c r="D13" s="198">
        <f>345570883-55209479</f>
        <v>290361404</v>
      </c>
      <c r="E13" s="198"/>
      <c r="F13" s="198">
        <v>232956035</v>
      </c>
      <c r="G13" s="198"/>
      <c r="H13" s="249">
        <v>115164108.47</v>
      </c>
      <c r="I13" s="176"/>
      <c r="J13" s="249">
        <v>149198446.68000001</v>
      </c>
    </row>
    <row r="14" spans="1:18" ht="22.5" customHeight="1">
      <c r="A14" s="37" t="s">
        <v>135</v>
      </c>
      <c r="B14" s="98">
        <v>6</v>
      </c>
      <c r="C14" s="4"/>
      <c r="D14" s="198">
        <f>66301979-D16</f>
        <v>62553156.600000001</v>
      </c>
      <c r="E14" s="198"/>
      <c r="F14" s="198">
        <f>22485844-F16</f>
        <v>14030680.289999999</v>
      </c>
      <c r="G14" s="198"/>
      <c r="H14" s="253">
        <v>0</v>
      </c>
      <c r="I14" s="176"/>
      <c r="J14" s="253">
        <v>14183446.02</v>
      </c>
    </row>
    <row r="15" spans="1:18" ht="22.5" customHeight="1">
      <c r="A15" s="37" t="s">
        <v>2</v>
      </c>
      <c r="B15" s="98">
        <v>10</v>
      </c>
      <c r="C15" s="4"/>
      <c r="D15" s="198">
        <v>1546678356</v>
      </c>
      <c r="E15" s="198"/>
      <c r="F15" s="198">
        <v>1264480018</v>
      </c>
      <c r="G15" s="198"/>
      <c r="H15" s="249">
        <v>1011654655.52</v>
      </c>
      <c r="I15" s="176"/>
      <c r="J15" s="249">
        <v>1241926859.0599999</v>
      </c>
    </row>
    <row r="16" spans="1:18" ht="22.5" customHeight="1">
      <c r="A16" s="37" t="s">
        <v>144</v>
      </c>
      <c r="B16" s="98"/>
      <c r="C16" s="4"/>
      <c r="D16" s="201">
        <v>3748822.4</v>
      </c>
      <c r="E16" s="198"/>
      <c r="F16" s="201">
        <v>8455163.7100000009</v>
      </c>
      <c r="G16" s="198"/>
      <c r="H16" s="253">
        <v>22956037.370000001</v>
      </c>
      <c r="I16" s="176"/>
      <c r="J16" s="249">
        <v>8560466.7359999996</v>
      </c>
    </row>
    <row r="17" spans="1:15" s="5" customFormat="1" ht="22.5" customHeight="1">
      <c r="A17" s="8" t="s">
        <v>3</v>
      </c>
      <c r="C17" s="4"/>
      <c r="D17" s="202">
        <f>SUM(D11:D16)</f>
        <v>2780438320</v>
      </c>
      <c r="E17" s="203"/>
      <c r="F17" s="202">
        <f>SUM(F11:F16)</f>
        <v>2697759053</v>
      </c>
      <c r="G17" s="203"/>
      <c r="H17" s="250">
        <f>SUM(H11:H16)</f>
        <v>2154992636.4000001</v>
      </c>
      <c r="I17" s="178"/>
      <c r="J17" s="250">
        <f>SUM(J11:J16)</f>
        <v>2604919674.4759998</v>
      </c>
      <c r="L17" s="153"/>
      <c r="M17" s="153"/>
      <c r="N17" s="153"/>
      <c r="O17" s="153"/>
    </row>
    <row r="18" spans="1:15" s="5" customFormat="1" ht="22.5" customHeight="1">
      <c r="A18" s="6"/>
      <c r="B18" s="98"/>
      <c r="C18" s="7"/>
      <c r="D18" s="15"/>
      <c r="E18" s="15"/>
      <c r="F18" s="15"/>
      <c r="G18" s="15"/>
      <c r="H18" s="249"/>
      <c r="I18" s="176"/>
      <c r="J18" s="249"/>
      <c r="L18" s="153"/>
      <c r="M18" s="153"/>
      <c r="N18" s="153"/>
      <c r="O18" s="153"/>
    </row>
    <row r="19" spans="1:15" ht="22.5" customHeight="1">
      <c r="A19" s="21" t="s">
        <v>4</v>
      </c>
      <c r="B19" s="98"/>
      <c r="C19" s="4"/>
      <c r="E19" s="13"/>
      <c r="G19" s="13"/>
      <c r="H19" s="249"/>
      <c r="I19" s="176"/>
      <c r="J19" s="249"/>
      <c r="L19" s="154"/>
    </row>
    <row r="20" spans="1:15" ht="22.5" customHeight="1">
      <c r="A20" s="37" t="s">
        <v>85</v>
      </c>
      <c r="B20" s="98">
        <v>11</v>
      </c>
      <c r="C20" s="4"/>
      <c r="D20" s="201">
        <v>0</v>
      </c>
      <c r="E20" s="198"/>
      <c r="F20" s="204">
        <v>287864301</v>
      </c>
      <c r="G20" s="199"/>
      <c r="H20" s="253">
        <v>8449222.5</v>
      </c>
      <c r="I20" s="176"/>
      <c r="J20" s="249">
        <v>377065450.45999998</v>
      </c>
    </row>
    <row r="21" spans="1:15" ht="22.5" customHeight="1">
      <c r="A21" s="37" t="s">
        <v>37</v>
      </c>
      <c r="B21" s="98">
        <v>12</v>
      </c>
      <c r="C21" s="4"/>
      <c r="D21" s="205">
        <v>0</v>
      </c>
      <c r="E21" s="198"/>
      <c r="F21" s="205">
        <v>0</v>
      </c>
      <c r="G21" s="199"/>
      <c r="H21" s="256">
        <v>279106241.31999999</v>
      </c>
      <c r="I21" s="176"/>
      <c r="J21" s="257">
        <v>561169.43000000005</v>
      </c>
    </row>
    <row r="22" spans="1:15" ht="22.5" customHeight="1">
      <c r="A22" s="37" t="s">
        <v>100</v>
      </c>
      <c r="B22" s="98">
        <v>8</v>
      </c>
      <c r="C22" s="4"/>
      <c r="D22" s="201">
        <v>0</v>
      </c>
      <c r="E22" s="198"/>
      <c r="F22" s="204">
        <v>60449162</v>
      </c>
      <c r="G22" s="199"/>
      <c r="H22" s="257">
        <v>61603605.780000001</v>
      </c>
      <c r="I22" s="176"/>
      <c r="J22" s="257">
        <v>61045390.649999999</v>
      </c>
    </row>
    <row r="23" spans="1:15" ht="22.5" customHeight="1">
      <c r="A23" s="37" t="s">
        <v>50</v>
      </c>
      <c r="B23" s="98">
        <v>8</v>
      </c>
      <c r="C23" s="4"/>
      <c r="D23" s="201">
        <v>499600</v>
      </c>
      <c r="E23" s="198"/>
      <c r="F23" s="204">
        <v>499600</v>
      </c>
      <c r="G23" s="199"/>
      <c r="H23" s="257">
        <v>515969.97</v>
      </c>
      <c r="I23" s="176"/>
      <c r="J23" s="253">
        <v>0</v>
      </c>
    </row>
    <row r="24" spans="1:15" ht="22.5" customHeight="1">
      <c r="A24" s="37" t="s">
        <v>34</v>
      </c>
      <c r="B24" s="98">
        <v>13</v>
      </c>
      <c r="C24" s="4"/>
      <c r="D24" s="201">
        <f>798133716-4373786+236558-714431-405354</f>
        <v>792876703</v>
      </c>
      <c r="E24" s="198"/>
      <c r="F24" s="207">
        <v>520770632</v>
      </c>
      <c r="G24" s="199"/>
      <c r="H24" s="257">
        <v>610701481.10000002</v>
      </c>
      <c r="I24" s="176"/>
      <c r="J24" s="257">
        <v>547727015.39999998</v>
      </c>
    </row>
    <row r="25" spans="1:15" ht="22.5" customHeight="1">
      <c r="A25" s="37" t="s">
        <v>121</v>
      </c>
      <c r="B25" s="98" t="s">
        <v>141</v>
      </c>
      <c r="C25" s="4"/>
      <c r="D25" s="200">
        <v>115130652</v>
      </c>
      <c r="E25" s="199"/>
      <c r="F25" s="200">
        <v>0</v>
      </c>
      <c r="G25" s="199"/>
      <c r="H25" s="253">
        <v>0</v>
      </c>
      <c r="I25" s="176"/>
      <c r="J25" s="253">
        <v>0</v>
      </c>
    </row>
    <row r="26" spans="1:15" ht="22.5" customHeight="1">
      <c r="A26" s="3" t="s">
        <v>35</v>
      </c>
      <c r="B26" s="98" t="s">
        <v>136</v>
      </c>
      <c r="C26" s="4"/>
      <c r="D26" s="199">
        <v>4661304</v>
      </c>
      <c r="E26" s="199"/>
      <c r="F26" s="199">
        <v>4850237</v>
      </c>
      <c r="G26" s="199"/>
      <c r="H26" s="256">
        <v>4744329.3899999997</v>
      </c>
      <c r="I26" s="176"/>
      <c r="J26" s="249">
        <v>4898076.42</v>
      </c>
      <c r="L26" s="155"/>
    </row>
    <row r="27" spans="1:15" ht="22.5" customHeight="1">
      <c r="A27" s="38" t="s">
        <v>181</v>
      </c>
      <c r="B27" s="98"/>
      <c r="C27" s="4"/>
      <c r="D27" s="199"/>
      <c r="E27" s="199"/>
      <c r="F27" s="199"/>
      <c r="G27" s="199"/>
      <c r="H27" s="256">
        <v>3122515.11</v>
      </c>
      <c r="I27" s="176"/>
      <c r="J27" s="249">
        <v>3006820.23</v>
      </c>
      <c r="L27" s="155"/>
    </row>
    <row r="28" spans="1:15" s="5" customFormat="1" ht="22.5" customHeight="1">
      <c r="A28" s="38" t="s">
        <v>27</v>
      </c>
      <c r="B28" s="98"/>
      <c r="C28" s="4"/>
      <c r="D28" s="198">
        <v>8025</v>
      </c>
      <c r="E28" s="198"/>
      <c r="F28" s="207">
        <v>8025</v>
      </c>
      <c r="G28" s="199"/>
      <c r="H28" s="256">
        <v>8104.64</v>
      </c>
      <c r="I28" s="176"/>
      <c r="J28" s="275">
        <v>8104.15</v>
      </c>
      <c r="L28" s="155"/>
      <c r="M28" s="153"/>
      <c r="N28" s="153"/>
      <c r="O28" s="153"/>
    </row>
    <row r="29" spans="1:15" s="5" customFormat="1" ht="22.5" customHeight="1">
      <c r="A29" s="8" t="s">
        <v>5</v>
      </c>
      <c r="B29" s="98"/>
      <c r="C29" s="4"/>
      <c r="D29" s="202">
        <f>SUM(D20:D28)</f>
        <v>913176284</v>
      </c>
      <c r="E29" s="203"/>
      <c r="F29" s="202">
        <f>SUM(F20:F28)</f>
        <v>874441957</v>
      </c>
      <c r="G29" s="203"/>
      <c r="H29" s="250">
        <f>SUM(H20:H28)</f>
        <v>968251469.81000006</v>
      </c>
      <c r="I29" s="178"/>
      <c r="J29" s="250">
        <f>SUM(J20:J28)</f>
        <v>994312026.73999989</v>
      </c>
      <c r="L29" s="153"/>
      <c r="M29" s="153"/>
      <c r="N29" s="153"/>
      <c r="O29" s="153"/>
    </row>
    <row r="30" spans="1:15" s="5" customFormat="1" ht="22.5" customHeight="1">
      <c r="A30" s="6"/>
      <c r="B30" s="98"/>
      <c r="C30" s="7"/>
      <c r="D30" s="198"/>
      <c r="E30" s="198"/>
      <c r="F30" s="198"/>
      <c r="G30" s="198"/>
      <c r="H30" s="258"/>
      <c r="I30" s="176"/>
      <c r="J30" s="249"/>
      <c r="L30" s="153"/>
      <c r="M30" s="153"/>
      <c r="N30" s="153"/>
      <c r="O30" s="153"/>
    </row>
    <row r="31" spans="1:15" s="9" customFormat="1" ht="22.5" customHeight="1" thickBot="1">
      <c r="A31" s="8" t="s">
        <v>6</v>
      </c>
      <c r="B31" s="98"/>
      <c r="C31" s="4"/>
      <c r="D31" s="208">
        <f>SUM(D17+D29)</f>
        <v>3693614604</v>
      </c>
      <c r="E31" s="203"/>
      <c r="F31" s="208">
        <f>SUM(F17+F29)</f>
        <v>3572201010</v>
      </c>
      <c r="G31" s="203"/>
      <c r="H31" s="259">
        <f>SUM(H17+H29)</f>
        <v>3123244106.21</v>
      </c>
      <c r="I31" s="178"/>
      <c r="J31" s="259">
        <f>SUM(J17+J29)</f>
        <v>3599231701.2159996</v>
      </c>
      <c r="L31" s="156"/>
      <c r="M31" s="156"/>
      <c r="N31" s="156"/>
      <c r="O31" s="156"/>
    </row>
    <row r="32" spans="1:15" s="9" customFormat="1" ht="22.5" customHeight="1" thickTop="1">
      <c r="B32" s="99"/>
      <c r="D32" s="16"/>
      <c r="E32" s="16"/>
      <c r="F32" s="16"/>
      <c r="G32" s="16"/>
      <c r="H32" s="260"/>
      <c r="I32" s="187"/>
      <c r="J32" s="260"/>
      <c r="L32" s="153"/>
      <c r="M32" s="153"/>
      <c r="N32" s="153"/>
      <c r="O32" s="153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96"/>
      <c r="C36" s="12"/>
      <c r="D36" s="581" t="s">
        <v>16</v>
      </c>
      <c r="E36" s="581"/>
      <c r="F36" s="581"/>
      <c r="G36" s="11"/>
      <c r="H36" s="580" t="s">
        <v>38</v>
      </c>
      <c r="I36" s="580"/>
      <c r="J36" s="580"/>
    </row>
    <row r="37" spans="1:18" s="5" customFormat="1" ht="22.5" customHeight="1">
      <c r="C37" s="12"/>
      <c r="D37" s="168" t="s">
        <v>153</v>
      </c>
      <c r="E37" s="20"/>
      <c r="F37" s="12" t="s">
        <v>40</v>
      </c>
      <c r="G37" s="20"/>
      <c r="H37" s="255" t="s">
        <v>153</v>
      </c>
      <c r="I37" s="185"/>
      <c r="J37" s="273" t="s">
        <v>40</v>
      </c>
      <c r="L37" s="153"/>
      <c r="M37" s="153"/>
      <c r="N37" s="153"/>
      <c r="O37" s="153"/>
    </row>
    <row r="38" spans="1:18" s="5" customFormat="1" ht="22.5" customHeight="1">
      <c r="A38" s="10" t="s">
        <v>76</v>
      </c>
      <c r="B38" s="97" t="s">
        <v>7</v>
      </c>
      <c r="C38" s="12"/>
      <c r="D38" s="92">
        <v>2555</v>
      </c>
      <c r="E38" s="33"/>
      <c r="F38" s="72" t="s">
        <v>184</v>
      </c>
      <c r="G38" s="33"/>
      <c r="H38" s="255">
        <v>2555</v>
      </c>
      <c r="I38" s="181"/>
      <c r="J38" s="247" t="s">
        <v>184</v>
      </c>
      <c r="L38" s="153"/>
      <c r="M38" s="153"/>
      <c r="N38" s="153"/>
      <c r="O38" s="153"/>
    </row>
    <row r="39" spans="1:18" s="17" customFormat="1" ht="22.5" customHeight="1">
      <c r="B39" s="169"/>
      <c r="C39" s="12"/>
      <c r="D39" s="171" t="s">
        <v>159</v>
      </c>
      <c r="E39" s="36"/>
      <c r="F39" s="172" t="s">
        <v>155</v>
      </c>
      <c r="G39" s="36"/>
      <c r="H39" s="247" t="s">
        <v>159</v>
      </c>
      <c r="I39" s="181"/>
      <c r="J39" s="274" t="s">
        <v>155</v>
      </c>
      <c r="L39" s="170"/>
      <c r="M39" s="170"/>
      <c r="N39" s="170"/>
      <c r="O39" s="170"/>
      <c r="P39" s="170"/>
      <c r="Q39" s="170"/>
      <c r="R39" s="170"/>
    </row>
    <row r="40" spans="1:18" s="17" customFormat="1" ht="22.5" customHeight="1">
      <c r="B40" s="169"/>
      <c r="C40" s="12"/>
      <c r="D40" s="171" t="s">
        <v>157</v>
      </c>
      <c r="E40" s="36"/>
      <c r="F40" s="173" t="s">
        <v>156</v>
      </c>
      <c r="G40" s="36"/>
      <c r="H40" s="247" t="s">
        <v>157</v>
      </c>
      <c r="I40" s="181"/>
      <c r="J40" s="248" t="s">
        <v>156</v>
      </c>
      <c r="L40" s="170"/>
      <c r="M40" s="170"/>
      <c r="N40" s="170"/>
      <c r="O40" s="170"/>
      <c r="P40" s="170"/>
      <c r="Q40" s="170"/>
      <c r="R40" s="170"/>
    </row>
    <row r="41" spans="1:18" s="5" customFormat="1" ht="22.5" customHeight="1">
      <c r="A41" s="6"/>
      <c r="B41" s="97"/>
      <c r="C41" s="12"/>
      <c r="D41" s="582" t="s">
        <v>152</v>
      </c>
      <c r="E41" s="582"/>
      <c r="F41" s="582"/>
      <c r="G41" s="582"/>
      <c r="H41" s="582"/>
      <c r="I41" s="582"/>
      <c r="J41" s="582"/>
      <c r="L41" s="153"/>
      <c r="M41" s="153"/>
      <c r="N41" s="153"/>
      <c r="O41" s="153"/>
    </row>
    <row r="42" spans="1:18" ht="22.5" customHeight="1">
      <c r="A42" s="21" t="s">
        <v>8</v>
      </c>
      <c r="B42" s="98"/>
      <c r="C42" s="4"/>
      <c r="D42" s="13"/>
      <c r="E42" s="13"/>
      <c r="F42" s="13"/>
      <c r="G42" s="13"/>
      <c r="H42" s="249"/>
      <c r="I42" s="176"/>
      <c r="J42" s="249"/>
    </row>
    <row r="43" spans="1:18" ht="22.5" customHeight="1">
      <c r="A43" s="67" t="s">
        <v>101</v>
      </c>
      <c r="B43" s="98" t="s">
        <v>134</v>
      </c>
      <c r="C43" s="110"/>
      <c r="D43" s="199">
        <v>924481463</v>
      </c>
      <c r="E43" s="198"/>
      <c r="F43" s="198">
        <v>796201486</v>
      </c>
      <c r="G43" s="198"/>
      <c r="H43" s="257">
        <v>478132898.64999998</v>
      </c>
      <c r="I43" s="183"/>
      <c r="J43" s="257">
        <v>784979348.40999997</v>
      </c>
    </row>
    <row r="44" spans="1:18" ht="22.5" customHeight="1">
      <c r="A44" s="37" t="s">
        <v>102</v>
      </c>
      <c r="B44" s="98"/>
      <c r="C44" s="4"/>
      <c r="D44" s="199">
        <v>36776217</v>
      </c>
      <c r="E44" s="199"/>
      <c r="F44" s="199">
        <f>21616967-F48</f>
        <v>13591281.68</v>
      </c>
      <c r="G44" s="199"/>
      <c r="H44" s="256">
        <v>11800817.48</v>
      </c>
      <c r="I44" s="183"/>
      <c r="J44" s="251">
        <v>13399448.539999999</v>
      </c>
    </row>
    <row r="45" spans="1:18" ht="22.5" customHeight="1">
      <c r="A45" s="3" t="s">
        <v>36</v>
      </c>
      <c r="B45" s="98"/>
      <c r="C45" s="4"/>
      <c r="D45" s="206">
        <f>14191287-13782543+1398632</f>
        <v>1807376</v>
      </c>
      <c r="E45" s="199"/>
      <c r="F45" s="199">
        <v>17656995</v>
      </c>
      <c r="G45" s="199"/>
      <c r="H45" s="257">
        <v>36907104.670000002</v>
      </c>
      <c r="I45" s="188"/>
      <c r="J45" s="257">
        <v>17486207.399999999</v>
      </c>
    </row>
    <row r="46" spans="1:18" ht="22.5" customHeight="1">
      <c r="A46" s="37" t="s">
        <v>107</v>
      </c>
      <c r="B46" s="98">
        <v>6</v>
      </c>
      <c r="C46" s="4"/>
      <c r="D46" s="199">
        <v>84807774</v>
      </c>
      <c r="E46" s="199"/>
      <c r="F46" s="199">
        <v>143016423</v>
      </c>
      <c r="G46" s="199"/>
      <c r="H46" s="257">
        <v>111049387.44</v>
      </c>
      <c r="I46" s="188"/>
      <c r="J46" s="257">
        <v>163642209.84999999</v>
      </c>
    </row>
    <row r="47" spans="1:18" ht="22.5" customHeight="1">
      <c r="A47" s="37" t="s">
        <v>88</v>
      </c>
      <c r="B47" s="98"/>
      <c r="C47" s="4"/>
      <c r="D47" s="206">
        <v>44943944</v>
      </c>
      <c r="E47" s="199"/>
      <c r="F47" s="199">
        <v>148212081</v>
      </c>
      <c r="G47" s="199"/>
      <c r="H47" s="257">
        <v>45661916.920000002</v>
      </c>
      <c r="I47" s="188"/>
      <c r="J47" s="257">
        <v>68266066.469999999</v>
      </c>
    </row>
    <row r="48" spans="1:18" s="5" customFormat="1" ht="22.5" customHeight="1">
      <c r="A48" s="3" t="s">
        <v>9</v>
      </c>
      <c r="B48" s="98"/>
      <c r="C48" s="4"/>
      <c r="D48" s="199">
        <v>22521468</v>
      </c>
      <c r="E48" s="199"/>
      <c r="F48" s="199">
        <v>8025685.3200000003</v>
      </c>
      <c r="G48" s="199"/>
      <c r="H48" s="261">
        <v>5486734.79</v>
      </c>
      <c r="I48" s="183"/>
      <c r="J48" s="276">
        <v>7948056.8200000003</v>
      </c>
      <c r="L48" s="153"/>
      <c r="M48" s="153"/>
      <c r="N48" s="153"/>
      <c r="O48" s="153"/>
    </row>
    <row r="49" spans="1:18" s="5" customFormat="1" ht="22.5" customHeight="1">
      <c r="A49" s="8" t="s">
        <v>48</v>
      </c>
      <c r="B49" s="98"/>
      <c r="C49" s="4"/>
      <c r="D49" s="202">
        <f>SUM(D43:E48)</f>
        <v>1115338242</v>
      </c>
      <c r="E49" s="203"/>
      <c r="F49" s="202">
        <f>SUM(F43:F48)</f>
        <v>1126703951.9999998</v>
      </c>
      <c r="G49" s="203"/>
      <c r="H49" s="250">
        <f>SUM(H43:H48)</f>
        <v>689038859.94999993</v>
      </c>
      <c r="I49" s="189"/>
      <c r="J49" s="250">
        <f>SUM(J43:J48)</f>
        <v>1055721337.49</v>
      </c>
      <c r="L49" s="153"/>
      <c r="M49" s="153"/>
      <c r="N49" s="153"/>
      <c r="O49" s="153"/>
    </row>
    <row r="50" spans="1:18" s="5" customFormat="1" ht="22.5" customHeight="1">
      <c r="A50" s="8"/>
      <c r="B50" s="98"/>
      <c r="C50" s="4"/>
      <c r="D50" s="209"/>
      <c r="E50" s="203"/>
      <c r="F50" s="209"/>
      <c r="G50" s="203"/>
      <c r="H50" s="262"/>
      <c r="I50" s="189"/>
      <c r="J50" s="252"/>
      <c r="L50" s="153"/>
      <c r="M50" s="153"/>
      <c r="N50" s="153"/>
      <c r="O50" s="153"/>
    </row>
    <row r="51" spans="1:18" s="5" customFormat="1" ht="22.5" customHeight="1">
      <c r="A51" s="21" t="s">
        <v>55</v>
      </c>
      <c r="B51" s="98"/>
      <c r="C51" s="4"/>
      <c r="D51" s="209"/>
      <c r="E51" s="203"/>
      <c r="F51" s="209"/>
      <c r="G51" s="203"/>
      <c r="H51" s="262"/>
      <c r="I51" s="189"/>
      <c r="J51" s="252"/>
      <c r="L51" s="153"/>
      <c r="M51" s="153"/>
      <c r="N51" s="153"/>
      <c r="O51" s="153"/>
    </row>
    <row r="52" spans="1:18" s="5" customFormat="1" ht="22.5" customHeight="1">
      <c r="A52" s="37" t="s">
        <v>94</v>
      </c>
      <c r="B52" s="98" t="s">
        <v>137</v>
      </c>
      <c r="C52" s="4"/>
      <c r="D52" s="211">
        <v>5149446</v>
      </c>
      <c r="E52" s="203"/>
      <c r="F52" s="212">
        <v>6432762</v>
      </c>
      <c r="G52" s="209"/>
      <c r="H52" s="263">
        <v>6433713.4000000004</v>
      </c>
      <c r="I52" s="190"/>
      <c r="J52" s="263">
        <v>6370541.3700000001</v>
      </c>
      <c r="L52" s="153"/>
      <c r="M52" s="153"/>
      <c r="N52" s="153"/>
      <c r="O52" s="153"/>
    </row>
    <row r="53" spans="1:18" s="5" customFormat="1" ht="22.5" customHeight="1">
      <c r="A53" s="71" t="s">
        <v>87</v>
      </c>
      <c r="B53" s="98" t="s">
        <v>138</v>
      </c>
      <c r="C53" s="4"/>
      <c r="D53" s="214">
        <v>102562212</v>
      </c>
      <c r="E53" s="203"/>
      <c r="F53" s="214">
        <v>100000000</v>
      </c>
      <c r="G53" s="198"/>
      <c r="H53" s="264">
        <v>102678534.69</v>
      </c>
      <c r="I53" s="183"/>
      <c r="J53" s="277">
        <v>99032749.280000001</v>
      </c>
      <c r="L53" s="153"/>
      <c r="M53" s="153"/>
      <c r="N53" s="153"/>
      <c r="O53" s="153"/>
    </row>
    <row r="54" spans="1:18" s="5" customFormat="1" ht="22.5" customHeight="1">
      <c r="A54" s="8" t="s">
        <v>56</v>
      </c>
      <c r="B54" s="98"/>
      <c r="C54" s="4"/>
      <c r="D54" s="216">
        <f>SUM(D52:D53)</f>
        <v>107711658</v>
      </c>
      <c r="E54" s="203"/>
      <c r="F54" s="216">
        <f>SUM(F52:F53)</f>
        <v>106432762</v>
      </c>
      <c r="G54" s="203"/>
      <c r="H54" s="265">
        <f>SUM(H52:H53)</f>
        <v>109112248.09</v>
      </c>
      <c r="I54" s="189"/>
      <c r="J54" s="265">
        <f>SUM(J52:J53)</f>
        <v>105403290.65000001</v>
      </c>
      <c r="L54" s="153"/>
      <c r="M54" s="153"/>
      <c r="N54" s="153"/>
      <c r="O54" s="153"/>
    </row>
    <row r="55" spans="1:18" s="5" customFormat="1" ht="22.5" customHeight="1">
      <c r="A55" s="8"/>
      <c r="B55" s="98"/>
      <c r="C55" s="4"/>
      <c r="D55" s="209"/>
      <c r="E55" s="203"/>
      <c r="F55" s="209"/>
      <c r="G55" s="203"/>
      <c r="H55" s="262"/>
      <c r="I55" s="189"/>
      <c r="J55" s="252"/>
      <c r="L55" s="153"/>
      <c r="M55" s="153"/>
      <c r="N55" s="153"/>
      <c r="O55" s="153"/>
    </row>
    <row r="56" spans="1:18" s="5" customFormat="1" ht="22.5" customHeight="1">
      <c r="A56" s="8" t="s">
        <v>57</v>
      </c>
      <c r="B56" s="98"/>
      <c r="C56" s="4"/>
      <c r="D56" s="216">
        <f>D49+D54</f>
        <v>1223049900</v>
      </c>
      <c r="E56" s="203"/>
      <c r="F56" s="216">
        <f>F49+F54</f>
        <v>1233136713.9999998</v>
      </c>
      <c r="G56" s="203"/>
      <c r="H56" s="265">
        <f>H49+H54</f>
        <v>798151108.03999996</v>
      </c>
      <c r="I56" s="189"/>
      <c r="J56" s="265">
        <f>J49+J54</f>
        <v>1161124628.1400001</v>
      </c>
      <c r="L56" s="153"/>
      <c r="M56" s="153"/>
      <c r="N56" s="153"/>
      <c r="O56" s="153"/>
    </row>
    <row r="57" spans="1:18" s="5" customFormat="1" ht="22.5" customHeight="1">
      <c r="A57" s="8"/>
      <c r="B57" s="98"/>
      <c r="C57" s="4"/>
      <c r="D57" s="25"/>
      <c r="E57" s="22"/>
      <c r="F57" s="25"/>
      <c r="G57" s="22"/>
      <c r="H57" s="252"/>
      <c r="I57" s="189"/>
      <c r="J57" s="252"/>
      <c r="L57" s="153"/>
      <c r="M57" s="153"/>
      <c r="N57" s="153"/>
      <c r="O57" s="153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96"/>
      <c r="C61" s="12"/>
      <c r="D61" s="581" t="s">
        <v>16</v>
      </c>
      <c r="E61" s="581"/>
      <c r="F61" s="581"/>
      <c r="G61" s="11"/>
      <c r="H61" s="580" t="s">
        <v>38</v>
      </c>
      <c r="I61" s="580"/>
      <c r="J61" s="580"/>
    </row>
    <row r="62" spans="1:18" s="5" customFormat="1" ht="22.5" customHeight="1">
      <c r="C62" s="12"/>
      <c r="D62" s="168" t="s">
        <v>153</v>
      </c>
      <c r="E62" s="20"/>
      <c r="F62" s="12" t="s">
        <v>40</v>
      </c>
      <c r="G62" s="20"/>
      <c r="H62" s="255" t="s">
        <v>153</v>
      </c>
      <c r="I62" s="185"/>
      <c r="J62" s="273" t="s">
        <v>40</v>
      </c>
      <c r="L62" s="153"/>
      <c r="M62" s="153"/>
      <c r="N62" s="153"/>
      <c r="O62" s="153"/>
    </row>
    <row r="63" spans="1:18" s="5" customFormat="1" ht="22.5" customHeight="1">
      <c r="A63" s="10" t="s">
        <v>76</v>
      </c>
      <c r="B63" s="97" t="s">
        <v>7</v>
      </c>
      <c r="C63" s="12"/>
      <c r="D63" s="92">
        <v>2555</v>
      </c>
      <c r="E63" s="33"/>
      <c r="F63" s="72" t="s">
        <v>184</v>
      </c>
      <c r="G63" s="33"/>
      <c r="H63" s="255">
        <v>2555</v>
      </c>
      <c r="I63" s="181"/>
      <c r="J63" s="247" t="s">
        <v>184</v>
      </c>
      <c r="L63" s="153"/>
      <c r="M63" s="153"/>
      <c r="N63" s="153"/>
      <c r="O63" s="153"/>
    </row>
    <row r="64" spans="1:18" s="17" customFormat="1" ht="22.5" customHeight="1">
      <c r="B64" s="169"/>
      <c r="C64" s="12"/>
      <c r="D64" s="171" t="s">
        <v>159</v>
      </c>
      <c r="E64" s="36"/>
      <c r="F64" s="172" t="s">
        <v>155</v>
      </c>
      <c r="G64" s="36"/>
      <c r="H64" s="247" t="s">
        <v>159</v>
      </c>
      <c r="I64" s="181"/>
      <c r="J64" s="274" t="s">
        <v>155</v>
      </c>
      <c r="L64" s="170"/>
      <c r="M64" s="170"/>
      <c r="N64" s="170"/>
      <c r="O64" s="170"/>
      <c r="P64" s="170"/>
      <c r="Q64" s="170"/>
      <c r="R64" s="170"/>
    </row>
    <row r="65" spans="1:18" s="17" customFormat="1" ht="22.5" customHeight="1">
      <c r="B65" s="169"/>
      <c r="C65" s="12"/>
      <c r="D65" s="171" t="s">
        <v>157</v>
      </c>
      <c r="E65" s="36"/>
      <c r="F65" s="173" t="s">
        <v>156</v>
      </c>
      <c r="G65" s="36"/>
      <c r="H65" s="247" t="s">
        <v>157</v>
      </c>
      <c r="I65" s="181"/>
      <c r="J65" s="248" t="s">
        <v>156</v>
      </c>
      <c r="L65" s="170"/>
      <c r="M65" s="170"/>
      <c r="N65" s="170"/>
      <c r="O65" s="170"/>
      <c r="P65" s="170"/>
      <c r="Q65" s="170"/>
      <c r="R65" s="170"/>
    </row>
    <row r="66" spans="1:18" s="5" customFormat="1" ht="22.5" customHeight="1">
      <c r="A66" s="6"/>
      <c r="B66" s="97"/>
      <c r="C66" s="12"/>
      <c r="D66" s="582" t="s">
        <v>152</v>
      </c>
      <c r="E66" s="582"/>
      <c r="F66" s="582"/>
      <c r="G66" s="582"/>
      <c r="H66" s="582"/>
      <c r="I66" s="582"/>
      <c r="J66" s="582"/>
      <c r="L66" s="153"/>
      <c r="M66" s="153"/>
      <c r="N66" s="153"/>
      <c r="O66" s="153"/>
    </row>
    <row r="67" spans="1:18" ht="22.5" customHeight="1">
      <c r="A67" s="21" t="s">
        <v>19</v>
      </c>
      <c r="B67" s="98"/>
      <c r="C67" s="4"/>
      <c r="D67" s="13"/>
      <c r="E67" s="13"/>
      <c r="F67" s="13"/>
      <c r="G67" s="13"/>
      <c r="H67" s="249"/>
      <c r="I67" s="176"/>
      <c r="J67" s="249"/>
    </row>
    <row r="68" spans="1:18" ht="22.5" customHeight="1">
      <c r="A68" s="37" t="s">
        <v>20</v>
      </c>
      <c r="B68" s="98"/>
      <c r="C68" s="4"/>
      <c r="D68" s="198"/>
      <c r="E68" s="198"/>
      <c r="F68" s="198"/>
      <c r="G68" s="13"/>
      <c r="H68" s="249"/>
      <c r="I68" s="176"/>
      <c r="J68" s="249"/>
    </row>
    <row r="69" spans="1:18" ht="22.5" customHeight="1" thickBot="1">
      <c r="A69" s="3" t="s">
        <v>21</v>
      </c>
      <c r="B69" s="98" t="s">
        <v>139</v>
      </c>
      <c r="C69" s="4"/>
      <c r="D69" s="221">
        <v>500000000</v>
      </c>
      <c r="E69" s="198"/>
      <c r="F69" s="221">
        <v>500000000</v>
      </c>
      <c r="G69" s="13"/>
      <c r="H69" s="266">
        <v>500000000</v>
      </c>
      <c r="I69" s="176"/>
      <c r="J69" s="266">
        <v>500000000</v>
      </c>
    </row>
    <row r="70" spans="1:18" ht="22.5" customHeight="1" thickTop="1">
      <c r="A70" s="3" t="s">
        <v>28</v>
      </c>
      <c r="B70" s="98" t="s">
        <v>139</v>
      </c>
      <c r="C70" s="4"/>
      <c r="D70" s="213" t="e">
        <f>#REF!</f>
        <v>#REF!</v>
      </c>
      <c r="E70" s="198"/>
      <c r="F70" s="211">
        <v>500000000</v>
      </c>
      <c r="G70" s="13"/>
      <c r="H70" s="267">
        <v>500000000</v>
      </c>
      <c r="I70" s="176"/>
      <c r="J70" s="267">
        <v>500000000</v>
      </c>
    </row>
    <row r="71" spans="1:18" ht="22.5" customHeight="1">
      <c r="A71" s="37" t="s">
        <v>89</v>
      </c>
      <c r="B71" s="98" t="s">
        <v>139</v>
      </c>
      <c r="C71" s="4"/>
      <c r="D71" s="222" t="e">
        <f>#REF!</f>
        <v>#REF!</v>
      </c>
      <c r="E71" s="223"/>
      <c r="F71" s="224">
        <v>140000000</v>
      </c>
      <c r="G71" s="32"/>
      <c r="H71" s="268">
        <v>140000000</v>
      </c>
      <c r="I71" s="183"/>
      <c r="J71" s="268">
        <v>140000000</v>
      </c>
    </row>
    <row r="72" spans="1:18" ht="22.5" customHeight="1">
      <c r="A72" s="37" t="s">
        <v>22</v>
      </c>
      <c r="B72" s="98"/>
      <c r="C72" s="4"/>
      <c r="D72" s="199"/>
      <c r="E72" s="198"/>
      <c r="F72" s="198"/>
      <c r="G72" s="13"/>
      <c r="H72" s="249"/>
      <c r="I72" s="176"/>
      <c r="J72" s="249"/>
    </row>
    <row r="73" spans="1:18" ht="22.5" customHeight="1">
      <c r="A73" s="37" t="s">
        <v>74</v>
      </c>
      <c r="B73" s="98"/>
      <c r="C73" s="4"/>
      <c r="D73" s="199"/>
      <c r="E73" s="198"/>
      <c r="F73" s="198"/>
      <c r="G73" s="13"/>
      <c r="H73" s="249"/>
      <c r="I73" s="176"/>
      <c r="J73" s="249"/>
    </row>
    <row r="74" spans="1:18" ht="22.5" customHeight="1">
      <c r="A74" s="37" t="s">
        <v>95</v>
      </c>
      <c r="B74" s="98" t="s">
        <v>140</v>
      </c>
      <c r="C74" s="4"/>
      <c r="D74" s="206" t="e">
        <f>#REF!</f>
        <v>#REF!</v>
      </c>
      <c r="E74" s="198"/>
      <c r="F74" s="198">
        <v>50000000</v>
      </c>
      <c r="G74" s="13"/>
      <c r="H74" s="249">
        <v>50000000</v>
      </c>
      <c r="I74" s="176"/>
      <c r="J74" s="249">
        <v>50000000</v>
      </c>
    </row>
    <row r="75" spans="1:18" ht="22.5" customHeight="1">
      <c r="A75" s="67" t="s">
        <v>81</v>
      </c>
      <c r="B75" s="98"/>
      <c r="C75" s="4"/>
      <c r="D75" s="206" t="e">
        <f>#REF!</f>
        <v>#REF!</v>
      </c>
      <c r="E75" s="225"/>
      <c r="F75" s="225">
        <v>1635173917</v>
      </c>
      <c r="G75" s="83"/>
      <c r="H75" s="251">
        <v>1727122060.8199999</v>
      </c>
      <c r="I75" s="91"/>
      <c r="J75" s="251">
        <f>1641585895.23+3006820.23</f>
        <v>1644592715.46</v>
      </c>
    </row>
    <row r="76" spans="1:18" ht="22.5" customHeight="1">
      <c r="A76" s="67" t="s">
        <v>186</v>
      </c>
      <c r="B76" s="98"/>
      <c r="C76" s="4"/>
      <c r="D76" s="206"/>
      <c r="E76" s="225"/>
      <c r="F76" s="225"/>
      <c r="G76" s="83"/>
      <c r="H76" s="251">
        <v>3006820.23</v>
      </c>
      <c r="I76" s="91"/>
      <c r="J76" s="251"/>
    </row>
    <row r="77" spans="1:18" ht="22.5" customHeight="1">
      <c r="A77" s="67" t="s">
        <v>182</v>
      </c>
      <c r="B77" s="98"/>
      <c r="C77" s="4"/>
      <c r="D77" s="206"/>
      <c r="E77" s="225"/>
      <c r="F77" s="225"/>
      <c r="G77" s="83"/>
      <c r="H77" s="251">
        <v>-95035882.890000001</v>
      </c>
      <c r="I77" s="91"/>
      <c r="J77" s="251">
        <v>103514357.62</v>
      </c>
    </row>
    <row r="78" spans="1:18" ht="22.5" customHeight="1">
      <c r="A78" s="37" t="s">
        <v>66</v>
      </c>
      <c r="B78" s="98"/>
      <c r="C78" s="52"/>
      <c r="D78" s="215" t="e">
        <f>#REF!</f>
        <v>#REF!</v>
      </c>
      <c r="E78" s="225"/>
      <c r="F78" s="226">
        <v>13890379</v>
      </c>
      <c r="G78" s="47"/>
      <c r="H78" s="269">
        <v>0</v>
      </c>
      <c r="I78" s="194"/>
      <c r="J78" s="270">
        <v>0</v>
      </c>
    </row>
    <row r="79" spans="1:18" ht="22.5" customHeight="1">
      <c r="A79" s="93" t="s">
        <v>77</v>
      </c>
      <c r="B79" s="98"/>
      <c r="C79" s="4"/>
      <c r="D79" s="210" t="e">
        <f>SUM(D70:D78)</f>
        <v>#REF!</v>
      </c>
      <c r="E79" s="209"/>
      <c r="F79" s="210">
        <f>SUM(F70:F78)</f>
        <v>2339064296</v>
      </c>
      <c r="G79" s="25"/>
      <c r="H79" s="252">
        <f>SUM(H70:H78)</f>
        <v>2325092998.1599998</v>
      </c>
      <c r="I79" s="79"/>
      <c r="J79" s="252">
        <f>SUM(J70:J78)</f>
        <v>2438107073.0799999</v>
      </c>
    </row>
    <row r="80" spans="1:18" ht="22.5" customHeight="1">
      <c r="A80" s="37" t="s">
        <v>59</v>
      </c>
      <c r="B80" s="98"/>
      <c r="C80" s="4"/>
      <c r="D80" s="227" t="e">
        <f>#REF!</f>
        <v>#REF!</v>
      </c>
      <c r="E80" s="198"/>
      <c r="F80" s="228">
        <v>0</v>
      </c>
      <c r="G80" s="22"/>
      <c r="H80" s="270">
        <v>0</v>
      </c>
      <c r="I80" s="178"/>
      <c r="J80" s="278">
        <v>0</v>
      </c>
    </row>
    <row r="81" spans="1:15" ht="22.5" customHeight="1">
      <c r="A81" s="8" t="s">
        <v>78</v>
      </c>
      <c r="B81" s="98"/>
      <c r="C81" s="4"/>
      <c r="D81" s="217" t="e">
        <f>SUM(D79:D80)</f>
        <v>#REF!</v>
      </c>
      <c r="E81" s="203"/>
      <c r="F81" s="216">
        <f>SUM(F79:F80)</f>
        <v>2339064296</v>
      </c>
      <c r="G81" s="22"/>
      <c r="H81" s="265">
        <f>SUM(H79:H80)</f>
        <v>2325092998.1599998</v>
      </c>
      <c r="I81" s="178"/>
      <c r="J81" s="265">
        <f>SUM(J79:J80)</f>
        <v>2438107073.0799999</v>
      </c>
      <c r="L81" s="156"/>
      <c r="M81" s="156"/>
      <c r="N81" s="156"/>
    </row>
    <row r="82" spans="1:15" ht="21.75">
      <c r="A82" s="8"/>
      <c r="B82" s="98"/>
      <c r="C82" s="4"/>
      <c r="D82" s="198"/>
      <c r="E82" s="198"/>
      <c r="F82" s="198"/>
      <c r="G82" s="13"/>
      <c r="H82" s="249"/>
      <c r="I82" s="176"/>
      <c r="J82" s="249"/>
      <c r="L82" s="156"/>
      <c r="M82" s="156"/>
      <c r="N82" s="156"/>
    </row>
    <row r="83" spans="1:15" s="9" customFormat="1" ht="22.5" customHeight="1" thickBot="1">
      <c r="A83" s="8" t="s">
        <v>79</v>
      </c>
      <c r="B83" s="98"/>
      <c r="C83" s="4"/>
      <c r="D83" s="208" t="e">
        <f>SUM(D56+D81)</f>
        <v>#REF!</v>
      </c>
      <c r="E83" s="203"/>
      <c r="F83" s="208">
        <f>SUM(F56+F81)</f>
        <v>3572201010</v>
      </c>
      <c r="G83" s="22"/>
      <c r="H83" s="259">
        <f>SUM(H56+H81)</f>
        <v>3123244106.1999998</v>
      </c>
      <c r="I83" s="178"/>
      <c r="J83" s="259">
        <f>SUM(J56+J81)</f>
        <v>3599231701.2200003</v>
      </c>
      <c r="L83" s="156"/>
      <c r="M83" s="156"/>
      <c r="N83" s="156"/>
      <c r="O83" s="153"/>
    </row>
    <row r="84" spans="1:15" s="9" customFormat="1" ht="22.5" customHeight="1" thickTop="1">
      <c r="A84" s="8"/>
      <c r="B84" s="98"/>
      <c r="C84" s="4"/>
      <c r="D84" s="84"/>
      <c r="E84" s="70"/>
      <c r="F84" s="84"/>
      <c r="G84" s="70"/>
      <c r="H84" s="271"/>
      <c r="I84" s="196"/>
      <c r="J84" s="271"/>
      <c r="L84" s="153"/>
      <c r="M84" s="153"/>
      <c r="N84" s="153"/>
      <c r="O84" s="153"/>
    </row>
    <row r="85" spans="1:15" ht="22.5" customHeight="1">
      <c r="H85" s="246">
        <f>H83-H31</f>
        <v>-1.0000228881835937E-2</v>
      </c>
      <c r="I85" s="246">
        <f>I83-I31</f>
        <v>0</v>
      </c>
      <c r="J85" s="246">
        <f>J83-J31</f>
        <v>4.0006637573242188E-3</v>
      </c>
    </row>
    <row r="87" spans="1:15" ht="22.5" customHeight="1">
      <c r="D87" s="156"/>
      <c r="E87" s="156"/>
      <c r="F87" s="156"/>
      <c r="G87" s="156"/>
      <c r="H87" s="272"/>
      <c r="I87" s="197"/>
      <c r="J87" s="272"/>
    </row>
    <row r="88" spans="1:15" ht="22.5" customHeight="1">
      <c r="D88" s="153"/>
      <c r="E88" s="153"/>
      <c r="F88" s="153"/>
      <c r="G88" s="153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view="pageBreakPreview" zoomScaleNormal="150" zoomScaleSheetLayoutView="100" workbookViewId="0">
      <selection sqref="A1:L1"/>
    </sheetView>
  </sheetViews>
  <sheetFormatPr defaultRowHeight="24" customHeight="1"/>
  <cols>
    <col min="1" max="2" width="1.85546875" style="370" customWidth="1"/>
    <col min="3" max="3" width="31.5703125" style="370" customWidth="1"/>
    <col min="4" max="4" width="7.42578125" style="374" customWidth="1"/>
    <col min="5" max="5" width="0.7109375" style="371" customWidth="1"/>
    <col min="6" max="6" width="13" style="363" customWidth="1"/>
    <col min="7" max="7" width="0.7109375" style="363" customWidth="1"/>
    <col min="8" max="8" width="13" style="363" customWidth="1"/>
    <col min="9" max="9" width="0.7109375" style="363" customWidth="1"/>
    <col min="10" max="10" width="13" style="363" customWidth="1"/>
    <col min="11" max="11" width="0.7109375" style="363" customWidth="1"/>
    <col min="12" max="12" width="13" style="373" customWidth="1"/>
    <col min="13" max="13" width="9.140625" style="370"/>
    <col min="14" max="16" width="9.5703125" style="370" bestFit="1" customWidth="1"/>
    <col min="17" max="17" width="11.7109375" style="370" bestFit="1" customWidth="1"/>
    <col min="18" max="16384" width="9.140625" style="370"/>
  </cols>
  <sheetData>
    <row r="1" spans="1:17" s="356" customFormat="1" ht="24" customHeight="1">
      <c r="A1" s="586" t="s">
        <v>338</v>
      </c>
      <c r="B1" s="586"/>
      <c r="C1" s="586"/>
      <c r="D1" s="587"/>
      <c r="E1" s="587"/>
      <c r="F1" s="587"/>
      <c r="G1" s="587"/>
      <c r="H1" s="587"/>
      <c r="I1" s="587"/>
      <c r="J1" s="587"/>
      <c r="K1" s="587"/>
      <c r="L1" s="587"/>
    </row>
    <row r="2" spans="1:17" s="356" customFormat="1" ht="24" customHeight="1">
      <c r="A2" s="583" t="s">
        <v>83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</row>
    <row r="3" spans="1:17" s="356" customFormat="1" ht="24" customHeight="1">
      <c r="A3" s="583" t="s">
        <v>58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</row>
    <row r="4" spans="1:17" s="356" customFormat="1" ht="24" customHeight="1">
      <c r="A4" s="583" t="s">
        <v>300</v>
      </c>
      <c r="B4" s="583"/>
      <c r="C4" s="583"/>
      <c r="D4" s="583"/>
      <c r="E4" s="583"/>
      <c r="F4" s="583"/>
      <c r="G4" s="583"/>
      <c r="H4" s="583"/>
      <c r="I4" s="583"/>
      <c r="J4" s="583"/>
      <c r="K4" s="583"/>
      <c r="L4" s="583"/>
    </row>
    <row r="5" spans="1:17" s="356" customFormat="1" ht="24" customHeight="1">
      <c r="A5" s="472"/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</row>
    <row r="6" spans="1:17" s="356" customFormat="1" ht="24" customHeight="1">
      <c r="A6" s="584" t="s">
        <v>15</v>
      </c>
      <c r="B6" s="584"/>
      <c r="C6" s="584"/>
      <c r="D6" s="584"/>
      <c r="E6" s="584"/>
      <c r="F6" s="584"/>
      <c r="G6" s="584"/>
      <c r="H6" s="584"/>
      <c r="I6" s="584"/>
      <c r="J6" s="584"/>
      <c r="K6" s="584"/>
      <c r="L6" s="584"/>
    </row>
    <row r="7" spans="1:17" ht="20.100000000000001" customHeight="1">
      <c r="F7" s="585" t="s">
        <v>245</v>
      </c>
      <c r="G7" s="585"/>
      <c r="H7" s="585"/>
      <c r="I7" s="585"/>
      <c r="J7" s="585"/>
      <c r="K7" s="585"/>
      <c r="L7" s="585"/>
    </row>
    <row r="8" spans="1:17" ht="20.100000000000001" customHeight="1">
      <c r="D8" s="370"/>
      <c r="E8" s="376"/>
      <c r="F8" s="585" t="s">
        <v>16</v>
      </c>
      <c r="G8" s="585"/>
      <c r="H8" s="585"/>
      <c r="J8" s="585" t="s">
        <v>38</v>
      </c>
      <c r="K8" s="585"/>
      <c r="L8" s="585"/>
    </row>
    <row r="9" spans="1:17" ht="20.100000000000001" customHeight="1">
      <c r="E9" s="376"/>
      <c r="F9" s="535">
        <v>2561</v>
      </c>
      <c r="G9" s="365"/>
      <c r="H9" s="535">
        <v>2560</v>
      </c>
      <c r="I9" s="365"/>
      <c r="J9" s="535">
        <v>2561</v>
      </c>
      <c r="K9" s="365"/>
      <c r="L9" s="535">
        <v>2560</v>
      </c>
    </row>
    <row r="10" spans="1:17" ht="20.100000000000001" customHeight="1">
      <c r="D10" s="377" t="s">
        <v>7</v>
      </c>
      <c r="E10" s="376"/>
      <c r="F10" s="531"/>
      <c r="G10" s="365"/>
      <c r="H10" s="531" t="s">
        <v>156</v>
      </c>
      <c r="I10" s="365"/>
      <c r="J10" s="531"/>
      <c r="K10" s="365"/>
      <c r="L10" s="531"/>
    </row>
    <row r="11" spans="1:17" ht="20.100000000000001" customHeight="1">
      <c r="A11" s="370" t="s">
        <v>0</v>
      </c>
      <c r="D11" s="377"/>
      <c r="E11" s="376"/>
      <c r="F11" s="366"/>
      <c r="G11" s="366"/>
      <c r="H11" s="366"/>
      <c r="I11" s="366"/>
      <c r="J11" s="366"/>
      <c r="K11" s="366"/>
      <c r="L11" s="366"/>
    </row>
    <row r="12" spans="1:17" ht="20.100000000000001" customHeight="1">
      <c r="B12" s="378" t="s">
        <v>1</v>
      </c>
      <c r="C12" s="378"/>
      <c r="D12" s="377" t="s">
        <v>196</v>
      </c>
      <c r="E12" s="376"/>
      <c r="F12" s="366">
        <v>892368823</v>
      </c>
      <c r="G12" s="366"/>
      <c r="H12" s="366">
        <v>585613330</v>
      </c>
      <c r="I12" s="366"/>
      <c r="J12" s="366">
        <v>719865729</v>
      </c>
      <c r="L12" s="366">
        <v>490452779</v>
      </c>
    </row>
    <row r="13" spans="1:17" ht="20.100000000000001" customHeight="1">
      <c r="B13" s="378" t="s">
        <v>86</v>
      </c>
      <c r="C13" s="378"/>
      <c r="D13" s="377" t="s">
        <v>195</v>
      </c>
      <c r="E13" s="376"/>
      <c r="F13" s="366">
        <v>0</v>
      </c>
      <c r="G13" s="366"/>
      <c r="H13" s="366">
        <v>20267429</v>
      </c>
      <c r="I13" s="366"/>
      <c r="J13" s="366">
        <v>0</v>
      </c>
      <c r="L13" s="366">
        <v>20267429</v>
      </c>
    </row>
    <row r="14" spans="1:17" ht="20.100000000000001" customHeight="1">
      <c r="B14" s="378" t="s">
        <v>210</v>
      </c>
      <c r="C14" s="378"/>
      <c r="D14" s="377" t="s">
        <v>249</v>
      </c>
      <c r="E14" s="376"/>
      <c r="F14" s="366">
        <v>418473101</v>
      </c>
      <c r="G14" s="366"/>
      <c r="H14" s="366">
        <v>1014920577</v>
      </c>
      <c r="I14" s="366"/>
      <c r="J14" s="366">
        <v>552138981</v>
      </c>
      <c r="L14" s="366">
        <f>904339242+123969324</f>
        <v>1028308566</v>
      </c>
    </row>
    <row r="15" spans="1:17" ht="20.100000000000001" customHeight="1">
      <c r="B15" s="378" t="s">
        <v>2</v>
      </c>
      <c r="C15" s="378"/>
      <c r="D15" s="377" t="s">
        <v>272</v>
      </c>
      <c r="E15" s="376"/>
      <c r="F15" s="367">
        <v>1114412556</v>
      </c>
      <c r="G15" s="366"/>
      <c r="H15" s="367">
        <v>915798286</v>
      </c>
      <c r="I15" s="366"/>
      <c r="J15" s="367">
        <v>1032508316</v>
      </c>
      <c r="K15" s="379"/>
      <c r="L15" s="367">
        <v>805702911</v>
      </c>
      <c r="Q15" s="471"/>
    </row>
    <row r="16" spans="1:17" ht="20.100000000000001" customHeight="1">
      <c r="B16" s="378"/>
      <c r="C16" s="378" t="s">
        <v>3</v>
      </c>
      <c r="D16" s="371"/>
      <c r="E16" s="376"/>
      <c r="F16" s="367">
        <f>SUM(F12:F15)</f>
        <v>2425254480</v>
      </c>
      <c r="G16" s="366"/>
      <c r="H16" s="367">
        <f>SUM(H12:H15)</f>
        <v>2536599622</v>
      </c>
      <c r="I16" s="366"/>
      <c r="J16" s="367">
        <f>SUM(J12:J15)</f>
        <v>2304513026</v>
      </c>
      <c r="K16" s="366"/>
      <c r="L16" s="367">
        <f>SUM(L12:L15)</f>
        <v>2344731685</v>
      </c>
    </row>
    <row r="17" spans="1:17" ht="20.100000000000001" customHeight="1">
      <c r="A17" s="370" t="s">
        <v>4</v>
      </c>
      <c r="D17" s="377"/>
      <c r="E17" s="376"/>
      <c r="F17" s="370"/>
      <c r="G17" s="366"/>
      <c r="I17" s="366"/>
      <c r="J17" s="370"/>
      <c r="K17" s="370"/>
      <c r="L17" s="370"/>
    </row>
    <row r="18" spans="1:17" ht="20.100000000000001" customHeight="1">
      <c r="B18" s="370" t="s">
        <v>306</v>
      </c>
      <c r="D18" s="377" t="s">
        <v>117</v>
      </c>
      <c r="E18" s="376"/>
      <c r="F18" s="363">
        <v>0</v>
      </c>
      <c r="G18" s="366"/>
      <c r="H18" s="363">
        <v>0</v>
      </c>
      <c r="I18" s="366"/>
      <c r="J18" s="363">
        <v>289215000</v>
      </c>
      <c r="K18" s="370"/>
      <c r="L18" s="363">
        <v>0</v>
      </c>
    </row>
    <row r="19" spans="1:17" ht="20.100000000000001" customHeight="1">
      <c r="B19" s="370" t="s">
        <v>307</v>
      </c>
      <c r="D19" s="377" t="s">
        <v>187</v>
      </c>
      <c r="E19" s="376"/>
      <c r="F19" s="363">
        <v>69451655</v>
      </c>
      <c r="G19" s="366"/>
      <c r="H19" s="363">
        <v>0</v>
      </c>
      <c r="I19" s="366"/>
      <c r="J19" s="363">
        <v>69451655</v>
      </c>
      <c r="K19" s="370"/>
      <c r="L19" s="363">
        <v>0</v>
      </c>
    </row>
    <row r="20" spans="1:17" ht="20.100000000000001" customHeight="1">
      <c r="B20" s="378" t="s">
        <v>85</v>
      </c>
      <c r="C20" s="378"/>
      <c r="D20" s="377" t="s">
        <v>188</v>
      </c>
      <c r="E20" s="376"/>
      <c r="F20" s="366">
        <v>0</v>
      </c>
      <c r="G20" s="366"/>
      <c r="H20" s="366">
        <v>0</v>
      </c>
      <c r="I20" s="366"/>
      <c r="J20" s="366">
        <v>0</v>
      </c>
      <c r="K20" s="366"/>
      <c r="L20" s="366">
        <v>0</v>
      </c>
      <c r="Q20" s="471"/>
    </row>
    <row r="21" spans="1:17" ht="20.100000000000001" customHeight="1">
      <c r="B21" s="378" t="s">
        <v>37</v>
      </c>
      <c r="C21" s="378"/>
      <c r="D21" s="377" t="s">
        <v>250</v>
      </c>
      <c r="E21" s="376"/>
      <c r="F21" s="366">
        <v>0</v>
      </c>
      <c r="G21" s="366"/>
      <c r="H21" s="366">
        <v>0</v>
      </c>
      <c r="I21" s="366"/>
      <c r="J21" s="366">
        <v>275463846</v>
      </c>
      <c r="K21" s="366"/>
      <c r="L21" s="366">
        <v>271389849</v>
      </c>
      <c r="Q21" s="471"/>
    </row>
    <row r="22" spans="1:17" ht="20.100000000000001" customHeight="1">
      <c r="B22" s="378" t="s">
        <v>34</v>
      </c>
      <c r="C22" s="378"/>
      <c r="D22" s="377" t="s">
        <v>298</v>
      </c>
      <c r="E22" s="376"/>
      <c r="F22" s="366">
        <v>1357272001</v>
      </c>
      <c r="G22" s="366"/>
      <c r="H22" s="366">
        <v>1116453327</v>
      </c>
      <c r="I22" s="366"/>
      <c r="J22" s="366">
        <v>817232543</v>
      </c>
      <c r="K22" s="366"/>
      <c r="L22" s="366">
        <v>858633152</v>
      </c>
      <c r="Q22" s="471"/>
    </row>
    <row r="23" spans="1:17" ht="20.100000000000001" customHeight="1">
      <c r="B23" s="378" t="s">
        <v>243</v>
      </c>
      <c r="C23" s="378"/>
      <c r="D23" s="377" t="s">
        <v>250</v>
      </c>
      <c r="E23" s="376"/>
      <c r="F23" s="366">
        <v>21553262</v>
      </c>
      <c r="G23" s="366"/>
      <c r="H23" s="366">
        <v>22269754</v>
      </c>
      <c r="I23" s="366"/>
      <c r="J23" s="366">
        <v>0</v>
      </c>
      <c r="K23" s="366"/>
      <c r="L23" s="366">
        <v>0</v>
      </c>
      <c r="Q23" s="471"/>
    </row>
    <row r="24" spans="1:17" ht="20.100000000000001" customHeight="1">
      <c r="B24" s="378" t="s">
        <v>305</v>
      </c>
      <c r="C24" s="378"/>
      <c r="D24" s="377" t="s">
        <v>141</v>
      </c>
      <c r="E24" s="376"/>
      <c r="F24" s="366">
        <v>145431023</v>
      </c>
      <c r="G24" s="366"/>
      <c r="H24" s="366">
        <v>153424358</v>
      </c>
      <c r="I24" s="366"/>
      <c r="J24" s="366">
        <v>0</v>
      </c>
      <c r="K24" s="366"/>
      <c r="L24" s="366">
        <v>0</v>
      </c>
      <c r="Q24" s="471"/>
    </row>
    <row r="25" spans="1:17" ht="20.100000000000001" customHeight="1">
      <c r="B25" s="378" t="s">
        <v>35</v>
      </c>
      <c r="C25" s="378"/>
      <c r="D25" s="377" t="s">
        <v>136</v>
      </c>
      <c r="E25" s="376"/>
      <c r="F25" s="366">
        <v>6387031</v>
      </c>
      <c r="G25" s="366"/>
      <c r="H25" s="366">
        <v>6704470</v>
      </c>
      <c r="I25" s="366"/>
      <c r="J25" s="366">
        <v>3950911</v>
      </c>
      <c r="K25" s="366"/>
      <c r="L25" s="366">
        <v>3595353</v>
      </c>
      <c r="Q25" s="471"/>
    </row>
    <row r="26" spans="1:17" ht="20.100000000000001" customHeight="1">
      <c r="B26" s="378" t="s">
        <v>181</v>
      </c>
      <c r="C26" s="378"/>
      <c r="D26" s="377" t="s">
        <v>209</v>
      </c>
      <c r="E26" s="376"/>
      <c r="F26" s="366">
        <v>7889455</v>
      </c>
      <c r="G26" s="366"/>
      <c r="H26" s="366">
        <f>+L26</f>
        <v>4408913</v>
      </c>
      <c r="I26" s="366"/>
      <c r="J26" s="366">
        <v>7889455</v>
      </c>
      <c r="K26" s="366"/>
      <c r="L26" s="366">
        <v>4408913</v>
      </c>
      <c r="Q26" s="471"/>
    </row>
    <row r="27" spans="1:17" ht="20.100000000000001" customHeight="1">
      <c r="B27" s="378" t="s">
        <v>27</v>
      </c>
      <c r="C27" s="378"/>
      <c r="D27" s="377"/>
      <c r="E27" s="376"/>
      <c r="F27" s="366">
        <v>578357</v>
      </c>
      <c r="G27" s="366"/>
      <c r="H27" s="366">
        <v>764946</v>
      </c>
      <c r="I27" s="366"/>
      <c r="J27" s="366">
        <v>8025</v>
      </c>
      <c r="K27" s="366"/>
      <c r="L27" s="366">
        <v>178379</v>
      </c>
      <c r="Q27" s="471"/>
    </row>
    <row r="28" spans="1:17" ht="20.100000000000001" customHeight="1">
      <c r="B28" s="378"/>
      <c r="C28" s="378" t="s">
        <v>5</v>
      </c>
      <c r="D28" s="377"/>
      <c r="E28" s="376"/>
      <c r="F28" s="470">
        <f>SUM(F18:F27)</f>
        <v>1608562784</v>
      </c>
      <c r="G28" s="366"/>
      <c r="H28" s="470">
        <f>SUM(H18:H27)</f>
        <v>1304025768</v>
      </c>
      <c r="I28" s="366"/>
      <c r="J28" s="470">
        <f>SUM(J18:J27)</f>
        <v>1463211435</v>
      </c>
      <c r="K28" s="366"/>
      <c r="L28" s="470">
        <f>SUM(L18:L27)</f>
        <v>1138205646</v>
      </c>
    </row>
    <row r="29" spans="1:17" ht="20.100000000000001" customHeight="1" thickBot="1">
      <c r="A29" s="375" t="s">
        <v>6</v>
      </c>
      <c r="B29" s="375"/>
      <c r="C29" s="375"/>
      <c r="D29" s="377"/>
      <c r="E29" s="376"/>
      <c r="F29" s="368">
        <f>F16+F28</f>
        <v>4033817264</v>
      </c>
      <c r="G29" s="366"/>
      <c r="H29" s="368">
        <f>H16+H28</f>
        <v>3840625390</v>
      </c>
      <c r="I29" s="366"/>
      <c r="J29" s="368">
        <f>J16+J28</f>
        <v>3767724461</v>
      </c>
      <c r="K29" s="366"/>
      <c r="L29" s="368">
        <f>L16+L28</f>
        <v>3482937331</v>
      </c>
    </row>
    <row r="30" spans="1:17" ht="20.100000000000001" customHeight="1" thickTop="1">
      <c r="A30" s="375"/>
      <c r="B30" s="375"/>
      <c r="C30" s="375"/>
      <c r="D30" s="377"/>
      <c r="E30" s="376"/>
      <c r="F30" s="366"/>
      <c r="G30" s="366"/>
      <c r="H30" s="366"/>
      <c r="I30" s="366"/>
      <c r="J30" s="366"/>
      <c r="K30" s="366"/>
      <c r="L30" s="366"/>
    </row>
    <row r="31" spans="1:17" ht="24" customHeight="1">
      <c r="A31" s="375"/>
      <c r="B31" s="375"/>
      <c r="C31" s="375"/>
      <c r="D31" s="377"/>
      <c r="E31" s="376"/>
      <c r="F31" s="366"/>
      <c r="G31" s="366"/>
      <c r="H31" s="366"/>
      <c r="I31" s="366"/>
      <c r="J31" s="366"/>
      <c r="K31" s="366"/>
      <c r="L31" s="366"/>
    </row>
    <row r="32" spans="1:17" s="356" customFormat="1" ht="24" customHeight="1">
      <c r="A32" s="352"/>
      <c r="B32" s="352"/>
      <c r="C32" s="352"/>
      <c r="D32" s="357"/>
      <c r="E32" s="350"/>
      <c r="F32" s="358"/>
      <c r="G32" s="358"/>
      <c r="H32" s="358"/>
      <c r="I32" s="358"/>
      <c r="J32" s="358"/>
      <c r="K32" s="358"/>
      <c r="L32" s="358"/>
    </row>
    <row r="33" spans="1:17" s="356" customFormat="1" ht="24" customHeight="1">
      <c r="A33" s="352"/>
      <c r="B33" s="352"/>
      <c r="C33" s="352"/>
      <c r="D33" s="357"/>
      <c r="E33" s="350"/>
      <c r="F33" s="358"/>
      <c r="G33" s="358"/>
      <c r="H33" s="358"/>
      <c r="I33" s="358"/>
      <c r="J33" s="358"/>
      <c r="K33" s="358"/>
      <c r="L33" s="358"/>
    </row>
    <row r="34" spans="1:17" s="359" customFormat="1" ht="24" customHeight="1">
      <c r="A34" s="586" t="s">
        <v>230</v>
      </c>
      <c r="B34" s="586"/>
      <c r="C34" s="586"/>
      <c r="D34" s="587"/>
      <c r="E34" s="587"/>
      <c r="F34" s="587"/>
      <c r="G34" s="587"/>
      <c r="H34" s="587"/>
      <c r="I34" s="587"/>
      <c r="J34" s="587"/>
      <c r="K34" s="587"/>
      <c r="L34" s="587"/>
    </row>
    <row r="35" spans="1:17" s="359" customFormat="1" ht="24" customHeight="1">
      <c r="A35" s="583" t="s">
        <v>83</v>
      </c>
      <c r="B35" s="583"/>
      <c r="C35" s="583"/>
      <c r="D35" s="583"/>
      <c r="E35" s="583"/>
      <c r="F35" s="583"/>
      <c r="G35" s="583"/>
      <c r="H35" s="583"/>
      <c r="I35" s="583"/>
      <c r="J35" s="583"/>
      <c r="K35" s="583"/>
      <c r="L35" s="583"/>
    </row>
    <row r="36" spans="1:17" s="359" customFormat="1" ht="24" customHeight="1">
      <c r="A36" s="583" t="s">
        <v>228</v>
      </c>
      <c r="B36" s="583"/>
      <c r="C36" s="583"/>
      <c r="D36" s="583"/>
      <c r="E36" s="583"/>
      <c r="F36" s="583"/>
      <c r="G36" s="583"/>
      <c r="H36" s="583"/>
      <c r="I36" s="583"/>
      <c r="J36" s="583"/>
      <c r="K36" s="583"/>
      <c r="L36" s="583"/>
    </row>
    <row r="37" spans="1:17" s="359" customFormat="1" ht="24" customHeight="1">
      <c r="A37" s="583" t="s">
        <v>300</v>
      </c>
      <c r="B37" s="583"/>
      <c r="C37" s="583"/>
      <c r="D37" s="583"/>
      <c r="E37" s="583"/>
      <c r="F37" s="583"/>
      <c r="G37" s="583"/>
      <c r="H37" s="583"/>
      <c r="I37" s="583"/>
      <c r="J37" s="583"/>
      <c r="K37" s="583"/>
      <c r="L37" s="583"/>
    </row>
    <row r="38" spans="1:17" s="359" customFormat="1" ht="24" customHeight="1">
      <c r="A38" s="472"/>
      <c r="B38" s="472"/>
      <c r="C38" s="472"/>
      <c r="D38" s="472"/>
      <c r="E38" s="472"/>
      <c r="F38" s="472"/>
      <c r="G38" s="472"/>
      <c r="H38" s="472"/>
      <c r="I38" s="472"/>
      <c r="J38" s="472"/>
      <c r="K38" s="472"/>
      <c r="L38" s="472"/>
    </row>
    <row r="39" spans="1:17" s="375" customFormat="1" ht="24" customHeight="1">
      <c r="A39" s="584" t="s">
        <v>238</v>
      </c>
      <c r="B39" s="584"/>
      <c r="C39" s="584"/>
      <c r="D39" s="584"/>
      <c r="E39" s="584"/>
      <c r="F39" s="584"/>
      <c r="G39" s="584"/>
      <c r="H39" s="584"/>
      <c r="I39" s="584"/>
      <c r="J39" s="584"/>
      <c r="K39" s="584"/>
      <c r="L39" s="584"/>
    </row>
    <row r="40" spans="1:17" ht="21" customHeight="1">
      <c r="F40" s="585" t="s">
        <v>245</v>
      </c>
      <c r="G40" s="585"/>
      <c r="H40" s="585"/>
      <c r="I40" s="585"/>
      <c r="J40" s="585"/>
      <c r="K40" s="585"/>
      <c r="L40" s="585"/>
    </row>
    <row r="41" spans="1:17" ht="21" customHeight="1">
      <c r="D41" s="370"/>
      <c r="E41" s="376"/>
      <c r="F41" s="585" t="s">
        <v>16</v>
      </c>
      <c r="G41" s="585"/>
      <c r="H41" s="585"/>
      <c r="J41" s="585" t="s">
        <v>38</v>
      </c>
      <c r="K41" s="585"/>
      <c r="L41" s="585"/>
    </row>
    <row r="42" spans="1:17" ht="20.100000000000001" customHeight="1">
      <c r="E42" s="376"/>
      <c r="F42" s="535">
        <v>2561</v>
      </c>
      <c r="G42" s="365"/>
      <c r="H42" s="535">
        <v>2560</v>
      </c>
      <c r="I42" s="365"/>
      <c r="J42" s="535">
        <v>2561</v>
      </c>
      <c r="K42" s="365"/>
      <c r="L42" s="535">
        <v>2560</v>
      </c>
    </row>
    <row r="43" spans="1:17" ht="20.100000000000001" customHeight="1">
      <c r="D43" s="377" t="s">
        <v>7</v>
      </c>
      <c r="E43" s="376"/>
      <c r="F43" s="531"/>
      <c r="G43" s="365"/>
      <c r="H43" s="531" t="s">
        <v>156</v>
      </c>
      <c r="I43" s="365"/>
      <c r="J43" s="531"/>
      <c r="K43" s="365"/>
      <c r="L43" s="531"/>
    </row>
    <row r="44" spans="1:17" ht="21" customHeight="1">
      <c r="A44" s="370" t="s">
        <v>8</v>
      </c>
      <c r="D44" s="377"/>
      <c r="E44" s="376"/>
      <c r="F44" s="366"/>
      <c r="G44" s="366"/>
      <c r="H44" s="366"/>
      <c r="I44" s="366"/>
      <c r="J44" s="366"/>
      <c r="K44" s="366"/>
      <c r="L44" s="366"/>
    </row>
    <row r="45" spans="1:17" ht="21" customHeight="1">
      <c r="B45" s="370" t="s">
        <v>308</v>
      </c>
      <c r="D45" s="377" t="s">
        <v>134</v>
      </c>
      <c r="E45" s="376"/>
      <c r="F45" s="366">
        <v>160845900</v>
      </c>
      <c r="G45" s="366"/>
      <c r="H45" s="366">
        <v>164435526</v>
      </c>
      <c r="I45" s="366"/>
      <c r="J45" s="366">
        <v>0</v>
      </c>
      <c r="K45" s="366"/>
      <c r="L45" s="366">
        <v>0</v>
      </c>
    </row>
    <row r="46" spans="1:17" ht="21" customHeight="1">
      <c r="B46" s="380" t="s">
        <v>211</v>
      </c>
      <c r="C46" s="380"/>
      <c r="D46" s="377" t="s">
        <v>331</v>
      </c>
      <c r="E46" s="376"/>
      <c r="F46" s="366">
        <v>713491493</v>
      </c>
      <c r="G46" s="366"/>
      <c r="H46" s="366">
        <v>813897011</v>
      </c>
      <c r="I46" s="366"/>
      <c r="J46" s="366">
        <v>621261294</v>
      </c>
      <c r="K46" s="369"/>
      <c r="L46" s="366">
        <f>319215975+27263125+368347090</f>
        <v>714826190</v>
      </c>
      <c r="Q46" s="471"/>
    </row>
    <row r="47" spans="1:17" ht="21" customHeight="1">
      <c r="B47" s="380" t="s">
        <v>260</v>
      </c>
      <c r="C47" s="380"/>
      <c r="D47" s="377"/>
      <c r="E47" s="376"/>
      <c r="F47" s="366">
        <v>1037723</v>
      </c>
      <c r="G47" s="366"/>
      <c r="H47" s="366">
        <v>6953763</v>
      </c>
      <c r="I47" s="366"/>
      <c r="J47" s="366">
        <v>0</v>
      </c>
      <c r="K47" s="369"/>
      <c r="L47" s="366">
        <v>0</v>
      </c>
      <c r="Q47" s="471"/>
    </row>
    <row r="48" spans="1:17" ht="21" customHeight="1">
      <c r="B48" s="378" t="s">
        <v>36</v>
      </c>
      <c r="C48" s="378"/>
      <c r="D48" s="377"/>
      <c r="E48" s="376"/>
      <c r="F48" s="367">
        <v>149890</v>
      </c>
      <c r="G48" s="366"/>
      <c r="H48" s="367">
        <v>80173938</v>
      </c>
      <c r="I48" s="366"/>
      <c r="J48" s="367">
        <v>96437</v>
      </c>
      <c r="K48" s="369"/>
      <c r="L48" s="367">
        <v>80121773</v>
      </c>
      <c r="Q48" s="471"/>
    </row>
    <row r="49" spans="1:17" ht="21" customHeight="1">
      <c r="B49" s="378"/>
      <c r="C49" s="378" t="s">
        <v>48</v>
      </c>
      <c r="D49" s="377"/>
      <c r="E49" s="376"/>
      <c r="F49" s="367">
        <f>SUM(F45:F48)</f>
        <v>875525006</v>
      </c>
      <c r="G49" s="366"/>
      <c r="H49" s="367">
        <f>SUM(H45:H48)</f>
        <v>1065460238</v>
      </c>
      <c r="I49" s="366"/>
      <c r="J49" s="367">
        <f>SUM(J45:J48)</f>
        <v>621357731</v>
      </c>
      <c r="K49" s="366"/>
      <c r="L49" s="367">
        <f>SUM(L45:L48)</f>
        <v>794947963</v>
      </c>
    </row>
    <row r="50" spans="1:17" ht="21" customHeight="1">
      <c r="A50" s="370" t="s">
        <v>55</v>
      </c>
      <c r="D50" s="377"/>
      <c r="E50" s="376"/>
      <c r="F50" s="366"/>
      <c r="G50" s="366"/>
      <c r="H50" s="366"/>
      <c r="I50" s="366"/>
      <c r="J50" s="366"/>
      <c r="K50" s="366"/>
      <c r="L50" s="372"/>
      <c r="Q50" s="471"/>
    </row>
    <row r="51" spans="1:17" ht="21" customHeight="1">
      <c r="B51" s="380" t="s">
        <v>259</v>
      </c>
      <c r="C51" s="380"/>
      <c r="D51" s="377"/>
      <c r="E51" s="376"/>
      <c r="F51" s="366">
        <v>176843</v>
      </c>
      <c r="G51" s="366"/>
      <c r="H51" s="366">
        <v>3648400</v>
      </c>
      <c r="I51" s="366"/>
      <c r="J51" s="366">
        <v>0</v>
      </c>
      <c r="K51" s="366"/>
      <c r="L51" s="366">
        <v>0</v>
      </c>
      <c r="Q51" s="471"/>
    </row>
    <row r="52" spans="1:17" ht="21" customHeight="1">
      <c r="B52" s="380" t="s">
        <v>309</v>
      </c>
      <c r="C52" s="380"/>
      <c r="D52" s="377" t="s">
        <v>209</v>
      </c>
      <c r="E52" s="376"/>
      <c r="F52" s="366">
        <v>46307916</v>
      </c>
      <c r="G52" s="366"/>
      <c r="H52" s="366">
        <v>49145334</v>
      </c>
      <c r="I52" s="366"/>
      <c r="J52" s="366">
        <v>0</v>
      </c>
      <c r="K52" s="366"/>
      <c r="L52" s="366">
        <v>0</v>
      </c>
      <c r="Q52" s="471"/>
    </row>
    <row r="53" spans="1:17" ht="21" customHeight="1">
      <c r="B53" s="380" t="s">
        <v>94</v>
      </c>
      <c r="C53" s="380"/>
      <c r="D53" s="377" t="s">
        <v>138</v>
      </c>
      <c r="E53" s="376"/>
      <c r="F53" s="366">
        <v>18860393</v>
      </c>
      <c r="G53" s="366"/>
      <c r="H53" s="366">
        <v>17166905</v>
      </c>
      <c r="I53" s="366"/>
      <c r="J53" s="366">
        <v>18860393</v>
      </c>
      <c r="K53" s="366"/>
      <c r="L53" s="366">
        <v>17166905</v>
      </c>
      <c r="Q53" s="471"/>
    </row>
    <row r="54" spans="1:17" ht="21" customHeight="1">
      <c r="B54" s="380" t="s">
        <v>87</v>
      </c>
      <c r="C54" s="380"/>
      <c r="D54" s="377" t="s">
        <v>139</v>
      </c>
      <c r="E54" s="376"/>
      <c r="F54" s="366">
        <v>122678542</v>
      </c>
      <c r="G54" s="366"/>
      <c r="H54" s="366">
        <v>109742897</v>
      </c>
      <c r="I54" s="366"/>
      <c r="J54" s="366">
        <v>121744784</v>
      </c>
      <c r="K54" s="365"/>
      <c r="L54" s="366">
        <v>108831644</v>
      </c>
      <c r="Q54" s="471"/>
    </row>
    <row r="55" spans="1:17" ht="21" customHeight="1">
      <c r="B55" s="380" t="s">
        <v>310</v>
      </c>
      <c r="C55" s="380"/>
      <c r="D55" s="377"/>
      <c r="E55" s="376"/>
      <c r="F55" s="367">
        <v>830000</v>
      </c>
      <c r="G55" s="366"/>
      <c r="H55" s="367">
        <v>0</v>
      </c>
      <c r="I55" s="366"/>
      <c r="J55" s="367">
        <v>830000</v>
      </c>
      <c r="K55" s="365"/>
      <c r="L55" s="367">
        <v>0</v>
      </c>
      <c r="Q55" s="471"/>
    </row>
    <row r="56" spans="1:17" ht="21" customHeight="1">
      <c r="B56" s="378"/>
      <c r="C56" s="378" t="s">
        <v>56</v>
      </c>
      <c r="D56" s="377"/>
      <c r="E56" s="376"/>
      <c r="F56" s="367">
        <f>SUM(F51:F55)</f>
        <v>188853694</v>
      </c>
      <c r="G56" s="366"/>
      <c r="H56" s="367">
        <f>SUM(H51:H55)</f>
        <v>179703536</v>
      </c>
      <c r="I56" s="366"/>
      <c r="J56" s="367">
        <f>SUM(J51:J55)</f>
        <v>141435177</v>
      </c>
      <c r="K56" s="366"/>
      <c r="L56" s="367">
        <f>SUM(L51:L55)</f>
        <v>125998549</v>
      </c>
    </row>
    <row r="57" spans="1:17" ht="21" customHeight="1">
      <c r="A57" s="375" t="s">
        <v>57</v>
      </c>
      <c r="D57" s="377"/>
      <c r="E57" s="376"/>
      <c r="F57" s="367">
        <f>F49+F56</f>
        <v>1064378700</v>
      </c>
      <c r="G57" s="366"/>
      <c r="H57" s="367">
        <f>H49+H56</f>
        <v>1245163774</v>
      </c>
      <c r="I57" s="366"/>
      <c r="J57" s="367">
        <f>J49+J56</f>
        <v>762792908</v>
      </c>
      <c r="K57" s="366"/>
      <c r="L57" s="367">
        <f>L49+L56</f>
        <v>920946512</v>
      </c>
    </row>
    <row r="58" spans="1:17" ht="21" customHeight="1">
      <c r="D58" s="377"/>
      <c r="E58" s="376"/>
      <c r="F58" s="369"/>
      <c r="G58" s="369"/>
      <c r="H58" s="369"/>
      <c r="I58" s="369"/>
      <c r="J58" s="369"/>
      <c r="K58" s="369"/>
      <c r="L58" s="369"/>
    </row>
    <row r="59" spans="1:17" ht="21" customHeight="1">
      <c r="D59" s="377"/>
      <c r="E59" s="376"/>
      <c r="F59" s="369"/>
      <c r="G59" s="369"/>
      <c r="H59" s="369"/>
      <c r="I59" s="369"/>
      <c r="J59" s="369"/>
      <c r="K59" s="369"/>
      <c r="L59" s="369"/>
    </row>
    <row r="60" spans="1:17" ht="21" customHeight="1">
      <c r="D60" s="377"/>
      <c r="E60" s="376"/>
      <c r="F60" s="369"/>
      <c r="G60" s="369"/>
      <c r="H60" s="369"/>
      <c r="I60" s="369"/>
      <c r="J60" s="369"/>
      <c r="K60" s="369"/>
      <c r="L60" s="369"/>
    </row>
    <row r="61" spans="1:17" ht="21" customHeight="1">
      <c r="D61" s="377"/>
      <c r="E61" s="376"/>
      <c r="F61" s="369"/>
      <c r="G61" s="369"/>
      <c r="H61" s="369"/>
      <c r="I61" s="369"/>
      <c r="J61" s="369"/>
      <c r="K61" s="369"/>
      <c r="L61" s="369"/>
    </row>
    <row r="62" spans="1:17" ht="21" customHeight="1">
      <c r="D62" s="377"/>
      <c r="E62" s="376"/>
      <c r="F62" s="369"/>
      <c r="G62" s="369"/>
      <c r="H62" s="369"/>
      <c r="I62" s="369"/>
      <c r="J62" s="369"/>
      <c r="K62" s="369"/>
      <c r="L62" s="369"/>
    </row>
    <row r="63" spans="1:17" ht="21" customHeight="1">
      <c r="D63" s="377"/>
      <c r="E63" s="376"/>
      <c r="F63" s="369"/>
      <c r="G63" s="369"/>
      <c r="H63" s="369"/>
      <c r="I63" s="369"/>
      <c r="J63" s="369"/>
      <c r="K63" s="369"/>
      <c r="L63" s="369"/>
    </row>
    <row r="64" spans="1:17" ht="21" customHeight="1">
      <c r="D64" s="377"/>
      <c r="E64" s="376"/>
      <c r="F64" s="369"/>
      <c r="G64" s="369"/>
      <c r="H64" s="369"/>
      <c r="I64" s="369"/>
      <c r="J64" s="369"/>
      <c r="K64" s="369"/>
      <c r="L64" s="369"/>
    </row>
    <row r="65" spans="1:12" ht="15.75" customHeight="1">
      <c r="D65" s="377"/>
      <c r="E65" s="376"/>
      <c r="F65" s="369"/>
      <c r="G65" s="369"/>
      <c r="H65" s="369"/>
      <c r="I65" s="369"/>
      <c r="J65" s="369"/>
      <c r="K65" s="369"/>
      <c r="L65" s="369"/>
    </row>
    <row r="66" spans="1:12" s="356" customFormat="1" ht="24" customHeight="1">
      <c r="A66" s="352"/>
      <c r="B66" s="352"/>
      <c r="C66" s="352"/>
      <c r="D66" s="361"/>
      <c r="E66" s="362"/>
      <c r="F66" s="351"/>
      <c r="G66" s="351"/>
      <c r="H66" s="351"/>
      <c r="I66" s="351"/>
      <c r="J66" s="351"/>
      <c r="K66" s="351"/>
      <c r="L66" s="360"/>
    </row>
    <row r="67" spans="1:12" s="356" customFormat="1" ht="24" customHeight="1">
      <c r="A67" s="586" t="s">
        <v>231</v>
      </c>
      <c r="B67" s="586"/>
      <c r="C67" s="586"/>
      <c r="D67" s="587"/>
      <c r="E67" s="587"/>
      <c r="F67" s="587"/>
      <c r="G67" s="587"/>
      <c r="H67" s="587"/>
      <c r="I67" s="587"/>
      <c r="J67" s="587"/>
      <c r="K67" s="587"/>
      <c r="L67" s="587"/>
    </row>
    <row r="68" spans="1:12" s="356" customFormat="1" ht="24" customHeight="1">
      <c r="A68" s="583" t="s">
        <v>83</v>
      </c>
      <c r="B68" s="583"/>
      <c r="C68" s="583"/>
      <c r="D68" s="583"/>
      <c r="E68" s="583"/>
      <c r="F68" s="583"/>
      <c r="G68" s="583"/>
      <c r="H68" s="583"/>
      <c r="I68" s="583"/>
      <c r="J68" s="583"/>
      <c r="K68" s="583"/>
      <c r="L68" s="583"/>
    </row>
    <row r="69" spans="1:12" s="356" customFormat="1" ht="24" customHeight="1">
      <c r="A69" s="583" t="s">
        <v>228</v>
      </c>
      <c r="B69" s="583"/>
      <c r="C69" s="583"/>
      <c r="D69" s="583"/>
      <c r="E69" s="583"/>
      <c r="F69" s="583"/>
      <c r="G69" s="583"/>
      <c r="H69" s="583"/>
      <c r="I69" s="583"/>
      <c r="J69" s="583"/>
      <c r="K69" s="583"/>
      <c r="L69" s="583"/>
    </row>
    <row r="70" spans="1:12" s="356" customFormat="1" ht="24" customHeight="1">
      <c r="A70" s="583" t="s">
        <v>300</v>
      </c>
      <c r="B70" s="583"/>
      <c r="C70" s="583"/>
      <c r="D70" s="583"/>
      <c r="E70" s="583"/>
      <c r="F70" s="583"/>
      <c r="G70" s="583"/>
      <c r="H70" s="583"/>
      <c r="I70" s="583"/>
      <c r="J70" s="583"/>
      <c r="K70" s="583"/>
      <c r="L70" s="583"/>
    </row>
    <row r="71" spans="1:12" ht="24" customHeight="1">
      <c r="A71" s="364"/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</row>
    <row r="72" spans="1:12" s="375" customFormat="1" ht="24" customHeight="1">
      <c r="A72" s="584" t="s">
        <v>19</v>
      </c>
      <c r="B72" s="584"/>
      <c r="C72" s="584"/>
      <c r="D72" s="584"/>
      <c r="E72" s="584"/>
      <c r="F72" s="584"/>
      <c r="G72" s="584"/>
      <c r="H72" s="584"/>
      <c r="I72" s="584"/>
      <c r="J72" s="584"/>
      <c r="K72" s="584"/>
      <c r="L72" s="584"/>
    </row>
    <row r="73" spans="1:12" ht="21" customHeight="1">
      <c r="F73" s="585" t="s">
        <v>245</v>
      </c>
      <c r="G73" s="585"/>
      <c r="H73" s="585"/>
      <c r="I73" s="585"/>
      <c r="J73" s="585"/>
      <c r="K73" s="585"/>
      <c r="L73" s="585"/>
    </row>
    <row r="74" spans="1:12" ht="21" customHeight="1">
      <c r="D74" s="370"/>
      <c r="E74" s="376"/>
      <c r="F74" s="585" t="s">
        <v>16</v>
      </c>
      <c r="G74" s="585"/>
      <c r="H74" s="585"/>
      <c r="J74" s="585" t="s">
        <v>38</v>
      </c>
      <c r="K74" s="585"/>
      <c r="L74" s="585"/>
    </row>
    <row r="75" spans="1:12" ht="20.100000000000001" customHeight="1">
      <c r="E75" s="376"/>
      <c r="F75" s="535">
        <v>2561</v>
      </c>
      <c r="G75" s="365"/>
      <c r="H75" s="535">
        <v>2560</v>
      </c>
      <c r="I75" s="365"/>
      <c r="J75" s="535">
        <v>2561</v>
      </c>
      <c r="K75" s="365"/>
      <c r="L75" s="535">
        <v>2560</v>
      </c>
    </row>
    <row r="76" spans="1:12" ht="20.100000000000001" customHeight="1">
      <c r="D76" s="377" t="s">
        <v>7</v>
      </c>
      <c r="E76" s="376"/>
      <c r="F76" s="531"/>
      <c r="G76" s="365"/>
      <c r="H76" s="531" t="s">
        <v>156</v>
      </c>
      <c r="I76" s="365"/>
      <c r="J76" s="531"/>
      <c r="K76" s="365"/>
      <c r="L76" s="531"/>
    </row>
    <row r="77" spans="1:12" ht="21" customHeight="1">
      <c r="A77" s="370" t="s">
        <v>19</v>
      </c>
      <c r="D77" s="377"/>
      <c r="E77" s="376"/>
      <c r="F77" s="366"/>
      <c r="G77" s="366"/>
      <c r="H77" s="366"/>
      <c r="I77" s="366"/>
      <c r="J77" s="366"/>
      <c r="L77" s="366"/>
    </row>
    <row r="78" spans="1:12" ht="21" customHeight="1">
      <c r="A78" s="370" t="s">
        <v>20</v>
      </c>
      <c r="D78" s="377"/>
      <c r="E78" s="376"/>
      <c r="F78" s="366"/>
      <c r="G78" s="366"/>
      <c r="H78" s="366"/>
      <c r="I78" s="366"/>
      <c r="J78" s="366"/>
      <c r="L78" s="366"/>
    </row>
    <row r="79" spans="1:12" ht="21" customHeight="1">
      <c r="A79" s="378" t="s">
        <v>224</v>
      </c>
      <c r="B79" s="378"/>
      <c r="C79" s="378"/>
      <c r="D79" s="377"/>
      <c r="E79" s="376"/>
      <c r="F79" s="370"/>
      <c r="G79" s="370"/>
      <c r="H79" s="371"/>
      <c r="I79" s="370"/>
      <c r="J79" s="370"/>
      <c r="K79" s="370"/>
      <c r="L79" s="370"/>
    </row>
    <row r="80" spans="1:12" ht="21" customHeight="1" thickBot="1">
      <c r="A80" s="378" t="s">
        <v>212</v>
      </c>
      <c r="B80" s="378"/>
      <c r="C80" s="378"/>
      <c r="D80" s="377"/>
      <c r="E80" s="376"/>
      <c r="F80" s="368">
        <v>500000000</v>
      </c>
      <c r="H80" s="368">
        <v>500000000</v>
      </c>
      <c r="I80" s="366"/>
      <c r="J80" s="368">
        <v>500000000</v>
      </c>
      <c r="L80" s="368">
        <v>500000000</v>
      </c>
    </row>
    <row r="81" spans="1:12" ht="21" customHeight="1" thickTop="1">
      <c r="A81" s="380" t="s">
        <v>225</v>
      </c>
      <c r="B81" s="380"/>
      <c r="C81" s="380"/>
      <c r="D81" s="377"/>
      <c r="E81" s="376"/>
      <c r="F81" s="370"/>
      <c r="G81" s="370"/>
      <c r="H81" s="371"/>
      <c r="I81" s="370"/>
      <c r="J81" s="370"/>
      <c r="K81" s="370"/>
      <c r="L81" s="370"/>
    </row>
    <row r="82" spans="1:12" ht="21" customHeight="1">
      <c r="A82" s="380" t="s">
        <v>212</v>
      </c>
      <c r="B82" s="380"/>
      <c r="C82" s="380"/>
      <c r="D82" s="377"/>
      <c r="E82" s="376"/>
      <c r="F82" s="370"/>
      <c r="G82" s="370"/>
      <c r="H82" s="370"/>
      <c r="I82" s="370"/>
      <c r="J82" s="370"/>
      <c r="K82" s="370"/>
      <c r="L82" s="370"/>
    </row>
    <row r="83" spans="1:12" ht="21" customHeight="1">
      <c r="A83" s="378" t="s">
        <v>220</v>
      </c>
      <c r="B83" s="378"/>
      <c r="C83" s="378"/>
      <c r="D83" s="377"/>
      <c r="E83" s="376"/>
      <c r="F83" s="366">
        <v>500000000</v>
      </c>
      <c r="G83" s="366"/>
      <c r="H83" s="366">
        <v>500000000</v>
      </c>
      <c r="I83" s="366"/>
      <c r="J83" s="366">
        <v>500000000</v>
      </c>
      <c r="K83" s="366"/>
      <c r="L83" s="366">
        <v>500000000</v>
      </c>
    </row>
    <row r="84" spans="1:12" ht="21" customHeight="1">
      <c r="A84" s="370" t="s">
        <v>89</v>
      </c>
      <c r="D84" s="377" t="s">
        <v>296</v>
      </c>
      <c r="E84" s="376"/>
      <c r="F84" s="366">
        <v>140000000</v>
      </c>
      <c r="G84" s="366"/>
      <c r="H84" s="366">
        <v>140000000</v>
      </c>
      <c r="I84" s="366"/>
      <c r="J84" s="366">
        <v>140000000</v>
      </c>
      <c r="K84" s="366"/>
      <c r="L84" s="366">
        <v>140000000</v>
      </c>
    </row>
    <row r="85" spans="1:12" ht="21" customHeight="1">
      <c r="A85" s="370" t="s">
        <v>311</v>
      </c>
      <c r="D85" s="377" t="s">
        <v>140</v>
      </c>
      <c r="E85" s="376"/>
      <c r="F85" s="366">
        <v>-153609677</v>
      </c>
      <c r="G85" s="366"/>
      <c r="H85" s="366">
        <v>0</v>
      </c>
      <c r="I85" s="366"/>
      <c r="J85" s="366">
        <v>-153609677</v>
      </c>
      <c r="K85" s="366"/>
      <c r="L85" s="366">
        <v>0</v>
      </c>
    </row>
    <row r="86" spans="1:12" ht="21" customHeight="1">
      <c r="A86" s="370" t="s">
        <v>335</v>
      </c>
      <c r="D86" s="377"/>
      <c r="E86" s="376"/>
      <c r="F86" s="366">
        <v>-15250061</v>
      </c>
      <c r="G86" s="366"/>
      <c r="H86" s="366">
        <v>0</v>
      </c>
      <c r="I86" s="366"/>
      <c r="J86" s="366">
        <v>0</v>
      </c>
      <c r="K86" s="366"/>
      <c r="L86" s="366">
        <v>0</v>
      </c>
    </row>
    <row r="87" spans="1:12" ht="21" customHeight="1">
      <c r="A87" s="370" t="s">
        <v>22</v>
      </c>
      <c r="D87" s="377"/>
      <c r="E87" s="376"/>
      <c r="F87" s="366"/>
      <c r="G87" s="366"/>
      <c r="H87" s="366"/>
      <c r="I87" s="366"/>
      <c r="J87" s="366"/>
      <c r="K87" s="366"/>
      <c r="L87" s="366"/>
    </row>
    <row r="88" spans="1:12" ht="21" customHeight="1">
      <c r="B88" s="380" t="s">
        <v>226</v>
      </c>
      <c r="C88" s="380"/>
      <c r="D88" s="377"/>
      <c r="E88" s="376"/>
      <c r="F88" s="366"/>
      <c r="G88" s="366"/>
      <c r="H88" s="366"/>
      <c r="I88" s="366"/>
      <c r="J88" s="366"/>
      <c r="K88" s="366"/>
      <c r="L88" s="366"/>
    </row>
    <row r="89" spans="1:12" ht="21" customHeight="1">
      <c r="A89" s="380" t="s">
        <v>95</v>
      </c>
      <c r="B89" s="380"/>
      <c r="C89" s="380"/>
      <c r="D89" s="377" t="s">
        <v>297</v>
      </c>
      <c r="E89" s="376"/>
      <c r="F89" s="366">
        <v>50000000</v>
      </c>
      <c r="G89" s="366"/>
      <c r="H89" s="366">
        <v>50000000</v>
      </c>
      <c r="I89" s="366"/>
      <c r="J89" s="366">
        <v>50000000</v>
      </c>
      <c r="K89" s="366"/>
      <c r="L89" s="366">
        <v>50000000</v>
      </c>
    </row>
    <row r="90" spans="1:12" ht="21" customHeight="1">
      <c r="A90" s="380" t="s">
        <v>251</v>
      </c>
      <c r="B90" s="380"/>
      <c r="C90" s="380"/>
      <c r="D90" s="377" t="s">
        <v>140</v>
      </c>
      <c r="E90" s="376"/>
      <c r="F90" s="366">
        <v>295812458</v>
      </c>
      <c r="G90" s="366"/>
      <c r="H90" s="366">
        <v>643070560</v>
      </c>
      <c r="I90" s="366"/>
      <c r="J90" s="366">
        <v>295812458</v>
      </c>
      <c r="K90" s="366"/>
      <c r="L90" s="366">
        <v>643070560</v>
      </c>
    </row>
    <row r="91" spans="1:12" ht="21" customHeight="1">
      <c r="B91" s="380" t="s">
        <v>24</v>
      </c>
      <c r="C91" s="380"/>
      <c r="D91" s="377"/>
      <c r="E91" s="376"/>
      <c r="F91" s="366">
        <v>3141151000</v>
      </c>
      <c r="G91" s="366"/>
      <c r="H91" s="366">
        <v>2556945040</v>
      </c>
      <c r="I91" s="366"/>
      <c r="J91" s="366">
        <v>3218000372</v>
      </c>
      <c r="K91" s="366"/>
      <c r="L91" s="366">
        <v>2599605178</v>
      </c>
    </row>
    <row r="92" spans="1:12" ht="21" customHeight="1">
      <c r="A92" s="371" t="s">
        <v>66</v>
      </c>
      <c r="B92" s="371"/>
      <c r="C92" s="371"/>
      <c r="D92" s="377"/>
      <c r="E92" s="376"/>
      <c r="F92" s="366">
        <v>-748510526</v>
      </c>
      <c r="G92" s="366"/>
      <c r="H92" s="366">
        <v>-693109706</v>
      </c>
      <c r="I92" s="366"/>
      <c r="J92" s="366">
        <v>-749459142</v>
      </c>
      <c r="K92" s="366"/>
      <c r="L92" s="366">
        <v>-727614359</v>
      </c>
    </row>
    <row r="93" spans="1:12" ht="21" customHeight="1">
      <c r="A93" s="371" t="s">
        <v>246</v>
      </c>
      <c r="B93" s="371"/>
      <c r="C93" s="371"/>
      <c r="D93" s="377" t="s">
        <v>140</v>
      </c>
      <c r="E93" s="376"/>
      <c r="F93" s="366">
        <v>-295812458</v>
      </c>
      <c r="G93" s="366"/>
      <c r="H93" s="366">
        <f>-H90</f>
        <v>-643070560</v>
      </c>
      <c r="I93" s="366"/>
      <c r="J93" s="366">
        <v>-295812458</v>
      </c>
      <c r="K93" s="366"/>
      <c r="L93" s="366">
        <f>-L90</f>
        <v>-643070560</v>
      </c>
    </row>
    <row r="94" spans="1:12" ht="21" customHeight="1">
      <c r="A94" s="371" t="s">
        <v>59</v>
      </c>
      <c r="B94" s="371"/>
      <c r="C94" s="371"/>
      <c r="D94" s="377" t="s">
        <v>250</v>
      </c>
      <c r="E94" s="376"/>
      <c r="F94" s="367">
        <v>55657828</v>
      </c>
      <c r="G94" s="366"/>
      <c r="H94" s="367">
        <v>41626282</v>
      </c>
      <c r="I94" s="366"/>
      <c r="J94" s="367">
        <v>0</v>
      </c>
      <c r="K94" s="366"/>
      <c r="L94" s="367">
        <v>0</v>
      </c>
    </row>
    <row r="95" spans="1:12" ht="21" customHeight="1">
      <c r="A95" s="380" t="s">
        <v>78</v>
      </c>
      <c r="B95" s="380"/>
      <c r="C95" s="380"/>
      <c r="D95" s="377"/>
      <c r="E95" s="376"/>
      <c r="F95" s="367">
        <f>SUM(F83:F94)</f>
        <v>2969438564</v>
      </c>
      <c r="G95" s="366"/>
      <c r="H95" s="367">
        <f>SUM(H83:H94)</f>
        <v>2595461616</v>
      </c>
      <c r="I95" s="366"/>
      <c r="J95" s="367">
        <f>SUM(J83:J94)</f>
        <v>3004931553</v>
      </c>
      <c r="K95" s="366"/>
      <c r="L95" s="367">
        <f>SUM(L83:L94)</f>
        <v>2561990819</v>
      </c>
    </row>
    <row r="96" spans="1:12" ht="21" customHeight="1" thickBot="1">
      <c r="A96" s="375" t="s">
        <v>79</v>
      </c>
      <c r="B96" s="375"/>
      <c r="C96" s="375"/>
      <c r="D96" s="377"/>
      <c r="E96" s="376"/>
      <c r="F96" s="381">
        <f>F95+F57</f>
        <v>4033817264</v>
      </c>
      <c r="G96" s="366"/>
      <c r="H96" s="381">
        <f>H95+H57</f>
        <v>3840625390</v>
      </c>
      <c r="I96" s="366"/>
      <c r="J96" s="381">
        <f>J95+J57</f>
        <v>3767724461</v>
      </c>
      <c r="K96" s="366"/>
      <c r="L96" s="381">
        <f>L95+L57</f>
        <v>3482937331</v>
      </c>
    </row>
    <row r="97" spans="1:12" ht="21" customHeight="1" thickTop="1">
      <c r="A97" s="375"/>
      <c r="B97" s="375"/>
      <c r="C97" s="375"/>
      <c r="D97" s="377"/>
      <c r="E97" s="376"/>
      <c r="F97" s="366"/>
      <c r="G97" s="366"/>
      <c r="H97" s="366"/>
      <c r="I97" s="366"/>
      <c r="J97" s="366"/>
      <c r="K97" s="366"/>
      <c r="L97" s="366"/>
    </row>
    <row r="98" spans="1:12" ht="19.5" customHeight="1">
      <c r="A98" s="375"/>
      <c r="B98" s="375"/>
      <c r="C98" s="375"/>
      <c r="D98" s="377"/>
      <c r="E98" s="376"/>
      <c r="F98" s="366"/>
      <c r="G98" s="366"/>
      <c r="H98" s="366"/>
      <c r="I98" s="366"/>
      <c r="J98" s="366"/>
      <c r="K98" s="366"/>
      <c r="L98" s="366"/>
    </row>
    <row r="99" spans="1:12" s="356" customFormat="1" ht="24" customHeight="1">
      <c r="A99" s="352"/>
      <c r="B99" s="352"/>
      <c r="C99" s="352"/>
      <c r="D99" s="361"/>
      <c r="E99" s="362"/>
      <c r="F99" s="351"/>
      <c r="G99" s="351"/>
      <c r="H99" s="351"/>
      <c r="I99" s="351"/>
      <c r="J99" s="351"/>
      <c r="K99" s="351"/>
      <c r="L99" s="360"/>
    </row>
  </sheetData>
  <mergeCells count="24">
    <mergeCell ref="A1:L1"/>
    <mergeCell ref="A36:L36"/>
    <mergeCell ref="A2:L2"/>
    <mergeCell ref="A3:L3"/>
    <mergeCell ref="A4:L4"/>
    <mergeCell ref="A35:L35"/>
    <mergeCell ref="J8:L8"/>
    <mergeCell ref="A6:L6"/>
    <mergeCell ref="A37:L37"/>
    <mergeCell ref="F7:L7"/>
    <mergeCell ref="A69:L69"/>
    <mergeCell ref="F8:H8"/>
    <mergeCell ref="A34:L34"/>
    <mergeCell ref="A70:L70"/>
    <mergeCell ref="A39:L39"/>
    <mergeCell ref="F73:L73"/>
    <mergeCell ref="F74:H74"/>
    <mergeCell ref="J74:L74"/>
    <mergeCell ref="F40:L40"/>
    <mergeCell ref="F41:H41"/>
    <mergeCell ref="A67:L67"/>
    <mergeCell ref="A68:L68"/>
    <mergeCell ref="J41:L41"/>
    <mergeCell ref="A72:L72"/>
  </mergeCells>
  <phoneticPr fontId="5" type="noConversion"/>
  <pageMargins left="1.1811023622047245" right="0.39370078740157483" top="0.82677165354330717" bottom="1.1811023622047245" header="1.2598425196850394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opLeftCell="A21" zoomScale="90" zoomScaleNormal="90" zoomScaleSheetLayoutView="90" workbookViewId="0">
      <selection activeCell="A37" sqref="A37"/>
    </sheetView>
  </sheetViews>
  <sheetFormatPr defaultRowHeight="23.25"/>
  <cols>
    <col min="1" max="1" width="44.85546875" style="11" customWidth="1"/>
    <col min="2" max="2" width="9.85546875" style="291" customWidth="1"/>
    <col min="3" max="4" width="2.140625" style="11" customWidth="1"/>
    <col min="5" max="5" width="15.7109375" style="305" customWidth="1"/>
    <col min="6" max="6" width="1.28515625" style="305" customWidth="1"/>
    <col min="7" max="7" width="15.7109375" style="305" customWidth="1"/>
    <col min="8" max="9" width="1.28515625" style="305" customWidth="1"/>
    <col min="10" max="10" width="15.7109375" style="305" customWidth="1"/>
    <col min="11" max="11" width="1.28515625" style="305" customWidth="1"/>
    <col min="12" max="12" width="15.7109375" style="305" customWidth="1"/>
    <col min="13" max="13" width="10.42578125" style="184" bestFit="1" customWidth="1"/>
    <col min="14" max="14" width="12.85546875" style="289" customWidth="1"/>
    <col min="15" max="15" width="13.42578125" style="290" customWidth="1"/>
    <col min="16" max="17" width="9.140625" style="290"/>
    <col min="18" max="18" width="14.28515625" style="290" bestFit="1" customWidth="1"/>
    <col min="19" max="16384" width="9.140625" style="11"/>
  </cols>
  <sheetData>
    <row r="1" spans="1:18" ht="24" customHeight="1">
      <c r="A1" s="588" t="s">
        <v>83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</row>
    <row r="2" spans="1:18" ht="24" customHeight="1">
      <c r="A2" s="588" t="s">
        <v>193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</row>
    <row r="3" spans="1:18" ht="24" customHeight="1">
      <c r="A3" s="589" t="s">
        <v>201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</row>
    <row r="4" spans="1:18" ht="24" customHeight="1">
      <c r="A4" s="327"/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30" t="s">
        <v>194</v>
      </c>
    </row>
    <row r="5" spans="1:18" ht="16.5" customHeight="1">
      <c r="A5" s="10"/>
    </row>
    <row r="6" spans="1:18" ht="22.5" customHeight="1">
      <c r="A6" s="165"/>
      <c r="C6" s="292"/>
      <c r="D6" s="10"/>
      <c r="E6" s="593" t="s">
        <v>16</v>
      </c>
      <c r="F6" s="593"/>
      <c r="G6" s="593"/>
      <c r="J6" s="590" t="s">
        <v>38</v>
      </c>
      <c r="K6" s="590"/>
      <c r="L6" s="590"/>
    </row>
    <row r="7" spans="1:18" ht="22.5" customHeight="1">
      <c r="A7" s="165"/>
      <c r="C7" s="292"/>
      <c r="D7" s="10"/>
      <c r="E7" s="335" t="s">
        <v>153</v>
      </c>
      <c r="F7" s="335"/>
      <c r="G7" s="335" t="s">
        <v>153</v>
      </c>
      <c r="J7" s="319" t="s">
        <v>153</v>
      </c>
      <c r="K7" s="319"/>
      <c r="L7" s="319" t="s">
        <v>153</v>
      </c>
    </row>
    <row r="8" spans="1:18" ht="22.5" customHeight="1">
      <c r="A8" s="165"/>
      <c r="B8" s="343" t="s">
        <v>7</v>
      </c>
      <c r="C8" s="292"/>
      <c r="D8" s="293"/>
      <c r="E8" s="333">
        <v>2557</v>
      </c>
      <c r="F8" s="319"/>
      <c r="G8" s="333">
        <v>2556</v>
      </c>
      <c r="H8" s="319"/>
      <c r="I8" s="319"/>
      <c r="J8" s="333">
        <v>2557</v>
      </c>
      <c r="K8" s="319"/>
      <c r="L8" s="333">
        <v>2556</v>
      </c>
    </row>
    <row r="9" spans="1:18" ht="22.5" customHeight="1">
      <c r="A9" s="288" t="s">
        <v>10</v>
      </c>
      <c r="B9" s="349"/>
      <c r="C9" s="294"/>
      <c r="D9" s="166"/>
      <c r="E9" s="299"/>
      <c r="F9" s="299"/>
      <c r="G9" s="299"/>
      <c r="H9" s="299"/>
      <c r="I9" s="299"/>
      <c r="J9" s="299"/>
      <c r="K9" s="299"/>
      <c r="L9" s="295"/>
    </row>
    <row r="10" spans="1:18" ht="22.5" customHeight="1">
      <c r="A10" s="165" t="s">
        <v>108</v>
      </c>
      <c r="B10" s="349"/>
      <c r="C10" s="294"/>
      <c r="D10" s="297"/>
      <c r="E10" s="305">
        <v>288112</v>
      </c>
      <c r="F10" s="344"/>
      <c r="G10" s="305">
        <v>847292</v>
      </c>
      <c r="H10" s="345"/>
      <c r="I10" s="345"/>
      <c r="J10" s="346">
        <v>288112</v>
      </c>
      <c r="K10" s="347"/>
      <c r="L10" s="346">
        <v>833162</v>
      </c>
      <c r="N10" s="289">
        <f>G10-L10</f>
        <v>14130</v>
      </c>
    </row>
    <row r="11" spans="1:18" ht="22.5" customHeight="1">
      <c r="A11" s="165" t="s">
        <v>11</v>
      </c>
      <c r="B11" s="349"/>
      <c r="C11" s="294"/>
      <c r="D11" s="297"/>
      <c r="E11" s="305">
        <v>3417</v>
      </c>
      <c r="F11" s="344"/>
      <c r="G11" s="305">
        <v>18196</v>
      </c>
      <c r="H11" s="345"/>
      <c r="I11" s="345"/>
      <c r="J11" s="346">
        <v>3417</v>
      </c>
      <c r="K11" s="347"/>
      <c r="L11" s="346">
        <v>17786</v>
      </c>
      <c r="N11" s="289">
        <f>G11-L11</f>
        <v>410</v>
      </c>
    </row>
    <row r="12" spans="1:18" ht="22.5" customHeight="1">
      <c r="A12" s="165" t="s">
        <v>213</v>
      </c>
      <c r="B12" s="349" t="s">
        <v>140</v>
      </c>
      <c r="C12" s="294"/>
      <c r="D12" s="297"/>
      <c r="E12" s="305">
        <v>4550</v>
      </c>
      <c r="F12" s="344"/>
      <c r="G12" s="305">
        <v>0</v>
      </c>
      <c r="H12" s="320"/>
      <c r="I12" s="320"/>
      <c r="J12" s="160">
        <v>4550</v>
      </c>
      <c r="K12" s="331"/>
      <c r="L12" s="160">
        <v>0</v>
      </c>
    </row>
    <row r="13" spans="1:18" ht="22.5" customHeight="1">
      <c r="A13" s="165" t="s">
        <v>39</v>
      </c>
      <c r="B13" s="349"/>
      <c r="C13" s="294"/>
      <c r="D13" s="297"/>
      <c r="E13" s="305">
        <v>3247</v>
      </c>
      <c r="F13" s="344"/>
      <c r="G13" s="305">
        <v>30199</v>
      </c>
      <c r="H13" s="332"/>
      <c r="I13" s="332"/>
      <c r="J13" s="160">
        <v>4298</v>
      </c>
      <c r="K13" s="332"/>
      <c r="L13" s="160">
        <v>30199</v>
      </c>
      <c r="N13" s="289">
        <f>G13-L13</f>
        <v>0</v>
      </c>
    </row>
    <row r="14" spans="1:18" ht="22.5" customHeight="1">
      <c r="A14" s="288" t="s">
        <v>12</v>
      </c>
      <c r="B14" s="349"/>
      <c r="C14" s="294"/>
      <c r="D14" s="300"/>
      <c r="E14" s="318">
        <f>SUM(E10:E13)</f>
        <v>299326</v>
      </c>
      <c r="F14" s="322"/>
      <c r="G14" s="318">
        <f>SUM(G10:G13)</f>
        <v>895687</v>
      </c>
      <c r="H14" s="322"/>
      <c r="I14" s="322"/>
      <c r="J14" s="318">
        <f>SUM(J10:J13)</f>
        <v>300377</v>
      </c>
      <c r="K14" s="322"/>
      <c r="L14" s="318">
        <f>SUM(L10:L13)</f>
        <v>881147</v>
      </c>
      <c r="N14" s="289">
        <f>SUM(N10:N13)</f>
        <v>14540</v>
      </c>
      <c r="O14" s="290">
        <f>N14+O27</f>
        <v>16463</v>
      </c>
      <c r="R14" s="301"/>
    </row>
    <row r="15" spans="1:18" ht="13.5" customHeight="1">
      <c r="A15" s="288"/>
      <c r="B15" s="349"/>
      <c r="C15" s="294"/>
      <c r="D15" s="297"/>
      <c r="E15" s="299"/>
      <c r="F15" s="299"/>
      <c r="G15" s="299"/>
      <c r="H15" s="299"/>
      <c r="I15" s="299"/>
      <c r="J15" s="299"/>
      <c r="K15" s="299"/>
      <c r="L15" s="299"/>
    </row>
    <row r="16" spans="1:18" ht="22.5" customHeight="1">
      <c r="A16" s="288" t="s">
        <v>13</v>
      </c>
      <c r="B16" s="349"/>
      <c r="C16" s="294"/>
      <c r="D16" s="297"/>
      <c r="E16" s="299"/>
      <c r="F16" s="299"/>
      <c r="G16" s="299"/>
      <c r="H16" s="299"/>
      <c r="I16" s="299"/>
      <c r="J16" s="299"/>
      <c r="K16" s="299"/>
      <c r="L16" s="299"/>
    </row>
    <row r="17" spans="1:18" ht="22.5" customHeight="1">
      <c r="A17" s="165" t="s">
        <v>109</v>
      </c>
      <c r="B17" s="349"/>
      <c r="C17" s="294"/>
      <c r="D17" s="296"/>
      <c r="E17" s="305">
        <v>184969</v>
      </c>
      <c r="F17" s="344"/>
      <c r="G17" s="305">
        <v>616833</v>
      </c>
      <c r="H17" s="344"/>
      <c r="I17" s="344"/>
      <c r="J17" s="305">
        <v>184969</v>
      </c>
      <c r="K17" s="344"/>
      <c r="L17" s="305">
        <v>606444</v>
      </c>
      <c r="N17" s="289">
        <f>G17-L17</f>
        <v>10389</v>
      </c>
    </row>
    <row r="18" spans="1:18" ht="22.5" customHeight="1">
      <c r="A18" s="165" t="s">
        <v>45</v>
      </c>
      <c r="B18" s="349"/>
      <c r="C18" s="294"/>
      <c r="D18" s="302"/>
      <c r="E18" s="305">
        <v>36621</v>
      </c>
      <c r="F18" s="344"/>
      <c r="G18" s="305">
        <v>109027</v>
      </c>
      <c r="H18" s="344"/>
      <c r="I18" s="344"/>
      <c r="J18" s="305">
        <v>36621</v>
      </c>
      <c r="K18" s="344"/>
      <c r="L18" s="305">
        <v>109027</v>
      </c>
      <c r="N18" s="289">
        <f>G18-L18</f>
        <v>0</v>
      </c>
      <c r="R18" s="303"/>
    </row>
    <row r="19" spans="1:18" ht="22.5" customHeight="1">
      <c r="A19" s="165" t="s">
        <v>46</v>
      </c>
      <c r="B19" s="349"/>
      <c r="C19" s="294"/>
      <c r="D19" s="302"/>
      <c r="E19" s="305">
        <v>22849</v>
      </c>
      <c r="F19" s="344"/>
      <c r="G19" s="305">
        <v>33172</v>
      </c>
      <c r="H19" s="344"/>
      <c r="I19" s="344"/>
      <c r="J19" s="305">
        <v>22849</v>
      </c>
      <c r="K19" s="344"/>
      <c r="L19" s="305">
        <v>23958</v>
      </c>
      <c r="N19" s="289">
        <f>G19-L19</f>
        <v>9214</v>
      </c>
      <c r="R19" s="303"/>
    </row>
    <row r="20" spans="1:18" ht="22.5" customHeight="1">
      <c r="A20" s="11" t="s">
        <v>43</v>
      </c>
      <c r="B20" s="349"/>
      <c r="C20" s="304"/>
      <c r="D20" s="304"/>
      <c r="E20" s="305">
        <v>4802</v>
      </c>
      <c r="F20" s="344"/>
      <c r="G20" s="305">
        <v>3850</v>
      </c>
      <c r="H20" s="344"/>
      <c r="I20" s="344"/>
      <c r="J20" s="305">
        <v>4802</v>
      </c>
      <c r="K20" s="344"/>
      <c r="L20" s="305">
        <v>2713</v>
      </c>
      <c r="N20" s="289">
        <f>G20-L20</f>
        <v>1137</v>
      </c>
      <c r="R20" s="303"/>
    </row>
    <row r="21" spans="1:18" ht="22.5" customHeight="1">
      <c r="A21" s="165" t="s">
        <v>44</v>
      </c>
      <c r="B21" s="349"/>
      <c r="C21" s="294"/>
      <c r="D21" s="306"/>
      <c r="E21" s="305">
        <v>391</v>
      </c>
      <c r="F21" s="344"/>
      <c r="G21" s="305">
        <v>132</v>
      </c>
      <c r="H21" s="344"/>
      <c r="I21" s="344"/>
      <c r="J21" s="305">
        <v>391</v>
      </c>
      <c r="K21" s="344"/>
      <c r="L21" s="305">
        <v>15</v>
      </c>
      <c r="N21" s="289">
        <f>G21-L21</f>
        <v>117</v>
      </c>
      <c r="R21" s="303"/>
    </row>
    <row r="22" spans="1:18" ht="22.5" customHeight="1">
      <c r="A22" s="288" t="s">
        <v>14</v>
      </c>
      <c r="B22" s="349"/>
      <c r="C22" s="294"/>
      <c r="D22" s="300"/>
      <c r="E22" s="318">
        <f>SUM(E17:E21)</f>
        <v>249632</v>
      </c>
      <c r="F22" s="322"/>
      <c r="G22" s="318">
        <f>SUM(G17:G21)</f>
        <v>763014</v>
      </c>
      <c r="H22" s="322"/>
      <c r="I22" s="322"/>
      <c r="J22" s="318">
        <f>SUM(J17:J21)</f>
        <v>249632</v>
      </c>
      <c r="K22" s="322"/>
      <c r="L22" s="318">
        <f>SUM(L17:L21)</f>
        <v>742157</v>
      </c>
      <c r="R22" s="303"/>
    </row>
    <row r="23" spans="1:18" ht="13.5" customHeight="1">
      <c r="A23" s="288"/>
      <c r="B23" s="349"/>
      <c r="C23" s="294"/>
      <c r="D23" s="300"/>
      <c r="E23" s="323"/>
      <c r="F23" s="322"/>
      <c r="G23" s="323"/>
      <c r="H23" s="322"/>
      <c r="I23" s="322"/>
      <c r="J23" s="323"/>
      <c r="K23" s="322"/>
      <c r="L23" s="323"/>
      <c r="R23" s="310"/>
    </row>
    <row r="24" spans="1:18" ht="22.5" customHeight="1">
      <c r="A24" s="288" t="s">
        <v>203</v>
      </c>
      <c r="B24" s="349"/>
      <c r="C24" s="294"/>
      <c r="D24" s="311"/>
      <c r="E24" s="307"/>
      <c r="F24" s="299"/>
      <c r="G24" s="307"/>
      <c r="H24" s="299"/>
      <c r="I24" s="299"/>
      <c r="J24" s="307"/>
      <c r="K24" s="299"/>
      <c r="L24" s="307"/>
      <c r="R24" s="310"/>
    </row>
    <row r="25" spans="1:18" ht="22.5" customHeight="1">
      <c r="A25" s="165" t="s">
        <v>197</v>
      </c>
      <c r="B25" s="349"/>
      <c r="C25" s="294"/>
      <c r="D25" s="298"/>
      <c r="E25" s="328">
        <v>1931</v>
      </c>
      <c r="F25" s="344"/>
      <c r="G25" s="348">
        <v>0</v>
      </c>
      <c r="H25" s="344"/>
      <c r="I25" s="344"/>
      <c r="J25" s="329">
        <v>0</v>
      </c>
      <c r="K25" s="159"/>
      <c r="L25" s="329">
        <v>0</v>
      </c>
      <c r="R25" s="310"/>
    </row>
    <row r="26" spans="1:18" ht="22.5" customHeight="1">
      <c r="A26" s="288" t="s">
        <v>91</v>
      </c>
      <c r="B26" s="349"/>
      <c r="C26" s="294"/>
      <c r="D26" s="312"/>
      <c r="E26" s="318">
        <f>SUM(E14-E22-E25)</f>
        <v>47763</v>
      </c>
      <c r="F26" s="322"/>
      <c r="G26" s="318">
        <f>SUM(G14-G22-G25)</f>
        <v>132673</v>
      </c>
      <c r="H26" s="299"/>
      <c r="I26" s="299"/>
      <c r="J26" s="318">
        <f>SUM(J14-J22-J25)</f>
        <v>50745</v>
      </c>
      <c r="K26" s="299"/>
      <c r="L26" s="318">
        <f>SUM(L14-L22-L25)</f>
        <v>138990</v>
      </c>
    </row>
    <row r="27" spans="1:18" ht="22.5" customHeight="1">
      <c r="A27" s="165" t="s">
        <v>204</v>
      </c>
      <c r="B27" s="349" t="s">
        <v>209</v>
      </c>
      <c r="C27" s="294"/>
      <c r="D27" s="298"/>
      <c r="E27" s="332">
        <v>-3645</v>
      </c>
      <c r="F27" s="159"/>
      <c r="G27" s="332">
        <v>2801</v>
      </c>
      <c r="H27" s="159"/>
      <c r="I27" s="159"/>
      <c r="J27" s="332">
        <v>-3645</v>
      </c>
      <c r="K27" s="159"/>
      <c r="L27" s="332">
        <v>878</v>
      </c>
      <c r="O27" s="289">
        <f>G27-L27</f>
        <v>1923</v>
      </c>
    </row>
    <row r="28" spans="1:18" ht="22.5" customHeight="1">
      <c r="A28" s="165" t="s">
        <v>198</v>
      </c>
      <c r="B28" s="349"/>
      <c r="C28" s="294"/>
      <c r="D28" s="298"/>
      <c r="E28" s="328">
        <v>-4962</v>
      </c>
      <c r="F28" s="160"/>
      <c r="G28" s="328">
        <v>0</v>
      </c>
      <c r="H28" s="159"/>
      <c r="I28" s="159"/>
      <c r="J28" s="328">
        <v>0</v>
      </c>
      <c r="K28" s="159"/>
      <c r="L28" s="328">
        <v>0</v>
      </c>
      <c r="N28" s="289">
        <f>SUM(N17:N27)</f>
        <v>20857</v>
      </c>
    </row>
    <row r="29" spans="1:18" ht="22.5" customHeight="1">
      <c r="A29" s="288" t="s">
        <v>205</v>
      </c>
      <c r="B29" s="349"/>
      <c r="C29" s="294"/>
      <c r="D29" s="314"/>
      <c r="E29" s="318">
        <f>E26+E27+E28</f>
        <v>39156</v>
      </c>
      <c r="F29" s="323"/>
      <c r="G29" s="318">
        <f>SUM(G26:G28)</f>
        <v>135474</v>
      </c>
      <c r="H29" s="323"/>
      <c r="I29" s="323"/>
      <c r="J29" s="318">
        <f>SUM(J26:J28)</f>
        <v>47100</v>
      </c>
      <c r="K29" s="323"/>
      <c r="L29" s="318">
        <f>SUM(L26:L28)</f>
        <v>139868</v>
      </c>
      <c r="M29" s="309"/>
      <c r="N29" s="289">
        <f>G29-L29</f>
        <v>-4394</v>
      </c>
      <c r="P29" s="290">
        <f>O14-N28</f>
        <v>-4394</v>
      </c>
    </row>
    <row r="30" spans="1:18" ht="13.5" customHeight="1">
      <c r="A30" s="288"/>
      <c r="B30" s="349"/>
      <c r="C30" s="294"/>
      <c r="D30" s="314"/>
      <c r="E30" s="323"/>
      <c r="F30" s="323"/>
      <c r="G30" s="323"/>
      <c r="H30" s="323"/>
      <c r="I30" s="323"/>
      <c r="J30" s="323"/>
      <c r="K30" s="323"/>
      <c r="L30" s="323"/>
      <c r="M30" s="309"/>
    </row>
    <row r="31" spans="1:18" ht="22.5" customHeight="1">
      <c r="A31" s="288" t="s">
        <v>214</v>
      </c>
      <c r="B31" s="349"/>
      <c r="C31" s="294"/>
      <c r="D31" s="184"/>
    </row>
    <row r="32" spans="1:18" ht="22.5" customHeight="1">
      <c r="A32" s="165" t="s">
        <v>215</v>
      </c>
      <c r="B32" s="349"/>
      <c r="C32" s="294"/>
      <c r="D32" s="307"/>
      <c r="E32" s="328">
        <v>19241</v>
      </c>
      <c r="F32" s="159"/>
      <c r="G32" s="328">
        <v>-266563</v>
      </c>
      <c r="H32" s="159"/>
      <c r="I32" s="159"/>
      <c r="J32" s="328">
        <v>19241</v>
      </c>
      <c r="K32" s="159"/>
      <c r="L32" s="328">
        <v>-290441</v>
      </c>
      <c r="N32" s="289">
        <f>G32-L32</f>
        <v>23878</v>
      </c>
    </row>
    <row r="33" spans="1:14" ht="22.5" customHeight="1">
      <c r="A33" s="288" t="s">
        <v>216</v>
      </c>
      <c r="B33" s="349"/>
      <c r="C33" s="294"/>
      <c r="D33" s="315"/>
      <c r="E33" s="318">
        <f>SUM(E32)</f>
        <v>19241</v>
      </c>
      <c r="F33" s="323"/>
      <c r="G33" s="318">
        <f>SUM(G32:G32)</f>
        <v>-266563</v>
      </c>
      <c r="H33" s="323"/>
      <c r="I33" s="323"/>
      <c r="J33" s="318">
        <f>SUM(J32:J32)</f>
        <v>19241</v>
      </c>
      <c r="K33" s="323"/>
      <c r="L33" s="318">
        <f>SUM(L32:L32)</f>
        <v>-290441</v>
      </c>
    </row>
    <row r="34" spans="1:14" ht="22.5" customHeight="1" thickBot="1">
      <c r="A34" s="288" t="s">
        <v>207</v>
      </c>
      <c r="B34" s="349"/>
      <c r="C34" s="294"/>
      <c r="D34" s="314"/>
      <c r="E34" s="324">
        <f>E29+E33</f>
        <v>58397</v>
      </c>
      <c r="F34" s="323"/>
      <c r="G34" s="324">
        <f>G29+G33</f>
        <v>-131089</v>
      </c>
      <c r="H34" s="323"/>
      <c r="I34" s="323"/>
      <c r="J34" s="324">
        <f>J29+J33</f>
        <v>66341</v>
      </c>
      <c r="K34" s="323"/>
      <c r="L34" s="324">
        <f>L29+L33</f>
        <v>-150573</v>
      </c>
    </row>
    <row r="35" spans="1:14" ht="22.5" customHeight="1" thickTop="1">
      <c r="A35" s="288"/>
      <c r="B35" s="349"/>
      <c r="C35" s="294"/>
      <c r="D35" s="314"/>
      <c r="E35" s="323"/>
      <c r="F35" s="323"/>
      <c r="G35" s="323"/>
      <c r="H35" s="323"/>
      <c r="I35" s="323"/>
      <c r="J35" s="323"/>
      <c r="K35" s="323"/>
      <c r="L35" s="323"/>
      <c r="N35" s="305"/>
    </row>
    <row r="36" spans="1:14" ht="22.5" customHeight="1">
      <c r="A36" s="288"/>
      <c r="B36" s="349"/>
      <c r="C36" s="294"/>
      <c r="D36" s="314"/>
      <c r="E36" s="323"/>
      <c r="F36" s="323"/>
      <c r="G36" s="323"/>
      <c r="H36" s="323"/>
      <c r="I36" s="323"/>
      <c r="J36" s="323"/>
      <c r="K36" s="323"/>
      <c r="L36" s="323"/>
    </row>
    <row r="37" spans="1:14" ht="22.5" customHeight="1">
      <c r="A37" s="288"/>
      <c r="B37" s="349"/>
      <c r="C37" s="294"/>
      <c r="D37" s="314"/>
      <c r="E37" s="323"/>
      <c r="F37" s="323"/>
      <c r="G37" s="323"/>
      <c r="H37" s="323"/>
      <c r="I37" s="323"/>
      <c r="J37" s="323"/>
      <c r="K37" s="323"/>
      <c r="L37" s="323"/>
    </row>
    <row r="38" spans="1:14" ht="22.5" customHeight="1">
      <c r="A38" s="288"/>
      <c r="B38" s="349"/>
      <c r="C38" s="294"/>
      <c r="D38" s="314"/>
      <c r="E38" s="323"/>
      <c r="F38" s="323"/>
      <c r="G38" s="323"/>
      <c r="H38" s="323"/>
      <c r="I38" s="323"/>
      <c r="J38" s="323"/>
      <c r="K38" s="323"/>
      <c r="L38" s="323"/>
    </row>
    <row r="39" spans="1:14" ht="22.5" customHeight="1">
      <c r="A39" s="165" t="s">
        <v>192</v>
      </c>
      <c r="B39" s="349"/>
      <c r="C39" s="294"/>
      <c r="D39" s="314"/>
      <c r="E39" s="323"/>
      <c r="F39" s="323"/>
      <c r="G39" s="323"/>
      <c r="H39" s="323"/>
      <c r="I39" s="323"/>
      <c r="J39" s="323"/>
      <c r="K39" s="323"/>
      <c r="L39" s="323"/>
    </row>
    <row r="40" spans="1:14" ht="22.5" customHeight="1">
      <c r="A40" s="165"/>
      <c r="B40" s="349"/>
      <c r="C40" s="294"/>
      <c r="D40" s="315"/>
      <c r="E40" s="323"/>
      <c r="F40" s="323"/>
      <c r="G40" s="323"/>
      <c r="H40" s="323"/>
      <c r="I40" s="323"/>
      <c r="J40" s="323"/>
      <c r="K40" s="323"/>
      <c r="L40" s="323"/>
    </row>
    <row r="41" spans="1:14" ht="22.5" customHeight="1">
      <c r="A41" s="588" t="str">
        <f>A1</f>
        <v>บริษัท เอ็ม.ซี.เอส. สตีล จำกัด (มหาชน) และบริษัทย่อย</v>
      </c>
      <c r="B41" s="588"/>
      <c r="C41" s="588"/>
      <c r="D41" s="588"/>
      <c r="E41" s="588"/>
      <c r="F41" s="588"/>
      <c r="G41" s="588"/>
      <c r="H41" s="588"/>
      <c r="I41" s="588"/>
      <c r="J41" s="588"/>
      <c r="K41" s="588"/>
      <c r="L41" s="588"/>
    </row>
    <row r="42" spans="1:14" ht="22.5" customHeight="1">
      <c r="A42" s="588" t="s">
        <v>206</v>
      </c>
      <c r="B42" s="588"/>
      <c r="C42" s="588"/>
      <c r="D42" s="588"/>
      <c r="E42" s="588"/>
      <c r="F42" s="588"/>
      <c r="G42" s="588"/>
      <c r="H42" s="588"/>
      <c r="I42" s="588"/>
      <c r="J42" s="588"/>
      <c r="K42" s="588"/>
      <c r="L42" s="588"/>
    </row>
    <row r="43" spans="1:14" ht="27" customHeight="1">
      <c r="A43" s="592" t="s">
        <v>201</v>
      </c>
      <c r="B43" s="592"/>
      <c r="C43" s="592"/>
      <c r="D43" s="592"/>
      <c r="E43" s="592"/>
      <c r="F43" s="592"/>
      <c r="G43" s="592"/>
      <c r="H43" s="592"/>
      <c r="I43" s="592"/>
      <c r="J43" s="592"/>
      <c r="K43" s="592"/>
      <c r="L43" s="592"/>
    </row>
    <row r="44" spans="1:14" ht="22.5" customHeight="1">
      <c r="A44" s="327"/>
      <c r="B44" s="327"/>
      <c r="C44" s="327"/>
      <c r="D44" s="327"/>
      <c r="E44" s="327"/>
      <c r="F44" s="327"/>
      <c r="G44" s="327"/>
      <c r="H44" s="327"/>
      <c r="I44" s="327"/>
      <c r="J44" s="327"/>
      <c r="K44" s="327"/>
      <c r="L44" s="330" t="s">
        <v>202</v>
      </c>
    </row>
    <row r="45" spans="1:14" ht="16.5" customHeight="1">
      <c r="A45" s="10"/>
      <c r="L45" s="321"/>
    </row>
    <row r="46" spans="1:14" ht="22.5" customHeight="1">
      <c r="A46" s="165"/>
      <c r="C46" s="292"/>
      <c r="D46" s="10"/>
      <c r="E46" s="591" t="s">
        <v>16</v>
      </c>
      <c r="F46" s="591"/>
      <c r="G46" s="591"/>
      <c r="J46" s="590" t="s">
        <v>38</v>
      </c>
      <c r="K46" s="590"/>
      <c r="L46" s="590"/>
    </row>
    <row r="47" spans="1:14" ht="22.5" customHeight="1">
      <c r="A47" s="165"/>
      <c r="C47" s="292"/>
      <c r="D47" s="10"/>
      <c r="E47" s="336" t="s">
        <v>153</v>
      </c>
      <c r="F47" s="334"/>
      <c r="G47" s="334" t="s">
        <v>153</v>
      </c>
      <c r="H47" s="339"/>
      <c r="I47" s="339"/>
      <c r="J47" s="337" t="s">
        <v>153</v>
      </c>
      <c r="K47" s="337"/>
      <c r="L47" s="334" t="s">
        <v>153</v>
      </c>
    </row>
    <row r="48" spans="1:14" ht="22.5" customHeight="1">
      <c r="A48" s="165"/>
      <c r="B48" s="343" t="s">
        <v>7</v>
      </c>
      <c r="C48" s="292"/>
      <c r="D48" s="293"/>
      <c r="E48" s="333">
        <v>2557</v>
      </c>
      <c r="F48" s="319"/>
      <c r="G48" s="333">
        <v>2556</v>
      </c>
      <c r="H48" s="319"/>
      <c r="I48" s="319"/>
      <c r="J48" s="333">
        <v>2557</v>
      </c>
      <c r="K48" s="319"/>
      <c r="L48" s="333">
        <v>2556</v>
      </c>
    </row>
    <row r="49" spans="1:18" s="184" customFormat="1" ht="22.5" customHeight="1">
      <c r="A49" s="164" t="s">
        <v>98</v>
      </c>
      <c r="B49" s="349"/>
      <c r="C49" s="316"/>
      <c r="D49" s="314"/>
      <c r="E49" s="323"/>
      <c r="F49" s="323"/>
      <c r="G49" s="323"/>
      <c r="H49" s="323"/>
      <c r="I49" s="323"/>
      <c r="J49" s="323"/>
      <c r="K49" s="323"/>
      <c r="L49" s="323"/>
      <c r="N49" s="289"/>
      <c r="O49" s="289"/>
      <c r="P49" s="289"/>
      <c r="Q49" s="289"/>
      <c r="R49" s="289"/>
    </row>
    <row r="50" spans="1:18" ht="22.5" customHeight="1">
      <c r="A50" s="165" t="s">
        <v>96</v>
      </c>
      <c r="B50" s="349"/>
      <c r="C50" s="313"/>
      <c r="D50" s="313"/>
      <c r="E50" s="305">
        <v>44118</v>
      </c>
      <c r="G50" s="305">
        <v>136077</v>
      </c>
      <c r="J50" s="305">
        <v>47100</v>
      </c>
      <c r="L50" s="305">
        <v>139868</v>
      </c>
    </row>
    <row r="51" spans="1:18" ht="22.5" customHeight="1">
      <c r="A51" s="165" t="s">
        <v>199</v>
      </c>
      <c r="B51" s="349"/>
      <c r="C51" s="313"/>
      <c r="D51" s="313"/>
      <c r="E51" s="305">
        <v>-3970</v>
      </c>
      <c r="G51" s="305">
        <v>0</v>
      </c>
      <c r="J51" s="305">
        <v>0</v>
      </c>
      <c r="L51" s="305">
        <v>0</v>
      </c>
    </row>
    <row r="52" spans="1:18" ht="22.5" customHeight="1">
      <c r="A52" s="165" t="s">
        <v>97</v>
      </c>
      <c r="B52" s="349"/>
      <c r="C52" s="294"/>
      <c r="D52" s="313"/>
      <c r="E52" s="305">
        <v>-992</v>
      </c>
      <c r="G52" s="305">
        <v>-603</v>
      </c>
      <c r="J52" s="305">
        <v>0</v>
      </c>
      <c r="L52" s="305">
        <v>0</v>
      </c>
    </row>
    <row r="53" spans="1:18" ht="22.5" customHeight="1" thickBot="1">
      <c r="A53" s="288"/>
      <c r="B53" s="349"/>
      <c r="C53" s="294"/>
      <c r="D53" s="315"/>
      <c r="E53" s="324">
        <f>E29</f>
        <v>39156</v>
      </c>
      <c r="F53" s="323"/>
      <c r="G53" s="324">
        <f>G29</f>
        <v>135474</v>
      </c>
      <c r="H53" s="323"/>
      <c r="I53" s="323"/>
      <c r="J53" s="324">
        <f>J29</f>
        <v>47100</v>
      </c>
      <c r="K53" s="323"/>
      <c r="L53" s="325">
        <f>L29</f>
        <v>139868</v>
      </c>
    </row>
    <row r="54" spans="1:18" ht="22.5" customHeight="1" thickTop="1">
      <c r="A54" s="288"/>
      <c r="B54" s="349"/>
      <c r="C54" s="294"/>
      <c r="D54" s="315"/>
      <c r="E54" s="323"/>
      <c r="F54" s="323"/>
      <c r="G54" s="323"/>
      <c r="H54" s="323"/>
      <c r="I54" s="323"/>
      <c r="J54" s="323"/>
      <c r="K54" s="323"/>
      <c r="L54" s="323"/>
    </row>
    <row r="55" spans="1:18" ht="22.5" customHeight="1">
      <c r="A55" s="288" t="s">
        <v>218</v>
      </c>
      <c r="B55" s="349"/>
      <c r="C55" s="294"/>
      <c r="D55" s="315"/>
      <c r="E55" s="323"/>
      <c r="F55" s="323"/>
      <c r="G55" s="323"/>
      <c r="H55" s="323"/>
      <c r="I55" s="323"/>
      <c r="J55" s="323"/>
      <c r="K55" s="323"/>
      <c r="L55" s="323"/>
    </row>
    <row r="56" spans="1:18" ht="22.5" customHeight="1">
      <c r="A56" s="165" t="s">
        <v>96</v>
      </c>
      <c r="B56" s="349"/>
      <c r="C56" s="294"/>
      <c r="D56" s="317"/>
      <c r="E56" s="305">
        <v>59389</v>
      </c>
      <c r="G56" s="305">
        <v>-138609</v>
      </c>
      <c r="J56" s="305">
        <v>66341</v>
      </c>
      <c r="L56" s="305">
        <v>-150573</v>
      </c>
    </row>
    <row r="57" spans="1:18" ht="22.5" customHeight="1">
      <c r="A57" s="165" t="s">
        <v>97</v>
      </c>
      <c r="B57" s="349"/>
      <c r="C57" s="294"/>
      <c r="D57" s="317"/>
      <c r="E57" s="305">
        <v>-992</v>
      </c>
      <c r="G57" s="305">
        <v>7520</v>
      </c>
      <c r="J57" s="305">
        <v>0</v>
      </c>
      <c r="L57" s="305">
        <v>0</v>
      </c>
    </row>
    <row r="58" spans="1:18" ht="22.5" customHeight="1" thickBot="1">
      <c r="A58" s="288"/>
      <c r="B58" s="349"/>
      <c r="C58" s="294"/>
      <c r="D58" s="315"/>
      <c r="E58" s="324">
        <f>E34</f>
        <v>58397</v>
      </c>
      <c r="F58" s="323"/>
      <c r="G58" s="324">
        <f>G34</f>
        <v>-131089</v>
      </c>
      <c r="H58" s="323"/>
      <c r="I58" s="323"/>
      <c r="J58" s="324">
        <f>J34</f>
        <v>66341</v>
      </c>
      <c r="K58" s="323"/>
      <c r="L58" s="324">
        <f>L34</f>
        <v>-150573</v>
      </c>
    </row>
    <row r="59" spans="1:18" ht="13.5" customHeight="1" thickTop="1">
      <c r="A59" s="288"/>
      <c r="B59" s="349"/>
      <c r="C59" s="294"/>
      <c r="D59" s="300"/>
      <c r="E59" s="322"/>
      <c r="F59" s="322"/>
      <c r="G59" s="323"/>
      <c r="H59" s="322"/>
      <c r="I59" s="322"/>
      <c r="J59" s="323"/>
      <c r="K59" s="322"/>
      <c r="L59" s="323"/>
    </row>
    <row r="60" spans="1:18" ht="22.5" customHeight="1">
      <c r="A60" s="288"/>
      <c r="B60" s="349"/>
      <c r="C60" s="294"/>
      <c r="D60" s="308"/>
      <c r="E60" s="323"/>
      <c r="F60" s="323"/>
      <c r="G60" s="323"/>
      <c r="H60" s="323"/>
      <c r="I60" s="323"/>
      <c r="J60" s="323"/>
      <c r="K60" s="323"/>
      <c r="L60" s="323"/>
    </row>
    <row r="61" spans="1:18" ht="22.5" customHeight="1" thickBot="1">
      <c r="A61" s="288" t="s">
        <v>142</v>
      </c>
      <c r="B61" s="349" t="s">
        <v>134</v>
      </c>
      <c r="C61" s="294"/>
      <c r="D61" s="309"/>
      <c r="E61" s="326">
        <f>E53/500000</f>
        <v>7.8312000000000007E-2</v>
      </c>
      <c r="F61" s="323"/>
      <c r="G61" s="326">
        <f>G53/500000</f>
        <v>0.27094800000000002</v>
      </c>
      <c r="H61" s="323"/>
      <c r="I61" s="323"/>
      <c r="J61" s="326">
        <f>J53/500000</f>
        <v>9.4200000000000006E-2</v>
      </c>
      <c r="K61" s="323"/>
      <c r="L61" s="326">
        <f>L53/500000</f>
        <v>0.27973599999999998</v>
      </c>
    </row>
    <row r="62" spans="1:18" ht="22.5" customHeight="1" thickTop="1"/>
    <row r="79" spans="1:1">
      <c r="A79" s="165" t="s">
        <v>192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view="pageBreakPreview" zoomScaleNormal="150" zoomScaleSheetLayoutView="100" workbookViewId="0">
      <selection sqref="A1:L1"/>
    </sheetView>
  </sheetViews>
  <sheetFormatPr defaultRowHeight="24" customHeight="1"/>
  <cols>
    <col min="1" max="2" width="2.140625" style="382" customWidth="1"/>
    <col min="3" max="3" width="33" style="382" customWidth="1"/>
    <col min="4" max="4" width="7.140625" style="383" customWidth="1"/>
    <col min="5" max="5" width="1.140625" style="382" customWidth="1"/>
    <col min="6" max="6" width="12.42578125" style="384" customWidth="1"/>
    <col min="7" max="7" width="0.7109375" style="384" customWidth="1"/>
    <col min="8" max="8" width="12.42578125" style="384" customWidth="1"/>
    <col min="9" max="9" width="0.7109375" style="384" customWidth="1"/>
    <col min="10" max="10" width="12.42578125" style="384" customWidth="1"/>
    <col min="11" max="11" width="0.7109375" style="384" customWidth="1"/>
    <col min="12" max="12" width="12.42578125" style="384" customWidth="1"/>
    <col min="13" max="13" width="10.42578125" style="385" bestFit="1" customWidth="1"/>
    <col min="14" max="14" width="12.85546875" style="386" customWidth="1"/>
    <col min="15" max="15" width="13.42578125" style="387" customWidth="1"/>
    <col min="16" max="17" width="9.140625" style="387"/>
    <col min="18" max="18" width="14.28515625" style="387" bestFit="1" customWidth="1"/>
    <col min="19" max="16384" width="9.140625" style="382"/>
  </cols>
  <sheetData>
    <row r="1" spans="1:18" s="11" customFormat="1" ht="24" customHeight="1">
      <c r="A1" s="598" t="s">
        <v>233</v>
      </c>
      <c r="B1" s="598"/>
      <c r="C1" s="598"/>
      <c r="D1" s="599"/>
      <c r="E1" s="599"/>
      <c r="F1" s="599"/>
      <c r="G1" s="599"/>
      <c r="H1" s="599"/>
      <c r="I1" s="599"/>
      <c r="J1" s="599"/>
      <c r="K1" s="599"/>
      <c r="L1" s="599"/>
      <c r="M1" s="184"/>
      <c r="N1" s="289"/>
      <c r="O1" s="290"/>
      <c r="P1" s="290"/>
      <c r="Q1" s="290"/>
      <c r="R1" s="290"/>
    </row>
    <row r="2" spans="1:18" s="11" customFormat="1" ht="24" customHeight="1">
      <c r="A2" s="591" t="s">
        <v>83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184"/>
      <c r="N2" s="289"/>
      <c r="O2" s="290"/>
      <c r="P2" s="290"/>
      <c r="Q2" s="290"/>
      <c r="R2" s="290"/>
    </row>
    <row r="3" spans="1:18" s="11" customFormat="1" ht="24" customHeight="1">
      <c r="A3" s="591" t="s">
        <v>193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184"/>
      <c r="N3" s="289"/>
      <c r="O3" s="290"/>
      <c r="P3" s="290"/>
      <c r="Q3" s="290"/>
      <c r="R3" s="290"/>
    </row>
    <row r="4" spans="1:18" s="11" customFormat="1" ht="24" customHeight="1">
      <c r="A4" s="600" t="s">
        <v>301</v>
      </c>
      <c r="B4" s="600"/>
      <c r="C4" s="600"/>
      <c r="D4" s="600"/>
      <c r="E4" s="600"/>
      <c r="F4" s="600"/>
      <c r="G4" s="600"/>
      <c r="H4" s="600"/>
      <c r="I4" s="600"/>
      <c r="J4" s="600"/>
      <c r="K4" s="600"/>
      <c r="L4" s="600"/>
      <c r="M4" s="184"/>
      <c r="N4" s="289"/>
      <c r="O4" s="290"/>
      <c r="P4" s="290"/>
      <c r="Q4" s="290"/>
      <c r="R4" s="290"/>
    </row>
    <row r="5" spans="1:18" s="11" customFormat="1" ht="21" customHeight="1">
      <c r="A5" s="354"/>
      <c r="B5" s="532"/>
      <c r="C5" s="532"/>
      <c r="D5" s="354"/>
      <c r="E5" s="354"/>
      <c r="F5" s="354"/>
      <c r="G5" s="354"/>
      <c r="H5" s="354"/>
      <c r="I5" s="354"/>
      <c r="J5" s="354"/>
      <c r="K5" s="354"/>
      <c r="L5" s="354"/>
      <c r="M5" s="184"/>
      <c r="N5" s="289"/>
      <c r="O5" s="290"/>
      <c r="P5" s="290"/>
      <c r="Q5" s="290"/>
      <c r="R5" s="290"/>
    </row>
    <row r="6" spans="1:18" s="391" customFormat="1" ht="21" customHeight="1">
      <c r="A6" s="400"/>
      <c r="B6" s="400"/>
      <c r="C6" s="400"/>
      <c r="D6" s="400"/>
      <c r="E6" s="400"/>
      <c r="F6" s="601" t="s">
        <v>245</v>
      </c>
      <c r="G6" s="601"/>
      <c r="H6" s="601"/>
      <c r="I6" s="601"/>
      <c r="J6" s="601"/>
      <c r="K6" s="601"/>
      <c r="L6" s="601"/>
      <c r="M6" s="388"/>
      <c r="N6" s="389"/>
      <c r="O6" s="390"/>
      <c r="P6" s="390"/>
      <c r="Q6" s="390"/>
      <c r="R6" s="390"/>
    </row>
    <row r="7" spans="1:18" s="391" customFormat="1" ht="21" customHeight="1">
      <c r="A7" s="400"/>
      <c r="B7" s="400"/>
      <c r="C7" s="400"/>
      <c r="E7" s="400"/>
      <c r="F7" s="594" t="s">
        <v>16</v>
      </c>
      <c r="G7" s="594"/>
      <c r="H7" s="594"/>
      <c r="I7" s="392"/>
      <c r="J7" s="595" t="s">
        <v>38</v>
      </c>
      <c r="K7" s="596"/>
      <c r="L7" s="596"/>
      <c r="N7" s="389"/>
      <c r="O7" s="390"/>
      <c r="P7" s="390"/>
      <c r="Q7" s="390"/>
      <c r="R7" s="390"/>
    </row>
    <row r="8" spans="1:18" s="391" customFormat="1" ht="21" customHeight="1">
      <c r="E8" s="393"/>
      <c r="F8" s="536">
        <v>2561</v>
      </c>
      <c r="G8" s="401"/>
      <c r="H8" s="536">
        <v>2560</v>
      </c>
      <c r="I8" s="401"/>
      <c r="J8" s="536">
        <v>2561</v>
      </c>
      <c r="K8" s="401"/>
      <c r="L8" s="536">
        <v>2560</v>
      </c>
      <c r="M8" s="388"/>
      <c r="N8" s="389"/>
      <c r="O8" s="390"/>
      <c r="P8" s="390"/>
      <c r="Q8" s="390"/>
      <c r="R8" s="390"/>
    </row>
    <row r="9" spans="1:18" s="391" customFormat="1" ht="21" customHeight="1">
      <c r="D9" s="402" t="s">
        <v>7</v>
      </c>
      <c r="E9" s="404"/>
      <c r="F9" s="420"/>
      <c r="G9" s="405"/>
      <c r="H9" s="533" t="s">
        <v>156</v>
      </c>
      <c r="I9" s="405"/>
      <c r="J9" s="420"/>
      <c r="K9" s="405"/>
      <c r="L9" s="420"/>
      <c r="M9" s="388"/>
      <c r="N9" s="389"/>
      <c r="O9" s="390"/>
      <c r="P9" s="390"/>
      <c r="Q9" s="390"/>
      <c r="R9" s="390"/>
    </row>
    <row r="10" spans="1:18" s="391" customFormat="1" ht="21" customHeight="1">
      <c r="A10" s="391" t="s">
        <v>10</v>
      </c>
      <c r="D10" s="402"/>
      <c r="E10" s="404"/>
      <c r="F10" s="421"/>
      <c r="G10" s="405"/>
      <c r="H10" s="537"/>
      <c r="I10" s="405"/>
      <c r="J10" s="421"/>
      <c r="K10" s="405"/>
      <c r="L10" s="421"/>
      <c r="M10" s="388"/>
      <c r="N10" s="389"/>
      <c r="O10" s="390"/>
      <c r="P10" s="390"/>
      <c r="Q10" s="390"/>
      <c r="R10" s="390"/>
    </row>
    <row r="11" spans="1:18" s="391" customFormat="1" ht="20.25" customHeight="1">
      <c r="B11" s="406" t="s">
        <v>108</v>
      </c>
      <c r="C11" s="406"/>
      <c r="D11" s="403"/>
      <c r="E11" s="407"/>
      <c r="F11" s="399">
        <v>3248260612</v>
      </c>
      <c r="G11" s="408"/>
      <c r="H11" s="399">
        <v>3103845344</v>
      </c>
      <c r="I11" s="408"/>
      <c r="J11" s="399">
        <v>3132480474</v>
      </c>
      <c r="K11" s="410"/>
      <c r="L11" s="409">
        <v>3030250752</v>
      </c>
      <c r="M11" s="388"/>
      <c r="N11" s="389"/>
      <c r="O11" s="390"/>
      <c r="P11" s="390"/>
      <c r="Q11" s="390"/>
      <c r="R11" s="390"/>
    </row>
    <row r="12" spans="1:18" s="391" customFormat="1" ht="21" customHeight="1">
      <c r="B12" s="406" t="s">
        <v>11</v>
      </c>
      <c r="C12" s="406"/>
      <c r="D12" s="403"/>
      <c r="E12" s="407"/>
      <c r="F12" s="399">
        <v>43785801</v>
      </c>
      <c r="G12" s="408"/>
      <c r="H12" s="399">
        <v>54519123</v>
      </c>
      <c r="I12" s="408"/>
      <c r="J12" s="399">
        <v>40777824</v>
      </c>
      <c r="K12" s="410"/>
      <c r="L12" s="409">
        <v>37379521</v>
      </c>
      <c r="M12" s="388"/>
      <c r="N12" s="389"/>
      <c r="O12" s="390"/>
      <c r="P12" s="390"/>
      <c r="Q12" s="390"/>
      <c r="R12" s="390"/>
    </row>
    <row r="13" spans="1:18" s="391" customFormat="1" ht="21" customHeight="1">
      <c r="B13" s="406"/>
      <c r="C13" s="406" t="s">
        <v>12</v>
      </c>
      <c r="D13" s="403"/>
      <c r="E13" s="411"/>
      <c r="F13" s="412">
        <f>SUM(F11:F12)</f>
        <v>3292046413</v>
      </c>
      <c r="G13" s="405"/>
      <c r="H13" s="412">
        <f>SUM(H11:H12)</f>
        <v>3158364467</v>
      </c>
      <c r="I13" s="405"/>
      <c r="J13" s="412">
        <f>SUM(J11:J12)</f>
        <v>3173258298</v>
      </c>
      <c r="K13" s="405"/>
      <c r="L13" s="412">
        <f>SUM(L11:L12)</f>
        <v>3067630273</v>
      </c>
      <c r="M13" s="388"/>
      <c r="N13" s="389"/>
      <c r="O13" s="390"/>
      <c r="P13" s="390"/>
      <c r="Q13" s="390"/>
      <c r="R13" s="394"/>
    </row>
    <row r="14" spans="1:18" s="391" customFormat="1" ht="21" customHeight="1">
      <c r="A14" s="413"/>
      <c r="B14" s="413"/>
      <c r="C14" s="413"/>
      <c r="D14" s="403"/>
      <c r="E14" s="407"/>
      <c r="F14" s="405"/>
      <c r="G14" s="405"/>
      <c r="H14" s="405"/>
      <c r="I14" s="405"/>
      <c r="J14" s="405"/>
      <c r="K14" s="405"/>
      <c r="L14" s="405"/>
      <c r="M14" s="388"/>
      <c r="N14" s="389"/>
      <c r="O14" s="390"/>
      <c r="P14" s="390"/>
      <c r="Q14" s="390"/>
      <c r="R14" s="390"/>
    </row>
    <row r="15" spans="1:18" s="391" customFormat="1" ht="21" customHeight="1">
      <c r="A15" s="391" t="s">
        <v>13</v>
      </c>
      <c r="D15" s="403"/>
      <c r="E15" s="407"/>
      <c r="F15" s="405"/>
      <c r="G15" s="405"/>
      <c r="H15" s="405"/>
      <c r="I15" s="405"/>
      <c r="J15" s="405"/>
      <c r="K15" s="405"/>
      <c r="L15" s="405"/>
      <c r="M15" s="388"/>
      <c r="N15" s="389"/>
      <c r="O15" s="390"/>
      <c r="P15" s="390"/>
      <c r="Q15" s="390"/>
      <c r="R15" s="390"/>
    </row>
    <row r="16" spans="1:18" s="391" customFormat="1" ht="21" customHeight="1">
      <c r="B16" s="406" t="s">
        <v>109</v>
      </c>
      <c r="C16" s="406"/>
      <c r="D16" s="403"/>
      <c r="E16" s="414"/>
      <c r="F16" s="399">
        <v>2164382025</v>
      </c>
      <c r="G16" s="408"/>
      <c r="H16" s="399">
        <v>1759148426</v>
      </c>
      <c r="I16" s="408"/>
      <c r="J16" s="399">
        <v>2142900773</v>
      </c>
      <c r="K16" s="408"/>
      <c r="L16" s="399">
        <v>1723772666</v>
      </c>
      <c r="M16" s="388"/>
      <c r="N16" s="389"/>
      <c r="O16" s="390"/>
      <c r="P16" s="390"/>
      <c r="Q16" s="390"/>
      <c r="R16" s="395"/>
    </row>
    <row r="17" spans="1:18" s="391" customFormat="1" ht="21" customHeight="1">
      <c r="B17" s="406" t="s">
        <v>45</v>
      </c>
      <c r="C17" s="406"/>
      <c r="D17" s="403"/>
      <c r="E17" s="415"/>
      <c r="F17" s="399">
        <v>338297663</v>
      </c>
      <c r="G17" s="408"/>
      <c r="H17" s="399">
        <v>443687701</v>
      </c>
      <c r="I17" s="408"/>
      <c r="J17" s="399">
        <v>338353742</v>
      </c>
      <c r="K17" s="408"/>
      <c r="L17" s="399">
        <v>443687701</v>
      </c>
      <c r="M17" s="388"/>
      <c r="N17" s="389"/>
      <c r="O17" s="390"/>
      <c r="P17" s="390"/>
      <c r="Q17" s="390"/>
      <c r="R17" s="396"/>
    </row>
    <row r="18" spans="1:18" s="391" customFormat="1" ht="21" customHeight="1">
      <c r="B18" s="406" t="s">
        <v>46</v>
      </c>
      <c r="C18" s="406"/>
      <c r="D18" s="403"/>
      <c r="E18" s="415"/>
      <c r="F18" s="399">
        <v>275169804</v>
      </c>
      <c r="G18" s="408"/>
      <c r="H18" s="399">
        <v>255217558</v>
      </c>
      <c r="I18" s="408"/>
      <c r="J18" s="399">
        <v>158842327</v>
      </c>
      <c r="K18" s="408"/>
      <c r="L18" s="399">
        <v>194745617</v>
      </c>
      <c r="M18" s="388"/>
      <c r="N18" s="389"/>
      <c r="O18" s="390"/>
      <c r="P18" s="390"/>
      <c r="Q18" s="390"/>
      <c r="R18" s="396"/>
    </row>
    <row r="19" spans="1:18" s="391" customFormat="1" ht="21" customHeight="1">
      <c r="B19" s="406" t="s">
        <v>326</v>
      </c>
      <c r="C19" s="406"/>
      <c r="D19" s="403"/>
      <c r="E19" s="415"/>
      <c r="F19" s="399">
        <v>0</v>
      </c>
      <c r="G19" s="408"/>
      <c r="H19" s="399">
        <v>49485160</v>
      </c>
      <c r="I19" s="408"/>
      <c r="J19" s="399">
        <v>0</v>
      </c>
      <c r="K19" s="408"/>
      <c r="L19" s="399">
        <v>0</v>
      </c>
      <c r="M19" s="388"/>
      <c r="N19" s="389"/>
      <c r="O19" s="390"/>
      <c r="P19" s="390"/>
      <c r="Q19" s="390"/>
      <c r="R19" s="396"/>
    </row>
    <row r="20" spans="1:18" s="391" customFormat="1" ht="21" customHeight="1">
      <c r="B20" s="406" t="s">
        <v>265</v>
      </c>
      <c r="C20" s="406"/>
      <c r="D20" s="403" t="s">
        <v>332</v>
      </c>
      <c r="E20" s="415"/>
      <c r="F20" s="399">
        <v>23831651</v>
      </c>
      <c r="G20" s="408"/>
      <c r="H20" s="399">
        <v>24777427</v>
      </c>
      <c r="I20" s="408"/>
      <c r="J20" s="399">
        <v>24016892</v>
      </c>
      <c r="K20" s="408"/>
      <c r="L20" s="399">
        <v>28368260</v>
      </c>
      <c r="M20" s="388"/>
      <c r="N20" s="389"/>
      <c r="O20" s="390"/>
      <c r="P20" s="390"/>
      <c r="Q20" s="390"/>
      <c r="R20" s="396"/>
    </row>
    <row r="21" spans="1:18" s="391" customFormat="1" ht="21" customHeight="1">
      <c r="B21" s="406" t="s">
        <v>43</v>
      </c>
      <c r="C21" s="406"/>
      <c r="D21" s="403"/>
      <c r="E21" s="397"/>
      <c r="F21" s="399">
        <v>39560536</v>
      </c>
      <c r="G21" s="408"/>
      <c r="H21" s="399">
        <v>45305010</v>
      </c>
      <c r="I21" s="408"/>
      <c r="J21" s="399">
        <v>30799217</v>
      </c>
      <c r="K21" s="408"/>
      <c r="L21" s="399">
        <v>40055090</v>
      </c>
      <c r="M21" s="388"/>
      <c r="N21" s="389"/>
      <c r="O21" s="390"/>
      <c r="P21" s="390"/>
      <c r="Q21" s="390"/>
      <c r="R21" s="396"/>
    </row>
    <row r="22" spans="1:18" s="391" customFormat="1" ht="21" customHeight="1">
      <c r="B22" s="406" t="s">
        <v>44</v>
      </c>
      <c r="C22" s="406"/>
      <c r="D22" s="403"/>
      <c r="E22" s="416"/>
      <c r="F22" s="399">
        <v>10594471</v>
      </c>
      <c r="G22" s="408"/>
      <c r="H22" s="399">
        <v>8006202</v>
      </c>
      <c r="I22" s="408"/>
      <c r="J22" s="399">
        <v>4013259</v>
      </c>
      <c r="K22" s="408"/>
      <c r="L22" s="399">
        <v>4501756</v>
      </c>
      <c r="M22" s="388"/>
      <c r="N22" s="389"/>
      <c r="O22" s="390"/>
      <c r="P22" s="390"/>
      <c r="Q22" s="390"/>
      <c r="R22" s="396"/>
    </row>
    <row r="23" spans="1:18" s="391" customFormat="1" ht="21" customHeight="1">
      <c r="B23" s="406"/>
      <c r="C23" s="406" t="s">
        <v>14</v>
      </c>
      <c r="D23" s="403"/>
      <c r="E23" s="411"/>
      <c r="F23" s="412">
        <f>SUM(F16:F22)</f>
        <v>2851836150</v>
      </c>
      <c r="G23" s="405"/>
      <c r="H23" s="412">
        <f>SUM(H16:H22)</f>
        <v>2585627484</v>
      </c>
      <c r="I23" s="405"/>
      <c r="J23" s="412">
        <f>SUM(J16:J22)</f>
        <v>2698926210</v>
      </c>
      <c r="K23" s="405"/>
      <c r="L23" s="412">
        <f>SUM(L16:L22)</f>
        <v>2435131090</v>
      </c>
      <c r="M23" s="388"/>
      <c r="N23" s="389"/>
      <c r="O23" s="390"/>
      <c r="P23" s="390"/>
      <c r="Q23" s="390"/>
      <c r="R23" s="396"/>
    </row>
    <row r="24" spans="1:18" s="391" customFormat="1" ht="21" customHeight="1">
      <c r="A24" s="391" t="s">
        <v>312</v>
      </c>
      <c r="D24" s="403"/>
      <c r="E24" s="418"/>
      <c r="F24" s="419">
        <v>0</v>
      </c>
      <c r="G24" s="408"/>
      <c r="H24" s="419">
        <v>-10743940</v>
      </c>
      <c r="I24" s="408"/>
      <c r="J24" s="419">
        <v>0</v>
      </c>
      <c r="K24" s="408"/>
      <c r="L24" s="420">
        <v>0</v>
      </c>
      <c r="M24" s="388"/>
      <c r="N24" s="389"/>
      <c r="O24" s="390"/>
      <c r="P24" s="390"/>
      <c r="Q24" s="390"/>
      <c r="R24" s="398"/>
    </row>
    <row r="25" spans="1:18" s="391" customFormat="1" ht="21" customHeight="1">
      <c r="A25" s="391" t="s">
        <v>240</v>
      </c>
      <c r="D25" s="403"/>
      <c r="E25" s="422"/>
      <c r="F25" s="423">
        <f>F13-F23+F24</f>
        <v>440210263</v>
      </c>
      <c r="G25" s="405"/>
      <c r="H25" s="423">
        <f>H13-H23+H24</f>
        <v>561993043</v>
      </c>
      <c r="I25" s="405"/>
      <c r="J25" s="423">
        <f>J13-J23+J24</f>
        <v>474332088</v>
      </c>
      <c r="K25" s="405"/>
      <c r="L25" s="423">
        <f>L13-L23+L24</f>
        <v>632499183</v>
      </c>
      <c r="M25" s="388"/>
      <c r="N25" s="389"/>
      <c r="O25" s="390"/>
      <c r="P25" s="390"/>
      <c r="Q25" s="390"/>
      <c r="R25" s="390"/>
    </row>
    <row r="26" spans="1:18" s="391" customFormat="1" ht="21" customHeight="1">
      <c r="A26" s="406" t="s">
        <v>204</v>
      </c>
      <c r="B26" s="406"/>
      <c r="C26" s="406"/>
      <c r="D26" s="403" t="s">
        <v>209</v>
      </c>
      <c r="E26" s="418"/>
      <c r="F26" s="419">
        <v>-19706640</v>
      </c>
      <c r="G26" s="421"/>
      <c r="H26" s="419">
        <v>-91157946</v>
      </c>
      <c r="I26" s="421"/>
      <c r="J26" s="419">
        <v>-23211116</v>
      </c>
      <c r="K26" s="421"/>
      <c r="L26" s="419">
        <v>-93065030</v>
      </c>
      <c r="M26" s="388"/>
      <c r="N26" s="389"/>
      <c r="O26" s="390"/>
      <c r="P26" s="390"/>
      <c r="Q26" s="390"/>
      <c r="R26" s="390"/>
    </row>
    <row r="27" spans="1:18" s="391" customFormat="1" ht="21" customHeight="1">
      <c r="A27" s="406" t="s">
        <v>266</v>
      </c>
      <c r="B27" s="406"/>
      <c r="C27" s="406"/>
      <c r="D27" s="403"/>
      <c r="E27" s="418"/>
      <c r="F27" s="392">
        <f>SUM(F25:F26)</f>
        <v>420503623</v>
      </c>
      <c r="G27" s="421"/>
      <c r="H27" s="392">
        <f>SUM(H25:H26)</f>
        <v>470835097</v>
      </c>
      <c r="I27" s="421"/>
      <c r="J27" s="392">
        <f>SUM(J25:J26)</f>
        <v>451120972</v>
      </c>
      <c r="K27" s="421"/>
      <c r="L27" s="392">
        <f>SUM(L25:L26)</f>
        <v>539434153</v>
      </c>
      <c r="M27" s="388"/>
      <c r="N27" s="389"/>
      <c r="O27" s="390"/>
      <c r="P27" s="390"/>
      <c r="Q27" s="390"/>
      <c r="R27" s="390"/>
    </row>
    <row r="28" spans="1:18" s="391" customFormat="1" ht="21" customHeight="1">
      <c r="A28" s="413" t="s">
        <v>267</v>
      </c>
      <c r="B28" s="413"/>
      <c r="C28" s="413"/>
      <c r="D28" s="403"/>
      <c r="E28" s="424"/>
      <c r="F28" s="412">
        <f>SUM(F27:F27)</f>
        <v>420503623</v>
      </c>
      <c r="G28" s="421"/>
      <c r="H28" s="412">
        <f>SUM(H27:H27)</f>
        <v>470835097</v>
      </c>
      <c r="I28" s="421"/>
      <c r="J28" s="412">
        <f>SUM(J27:J27)</f>
        <v>451120972</v>
      </c>
      <c r="K28" s="421"/>
      <c r="L28" s="412">
        <f>SUM(L27:L27)</f>
        <v>539434153</v>
      </c>
      <c r="M28" s="425">
        <f>632499887-J28</f>
        <v>181378915</v>
      </c>
      <c r="N28" s="389"/>
      <c r="O28" s="390"/>
      <c r="P28" s="390"/>
      <c r="Q28" s="390"/>
      <c r="R28" s="390"/>
    </row>
    <row r="29" spans="1:18" s="391" customFormat="1" ht="21" customHeight="1">
      <c r="A29" s="413"/>
      <c r="B29" s="413"/>
      <c r="C29" s="413"/>
      <c r="D29" s="403"/>
      <c r="E29" s="424"/>
      <c r="F29" s="421"/>
      <c r="G29" s="421"/>
      <c r="H29" s="421"/>
      <c r="I29" s="421"/>
      <c r="J29" s="421"/>
      <c r="K29" s="421"/>
      <c r="L29" s="421"/>
      <c r="M29" s="425"/>
      <c r="N29" s="389"/>
      <c r="O29" s="390"/>
      <c r="P29" s="390"/>
      <c r="Q29" s="390"/>
      <c r="R29" s="390"/>
    </row>
    <row r="30" spans="1:18" s="391" customFormat="1" ht="24.75" customHeight="1">
      <c r="A30" s="413"/>
      <c r="B30" s="413"/>
      <c r="C30" s="413"/>
      <c r="D30" s="403"/>
      <c r="E30" s="424"/>
      <c r="F30" s="421"/>
      <c r="G30" s="421"/>
      <c r="H30" s="421"/>
      <c r="I30" s="421"/>
      <c r="J30" s="421"/>
      <c r="K30" s="421"/>
      <c r="L30" s="421"/>
      <c r="M30" s="425"/>
      <c r="N30" s="389"/>
      <c r="O30" s="390"/>
      <c r="P30" s="390"/>
      <c r="Q30" s="390"/>
      <c r="R30" s="390"/>
    </row>
    <row r="31" spans="1:18" ht="24" customHeight="1">
      <c r="A31" s="353"/>
      <c r="B31" s="353"/>
      <c r="C31" s="353"/>
      <c r="D31" s="426"/>
      <c r="E31" s="427"/>
      <c r="F31" s="355"/>
      <c r="G31" s="355"/>
      <c r="H31" s="355"/>
      <c r="I31" s="355"/>
      <c r="J31" s="355"/>
      <c r="K31" s="355"/>
      <c r="L31" s="355"/>
    </row>
    <row r="32" spans="1:18" ht="24" customHeight="1">
      <c r="A32" s="353"/>
      <c r="B32" s="353"/>
      <c r="C32" s="353"/>
      <c r="D32" s="426"/>
      <c r="E32" s="427"/>
      <c r="F32" s="355"/>
      <c r="G32" s="355"/>
      <c r="H32" s="355"/>
      <c r="I32" s="355"/>
      <c r="J32" s="355"/>
      <c r="K32" s="355"/>
      <c r="L32" s="355"/>
    </row>
    <row r="33" spans="1:18" s="11" customFormat="1" ht="24" customHeight="1">
      <c r="A33" s="598" t="s">
        <v>236</v>
      </c>
      <c r="B33" s="598"/>
      <c r="C33" s="598"/>
      <c r="D33" s="599"/>
      <c r="E33" s="599"/>
      <c r="F33" s="599"/>
      <c r="G33" s="599"/>
      <c r="H33" s="599"/>
      <c r="I33" s="599"/>
      <c r="J33" s="599"/>
      <c r="K33" s="599"/>
      <c r="L33" s="599"/>
      <c r="M33" s="184"/>
      <c r="N33" s="289"/>
      <c r="O33" s="290"/>
      <c r="P33" s="290"/>
      <c r="Q33" s="290"/>
      <c r="R33" s="290"/>
    </row>
    <row r="34" spans="1:18" s="11" customFormat="1" ht="24" customHeight="1">
      <c r="A34" s="591" t="s">
        <v>83</v>
      </c>
      <c r="B34" s="591"/>
      <c r="C34" s="591"/>
      <c r="D34" s="591"/>
      <c r="E34" s="591"/>
      <c r="F34" s="591"/>
      <c r="G34" s="591"/>
      <c r="H34" s="591"/>
      <c r="I34" s="591"/>
      <c r="J34" s="591"/>
      <c r="K34" s="591"/>
      <c r="L34" s="591"/>
      <c r="M34" s="184"/>
      <c r="N34" s="289"/>
      <c r="O34" s="290"/>
      <c r="P34" s="290"/>
      <c r="Q34" s="290"/>
      <c r="R34" s="290"/>
    </row>
    <row r="35" spans="1:18" s="11" customFormat="1" ht="24" customHeight="1">
      <c r="A35" s="591" t="s">
        <v>229</v>
      </c>
      <c r="B35" s="591"/>
      <c r="C35" s="591"/>
      <c r="D35" s="591"/>
      <c r="E35" s="591"/>
      <c r="F35" s="591"/>
      <c r="G35" s="591"/>
      <c r="H35" s="591"/>
      <c r="I35" s="591"/>
      <c r="J35" s="591"/>
      <c r="K35" s="591"/>
      <c r="L35" s="591"/>
      <c r="M35" s="184"/>
      <c r="N35" s="289"/>
      <c r="O35" s="290"/>
      <c r="P35" s="290"/>
      <c r="Q35" s="290"/>
      <c r="R35" s="290"/>
    </row>
    <row r="36" spans="1:18" s="11" customFormat="1" ht="24" customHeight="1">
      <c r="A36" s="600" t="s">
        <v>301</v>
      </c>
      <c r="B36" s="600"/>
      <c r="C36" s="600"/>
      <c r="D36" s="600"/>
      <c r="E36" s="600"/>
      <c r="F36" s="600"/>
      <c r="G36" s="600"/>
      <c r="H36" s="600"/>
      <c r="I36" s="600"/>
      <c r="J36" s="600"/>
      <c r="K36" s="600"/>
      <c r="L36" s="600"/>
      <c r="M36" s="184"/>
      <c r="N36" s="289"/>
      <c r="O36" s="290"/>
      <c r="P36" s="290"/>
      <c r="Q36" s="290"/>
      <c r="R36" s="290"/>
    </row>
    <row r="37" spans="1:18" s="11" customFormat="1" ht="21" customHeight="1">
      <c r="A37" s="600"/>
      <c r="B37" s="600"/>
      <c r="C37" s="600"/>
      <c r="D37" s="600"/>
      <c r="E37" s="600"/>
      <c r="F37" s="600"/>
      <c r="G37" s="600"/>
      <c r="H37" s="600"/>
      <c r="I37" s="600"/>
      <c r="J37" s="600"/>
      <c r="K37" s="600"/>
      <c r="L37" s="600"/>
      <c r="M37" s="184"/>
      <c r="N37" s="289"/>
      <c r="O37" s="290"/>
      <c r="P37" s="290"/>
      <c r="Q37" s="290"/>
      <c r="R37" s="290"/>
    </row>
    <row r="38" spans="1:18" s="390" customFormat="1" ht="21" customHeight="1">
      <c r="A38" s="400"/>
      <c r="B38" s="400"/>
      <c r="C38" s="400"/>
      <c r="D38" s="400"/>
      <c r="E38" s="400"/>
      <c r="F38" s="601" t="s">
        <v>245</v>
      </c>
      <c r="G38" s="601"/>
      <c r="H38" s="601"/>
      <c r="I38" s="601"/>
      <c r="J38" s="601"/>
      <c r="K38" s="601"/>
      <c r="L38" s="601"/>
      <c r="M38" s="388"/>
      <c r="N38" s="389"/>
    </row>
    <row r="39" spans="1:18" s="390" customFormat="1" ht="21" customHeight="1">
      <c r="A39" s="391"/>
      <c r="B39" s="391"/>
      <c r="C39" s="391"/>
      <c r="E39" s="393"/>
      <c r="F39" s="597" t="s">
        <v>16</v>
      </c>
      <c r="G39" s="597"/>
      <c r="H39" s="597"/>
      <c r="J39" s="595" t="s">
        <v>38</v>
      </c>
      <c r="K39" s="595"/>
      <c r="L39" s="595"/>
      <c r="M39" s="388"/>
      <c r="N39" s="389"/>
    </row>
    <row r="40" spans="1:18" s="391" customFormat="1" ht="21" customHeight="1">
      <c r="E40" s="393"/>
      <c r="F40" s="536">
        <v>2561</v>
      </c>
      <c r="G40" s="401"/>
      <c r="H40" s="536">
        <v>2560</v>
      </c>
      <c r="I40" s="401"/>
      <c r="J40" s="536">
        <v>2561</v>
      </c>
      <c r="K40" s="401"/>
      <c r="L40" s="536">
        <v>2560</v>
      </c>
      <c r="M40" s="388"/>
      <c r="N40" s="389"/>
      <c r="O40" s="390"/>
      <c r="P40" s="390"/>
      <c r="Q40" s="390"/>
      <c r="R40" s="390"/>
    </row>
    <row r="41" spans="1:18" s="391" customFormat="1" ht="21" customHeight="1">
      <c r="D41" s="402" t="s">
        <v>7</v>
      </c>
      <c r="E41" s="404"/>
      <c r="F41" s="420"/>
      <c r="G41" s="405"/>
      <c r="H41" s="533" t="s">
        <v>156</v>
      </c>
      <c r="I41" s="405"/>
      <c r="J41" s="420"/>
      <c r="K41" s="405"/>
      <c r="L41" s="420"/>
      <c r="M41" s="388"/>
      <c r="N41" s="389"/>
      <c r="O41" s="390"/>
      <c r="P41" s="390"/>
      <c r="Q41" s="390"/>
      <c r="R41" s="390"/>
    </row>
    <row r="42" spans="1:18" s="391" customFormat="1" ht="21" customHeight="1">
      <c r="A42" s="413" t="s">
        <v>214</v>
      </c>
      <c r="B42" s="413"/>
      <c r="C42" s="413"/>
      <c r="D42" s="403"/>
      <c r="E42" s="388"/>
      <c r="F42" s="399"/>
      <c r="G42" s="399"/>
      <c r="H42" s="399"/>
      <c r="I42" s="399"/>
      <c r="J42" s="399"/>
      <c r="K42" s="399"/>
      <c r="L42" s="399"/>
      <c r="M42" s="388"/>
      <c r="N42" s="389"/>
      <c r="O42" s="390"/>
      <c r="P42" s="390"/>
      <c r="Q42" s="390"/>
      <c r="R42" s="390"/>
    </row>
    <row r="43" spans="1:18" s="391" customFormat="1" ht="21" customHeight="1">
      <c r="A43" s="391" t="s">
        <v>241</v>
      </c>
      <c r="D43" s="403"/>
      <c r="E43" s="388"/>
      <c r="F43" s="399"/>
      <c r="G43" s="399"/>
      <c r="H43" s="399"/>
      <c r="I43" s="399"/>
      <c r="J43" s="399"/>
      <c r="K43" s="399"/>
      <c r="L43" s="399"/>
      <c r="M43" s="388"/>
      <c r="N43" s="389"/>
      <c r="O43" s="390"/>
      <c r="P43" s="390"/>
      <c r="Q43" s="390"/>
      <c r="R43" s="390"/>
    </row>
    <row r="44" spans="1:18" s="391" customFormat="1" ht="21" customHeight="1">
      <c r="A44" s="391" t="s">
        <v>242</v>
      </c>
      <c r="D44" s="403"/>
      <c r="E44" s="388"/>
      <c r="F44" s="399"/>
      <c r="G44" s="399"/>
      <c r="H44" s="399"/>
      <c r="I44" s="399"/>
      <c r="J44" s="399"/>
      <c r="K44" s="399"/>
      <c r="L44" s="399"/>
      <c r="M44" s="388"/>
      <c r="N44" s="389"/>
      <c r="O44" s="390"/>
      <c r="P44" s="390"/>
      <c r="Q44" s="390"/>
      <c r="R44" s="390"/>
    </row>
    <row r="45" spans="1:18" s="391" customFormat="1" ht="21" customHeight="1">
      <c r="A45" s="406" t="s">
        <v>234</v>
      </c>
      <c r="B45" s="406"/>
      <c r="C45" s="406"/>
      <c r="D45" s="403"/>
      <c r="E45" s="421"/>
      <c r="F45" s="392">
        <v>-55400820</v>
      </c>
      <c r="G45" s="421"/>
      <c r="H45" s="392">
        <v>-95832875</v>
      </c>
      <c r="I45" s="421"/>
      <c r="J45" s="392">
        <v>-21844783</v>
      </c>
      <c r="K45" s="421"/>
      <c r="L45" s="392">
        <v>-138022530</v>
      </c>
      <c r="M45" s="388"/>
      <c r="N45" s="389"/>
      <c r="O45" s="390"/>
      <c r="P45" s="390"/>
      <c r="Q45" s="390"/>
      <c r="R45" s="390"/>
    </row>
    <row r="46" spans="1:18" s="390" customFormat="1" ht="21" customHeight="1">
      <c r="A46" s="391" t="s">
        <v>313</v>
      </c>
      <c r="B46" s="391"/>
      <c r="C46" s="391"/>
      <c r="D46" s="403"/>
      <c r="E46" s="428"/>
      <c r="F46" s="412">
        <f>SUM(F45:F45)</f>
        <v>-55400820</v>
      </c>
      <c r="G46" s="421"/>
      <c r="H46" s="412">
        <f>SUM(H45:H45)</f>
        <v>-95832875</v>
      </c>
      <c r="I46" s="421"/>
      <c r="J46" s="412">
        <f>SUM(J45:J45)</f>
        <v>-21844783</v>
      </c>
      <c r="K46" s="421"/>
      <c r="L46" s="412">
        <f>SUM(L45:L45)</f>
        <v>-138022530</v>
      </c>
      <c r="M46" s="388"/>
      <c r="N46" s="389"/>
    </row>
    <row r="47" spans="1:18" s="390" customFormat="1" ht="21" customHeight="1" thickBot="1">
      <c r="A47" s="413" t="s">
        <v>256</v>
      </c>
      <c r="B47" s="413"/>
      <c r="C47" s="413"/>
      <c r="D47" s="403"/>
      <c r="E47" s="424"/>
      <c r="F47" s="429">
        <f>F28+F46</f>
        <v>365102803</v>
      </c>
      <c r="G47" s="421"/>
      <c r="H47" s="429">
        <f>H28+H46</f>
        <v>375002222</v>
      </c>
      <c r="I47" s="421"/>
      <c r="J47" s="429">
        <f>J28+J46</f>
        <v>429276189</v>
      </c>
      <c r="K47" s="421"/>
      <c r="L47" s="429">
        <f>L28+L46</f>
        <v>401411623</v>
      </c>
      <c r="M47" s="388"/>
      <c r="N47" s="389"/>
    </row>
    <row r="48" spans="1:18" s="390" customFormat="1" ht="21" customHeight="1" thickTop="1">
      <c r="A48" s="413"/>
      <c r="B48" s="413"/>
      <c r="C48" s="413"/>
      <c r="D48" s="403"/>
      <c r="E48" s="424"/>
      <c r="F48" s="421"/>
      <c r="G48" s="421"/>
      <c r="H48" s="421"/>
      <c r="I48" s="421"/>
      <c r="J48" s="421"/>
      <c r="K48" s="421"/>
      <c r="L48" s="421"/>
      <c r="M48" s="388"/>
      <c r="N48" s="389"/>
    </row>
    <row r="49" spans="1:18" s="388" customFormat="1" ht="21" customHeight="1">
      <c r="A49" s="388" t="s">
        <v>221</v>
      </c>
      <c r="D49" s="403"/>
      <c r="E49" s="424"/>
      <c r="F49" s="417"/>
      <c r="G49" s="417"/>
      <c r="H49" s="417"/>
      <c r="I49" s="417"/>
      <c r="J49" s="417"/>
      <c r="K49" s="417"/>
      <c r="L49" s="417"/>
      <c r="N49" s="389"/>
      <c r="O49" s="389"/>
      <c r="P49" s="389"/>
      <c r="Q49" s="389"/>
      <c r="R49" s="389"/>
    </row>
    <row r="50" spans="1:18" s="391" customFormat="1" ht="21" customHeight="1">
      <c r="A50" s="391" t="s">
        <v>96</v>
      </c>
      <c r="D50" s="403"/>
      <c r="E50" s="430"/>
      <c r="F50" s="399">
        <v>416931738</v>
      </c>
      <c r="G50" s="408"/>
      <c r="H50" s="399">
        <v>474649047</v>
      </c>
      <c r="I50" s="408"/>
      <c r="J50" s="399">
        <v>451120972</v>
      </c>
      <c r="K50" s="408"/>
      <c r="L50" s="399">
        <v>539434153</v>
      </c>
      <c r="M50" s="388"/>
      <c r="N50" s="389"/>
      <c r="O50" s="390"/>
      <c r="P50" s="390"/>
      <c r="Q50" s="390"/>
      <c r="R50" s="390"/>
    </row>
    <row r="51" spans="1:18" s="391" customFormat="1" ht="21" customHeight="1">
      <c r="A51" s="391" t="s">
        <v>97</v>
      </c>
      <c r="D51" s="403"/>
      <c r="E51" s="430"/>
      <c r="F51" s="399">
        <v>3571885</v>
      </c>
      <c r="G51" s="408"/>
      <c r="H51" s="399">
        <v>-3813950</v>
      </c>
      <c r="I51" s="408"/>
      <c r="J51" s="399">
        <v>0</v>
      </c>
      <c r="K51" s="408"/>
      <c r="L51" s="399">
        <v>0</v>
      </c>
      <c r="M51" s="388"/>
      <c r="N51" s="389"/>
      <c r="O51" s="390"/>
      <c r="P51" s="390"/>
      <c r="Q51" s="390"/>
      <c r="R51" s="390"/>
    </row>
    <row r="52" spans="1:18" s="391" customFormat="1" ht="21" customHeight="1" thickBot="1">
      <c r="A52" s="413"/>
      <c r="B52" s="413"/>
      <c r="C52" s="413"/>
      <c r="D52" s="403"/>
      <c r="E52" s="428"/>
      <c r="F52" s="431">
        <f>SUM(F50:F51)</f>
        <v>420503623</v>
      </c>
      <c r="G52" s="421"/>
      <c r="H52" s="431">
        <f>SUM(H50:H51)</f>
        <v>470835097</v>
      </c>
      <c r="I52" s="421"/>
      <c r="J52" s="431">
        <f>SUM(J50:J51)</f>
        <v>451120972</v>
      </c>
      <c r="K52" s="421"/>
      <c r="L52" s="431">
        <f>SUM(L50:L51)</f>
        <v>539434153</v>
      </c>
      <c r="M52" s="388"/>
      <c r="N52" s="389"/>
      <c r="O52" s="390"/>
      <c r="P52" s="390"/>
      <c r="Q52" s="390"/>
      <c r="R52" s="390"/>
    </row>
    <row r="53" spans="1:18" s="391" customFormat="1" ht="21" customHeight="1" thickTop="1">
      <c r="A53" s="413"/>
      <c r="B53" s="413"/>
      <c r="C53" s="413"/>
      <c r="D53" s="403"/>
      <c r="E53" s="428"/>
      <c r="F53" s="417"/>
      <c r="G53" s="417"/>
      <c r="H53" s="417"/>
      <c r="I53" s="417"/>
      <c r="J53" s="417"/>
      <c r="K53" s="417"/>
      <c r="L53" s="417"/>
      <c r="M53" s="388"/>
      <c r="N53" s="389"/>
      <c r="O53" s="390"/>
      <c r="P53" s="390"/>
      <c r="Q53" s="390"/>
      <c r="R53" s="390"/>
    </row>
    <row r="54" spans="1:18" s="391" customFormat="1" ht="21" customHeight="1">
      <c r="A54" s="391" t="s">
        <v>218</v>
      </c>
      <c r="D54" s="403"/>
      <c r="E54" s="428"/>
      <c r="F54" s="417"/>
      <c r="G54" s="417"/>
      <c r="H54" s="417"/>
      <c r="I54" s="417"/>
      <c r="J54" s="417"/>
      <c r="K54" s="417"/>
      <c r="L54" s="417"/>
      <c r="M54" s="388"/>
      <c r="N54" s="389"/>
      <c r="O54" s="390"/>
      <c r="P54" s="390"/>
      <c r="Q54" s="390"/>
      <c r="R54" s="390"/>
    </row>
    <row r="55" spans="1:18" s="391" customFormat="1" ht="21" customHeight="1">
      <c r="A55" s="391" t="s">
        <v>96</v>
      </c>
      <c r="D55" s="403"/>
      <c r="E55" s="432"/>
      <c r="F55" s="399">
        <v>361530918</v>
      </c>
      <c r="G55" s="408"/>
      <c r="H55" s="399">
        <v>378816172</v>
      </c>
      <c r="I55" s="408"/>
      <c r="J55" s="399">
        <v>429276189</v>
      </c>
      <c r="K55" s="408"/>
      <c r="L55" s="399">
        <v>401411623</v>
      </c>
      <c r="M55" s="388"/>
      <c r="N55" s="389"/>
      <c r="O55" s="390"/>
      <c r="P55" s="390"/>
      <c r="Q55" s="390"/>
      <c r="R55" s="390"/>
    </row>
    <row r="56" spans="1:18" s="391" customFormat="1" ht="21" customHeight="1">
      <c r="A56" s="391" t="s">
        <v>97</v>
      </c>
      <c r="D56" s="403"/>
      <c r="E56" s="432"/>
      <c r="F56" s="399">
        <v>3571885</v>
      </c>
      <c r="G56" s="408"/>
      <c r="H56" s="399">
        <v>-3813950</v>
      </c>
      <c r="I56" s="408"/>
      <c r="J56" s="399">
        <v>0</v>
      </c>
      <c r="K56" s="408"/>
      <c r="L56" s="399">
        <v>0</v>
      </c>
      <c r="M56" s="388"/>
      <c r="N56" s="389"/>
      <c r="O56" s="390"/>
      <c r="P56" s="390"/>
      <c r="Q56" s="390"/>
      <c r="R56" s="390"/>
    </row>
    <row r="57" spans="1:18" s="391" customFormat="1" ht="21" customHeight="1" thickBot="1">
      <c r="A57" s="413"/>
      <c r="B57" s="413"/>
      <c r="C57" s="413"/>
      <c r="D57" s="403"/>
      <c r="E57" s="428"/>
      <c r="F57" s="429">
        <f>SUM(F55:F56)</f>
        <v>365102803</v>
      </c>
      <c r="G57" s="421"/>
      <c r="H57" s="429">
        <f>SUM(H55:H56)</f>
        <v>375002222</v>
      </c>
      <c r="I57" s="421"/>
      <c r="J57" s="429">
        <f>SUM(J55:J56)</f>
        <v>429276189</v>
      </c>
      <c r="K57" s="421"/>
      <c r="L57" s="429">
        <f>SUM(L55:L56)</f>
        <v>401411623</v>
      </c>
      <c r="M57" s="388"/>
      <c r="N57" s="389"/>
      <c r="O57" s="390"/>
      <c r="P57" s="390"/>
      <c r="Q57" s="390"/>
      <c r="R57" s="390"/>
    </row>
    <row r="58" spans="1:18" s="391" customFormat="1" ht="21" customHeight="1" thickTop="1">
      <c r="A58" s="413"/>
      <c r="B58" s="413"/>
      <c r="C58" s="413"/>
      <c r="D58" s="403"/>
      <c r="E58" s="433"/>
      <c r="F58" s="417"/>
      <c r="G58" s="417"/>
      <c r="H58" s="417"/>
      <c r="I58" s="417"/>
      <c r="J58" s="417"/>
      <c r="K58" s="417"/>
      <c r="L58" s="417"/>
      <c r="M58" s="388"/>
      <c r="N58" s="389"/>
      <c r="O58" s="390"/>
      <c r="P58" s="390"/>
      <c r="Q58" s="390"/>
      <c r="R58" s="390"/>
    </row>
    <row r="59" spans="1:18" s="391" customFormat="1" ht="21" customHeight="1" thickBot="1">
      <c r="A59" s="413" t="s">
        <v>142</v>
      </c>
      <c r="B59" s="413"/>
      <c r="C59" s="413"/>
      <c r="D59" s="403" t="s">
        <v>333</v>
      </c>
      <c r="E59" s="425"/>
      <c r="F59" s="434">
        <v>0.91</v>
      </c>
      <c r="G59" s="421"/>
      <c r="H59" s="434">
        <v>1.02</v>
      </c>
      <c r="I59" s="421"/>
      <c r="J59" s="434">
        <v>0.99</v>
      </c>
      <c r="K59" s="421"/>
      <c r="L59" s="434">
        <v>1.1599999999999999</v>
      </c>
      <c r="M59" s="388"/>
      <c r="N59" s="389"/>
      <c r="O59" s="390"/>
      <c r="P59" s="390"/>
      <c r="Q59" s="390"/>
      <c r="R59" s="390"/>
    </row>
    <row r="60" spans="1:18" s="391" customFormat="1" ht="24.75" customHeight="1" thickTop="1">
      <c r="A60" s="413"/>
      <c r="B60" s="413"/>
      <c r="C60" s="413"/>
      <c r="D60" s="403"/>
      <c r="E60" s="425"/>
      <c r="F60" s="482"/>
      <c r="G60" s="421"/>
      <c r="H60" s="482"/>
      <c r="I60" s="421"/>
      <c r="J60" s="482"/>
      <c r="K60" s="421"/>
      <c r="L60" s="482"/>
      <c r="M60" s="388"/>
      <c r="N60" s="389"/>
      <c r="O60" s="390"/>
      <c r="P60" s="390"/>
      <c r="Q60" s="390"/>
      <c r="R60" s="390"/>
    </row>
    <row r="61" spans="1:18" ht="24" customHeight="1">
      <c r="A61" s="353"/>
      <c r="B61" s="353"/>
      <c r="C61" s="353"/>
    </row>
    <row r="62" spans="1:18" ht="24" customHeight="1">
      <c r="A62" s="386"/>
      <c r="B62" s="386"/>
      <c r="C62" s="386"/>
      <c r="D62" s="387"/>
      <c r="E62" s="387"/>
      <c r="F62" s="387"/>
      <c r="G62" s="382"/>
      <c r="H62" s="382"/>
      <c r="I62" s="382"/>
      <c r="J62" s="382"/>
      <c r="K62" s="382"/>
      <c r="L62" s="382"/>
      <c r="M62" s="382"/>
      <c r="N62" s="382"/>
      <c r="O62" s="382"/>
      <c r="P62" s="382"/>
      <c r="Q62" s="382"/>
      <c r="R62" s="382"/>
    </row>
    <row r="63" spans="1:18" ht="24" customHeight="1">
      <c r="A63" s="386"/>
      <c r="B63" s="386"/>
      <c r="C63" s="386"/>
      <c r="D63" s="387"/>
      <c r="E63" s="387"/>
      <c r="F63" s="387"/>
      <c r="G63" s="382"/>
      <c r="H63" s="382"/>
      <c r="I63" s="382"/>
      <c r="J63" s="382"/>
      <c r="K63" s="382"/>
      <c r="L63" s="382"/>
      <c r="M63" s="382"/>
      <c r="N63" s="382"/>
      <c r="O63" s="382"/>
      <c r="P63" s="382"/>
      <c r="Q63" s="382"/>
      <c r="R63" s="382"/>
    </row>
    <row r="64" spans="1:18" ht="24" customHeight="1">
      <c r="A64" s="386"/>
      <c r="B64" s="386"/>
      <c r="C64" s="386"/>
      <c r="D64" s="387"/>
      <c r="E64" s="387"/>
      <c r="F64" s="387"/>
      <c r="G64" s="382"/>
      <c r="H64" s="382"/>
      <c r="I64" s="382"/>
      <c r="J64" s="382"/>
      <c r="K64" s="382"/>
      <c r="L64" s="382"/>
      <c r="M64" s="382"/>
      <c r="N64" s="382"/>
      <c r="O64" s="382"/>
      <c r="P64" s="382"/>
      <c r="Q64" s="382"/>
      <c r="R64" s="382"/>
    </row>
  </sheetData>
  <mergeCells count="15">
    <mergeCell ref="A1:L1"/>
    <mergeCell ref="A2:L2"/>
    <mergeCell ref="A3:L3"/>
    <mergeCell ref="A4:L4"/>
    <mergeCell ref="F6:L6"/>
    <mergeCell ref="F7:H7"/>
    <mergeCell ref="J7:L7"/>
    <mergeCell ref="F39:H39"/>
    <mergeCell ref="J39:L39"/>
    <mergeCell ref="A33:L33"/>
    <mergeCell ref="A34:L34"/>
    <mergeCell ref="A35:L35"/>
    <mergeCell ref="A36:L36"/>
    <mergeCell ref="A37:L37"/>
    <mergeCell ref="F38:L38"/>
  </mergeCells>
  <pageMargins left="1.1811023622047245" right="0.39370078740157483" top="0.82677165354330717" bottom="1.1811023622047245" header="1.2598425196850394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view="pageBreakPreview" zoomScale="110" zoomScaleNormal="80" zoomScaleSheetLayoutView="110" workbookViewId="0">
      <selection sqref="A1:AD1"/>
    </sheetView>
  </sheetViews>
  <sheetFormatPr defaultRowHeight="15.95" customHeight="1"/>
  <cols>
    <col min="1" max="2" width="1.140625" style="464" customWidth="1"/>
    <col min="3" max="3" width="20.5703125" style="464" customWidth="1"/>
    <col min="4" max="4" width="3.42578125" style="464" customWidth="1"/>
    <col min="5" max="5" width="0.85546875" style="464" customWidth="1"/>
    <col min="6" max="6" width="9" style="464" customWidth="1"/>
    <col min="7" max="7" width="0.5703125" style="464" customWidth="1"/>
    <col min="8" max="8" width="9" style="464" customWidth="1"/>
    <col min="9" max="9" width="0.5703125" style="464" customWidth="1"/>
    <col min="10" max="10" width="9" style="464" customWidth="1"/>
    <col min="11" max="11" width="0.5703125" style="464" customWidth="1"/>
    <col min="12" max="12" width="9" style="464" customWidth="1"/>
    <col min="13" max="13" width="0.5703125" style="464" customWidth="1"/>
    <col min="14" max="14" width="9" style="464" customWidth="1"/>
    <col min="15" max="15" width="0.5703125" style="464" customWidth="1"/>
    <col min="16" max="16" width="9" style="478" customWidth="1"/>
    <col min="17" max="17" width="0.5703125" style="464" customWidth="1"/>
    <col min="18" max="18" width="9" style="464" customWidth="1"/>
    <col min="19" max="19" width="0.5703125" style="464" customWidth="1"/>
    <col min="20" max="20" width="10" style="464" customWidth="1"/>
    <col min="21" max="21" width="0.5703125" style="464" customWidth="1"/>
    <col min="22" max="22" width="10.42578125" style="464" customWidth="1"/>
    <col min="23" max="23" width="0.5703125" style="464" customWidth="1"/>
    <col min="24" max="24" width="8.42578125" style="464" customWidth="1"/>
    <col min="25" max="25" width="0.5703125" style="464" customWidth="1"/>
    <col min="26" max="26" width="8.5703125" style="478" customWidth="1"/>
    <col min="27" max="27" width="0.5703125" style="464" customWidth="1"/>
    <col min="28" max="28" width="8.5703125" style="464" customWidth="1"/>
    <col min="29" max="29" width="0.5703125" style="464" customWidth="1"/>
    <col min="30" max="30" width="9" style="464" customWidth="1"/>
    <col min="31" max="31" width="1.28515625" style="464" customWidth="1"/>
    <col min="32" max="16384" width="9.140625" style="464"/>
  </cols>
  <sheetData>
    <row r="1" spans="1:30" s="461" customFormat="1" ht="23.1" customHeight="1">
      <c r="A1" s="603" t="s">
        <v>261</v>
      </c>
      <c r="B1" s="603"/>
      <c r="C1" s="603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  <c r="S1" s="604"/>
      <c r="T1" s="604"/>
      <c r="U1" s="604"/>
      <c r="V1" s="604"/>
      <c r="W1" s="604"/>
      <c r="X1" s="604"/>
      <c r="Y1" s="604"/>
      <c r="Z1" s="604"/>
      <c r="AA1" s="604"/>
      <c r="AB1" s="604"/>
      <c r="AC1" s="604"/>
      <c r="AD1" s="604"/>
    </row>
    <row r="2" spans="1:30" s="11" customFormat="1" ht="23.1" customHeight="1">
      <c r="A2" s="591" t="s">
        <v>83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1"/>
      <c r="AC2" s="591"/>
      <c r="AD2" s="591"/>
    </row>
    <row r="3" spans="1:30" s="11" customFormat="1" ht="23.1" customHeight="1">
      <c r="A3" s="591" t="s">
        <v>158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1"/>
      <c r="R3" s="591"/>
      <c r="S3" s="591"/>
      <c r="T3" s="591"/>
      <c r="U3" s="591"/>
      <c r="V3" s="591"/>
      <c r="W3" s="591"/>
      <c r="X3" s="591"/>
      <c r="Y3" s="591"/>
      <c r="Z3" s="591"/>
      <c r="AA3" s="591"/>
      <c r="AB3" s="591"/>
      <c r="AC3" s="591"/>
      <c r="AD3" s="591"/>
    </row>
    <row r="4" spans="1:30" s="11" customFormat="1" ht="23.1" customHeight="1">
      <c r="A4" s="591" t="s">
        <v>301</v>
      </c>
      <c r="B4" s="591"/>
      <c r="C4" s="591"/>
      <c r="D4" s="591"/>
      <c r="E4" s="591"/>
      <c r="F4" s="591"/>
      <c r="G4" s="591"/>
      <c r="H4" s="591"/>
      <c r="I4" s="591"/>
      <c r="J4" s="591"/>
      <c r="K4" s="591"/>
      <c r="L4" s="591"/>
      <c r="M4" s="591"/>
      <c r="N4" s="591"/>
      <c r="O4" s="591"/>
      <c r="P4" s="591"/>
      <c r="Q4" s="591"/>
      <c r="R4" s="591"/>
      <c r="S4" s="591"/>
      <c r="T4" s="591"/>
      <c r="U4" s="591"/>
      <c r="V4" s="591"/>
      <c r="W4" s="591"/>
      <c r="X4" s="591"/>
      <c r="Y4" s="591"/>
      <c r="Z4" s="591"/>
      <c r="AA4" s="591"/>
      <c r="AB4" s="591"/>
      <c r="AC4" s="591"/>
      <c r="AD4" s="591"/>
    </row>
    <row r="5" spans="1:30" s="540" customFormat="1" ht="12.95" customHeight="1">
      <c r="A5" s="538"/>
      <c r="B5" s="538"/>
      <c r="C5" s="538"/>
      <c r="D5" s="539"/>
      <c r="E5" s="538"/>
      <c r="F5" s="605" t="s">
        <v>245</v>
      </c>
      <c r="G5" s="605"/>
      <c r="H5" s="605"/>
      <c r="I5" s="605"/>
      <c r="J5" s="605"/>
      <c r="K5" s="605"/>
      <c r="L5" s="605"/>
      <c r="M5" s="605"/>
      <c r="N5" s="605"/>
      <c r="O5" s="605"/>
      <c r="P5" s="605"/>
      <c r="Q5" s="605"/>
      <c r="R5" s="605"/>
      <c r="S5" s="605"/>
      <c r="T5" s="605"/>
      <c r="U5" s="605"/>
      <c r="V5" s="605"/>
      <c r="W5" s="605"/>
      <c r="X5" s="605"/>
      <c r="Y5" s="605"/>
      <c r="Z5" s="605"/>
      <c r="AA5" s="605"/>
      <c r="AB5" s="605"/>
      <c r="AC5" s="605"/>
      <c r="AD5" s="605"/>
    </row>
    <row r="6" spans="1:30" s="540" customFormat="1" ht="12.95" customHeight="1">
      <c r="A6" s="538"/>
      <c r="B6" s="538"/>
      <c r="C6" s="538"/>
      <c r="D6" s="539"/>
      <c r="E6" s="538"/>
      <c r="F6" s="606" t="s">
        <v>330</v>
      </c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6"/>
      <c r="Y6" s="606"/>
      <c r="Z6" s="606"/>
      <c r="AA6" s="606"/>
      <c r="AB6" s="606"/>
      <c r="AC6" s="606"/>
      <c r="AD6" s="606"/>
    </row>
    <row r="7" spans="1:30" s="540" customFormat="1" ht="12.95" customHeight="1">
      <c r="E7" s="541"/>
      <c r="F7" s="542" t="s">
        <v>223</v>
      </c>
      <c r="G7" s="542"/>
      <c r="H7" s="542" t="s">
        <v>110</v>
      </c>
      <c r="I7" s="542"/>
      <c r="J7" s="542" t="s">
        <v>314</v>
      </c>
      <c r="L7" s="550" t="s">
        <v>316</v>
      </c>
      <c r="N7" s="607" t="s">
        <v>22</v>
      </c>
      <c r="O7" s="607"/>
      <c r="P7" s="607"/>
      <c r="Q7" s="607"/>
      <c r="R7" s="608"/>
      <c r="T7" s="609" t="s">
        <v>66</v>
      </c>
      <c r="U7" s="609"/>
      <c r="V7" s="609"/>
      <c r="W7" s="543"/>
      <c r="X7" s="542" t="s">
        <v>51</v>
      </c>
      <c r="Y7" s="544"/>
      <c r="Z7" s="545" t="s">
        <v>247</v>
      </c>
      <c r="AA7" s="544"/>
      <c r="AB7" s="538" t="s">
        <v>54</v>
      </c>
      <c r="AC7" s="546"/>
      <c r="AD7" s="542" t="s">
        <v>64</v>
      </c>
    </row>
    <row r="8" spans="1:30" s="540" customFormat="1" ht="12.95" customHeight="1">
      <c r="D8" s="547"/>
      <c r="E8" s="541"/>
      <c r="F8" s="542" t="s">
        <v>222</v>
      </c>
      <c r="G8" s="542"/>
      <c r="H8" s="542" t="s">
        <v>111</v>
      </c>
      <c r="I8" s="542"/>
      <c r="J8" s="542" t="s">
        <v>315</v>
      </c>
      <c r="K8" s="544"/>
      <c r="L8" s="549" t="s">
        <v>320</v>
      </c>
      <c r="M8" s="544"/>
      <c r="N8" s="602" t="s">
        <v>226</v>
      </c>
      <c r="O8" s="602"/>
      <c r="P8" s="602"/>
      <c r="Q8" s="544"/>
      <c r="R8" s="548" t="s">
        <v>24</v>
      </c>
      <c r="S8" s="544"/>
      <c r="T8" s="549" t="s">
        <v>322</v>
      </c>
      <c r="U8" s="550"/>
      <c r="V8" s="550" t="s">
        <v>64</v>
      </c>
      <c r="W8" s="550"/>
      <c r="X8" s="542" t="s">
        <v>52</v>
      </c>
      <c r="Y8" s="538"/>
      <c r="Z8" s="545"/>
      <c r="AA8" s="538"/>
      <c r="AB8" s="542" t="s">
        <v>60</v>
      </c>
      <c r="AC8" s="546"/>
      <c r="AD8" s="542" t="s">
        <v>19</v>
      </c>
    </row>
    <row r="9" spans="1:30" s="540" customFormat="1" ht="12.95" customHeight="1">
      <c r="E9" s="541"/>
      <c r="F9" s="542" t="s">
        <v>23</v>
      </c>
      <c r="G9" s="542"/>
      <c r="H9" s="541"/>
      <c r="I9" s="542"/>
      <c r="J9" s="541"/>
      <c r="K9" s="542"/>
      <c r="L9" s="550" t="s">
        <v>321</v>
      </c>
      <c r="M9" s="542"/>
      <c r="N9" s="542" t="s">
        <v>208</v>
      </c>
      <c r="O9" s="542"/>
      <c r="P9" s="548" t="s">
        <v>252</v>
      </c>
      <c r="Q9" s="542"/>
      <c r="R9" s="542"/>
      <c r="S9" s="542"/>
      <c r="T9" s="549" t="s">
        <v>323</v>
      </c>
      <c r="U9" s="550"/>
      <c r="V9" s="549" t="s">
        <v>68</v>
      </c>
      <c r="W9" s="550"/>
      <c r="X9" s="542" t="s">
        <v>53</v>
      </c>
      <c r="Y9" s="542"/>
      <c r="Z9" s="551"/>
      <c r="AA9" s="542"/>
      <c r="AB9" s="542" t="s">
        <v>61</v>
      </c>
      <c r="AC9" s="542"/>
      <c r="AD9" s="542"/>
    </row>
    <row r="10" spans="1:30" s="540" customFormat="1" ht="12.95" customHeight="1">
      <c r="D10" s="548" t="s">
        <v>7</v>
      </c>
      <c r="E10" s="541"/>
      <c r="F10" s="552"/>
      <c r="G10" s="542"/>
      <c r="H10" s="552"/>
      <c r="I10" s="542"/>
      <c r="J10" s="552"/>
      <c r="K10" s="542"/>
      <c r="L10" s="579"/>
      <c r="M10" s="542"/>
      <c r="N10" s="553" t="s">
        <v>42</v>
      </c>
      <c r="O10" s="538"/>
      <c r="P10" s="554" t="s">
        <v>247</v>
      </c>
      <c r="Q10" s="542"/>
      <c r="R10" s="554"/>
      <c r="S10" s="542"/>
      <c r="T10" s="555" t="s">
        <v>324</v>
      </c>
      <c r="V10" s="555" t="s">
        <v>219</v>
      </c>
      <c r="W10" s="556"/>
      <c r="X10" s="552"/>
      <c r="Y10" s="542"/>
      <c r="Z10" s="557"/>
      <c r="AA10" s="542"/>
      <c r="AB10" s="553" t="s">
        <v>62</v>
      </c>
      <c r="AC10" s="542"/>
      <c r="AD10" s="552"/>
    </row>
    <row r="11" spans="1:30" s="540" customFormat="1" ht="12.95" customHeight="1">
      <c r="A11" s="540" t="s">
        <v>301</v>
      </c>
      <c r="D11" s="547"/>
      <c r="E11" s="541"/>
      <c r="F11" s="558"/>
      <c r="G11" s="558"/>
      <c r="H11" s="558"/>
      <c r="I11" s="558"/>
      <c r="J11" s="558"/>
      <c r="K11" s="558"/>
      <c r="L11" s="558"/>
      <c r="M11" s="558"/>
      <c r="N11" s="558"/>
      <c r="O11" s="558"/>
      <c r="P11" s="558"/>
      <c r="Q11" s="558"/>
      <c r="R11" s="558"/>
      <c r="S11" s="558"/>
      <c r="T11" s="558"/>
      <c r="U11" s="558"/>
      <c r="V11" s="558"/>
      <c r="W11" s="558"/>
      <c r="X11" s="558"/>
      <c r="Y11" s="558"/>
      <c r="Z11" s="558"/>
      <c r="AA11" s="558"/>
      <c r="AB11" s="558"/>
      <c r="AC11" s="558"/>
      <c r="AD11" s="558"/>
    </row>
    <row r="12" spans="1:30" s="563" customFormat="1" ht="12.95" customHeight="1">
      <c r="A12" s="540" t="s">
        <v>302</v>
      </c>
      <c r="B12" s="540"/>
      <c r="C12" s="540"/>
      <c r="D12" s="559"/>
      <c r="E12" s="560"/>
      <c r="F12" s="561">
        <v>500000000</v>
      </c>
      <c r="G12" s="561">
        <v>0</v>
      </c>
      <c r="H12" s="561">
        <v>140000000</v>
      </c>
      <c r="I12" s="561">
        <v>0</v>
      </c>
      <c r="J12" s="561">
        <v>0</v>
      </c>
      <c r="K12" s="561">
        <v>0</v>
      </c>
      <c r="L12" s="561">
        <v>0</v>
      </c>
      <c r="M12" s="561">
        <v>0</v>
      </c>
      <c r="N12" s="561">
        <v>50000000</v>
      </c>
      <c r="O12" s="561"/>
      <c r="P12" s="561">
        <v>643070560</v>
      </c>
      <c r="Q12" s="561">
        <v>0</v>
      </c>
      <c r="R12" s="561">
        <v>2556945040</v>
      </c>
      <c r="S12" s="561">
        <v>0</v>
      </c>
      <c r="T12" s="561">
        <v>-693109706</v>
      </c>
      <c r="U12" s="561"/>
      <c r="V12" s="561">
        <v>-693109706</v>
      </c>
      <c r="W12" s="561"/>
      <c r="X12" s="561">
        <f>SUM(F12:R12,V12)</f>
        <v>3196905894</v>
      </c>
      <c r="Y12" s="561"/>
      <c r="Z12" s="561">
        <v>-643070560</v>
      </c>
      <c r="AA12" s="561"/>
      <c r="AB12" s="561">
        <v>41626282</v>
      </c>
      <c r="AC12" s="561"/>
      <c r="AD12" s="561">
        <f>SUM(X12:AB12)</f>
        <v>2595461616</v>
      </c>
    </row>
    <row r="13" spans="1:30" s="559" customFormat="1" ht="12.95" customHeight="1">
      <c r="A13" s="540" t="s">
        <v>318</v>
      </c>
      <c r="B13" s="540"/>
      <c r="C13" s="540"/>
      <c r="D13" s="542"/>
      <c r="E13" s="564"/>
      <c r="F13" s="561">
        <v>0</v>
      </c>
      <c r="G13" s="561"/>
      <c r="H13" s="561">
        <v>0</v>
      </c>
      <c r="I13" s="561"/>
      <c r="J13" s="561">
        <v>-153609677</v>
      </c>
      <c r="K13" s="561"/>
      <c r="L13" s="561">
        <v>0</v>
      </c>
      <c r="M13" s="561"/>
      <c r="N13" s="561">
        <v>0</v>
      </c>
      <c r="O13" s="561"/>
      <c r="P13" s="561">
        <v>-347258102</v>
      </c>
      <c r="Q13" s="561"/>
      <c r="R13" s="561">
        <v>347258102</v>
      </c>
      <c r="S13" s="561"/>
      <c r="T13" s="561">
        <v>0</v>
      </c>
      <c r="U13" s="561"/>
      <c r="V13" s="561">
        <v>0</v>
      </c>
      <c r="W13" s="561"/>
      <c r="X13" s="561">
        <f>SUM(F13:R13,V13)</f>
        <v>-153609677</v>
      </c>
      <c r="Y13" s="561"/>
      <c r="Z13" s="561">
        <v>347258102</v>
      </c>
      <c r="AA13" s="561"/>
      <c r="AB13" s="561">
        <v>0</v>
      </c>
      <c r="AC13" s="561"/>
      <c r="AD13" s="561">
        <f t="shared" ref="AD13:AD19" si="0">SUM(X13:AB13)</f>
        <v>193648425</v>
      </c>
    </row>
    <row r="14" spans="1:30" s="540" customFormat="1" ht="12.95" customHeight="1">
      <c r="A14" s="540" t="s">
        <v>319</v>
      </c>
      <c r="D14" s="559"/>
      <c r="E14" s="560"/>
      <c r="F14" s="561">
        <v>0</v>
      </c>
      <c r="G14" s="561"/>
      <c r="H14" s="561">
        <v>0</v>
      </c>
      <c r="I14" s="561"/>
      <c r="J14" s="561">
        <v>0</v>
      </c>
      <c r="K14" s="562"/>
      <c r="L14" s="561">
        <v>-15250061</v>
      </c>
      <c r="M14" s="562"/>
      <c r="N14" s="561">
        <v>0</v>
      </c>
      <c r="O14" s="561"/>
      <c r="P14" s="561">
        <v>0</v>
      </c>
      <c r="Q14" s="562"/>
      <c r="R14" s="561">
        <v>0</v>
      </c>
      <c r="S14" s="562"/>
      <c r="T14" s="561">
        <v>0</v>
      </c>
      <c r="U14" s="561"/>
      <c r="V14" s="561">
        <f>SUM(T14)</f>
        <v>0</v>
      </c>
      <c r="W14" s="561"/>
      <c r="X14" s="561">
        <f>SUM(F14:R14,V14)</f>
        <v>-15250061</v>
      </c>
      <c r="Y14" s="561"/>
      <c r="Z14" s="561">
        <v>0</v>
      </c>
      <c r="AA14" s="561"/>
      <c r="AB14" s="561">
        <v>10459661</v>
      </c>
      <c r="AC14" s="562"/>
      <c r="AD14" s="561">
        <f>SUM(X14:AB14)</f>
        <v>-4790400</v>
      </c>
    </row>
    <row r="15" spans="1:30" s="563" customFormat="1" ht="12.95" customHeight="1">
      <c r="A15" s="540" t="s">
        <v>237</v>
      </c>
      <c r="B15" s="540"/>
      <c r="C15" s="540"/>
      <c r="D15" s="542">
        <v>29</v>
      </c>
      <c r="E15" s="560"/>
      <c r="F15" s="561">
        <v>0</v>
      </c>
      <c r="G15" s="561"/>
      <c r="H15" s="561">
        <v>0</v>
      </c>
      <c r="I15" s="561"/>
      <c r="J15" s="561">
        <v>0</v>
      </c>
      <c r="K15" s="561"/>
      <c r="L15" s="561">
        <v>0</v>
      </c>
      <c r="M15" s="561"/>
      <c r="N15" s="561">
        <v>0</v>
      </c>
      <c r="O15" s="561"/>
      <c r="P15" s="561">
        <v>0</v>
      </c>
      <c r="Q15" s="561"/>
      <c r="R15" s="561">
        <v>-179983880</v>
      </c>
      <c r="S15" s="561"/>
      <c r="T15" s="561">
        <v>0</v>
      </c>
      <c r="U15" s="561"/>
      <c r="V15" s="561">
        <v>0</v>
      </c>
      <c r="W15" s="561"/>
      <c r="X15" s="561">
        <f>SUM(F15:R15,V15)</f>
        <v>-179983880</v>
      </c>
      <c r="Y15" s="561"/>
      <c r="Z15" s="561">
        <v>0</v>
      </c>
      <c r="AA15" s="561"/>
      <c r="AB15" s="561">
        <v>0</v>
      </c>
      <c r="AC15" s="561"/>
      <c r="AD15" s="561">
        <f t="shared" si="0"/>
        <v>-179983880</v>
      </c>
    </row>
    <row r="16" spans="1:30" s="540" customFormat="1" ht="12.95" customHeight="1">
      <c r="A16" s="547" t="s">
        <v>255</v>
      </c>
      <c r="B16" s="547"/>
      <c r="C16" s="547"/>
      <c r="D16" s="559"/>
      <c r="E16" s="560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6"/>
      <c r="R16" s="561"/>
      <c r="S16" s="561"/>
      <c r="T16" s="561"/>
      <c r="U16" s="561"/>
      <c r="V16" s="561"/>
      <c r="W16" s="566"/>
      <c r="X16" s="561"/>
      <c r="Y16" s="561"/>
      <c r="Z16" s="561"/>
      <c r="AA16" s="561"/>
      <c r="AB16" s="561"/>
      <c r="AC16" s="566"/>
      <c r="AD16" s="561"/>
    </row>
    <row r="17" spans="1:30" s="540" customFormat="1" ht="12.95" customHeight="1">
      <c r="B17" s="540" t="s">
        <v>317</v>
      </c>
      <c r="D17" s="559"/>
      <c r="E17" s="560"/>
      <c r="F17" s="561">
        <v>0</v>
      </c>
      <c r="G17" s="561"/>
      <c r="H17" s="561">
        <v>0</v>
      </c>
      <c r="I17" s="561"/>
      <c r="J17" s="561">
        <v>0</v>
      </c>
      <c r="K17" s="562"/>
      <c r="L17" s="561">
        <v>0</v>
      </c>
      <c r="M17" s="562"/>
      <c r="N17" s="561">
        <v>0</v>
      </c>
      <c r="O17" s="561"/>
      <c r="P17" s="561">
        <v>0</v>
      </c>
      <c r="Q17" s="567"/>
      <c r="R17" s="561">
        <v>416931738</v>
      </c>
      <c r="S17" s="562"/>
      <c r="T17" s="561">
        <v>0</v>
      </c>
      <c r="U17" s="562"/>
      <c r="V17" s="561">
        <v>0</v>
      </c>
      <c r="W17" s="567"/>
      <c r="X17" s="561">
        <f>SUM(F17:R17,V17)</f>
        <v>416931738</v>
      </c>
      <c r="Y17" s="562"/>
      <c r="Z17" s="561">
        <v>0</v>
      </c>
      <c r="AA17" s="562"/>
      <c r="AB17" s="561">
        <v>3571885</v>
      </c>
      <c r="AC17" s="567"/>
      <c r="AD17" s="561">
        <f t="shared" si="0"/>
        <v>420503623</v>
      </c>
    </row>
    <row r="18" spans="1:30" s="540" customFormat="1" ht="12.95" customHeight="1">
      <c r="B18" s="540" t="s">
        <v>341</v>
      </c>
      <c r="D18" s="559"/>
      <c r="E18" s="560"/>
      <c r="F18" s="561">
        <v>0</v>
      </c>
      <c r="G18" s="561"/>
      <c r="H18" s="561">
        <v>0</v>
      </c>
      <c r="I18" s="561"/>
      <c r="J18" s="561">
        <v>0</v>
      </c>
      <c r="K18" s="562"/>
      <c r="L18" s="561">
        <v>0</v>
      </c>
      <c r="M18" s="562"/>
      <c r="N18" s="561">
        <v>0</v>
      </c>
      <c r="O18" s="561"/>
      <c r="P18" s="561">
        <v>0</v>
      </c>
      <c r="Q18" s="562"/>
      <c r="R18" s="561">
        <v>0</v>
      </c>
      <c r="S18" s="562"/>
      <c r="T18" s="561">
        <v>-55400820</v>
      </c>
      <c r="U18" s="561"/>
      <c r="V18" s="561">
        <f>SUM(F18:T18)</f>
        <v>-55400820</v>
      </c>
      <c r="W18" s="561"/>
      <c r="X18" s="577">
        <f>SUM(F18:R18,V18)</f>
        <v>-55400820</v>
      </c>
      <c r="Y18" s="562"/>
      <c r="Z18" s="561">
        <v>0</v>
      </c>
      <c r="AA18" s="562"/>
      <c r="AB18" s="561">
        <v>0</v>
      </c>
      <c r="AC18" s="562"/>
      <c r="AD18" s="577">
        <f t="shared" si="0"/>
        <v>-55400820</v>
      </c>
    </row>
    <row r="19" spans="1:30" s="563" customFormat="1" ht="12.95" customHeight="1">
      <c r="A19" s="540" t="s">
        <v>254</v>
      </c>
      <c r="B19" s="540"/>
      <c r="C19" s="540"/>
      <c r="D19" s="559"/>
      <c r="E19" s="560"/>
      <c r="F19" s="568">
        <f>SUM(F18:F18)</f>
        <v>0</v>
      </c>
      <c r="G19" s="561"/>
      <c r="H19" s="568">
        <f>SUM(H18:H18)</f>
        <v>0</v>
      </c>
      <c r="I19" s="561"/>
      <c r="J19" s="568">
        <f>SUM(J18:J18)</f>
        <v>0</v>
      </c>
      <c r="K19" s="562"/>
      <c r="L19" s="568">
        <f>SUM(L17:L18)</f>
        <v>0</v>
      </c>
      <c r="M19" s="562"/>
      <c r="N19" s="568">
        <f>SUM(N18:N18)</f>
        <v>0</v>
      </c>
      <c r="O19" s="561"/>
      <c r="P19" s="568">
        <f>SUM(P18:P18)</f>
        <v>0</v>
      </c>
      <c r="Q19" s="562"/>
      <c r="R19" s="568">
        <f>SUM(R17:R18)</f>
        <v>416931738</v>
      </c>
      <c r="S19" s="562"/>
      <c r="T19" s="568">
        <f>SUM(T17:T18)</f>
        <v>-55400820</v>
      </c>
      <c r="U19" s="561"/>
      <c r="V19" s="568">
        <f>SUM(V18:V18)</f>
        <v>-55400820</v>
      </c>
      <c r="W19" s="561"/>
      <c r="X19" s="577">
        <f>SUM(F19:R19,V19)</f>
        <v>361530918</v>
      </c>
      <c r="Y19" s="562"/>
      <c r="Z19" s="568">
        <f>SUM(Z18:Z18)</f>
        <v>0</v>
      </c>
      <c r="AA19" s="562"/>
      <c r="AB19" s="568">
        <f>SUM(AB17)</f>
        <v>3571885</v>
      </c>
      <c r="AC19" s="562"/>
      <c r="AD19" s="561">
        <f t="shared" si="0"/>
        <v>365102803</v>
      </c>
    </row>
    <row r="20" spans="1:30" s="563" customFormat="1" ht="12.95" customHeight="1" thickBot="1">
      <c r="A20" s="563" t="s">
        <v>303</v>
      </c>
      <c r="D20" s="559"/>
      <c r="E20" s="560"/>
      <c r="F20" s="569">
        <f>SUM(F12:F19)</f>
        <v>500000000</v>
      </c>
      <c r="G20" s="561">
        <v>0</v>
      </c>
      <c r="H20" s="569">
        <f>SUM(H12:H19)</f>
        <v>140000000</v>
      </c>
      <c r="I20" s="561">
        <v>0</v>
      </c>
      <c r="J20" s="569">
        <f>SUM(J12:J19)</f>
        <v>-153609677</v>
      </c>
      <c r="K20" s="561">
        <v>0</v>
      </c>
      <c r="L20" s="569">
        <f>SUM(L12:L15,L19)</f>
        <v>-15250061</v>
      </c>
      <c r="M20" s="561">
        <v>0</v>
      </c>
      <c r="N20" s="569">
        <f>SUM(N12:N19)</f>
        <v>50000000</v>
      </c>
      <c r="O20" s="561"/>
      <c r="P20" s="569">
        <f>SUM(P12:P19)</f>
        <v>295812458</v>
      </c>
      <c r="Q20" s="561">
        <v>0</v>
      </c>
      <c r="R20" s="569">
        <f>SUM(R12:R15,R19)</f>
        <v>3141151000</v>
      </c>
      <c r="S20" s="561">
        <v>0</v>
      </c>
      <c r="T20" s="569">
        <f>SUM(T12:T15,T19)</f>
        <v>-748510526</v>
      </c>
      <c r="U20" s="561"/>
      <c r="V20" s="569">
        <f>SUM(V12:V15,V19)</f>
        <v>-748510526</v>
      </c>
      <c r="W20" s="561"/>
      <c r="X20" s="569">
        <f>SUM(X12:X15,X19)</f>
        <v>3209593194</v>
      </c>
      <c r="Y20" s="561"/>
      <c r="Z20" s="569">
        <f>SUM(Z12:Z15,Z19)</f>
        <v>-295812458</v>
      </c>
      <c r="AA20" s="561"/>
      <c r="AB20" s="569">
        <f>SUM(AB12:AB15,AB19)</f>
        <v>55657828</v>
      </c>
      <c r="AC20" s="562"/>
      <c r="AD20" s="569">
        <f>SUM(AD12:AD15,AD19)</f>
        <v>2969438564</v>
      </c>
    </row>
    <row r="21" spans="1:30" s="570" customFormat="1" ht="8.25" customHeight="1" thickTop="1">
      <c r="D21" s="571"/>
      <c r="E21" s="572"/>
      <c r="F21" s="565"/>
      <c r="G21" s="565"/>
      <c r="H21" s="565"/>
      <c r="I21" s="565"/>
      <c r="J21" s="565"/>
      <c r="K21" s="573"/>
      <c r="L21" s="565"/>
      <c r="M21" s="573"/>
      <c r="N21" s="565"/>
      <c r="O21" s="565"/>
      <c r="P21" s="565"/>
      <c r="Q21" s="574"/>
      <c r="R21" s="565"/>
      <c r="S21" s="573"/>
      <c r="T21" s="565"/>
      <c r="U21" s="573"/>
      <c r="V21" s="565"/>
      <c r="W21" s="574"/>
      <c r="X21" s="565"/>
      <c r="Y21" s="573"/>
      <c r="Z21" s="573"/>
      <c r="AA21" s="573"/>
      <c r="AB21" s="565"/>
      <c r="AC21" s="574"/>
      <c r="AD21" s="575"/>
    </row>
    <row r="22" spans="1:30" s="540" customFormat="1" ht="12.95" customHeight="1">
      <c r="A22" s="540" t="s">
        <v>268</v>
      </c>
      <c r="D22" s="547"/>
      <c r="E22" s="541"/>
      <c r="F22" s="558"/>
      <c r="G22" s="558"/>
      <c r="H22" s="558"/>
      <c r="I22" s="558"/>
      <c r="J22" s="558"/>
      <c r="K22" s="558"/>
      <c r="L22" s="558"/>
      <c r="M22" s="558"/>
      <c r="N22" s="558"/>
      <c r="O22" s="558"/>
      <c r="P22" s="558"/>
      <c r="Q22" s="558"/>
      <c r="R22" s="558"/>
      <c r="S22" s="558"/>
      <c r="T22" s="558"/>
      <c r="U22" s="558"/>
      <c r="V22" s="558"/>
      <c r="W22" s="558"/>
      <c r="X22" s="558"/>
      <c r="Y22" s="558"/>
      <c r="Z22" s="558"/>
      <c r="AA22" s="558"/>
      <c r="AB22" s="558"/>
      <c r="AC22" s="558"/>
      <c r="AD22" s="558"/>
    </row>
    <row r="23" spans="1:30" s="563" customFormat="1" ht="12.95" customHeight="1">
      <c r="A23" s="540" t="s">
        <v>269</v>
      </c>
      <c r="B23" s="540"/>
      <c r="C23" s="540"/>
      <c r="D23" s="559"/>
      <c r="E23" s="560"/>
      <c r="F23" s="561">
        <v>500000000</v>
      </c>
      <c r="G23" s="561"/>
      <c r="H23" s="561">
        <v>140000000</v>
      </c>
      <c r="I23" s="561"/>
      <c r="J23" s="561">
        <v>0</v>
      </c>
      <c r="K23" s="562"/>
      <c r="L23" s="561">
        <v>0</v>
      </c>
      <c r="M23" s="562"/>
      <c r="N23" s="561">
        <v>50000000</v>
      </c>
      <c r="O23" s="561"/>
      <c r="P23" s="561">
        <v>288192160</v>
      </c>
      <c r="Q23" s="562"/>
      <c r="R23" s="561">
        <v>2755434325</v>
      </c>
      <c r="S23" s="562"/>
      <c r="T23" s="561">
        <v>-597276831</v>
      </c>
      <c r="U23" s="562"/>
      <c r="V23" s="561">
        <f>SUM(T23)</f>
        <v>-597276831</v>
      </c>
      <c r="W23" s="562"/>
      <c r="X23" s="561">
        <f>SUM(F23:R23,V23)</f>
        <v>3136349654</v>
      </c>
      <c r="Y23" s="562"/>
      <c r="Z23" s="561">
        <v>-288192160</v>
      </c>
      <c r="AA23" s="562"/>
      <c r="AB23" s="561">
        <v>-7044782</v>
      </c>
      <c r="AC23" s="562"/>
      <c r="AD23" s="561">
        <f>SUM(X23:AB23)</f>
        <v>2841112712</v>
      </c>
    </row>
    <row r="24" spans="1:30" s="559" customFormat="1" ht="12.95" customHeight="1">
      <c r="A24" s="540" t="s">
        <v>253</v>
      </c>
      <c r="B24" s="540"/>
      <c r="C24" s="540"/>
      <c r="D24" s="542">
        <v>21</v>
      </c>
      <c r="E24" s="564"/>
      <c r="F24" s="561">
        <v>0</v>
      </c>
      <c r="G24" s="561"/>
      <c r="H24" s="561">
        <v>0</v>
      </c>
      <c r="I24" s="561"/>
      <c r="J24" s="561">
        <v>0</v>
      </c>
      <c r="K24" s="561"/>
      <c r="L24" s="561">
        <v>0</v>
      </c>
      <c r="M24" s="561"/>
      <c r="N24" s="561">
        <v>0</v>
      </c>
      <c r="O24" s="561"/>
      <c r="P24" s="561">
        <v>354878400</v>
      </c>
      <c r="Q24" s="561"/>
      <c r="R24" s="561">
        <v>-354878400</v>
      </c>
      <c r="S24" s="561"/>
      <c r="T24" s="561">
        <v>0</v>
      </c>
      <c r="U24" s="561"/>
      <c r="V24" s="561">
        <f>SUM(T24)</f>
        <v>0</v>
      </c>
      <c r="W24" s="561"/>
      <c r="X24" s="561">
        <f>SUM(F24:R24,V24)</f>
        <v>0</v>
      </c>
      <c r="Y24" s="561"/>
      <c r="Z24" s="561">
        <v>-354878400</v>
      </c>
      <c r="AA24" s="561"/>
      <c r="AB24" s="561">
        <v>0</v>
      </c>
      <c r="AC24" s="561"/>
      <c r="AD24" s="561">
        <f>SUM(X24:AB24)</f>
        <v>-354878400</v>
      </c>
    </row>
    <row r="25" spans="1:30" s="563" customFormat="1" ht="12.95" customHeight="1">
      <c r="A25" s="540" t="s">
        <v>244</v>
      </c>
      <c r="B25" s="540"/>
      <c r="C25" s="540"/>
      <c r="D25" s="542"/>
      <c r="E25" s="560"/>
      <c r="F25" s="561">
        <v>0</v>
      </c>
      <c r="G25" s="561"/>
      <c r="H25" s="561">
        <v>0</v>
      </c>
      <c r="I25" s="561"/>
      <c r="J25" s="561">
        <v>0</v>
      </c>
      <c r="K25" s="561"/>
      <c r="L25" s="561">
        <v>0</v>
      </c>
      <c r="M25" s="561"/>
      <c r="N25" s="561">
        <v>0</v>
      </c>
      <c r="O25" s="561"/>
      <c r="P25" s="561">
        <v>0</v>
      </c>
      <c r="Q25" s="561"/>
      <c r="R25" s="561">
        <v>0</v>
      </c>
      <c r="S25" s="561"/>
      <c r="T25" s="561">
        <v>0</v>
      </c>
      <c r="U25" s="561"/>
      <c r="V25" s="561">
        <f>SUM(T25)</f>
        <v>0</v>
      </c>
      <c r="W25" s="561"/>
      <c r="X25" s="561">
        <f>SUM(F25:R25,V25)</f>
        <v>0</v>
      </c>
      <c r="Y25" s="561"/>
      <c r="Z25" s="565">
        <v>0</v>
      </c>
      <c r="AA25" s="561"/>
      <c r="AB25" s="561">
        <v>52485014</v>
      </c>
      <c r="AC25" s="561"/>
      <c r="AD25" s="561">
        <f>SUM(X25:AB25)</f>
        <v>52485014</v>
      </c>
    </row>
    <row r="26" spans="1:30" s="563" customFormat="1" ht="12.95" customHeight="1">
      <c r="A26" s="540" t="s">
        <v>237</v>
      </c>
      <c r="B26" s="540"/>
      <c r="C26" s="540"/>
      <c r="D26" s="542">
        <v>29</v>
      </c>
      <c r="E26" s="560"/>
      <c r="F26" s="561">
        <v>0</v>
      </c>
      <c r="G26" s="561"/>
      <c r="H26" s="561">
        <v>0</v>
      </c>
      <c r="I26" s="561"/>
      <c r="J26" s="561">
        <v>0</v>
      </c>
      <c r="K26" s="561"/>
      <c r="L26" s="561">
        <v>0</v>
      </c>
      <c r="M26" s="561"/>
      <c r="N26" s="561">
        <v>0</v>
      </c>
      <c r="O26" s="561"/>
      <c r="P26" s="561">
        <v>0</v>
      </c>
      <c r="Q26" s="561"/>
      <c r="R26" s="561">
        <v>-318259932</v>
      </c>
      <c r="S26" s="561"/>
      <c r="T26" s="561">
        <v>0</v>
      </c>
      <c r="U26" s="561"/>
      <c r="V26" s="561">
        <f>SUM(T26)</f>
        <v>0</v>
      </c>
      <c r="W26" s="561"/>
      <c r="X26" s="561">
        <f>SUM(F26:R26,V26)</f>
        <v>-318259932</v>
      </c>
      <c r="Y26" s="561"/>
      <c r="Z26" s="561">
        <v>0</v>
      </c>
      <c r="AA26" s="561"/>
      <c r="AB26" s="561">
        <v>0</v>
      </c>
      <c r="AC26" s="561"/>
      <c r="AD26" s="561">
        <f>SUM(X26:AB26)</f>
        <v>-318259932</v>
      </c>
    </row>
    <row r="27" spans="1:30" s="540" customFormat="1" ht="12.95" customHeight="1">
      <c r="A27" s="547" t="s">
        <v>255</v>
      </c>
      <c r="B27" s="547"/>
      <c r="C27" s="547"/>
      <c r="D27" s="559"/>
      <c r="E27" s="560"/>
      <c r="F27" s="561"/>
      <c r="G27" s="561"/>
      <c r="H27" s="561"/>
      <c r="I27" s="561"/>
      <c r="J27" s="561"/>
      <c r="K27" s="561"/>
      <c r="L27" s="561"/>
      <c r="M27" s="561"/>
      <c r="N27" s="561"/>
      <c r="O27" s="561"/>
      <c r="P27" s="561"/>
      <c r="Q27" s="566"/>
      <c r="R27" s="561"/>
      <c r="S27" s="561"/>
      <c r="T27" s="561"/>
      <c r="U27" s="561"/>
      <c r="V27" s="561"/>
      <c r="W27" s="566"/>
      <c r="X27" s="561"/>
      <c r="Y27" s="561"/>
      <c r="Z27" s="561"/>
      <c r="AA27" s="561"/>
      <c r="AB27" s="561"/>
      <c r="AC27" s="566"/>
      <c r="AD27" s="566"/>
    </row>
    <row r="28" spans="1:30" s="540" customFormat="1" ht="12.95" customHeight="1">
      <c r="A28" s="540" t="s">
        <v>248</v>
      </c>
      <c r="D28" s="559"/>
      <c r="E28" s="560"/>
      <c r="F28" s="561">
        <v>0</v>
      </c>
      <c r="G28" s="561"/>
      <c r="H28" s="561">
        <v>0</v>
      </c>
      <c r="I28" s="561"/>
      <c r="J28" s="561">
        <v>0</v>
      </c>
      <c r="K28" s="562"/>
      <c r="L28" s="561">
        <v>0</v>
      </c>
      <c r="M28" s="562"/>
      <c r="N28" s="561">
        <v>0</v>
      </c>
      <c r="O28" s="561"/>
      <c r="P28" s="561">
        <v>0</v>
      </c>
      <c r="Q28" s="567"/>
      <c r="R28" s="561">
        <v>474649047</v>
      </c>
      <c r="S28" s="562"/>
      <c r="T28" s="561">
        <v>0</v>
      </c>
      <c r="U28" s="562"/>
      <c r="V28" s="561">
        <f>SUM(T28)</f>
        <v>0</v>
      </c>
      <c r="W28" s="567"/>
      <c r="X28" s="561">
        <f>SUM(F28:R28,V28)</f>
        <v>474649047</v>
      </c>
      <c r="Y28" s="562"/>
      <c r="Z28" s="561">
        <v>0</v>
      </c>
      <c r="AA28" s="562"/>
      <c r="AB28" s="561">
        <v>-3813950</v>
      </c>
      <c r="AC28" s="567"/>
      <c r="AD28" s="561">
        <f>SUM(X28:AB28)</f>
        <v>470835097</v>
      </c>
    </row>
    <row r="29" spans="1:30" s="540" customFormat="1" ht="12.95" customHeight="1">
      <c r="A29" s="540" t="s">
        <v>235</v>
      </c>
      <c r="D29" s="559"/>
      <c r="E29" s="560"/>
      <c r="F29" s="561">
        <v>0</v>
      </c>
      <c r="G29" s="561"/>
      <c r="H29" s="561">
        <v>0</v>
      </c>
      <c r="I29" s="561"/>
      <c r="J29" s="561">
        <v>0</v>
      </c>
      <c r="K29" s="562"/>
      <c r="L29" s="561">
        <v>0</v>
      </c>
      <c r="M29" s="562"/>
      <c r="N29" s="561">
        <v>0</v>
      </c>
      <c r="O29" s="561"/>
      <c r="P29" s="561">
        <v>0</v>
      </c>
      <c r="Q29" s="562"/>
      <c r="R29" s="561">
        <v>0</v>
      </c>
      <c r="S29" s="562"/>
      <c r="T29" s="561">
        <v>-95832875</v>
      </c>
      <c r="U29" s="561"/>
      <c r="V29" s="561">
        <f>SUM(T29)</f>
        <v>-95832875</v>
      </c>
      <c r="W29" s="561"/>
      <c r="X29" s="561">
        <f>SUM(F29:R29,V29)</f>
        <v>-95832875</v>
      </c>
      <c r="Y29" s="562"/>
      <c r="Z29" s="561">
        <v>0</v>
      </c>
      <c r="AA29" s="562"/>
      <c r="AB29" s="561">
        <v>0</v>
      </c>
      <c r="AC29" s="562"/>
      <c r="AD29" s="561">
        <f>SUM(X29:AB29)</f>
        <v>-95832875</v>
      </c>
    </row>
    <row r="30" spans="1:30" s="563" customFormat="1" ht="12.95" customHeight="1">
      <c r="A30" s="540" t="s">
        <v>254</v>
      </c>
      <c r="B30" s="540"/>
      <c r="C30" s="540"/>
      <c r="D30" s="559"/>
      <c r="E30" s="560"/>
      <c r="F30" s="568">
        <f>SUM(F28:F29)</f>
        <v>0</v>
      </c>
      <c r="G30" s="561"/>
      <c r="H30" s="568">
        <f>SUM(H28:H29)</f>
        <v>0</v>
      </c>
      <c r="I30" s="561"/>
      <c r="J30" s="568">
        <f>SUM(J28:J29)</f>
        <v>0</v>
      </c>
      <c r="K30" s="562"/>
      <c r="L30" s="568">
        <f>SUM(L28:L29)</f>
        <v>0</v>
      </c>
      <c r="M30" s="562"/>
      <c r="N30" s="568">
        <f>SUM(N28:N29)</f>
        <v>0</v>
      </c>
      <c r="O30" s="561"/>
      <c r="P30" s="568">
        <f>SUM(P28:P29)</f>
        <v>0</v>
      </c>
      <c r="Q30" s="562"/>
      <c r="R30" s="568">
        <f>SUM(R28:R29)</f>
        <v>474649047</v>
      </c>
      <c r="S30" s="562"/>
      <c r="T30" s="568">
        <f>SUM(T28:T29)</f>
        <v>-95832875</v>
      </c>
      <c r="U30" s="561"/>
      <c r="V30" s="568">
        <f>SUM(V28:V29)</f>
        <v>-95832875</v>
      </c>
      <c r="W30" s="561"/>
      <c r="X30" s="568">
        <f>SUM(X28:X29)</f>
        <v>378816172</v>
      </c>
      <c r="Y30" s="562"/>
      <c r="Z30" s="568">
        <f>SUM(Z28:Z29)</f>
        <v>0</v>
      </c>
      <c r="AA30" s="562"/>
      <c r="AB30" s="568">
        <f>SUM(AB28:AB29)</f>
        <v>-3813950</v>
      </c>
      <c r="AC30" s="562"/>
      <c r="AD30" s="568">
        <f>SUM(AD28:AD29)</f>
        <v>375002222</v>
      </c>
    </row>
    <row r="31" spans="1:30" s="563" customFormat="1" ht="12.95" customHeight="1" thickBot="1">
      <c r="A31" s="563" t="s">
        <v>270</v>
      </c>
      <c r="D31" s="559"/>
      <c r="E31" s="560"/>
      <c r="F31" s="569">
        <f>SUM(F23:F26,F30)</f>
        <v>500000000</v>
      </c>
      <c r="G31" s="561">
        <v>0</v>
      </c>
      <c r="H31" s="569">
        <f>SUM(H23:H26,H30)</f>
        <v>140000000</v>
      </c>
      <c r="I31" s="561">
        <v>0</v>
      </c>
      <c r="J31" s="569">
        <f>SUM(J23:J26,J30)</f>
        <v>0</v>
      </c>
      <c r="K31" s="561">
        <v>0</v>
      </c>
      <c r="L31" s="569">
        <f>SUM(L23:L26,L30)</f>
        <v>0</v>
      </c>
      <c r="M31" s="561">
        <v>0</v>
      </c>
      <c r="N31" s="569">
        <f>SUM(N23:N26,N30)</f>
        <v>50000000</v>
      </c>
      <c r="O31" s="561"/>
      <c r="P31" s="569">
        <f>SUM(P23:P26,P30)</f>
        <v>643070560</v>
      </c>
      <c r="Q31" s="561">
        <v>0</v>
      </c>
      <c r="R31" s="569">
        <f>SUM(R23:R26,R30)</f>
        <v>2556945040</v>
      </c>
      <c r="S31" s="561">
        <v>0</v>
      </c>
      <c r="T31" s="569">
        <f>SUM(T23:T26,T30)</f>
        <v>-693109706</v>
      </c>
      <c r="U31" s="561"/>
      <c r="V31" s="569">
        <f>SUM(V23:V26,V30)</f>
        <v>-693109706</v>
      </c>
      <c r="W31" s="561"/>
      <c r="X31" s="569">
        <f>SUM(X23:X26,X30)</f>
        <v>3196905894</v>
      </c>
      <c r="Y31" s="561"/>
      <c r="Z31" s="569">
        <f>SUM(Z23:Z26,Z30)</f>
        <v>-643070560</v>
      </c>
      <c r="AA31" s="561"/>
      <c r="AB31" s="569">
        <f>SUM(AB23:AB26,AB30)</f>
        <v>41626282</v>
      </c>
      <c r="AC31" s="562"/>
      <c r="AD31" s="569">
        <f>SUM(AD23:AD26,AD30)</f>
        <v>2595461616</v>
      </c>
    </row>
    <row r="32" spans="1:30" s="462" customFormat="1" ht="8.25" customHeight="1" thickTop="1">
      <c r="D32" s="463"/>
      <c r="E32" s="457"/>
      <c r="F32" s="451"/>
      <c r="G32" s="451"/>
      <c r="H32" s="451"/>
      <c r="I32" s="451"/>
      <c r="J32" s="451"/>
      <c r="K32" s="452"/>
      <c r="L32" s="451"/>
      <c r="M32" s="452"/>
      <c r="N32" s="451"/>
      <c r="O32" s="451"/>
      <c r="P32" s="451"/>
      <c r="Q32" s="459"/>
      <c r="R32" s="451"/>
      <c r="S32" s="452"/>
      <c r="T32" s="451"/>
      <c r="U32" s="452"/>
      <c r="V32" s="451"/>
      <c r="W32" s="459"/>
      <c r="X32" s="451"/>
      <c r="Y32" s="452"/>
      <c r="Z32" s="452"/>
      <c r="AA32" s="452"/>
      <c r="AB32" s="451"/>
      <c r="AC32" s="459"/>
      <c r="AD32" s="460"/>
    </row>
    <row r="33" spans="1:30" s="11" customFormat="1" ht="24" customHeight="1">
      <c r="A33" s="353"/>
      <c r="B33" s="353"/>
      <c r="C33" s="353"/>
      <c r="D33" s="101"/>
      <c r="E33" s="34"/>
      <c r="F33" s="340"/>
      <c r="G33" s="340"/>
      <c r="H33" s="340"/>
      <c r="I33" s="340"/>
      <c r="J33" s="340"/>
      <c r="K33" s="338"/>
      <c r="L33" s="340"/>
      <c r="M33" s="338"/>
      <c r="N33" s="340"/>
      <c r="O33" s="340"/>
      <c r="P33" s="340"/>
      <c r="Q33" s="342"/>
      <c r="R33" s="340"/>
      <c r="S33" s="338"/>
      <c r="T33" s="340"/>
      <c r="U33" s="338"/>
      <c r="V33" s="340"/>
      <c r="W33" s="342"/>
      <c r="X33" s="340"/>
      <c r="Y33" s="338"/>
      <c r="Z33" s="338"/>
      <c r="AA33" s="338"/>
      <c r="AB33" s="340"/>
      <c r="AC33" s="342"/>
      <c r="AD33" s="341"/>
    </row>
    <row r="35" spans="1:30" ht="15.95" customHeight="1">
      <c r="F35" s="561"/>
      <c r="G35" s="561"/>
      <c r="H35" s="561"/>
      <c r="I35" s="561"/>
      <c r="J35" s="561"/>
      <c r="K35" s="561"/>
      <c r="L35" s="561"/>
      <c r="M35" s="561"/>
      <c r="N35" s="561"/>
      <c r="O35" s="561"/>
      <c r="P35" s="561"/>
      <c r="Q35" s="561"/>
      <c r="R35" s="561"/>
      <c r="S35" s="561"/>
      <c r="T35" s="561"/>
      <c r="U35" s="561"/>
      <c r="V35" s="561"/>
      <c r="W35" s="561"/>
      <c r="X35" s="561"/>
      <c r="Y35" s="561"/>
      <c r="Z35" s="561"/>
      <c r="AA35" s="561"/>
      <c r="AB35" s="561"/>
      <c r="AC35" s="561"/>
      <c r="AD35" s="561"/>
    </row>
  </sheetData>
  <mergeCells count="9">
    <mergeCell ref="N8:P8"/>
    <mergeCell ref="A1:AD1"/>
    <mergeCell ref="F5:AD5"/>
    <mergeCell ref="F6:AD6"/>
    <mergeCell ref="N7:R7"/>
    <mergeCell ref="T7:V7"/>
    <mergeCell ref="A2:AD2"/>
    <mergeCell ref="A3:AD3"/>
    <mergeCell ref="A4:AD4"/>
  </mergeCells>
  <phoneticPr fontId="5" type="noConversion"/>
  <pageMargins left="0.70866141732283472" right="0.51181102362204722" top="0.78740157480314965" bottom="0.59055118110236227" header="1.2598425196850394" footer="0.59055118110236227"/>
  <pageSetup paperSize="9" orientation="landscape" r:id="rId1"/>
  <headerFooter alignWithMargins="0">
    <oddFooter>&amp;L&amp;16หมายเหตุประกอบงบการเงินเป็นส่วนหนึ่งของงบการเงินนี้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view="pageBreakPreview" zoomScaleNormal="90" zoomScaleSheetLayoutView="100" workbookViewId="0">
      <selection sqref="A1:W1"/>
    </sheetView>
  </sheetViews>
  <sheetFormatPr defaultRowHeight="23.25"/>
  <cols>
    <col min="1" max="1" width="1.28515625" style="27" customWidth="1"/>
    <col min="2" max="2" width="21.7109375" style="27" customWidth="1"/>
    <col min="3" max="3" width="6.5703125" style="82" customWidth="1"/>
    <col min="4" max="4" width="1" style="27" customWidth="1"/>
    <col min="5" max="5" width="10.85546875" style="27" customWidth="1"/>
    <col min="6" max="6" width="0.7109375" style="27" customWidth="1"/>
    <col min="7" max="7" width="10.85546875" style="27" customWidth="1"/>
    <col min="8" max="8" width="0.7109375" style="27" customWidth="1"/>
    <col min="9" max="9" width="10.85546875" style="27" customWidth="1"/>
    <col min="10" max="10" width="0.7109375" style="27" customWidth="1"/>
    <col min="11" max="11" width="10.85546875" style="27" customWidth="1"/>
    <col min="12" max="12" width="0.7109375" style="27" customWidth="1"/>
    <col min="13" max="13" width="10.85546875" style="82" customWidth="1"/>
    <col min="14" max="14" width="0.7109375" style="82" customWidth="1"/>
    <col min="15" max="15" width="10.85546875" style="82" customWidth="1"/>
    <col min="16" max="16" width="0.7109375" style="82" customWidth="1"/>
    <col min="17" max="17" width="12.7109375" style="82" customWidth="1"/>
    <col min="18" max="18" width="0.7109375" style="82" customWidth="1"/>
    <col min="19" max="19" width="11.28515625" style="82" customWidth="1"/>
    <col min="20" max="20" width="0.7109375" style="82" customWidth="1"/>
    <col min="21" max="21" width="10.85546875" style="82" customWidth="1"/>
    <col min="22" max="22" width="0.7109375" style="82" customWidth="1"/>
    <col min="23" max="23" width="10.85546875" style="27" customWidth="1"/>
    <col min="24" max="24" width="8.42578125" style="27" customWidth="1"/>
    <col min="25" max="16384" width="9.140625" style="27"/>
  </cols>
  <sheetData>
    <row r="1" spans="1:27" ht="23.1" customHeight="1">
      <c r="A1" s="603" t="s">
        <v>262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3"/>
      <c r="V1" s="603"/>
      <c r="W1" s="603"/>
      <c r="X1" s="461"/>
      <c r="Y1" s="461"/>
      <c r="Z1" s="461"/>
      <c r="AA1" s="461"/>
    </row>
    <row r="2" spans="1:27" ht="23.1" customHeight="1">
      <c r="A2" s="591" t="s">
        <v>83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</row>
    <row r="3" spans="1:27" ht="23.1" customHeight="1">
      <c r="A3" s="591" t="s">
        <v>158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1"/>
      <c r="R3" s="591"/>
      <c r="S3" s="591"/>
      <c r="T3" s="591"/>
      <c r="U3" s="591"/>
      <c r="V3" s="591"/>
      <c r="W3" s="591"/>
    </row>
    <row r="4" spans="1:27" ht="23.1" customHeight="1">
      <c r="A4" s="591" t="s">
        <v>301</v>
      </c>
      <c r="B4" s="591"/>
      <c r="C4" s="591"/>
      <c r="D4" s="591"/>
      <c r="E4" s="591"/>
      <c r="F4" s="591"/>
      <c r="G4" s="591"/>
      <c r="H4" s="591"/>
      <c r="I4" s="591"/>
      <c r="J4" s="591"/>
      <c r="K4" s="591"/>
      <c r="L4" s="591"/>
      <c r="M4" s="591"/>
      <c r="N4" s="591"/>
      <c r="O4" s="591"/>
      <c r="P4" s="591"/>
      <c r="Q4" s="591"/>
      <c r="R4" s="591"/>
      <c r="S4" s="591"/>
      <c r="T4" s="591"/>
      <c r="U4" s="591"/>
      <c r="V4" s="591"/>
      <c r="W4" s="591"/>
      <c r="X4" s="591"/>
    </row>
    <row r="5" spans="1:27" s="437" customFormat="1" ht="14.45" customHeight="1">
      <c r="A5" s="435"/>
      <c r="B5" s="435"/>
      <c r="C5" s="436"/>
      <c r="D5" s="435"/>
      <c r="E5" s="614" t="s">
        <v>245</v>
      </c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  <c r="S5" s="614"/>
      <c r="T5" s="614"/>
      <c r="U5" s="614"/>
      <c r="V5" s="614"/>
      <c r="W5" s="614"/>
      <c r="X5" s="439"/>
    </row>
    <row r="6" spans="1:27" s="437" customFormat="1" ht="14.45" customHeight="1">
      <c r="A6" s="435"/>
      <c r="B6" s="435"/>
      <c r="C6" s="436"/>
      <c r="D6" s="435"/>
      <c r="E6" s="611" t="s">
        <v>38</v>
      </c>
      <c r="F6" s="611"/>
      <c r="G6" s="611"/>
      <c r="H6" s="611"/>
      <c r="I6" s="611"/>
      <c r="J6" s="611"/>
      <c r="K6" s="611"/>
      <c r="L6" s="611"/>
      <c r="M6" s="611"/>
      <c r="N6" s="611"/>
      <c r="O6" s="611"/>
      <c r="P6" s="611"/>
      <c r="Q6" s="611"/>
      <c r="R6" s="611"/>
      <c r="S6" s="611"/>
      <c r="T6" s="611"/>
      <c r="U6" s="611"/>
      <c r="V6" s="611"/>
      <c r="W6" s="611"/>
      <c r="X6" s="439"/>
    </row>
    <row r="7" spans="1:27" s="437" customFormat="1" ht="14.45" customHeight="1">
      <c r="D7" s="438"/>
      <c r="E7" s="439" t="s">
        <v>223</v>
      </c>
      <c r="F7" s="439"/>
      <c r="G7" s="439" t="s">
        <v>110</v>
      </c>
      <c r="H7" s="439"/>
      <c r="I7" s="439" t="s">
        <v>314</v>
      </c>
      <c r="K7" s="611" t="s">
        <v>22</v>
      </c>
      <c r="L7" s="611"/>
      <c r="M7" s="611"/>
      <c r="N7" s="611"/>
      <c r="O7" s="612"/>
      <c r="P7" s="444"/>
      <c r="Q7" s="613" t="s">
        <v>66</v>
      </c>
      <c r="R7" s="613"/>
      <c r="S7" s="613"/>
      <c r="T7" s="447"/>
      <c r="U7" s="447" t="s">
        <v>247</v>
      </c>
      <c r="V7" s="479"/>
      <c r="W7" s="439" t="s">
        <v>64</v>
      </c>
      <c r="X7" s="443"/>
    </row>
    <row r="8" spans="1:27" s="437" customFormat="1" ht="14.45" customHeight="1">
      <c r="C8" s="444"/>
      <c r="D8" s="438"/>
      <c r="E8" s="445" t="s">
        <v>222</v>
      </c>
      <c r="F8" s="439"/>
      <c r="G8" s="439" t="s">
        <v>111</v>
      </c>
      <c r="H8" s="439"/>
      <c r="I8" s="439" t="s">
        <v>315</v>
      </c>
      <c r="J8" s="439"/>
      <c r="K8" s="610" t="s">
        <v>226</v>
      </c>
      <c r="L8" s="610"/>
      <c r="M8" s="610"/>
      <c r="N8" s="445"/>
      <c r="O8" s="445" t="s">
        <v>24</v>
      </c>
      <c r="P8" s="445"/>
      <c r="Q8" s="446" t="s">
        <v>189</v>
      </c>
      <c r="R8" s="447"/>
      <c r="S8" s="446" t="s">
        <v>200</v>
      </c>
      <c r="T8" s="446"/>
      <c r="U8" s="444"/>
      <c r="V8" s="445"/>
      <c r="W8" s="445" t="s">
        <v>19</v>
      </c>
      <c r="X8" s="439"/>
    </row>
    <row r="9" spans="1:27" s="437" customFormat="1" ht="14.45" customHeight="1">
      <c r="A9" s="444"/>
      <c r="B9" s="444"/>
      <c r="D9" s="454"/>
      <c r="E9" s="445" t="s">
        <v>23</v>
      </c>
      <c r="F9" s="445"/>
      <c r="H9" s="445"/>
      <c r="J9" s="445"/>
      <c r="K9" s="439" t="s">
        <v>208</v>
      </c>
      <c r="L9" s="439"/>
      <c r="M9" s="474" t="s">
        <v>252</v>
      </c>
      <c r="N9" s="445"/>
      <c r="O9" s="445"/>
      <c r="P9" s="445"/>
      <c r="Q9" s="446" t="s">
        <v>191</v>
      </c>
      <c r="R9" s="444"/>
      <c r="S9" s="446" t="s">
        <v>219</v>
      </c>
      <c r="T9" s="446"/>
      <c r="U9" s="446"/>
      <c r="V9" s="448"/>
      <c r="W9" s="445"/>
      <c r="X9" s="445"/>
    </row>
    <row r="10" spans="1:27" s="437" customFormat="1" ht="14.45" customHeight="1">
      <c r="A10" s="465"/>
      <c r="B10" s="465"/>
      <c r="C10" s="445" t="s">
        <v>7</v>
      </c>
      <c r="D10" s="454"/>
      <c r="E10" s="441"/>
      <c r="F10" s="445"/>
      <c r="G10" s="534"/>
      <c r="H10" s="445"/>
      <c r="I10" s="441"/>
      <c r="J10" s="445"/>
      <c r="K10" s="440" t="s">
        <v>42</v>
      </c>
      <c r="L10" s="435"/>
      <c r="M10" s="475" t="s">
        <v>247</v>
      </c>
      <c r="N10" s="445"/>
      <c r="O10" s="480"/>
      <c r="P10" s="445"/>
      <c r="Q10" s="442" t="s">
        <v>190</v>
      </c>
      <c r="R10" s="447"/>
      <c r="S10" s="480"/>
      <c r="T10" s="436"/>
      <c r="U10" s="442"/>
      <c r="V10" s="445"/>
      <c r="W10" s="441"/>
      <c r="X10" s="445"/>
    </row>
    <row r="11" spans="1:27" s="437" customFormat="1" ht="14.45" customHeight="1">
      <c r="A11" s="473" t="s">
        <v>301</v>
      </c>
      <c r="B11" s="473"/>
      <c r="C11" s="444"/>
      <c r="D11" s="454"/>
      <c r="E11" s="449"/>
      <c r="F11" s="449"/>
      <c r="G11" s="449"/>
      <c r="H11" s="449"/>
      <c r="I11" s="449"/>
      <c r="J11" s="449"/>
      <c r="K11" s="449"/>
      <c r="L11" s="449"/>
      <c r="M11" s="449"/>
      <c r="N11" s="449"/>
      <c r="O11" s="449"/>
      <c r="P11" s="449"/>
      <c r="Q11" s="449"/>
      <c r="R11" s="449"/>
      <c r="S11" s="449"/>
      <c r="T11" s="449"/>
      <c r="U11" s="449"/>
      <c r="V11" s="449"/>
      <c r="W11" s="449"/>
      <c r="X11" s="439"/>
    </row>
    <row r="12" spans="1:27" s="437" customFormat="1" ht="14.45" customHeight="1">
      <c r="A12" s="437" t="s">
        <v>302</v>
      </c>
      <c r="C12" s="450"/>
      <c r="D12" s="457"/>
      <c r="E12" s="451">
        <v>500000000</v>
      </c>
      <c r="F12" s="451"/>
      <c r="G12" s="451">
        <v>140000000</v>
      </c>
      <c r="H12" s="451"/>
      <c r="I12" s="451">
        <v>0</v>
      </c>
      <c r="J12" s="451"/>
      <c r="K12" s="451">
        <v>50000000</v>
      </c>
      <c r="L12" s="451"/>
      <c r="M12" s="451">
        <v>643070560</v>
      </c>
      <c r="N12" s="451"/>
      <c r="O12" s="451">
        <v>2599605178</v>
      </c>
      <c r="P12" s="451"/>
      <c r="Q12" s="451">
        <v>-727614359</v>
      </c>
      <c r="R12" s="451"/>
      <c r="S12" s="451">
        <v>-727614359</v>
      </c>
      <c r="T12" s="451"/>
      <c r="U12" s="451">
        <v>-643070560</v>
      </c>
      <c r="V12" s="451"/>
      <c r="W12" s="451">
        <v>2561990819</v>
      </c>
      <c r="X12" s="466"/>
    </row>
    <row r="13" spans="1:27" s="437" customFormat="1" ht="14.45" customHeight="1">
      <c r="A13" s="437" t="s">
        <v>253</v>
      </c>
      <c r="C13" s="445">
        <v>21</v>
      </c>
      <c r="D13" s="457"/>
      <c r="E13" s="451">
        <v>0</v>
      </c>
      <c r="F13" s="451"/>
      <c r="G13" s="451">
        <v>0</v>
      </c>
      <c r="H13" s="451"/>
      <c r="I13" s="451">
        <v>0</v>
      </c>
      <c r="J13" s="451"/>
      <c r="K13" s="451">
        <v>0</v>
      </c>
      <c r="L13" s="451"/>
      <c r="M13" s="451">
        <v>0</v>
      </c>
      <c r="N13" s="451"/>
      <c r="O13" s="451">
        <v>0</v>
      </c>
      <c r="P13" s="460"/>
      <c r="Q13" s="451">
        <v>0</v>
      </c>
      <c r="R13" s="460"/>
      <c r="S13" s="451">
        <f>SUM(Q13)</f>
        <v>0</v>
      </c>
      <c r="T13" s="451"/>
      <c r="U13" s="451">
        <v>0</v>
      </c>
      <c r="V13" s="452"/>
      <c r="W13" s="451">
        <f>SUM(E13:O13,S13,U13)</f>
        <v>0</v>
      </c>
      <c r="X13" s="466"/>
    </row>
    <row r="14" spans="1:27" s="437" customFormat="1" ht="14.45" customHeight="1">
      <c r="A14" s="437" t="s">
        <v>318</v>
      </c>
      <c r="C14" s="445"/>
      <c r="D14" s="457"/>
      <c r="E14" s="451">
        <v>0</v>
      </c>
      <c r="F14" s="451"/>
      <c r="G14" s="451">
        <v>0</v>
      </c>
      <c r="H14" s="451"/>
      <c r="I14" s="451">
        <v>-153609677</v>
      </c>
      <c r="J14" s="451"/>
      <c r="K14" s="451">
        <v>0</v>
      </c>
      <c r="L14" s="451"/>
      <c r="M14" s="451">
        <v>-347258102</v>
      </c>
      <c r="N14" s="451"/>
      <c r="O14" s="451">
        <v>347258102</v>
      </c>
      <c r="P14" s="460"/>
      <c r="Q14" s="451">
        <v>0</v>
      </c>
      <c r="R14" s="460"/>
      <c r="S14" s="451">
        <f>SUM(Q14)</f>
        <v>0</v>
      </c>
      <c r="T14" s="451"/>
      <c r="U14" s="451">
        <v>347258102</v>
      </c>
      <c r="V14" s="452"/>
      <c r="W14" s="451">
        <f>SUM(E14:O14,S14,U14)</f>
        <v>193648425</v>
      </c>
      <c r="X14" s="466"/>
    </row>
    <row r="15" spans="1:27" s="437" customFormat="1" ht="14.45" customHeight="1">
      <c r="A15" s="444" t="s">
        <v>237</v>
      </c>
      <c r="B15" s="444"/>
      <c r="C15" s="439">
        <v>29</v>
      </c>
      <c r="D15" s="457"/>
      <c r="E15" s="451">
        <v>0</v>
      </c>
      <c r="F15" s="451"/>
      <c r="G15" s="451">
        <v>0</v>
      </c>
      <c r="H15" s="451"/>
      <c r="I15" s="451">
        <v>0</v>
      </c>
      <c r="J15" s="451"/>
      <c r="K15" s="451">
        <v>0</v>
      </c>
      <c r="L15" s="451"/>
      <c r="M15" s="451">
        <v>0</v>
      </c>
      <c r="N15" s="451"/>
      <c r="O15" s="451">
        <v>-179983880</v>
      </c>
      <c r="P15" s="460"/>
      <c r="Q15" s="451">
        <v>0</v>
      </c>
      <c r="R15" s="460"/>
      <c r="S15" s="451">
        <f>SUM(Q15)</f>
        <v>0</v>
      </c>
      <c r="T15" s="451"/>
      <c r="U15" s="451">
        <v>0</v>
      </c>
      <c r="V15" s="452"/>
      <c r="W15" s="451">
        <f>SUM(E15:O15,S15,U15)</f>
        <v>-179983880</v>
      </c>
      <c r="X15" s="466"/>
    </row>
    <row r="16" spans="1:27" s="437" customFormat="1" ht="14.45" customHeight="1">
      <c r="A16" s="437" t="s">
        <v>255</v>
      </c>
      <c r="C16" s="444"/>
      <c r="D16" s="438"/>
      <c r="H16" s="477"/>
      <c r="I16" s="477"/>
      <c r="J16" s="477"/>
      <c r="K16" s="477"/>
      <c r="L16" s="477"/>
      <c r="M16" s="477"/>
      <c r="N16" s="477"/>
      <c r="O16" s="477"/>
      <c r="P16" s="477"/>
      <c r="Q16" s="477"/>
      <c r="R16" s="477"/>
      <c r="S16" s="477"/>
      <c r="T16" s="477"/>
      <c r="U16" s="477"/>
      <c r="V16" s="477"/>
      <c r="W16" s="477"/>
    </row>
    <row r="17" spans="1:24" s="444" customFormat="1" ht="14.45" customHeight="1">
      <c r="B17" s="437" t="s">
        <v>317</v>
      </c>
      <c r="D17" s="454"/>
      <c r="E17" s="455">
        <v>0</v>
      </c>
      <c r="F17" s="455"/>
      <c r="G17" s="455">
        <v>0</v>
      </c>
      <c r="H17" s="455"/>
      <c r="I17" s="455">
        <v>0</v>
      </c>
      <c r="J17" s="455"/>
      <c r="K17" s="455">
        <v>0</v>
      </c>
      <c r="L17" s="455"/>
      <c r="M17" s="455">
        <v>0</v>
      </c>
      <c r="N17" s="451"/>
      <c r="O17" s="451">
        <v>451120972</v>
      </c>
      <c r="P17" s="451"/>
      <c r="Q17" s="451">
        <v>0</v>
      </c>
      <c r="R17" s="451"/>
      <c r="S17" s="451">
        <f>SUM(Q17)</f>
        <v>0</v>
      </c>
      <c r="T17" s="451"/>
      <c r="U17" s="451">
        <v>0</v>
      </c>
      <c r="V17" s="452"/>
      <c r="W17" s="451">
        <f>SUM(E17:O17,S17,U17)</f>
        <v>451120972</v>
      </c>
    </row>
    <row r="18" spans="1:24" s="437" customFormat="1" ht="14.45" customHeight="1">
      <c r="B18" s="437" t="s">
        <v>325</v>
      </c>
      <c r="C18" s="444"/>
      <c r="D18" s="438"/>
      <c r="E18" s="456">
        <v>0</v>
      </c>
      <c r="F18" s="455"/>
      <c r="G18" s="456">
        <v>0</v>
      </c>
      <c r="H18" s="455"/>
      <c r="I18" s="456">
        <v>0</v>
      </c>
      <c r="J18" s="455"/>
      <c r="K18" s="456">
        <v>0</v>
      </c>
      <c r="L18" s="455"/>
      <c r="M18" s="456">
        <v>0</v>
      </c>
      <c r="N18" s="451"/>
      <c r="O18" s="453">
        <v>0</v>
      </c>
      <c r="P18" s="451"/>
      <c r="Q18" s="453">
        <v>-21844783</v>
      </c>
      <c r="R18" s="451"/>
      <c r="S18" s="453">
        <f>SUM(Q18)</f>
        <v>-21844783</v>
      </c>
      <c r="T18" s="451"/>
      <c r="U18" s="453">
        <v>0</v>
      </c>
      <c r="V18" s="452"/>
      <c r="W18" s="453">
        <f>SUM(E18:O18,S18,U18)</f>
        <v>-21844783</v>
      </c>
    </row>
    <row r="19" spans="1:24" s="437" customFormat="1" ht="14.45" customHeight="1">
      <c r="A19" s="437" t="s">
        <v>254</v>
      </c>
      <c r="C19" s="444"/>
      <c r="D19" s="438"/>
      <c r="E19" s="453">
        <f>SUM(E17:E18)</f>
        <v>0</v>
      </c>
      <c r="F19" s="451"/>
      <c r="G19" s="453">
        <f>SUM(G17:G18)</f>
        <v>0</v>
      </c>
      <c r="H19" s="451"/>
      <c r="I19" s="453">
        <f>SUM(I17:I18)</f>
        <v>0</v>
      </c>
      <c r="J19" s="452"/>
      <c r="K19" s="453">
        <f>SUM(K17:K18)</f>
        <v>0</v>
      </c>
      <c r="L19" s="451"/>
      <c r="M19" s="453">
        <f>SUM(M17:M18)</f>
        <v>0</v>
      </c>
      <c r="N19" s="452"/>
      <c r="O19" s="453">
        <f>SUM(O17:O18)</f>
        <v>451120972</v>
      </c>
      <c r="P19" s="452"/>
      <c r="Q19" s="453">
        <f>SUM(Q17:Q18)</f>
        <v>-21844783</v>
      </c>
      <c r="R19" s="452"/>
      <c r="S19" s="453">
        <f>SUM(Q19)</f>
        <v>-21844783</v>
      </c>
      <c r="T19" s="451"/>
      <c r="U19" s="453">
        <f>SUM(U17:U18)</f>
        <v>0</v>
      </c>
      <c r="V19" s="467"/>
      <c r="W19" s="453">
        <f>SUM(W17:W18)</f>
        <v>429276189</v>
      </c>
      <c r="X19" s="460"/>
    </row>
    <row r="20" spans="1:24" s="437" customFormat="1" ht="14.45" customHeight="1" thickBot="1">
      <c r="A20" s="476" t="s">
        <v>303</v>
      </c>
      <c r="B20" s="476"/>
      <c r="C20" s="444"/>
      <c r="D20" s="438"/>
      <c r="E20" s="458">
        <f>SUM(E12:E15,E19)</f>
        <v>500000000</v>
      </c>
      <c r="F20" s="451"/>
      <c r="G20" s="458">
        <f>SUM(G12:G15,G19)</f>
        <v>140000000</v>
      </c>
      <c r="H20" s="451"/>
      <c r="I20" s="458">
        <f>SUM(I12:I15,I19)</f>
        <v>-153609677</v>
      </c>
      <c r="J20" s="451"/>
      <c r="K20" s="458">
        <f>SUM(K12:K15,K19)</f>
        <v>50000000</v>
      </c>
      <c r="L20" s="451"/>
      <c r="M20" s="458">
        <f>SUM(M12:M15,M19)</f>
        <v>295812458</v>
      </c>
      <c r="N20" s="451"/>
      <c r="O20" s="458">
        <f>SUM(O12:O15,O19)</f>
        <v>3218000372</v>
      </c>
      <c r="P20" s="451"/>
      <c r="Q20" s="458">
        <f>SUM(Q12:Q15,Q19)</f>
        <v>-749459142</v>
      </c>
      <c r="R20" s="451"/>
      <c r="S20" s="458">
        <f>SUM(S12:S15,S19)</f>
        <v>-749459142</v>
      </c>
      <c r="T20" s="451"/>
      <c r="U20" s="458">
        <f>SUM(U12:U15,U19)</f>
        <v>-295812458</v>
      </c>
      <c r="V20" s="451"/>
      <c r="W20" s="458">
        <f>SUM(W12:W15,W19)</f>
        <v>3004931553</v>
      </c>
    </row>
    <row r="21" spans="1:24" s="437" customFormat="1" ht="15.75" customHeight="1" thickTop="1">
      <c r="C21" s="444"/>
      <c r="D21" s="438"/>
      <c r="E21" s="438"/>
      <c r="F21" s="438"/>
      <c r="G21" s="438"/>
      <c r="H21" s="438"/>
      <c r="I21" s="438"/>
      <c r="K21" s="468"/>
      <c r="L21" s="468"/>
      <c r="M21" s="481"/>
      <c r="N21" s="481"/>
      <c r="O21" s="481"/>
      <c r="P21" s="481"/>
      <c r="Q21" s="481"/>
      <c r="R21" s="481"/>
      <c r="S21" s="481"/>
      <c r="T21" s="481"/>
      <c r="U21" s="481"/>
      <c r="V21" s="481"/>
      <c r="W21" s="468"/>
    </row>
    <row r="22" spans="1:24" s="437" customFormat="1" ht="14.45" customHeight="1">
      <c r="A22" s="473" t="s">
        <v>268</v>
      </c>
      <c r="B22" s="473"/>
      <c r="C22" s="444"/>
      <c r="D22" s="454"/>
      <c r="E22" s="449"/>
      <c r="F22" s="449"/>
      <c r="G22" s="449"/>
      <c r="H22" s="449"/>
      <c r="I22" s="449"/>
      <c r="J22" s="449"/>
      <c r="K22" s="449"/>
      <c r="L22" s="449"/>
      <c r="M22" s="449"/>
      <c r="N22" s="449"/>
      <c r="O22" s="449"/>
      <c r="P22" s="449"/>
      <c r="Q22" s="449"/>
      <c r="R22" s="449"/>
      <c r="S22" s="449"/>
      <c r="T22" s="449"/>
      <c r="U22" s="449"/>
      <c r="V22" s="449"/>
      <c r="W22" s="449"/>
      <c r="X22" s="439"/>
    </row>
    <row r="23" spans="1:24" s="437" customFormat="1" ht="14.45" customHeight="1">
      <c r="A23" s="437" t="s">
        <v>269</v>
      </c>
      <c r="C23" s="450"/>
      <c r="D23" s="457"/>
      <c r="E23" s="451">
        <v>500000000</v>
      </c>
      <c r="F23" s="451"/>
      <c r="G23" s="451">
        <v>140000000</v>
      </c>
      <c r="H23" s="451"/>
      <c r="I23" s="451">
        <v>0</v>
      </c>
      <c r="J23" s="452"/>
      <c r="K23" s="451">
        <v>50000000</v>
      </c>
      <c r="L23" s="451"/>
      <c r="M23" s="451">
        <v>288192160</v>
      </c>
      <c r="N23" s="452"/>
      <c r="O23" s="451">
        <v>2733309357</v>
      </c>
      <c r="P23" s="459"/>
      <c r="Q23" s="451">
        <v>-589591829</v>
      </c>
      <c r="R23" s="459"/>
      <c r="S23" s="451">
        <f>SUM(Q23)</f>
        <v>-589591829</v>
      </c>
      <c r="T23" s="451"/>
      <c r="U23" s="451">
        <v>-288192160</v>
      </c>
      <c r="V23" s="452"/>
      <c r="W23" s="451">
        <f>SUM(E23:O23,S23,U23)</f>
        <v>2833717528</v>
      </c>
      <c r="X23" s="466"/>
    </row>
    <row r="24" spans="1:24" s="437" customFormat="1" ht="14.45" customHeight="1">
      <c r="A24" s="437" t="s">
        <v>253</v>
      </c>
      <c r="C24" s="445">
        <v>21</v>
      </c>
      <c r="D24" s="457"/>
      <c r="E24" s="451">
        <v>0</v>
      </c>
      <c r="F24" s="451"/>
      <c r="G24" s="451">
        <v>0</v>
      </c>
      <c r="H24" s="451"/>
      <c r="I24" s="451">
        <v>0</v>
      </c>
      <c r="J24" s="451"/>
      <c r="K24" s="451">
        <v>0</v>
      </c>
      <c r="L24" s="451"/>
      <c r="M24" s="451">
        <v>354878400</v>
      </c>
      <c r="N24" s="451"/>
      <c r="O24" s="451">
        <v>-354878400</v>
      </c>
      <c r="P24" s="460"/>
      <c r="Q24" s="451">
        <v>0</v>
      </c>
      <c r="R24" s="460"/>
      <c r="S24" s="451">
        <f>SUM(Q24)</f>
        <v>0</v>
      </c>
      <c r="T24" s="451"/>
      <c r="U24" s="451">
        <v>-354878400</v>
      </c>
      <c r="V24" s="452"/>
      <c r="W24" s="451">
        <f>SUM(E24:O24,S24,U24)</f>
        <v>-354878400</v>
      </c>
      <c r="X24" s="466"/>
    </row>
    <row r="25" spans="1:24" s="437" customFormat="1" ht="14.45" customHeight="1">
      <c r="A25" s="444" t="s">
        <v>237</v>
      </c>
      <c r="B25" s="444"/>
      <c r="C25" s="439">
        <v>29</v>
      </c>
      <c r="D25" s="457"/>
      <c r="E25" s="451">
        <v>0</v>
      </c>
      <c r="F25" s="451"/>
      <c r="G25" s="451">
        <v>0</v>
      </c>
      <c r="H25" s="451"/>
      <c r="I25" s="451">
        <v>0</v>
      </c>
      <c r="J25" s="451"/>
      <c r="K25" s="451">
        <v>0</v>
      </c>
      <c r="L25" s="451"/>
      <c r="M25" s="451">
        <v>0</v>
      </c>
      <c r="N25" s="451"/>
      <c r="O25" s="451">
        <v>-318259932</v>
      </c>
      <c r="P25" s="460"/>
      <c r="Q25" s="451">
        <v>0</v>
      </c>
      <c r="R25" s="460"/>
      <c r="S25" s="451">
        <f>SUM(Q25)</f>
        <v>0</v>
      </c>
      <c r="T25" s="451"/>
      <c r="U25" s="451">
        <v>0</v>
      </c>
      <c r="V25" s="452"/>
      <c r="W25" s="451">
        <f>SUM(E25:O25,S25,U25)</f>
        <v>-318259932</v>
      </c>
      <c r="X25" s="466"/>
    </row>
    <row r="26" spans="1:24" s="437" customFormat="1" ht="14.45" customHeight="1">
      <c r="A26" s="437" t="s">
        <v>255</v>
      </c>
      <c r="C26" s="444"/>
      <c r="D26" s="438"/>
      <c r="E26" s="477"/>
      <c r="F26" s="477"/>
      <c r="G26" s="477"/>
      <c r="H26" s="477"/>
      <c r="I26" s="477"/>
      <c r="J26" s="477"/>
      <c r="K26" s="477"/>
      <c r="L26" s="477"/>
      <c r="M26" s="477"/>
      <c r="N26" s="477"/>
      <c r="O26" s="477"/>
      <c r="P26" s="477"/>
      <c r="Q26" s="477"/>
      <c r="R26" s="477"/>
      <c r="S26" s="477"/>
      <c r="T26" s="477"/>
      <c r="U26" s="477"/>
      <c r="V26" s="477"/>
      <c r="W26" s="477"/>
    </row>
    <row r="27" spans="1:24" s="444" customFormat="1" ht="14.45" customHeight="1">
      <c r="B27" s="437" t="s">
        <v>317</v>
      </c>
      <c r="D27" s="454"/>
      <c r="E27" s="455">
        <v>0</v>
      </c>
      <c r="F27" s="455"/>
      <c r="G27" s="455">
        <v>0</v>
      </c>
      <c r="H27" s="455"/>
      <c r="I27" s="455">
        <v>0</v>
      </c>
      <c r="J27" s="455"/>
      <c r="K27" s="455">
        <v>0</v>
      </c>
      <c r="L27" s="455"/>
      <c r="M27" s="455">
        <v>0</v>
      </c>
      <c r="N27" s="451"/>
      <c r="O27" s="451">
        <v>539434153</v>
      </c>
      <c r="P27" s="451"/>
      <c r="Q27" s="451">
        <v>0</v>
      </c>
      <c r="R27" s="451"/>
      <c r="S27" s="451">
        <f>SUM(Q27)</f>
        <v>0</v>
      </c>
      <c r="T27" s="451"/>
      <c r="U27" s="451">
        <v>0</v>
      </c>
      <c r="V27" s="452"/>
      <c r="W27" s="451">
        <f>SUM(E27:O27,S27,U27)</f>
        <v>539434153</v>
      </c>
    </row>
    <row r="28" spans="1:24" s="437" customFormat="1" ht="14.45" customHeight="1">
      <c r="B28" s="437" t="s">
        <v>325</v>
      </c>
      <c r="C28" s="444"/>
      <c r="D28" s="438"/>
      <c r="E28" s="456">
        <v>0</v>
      </c>
      <c r="F28" s="455"/>
      <c r="G28" s="456">
        <v>0</v>
      </c>
      <c r="H28" s="455"/>
      <c r="I28" s="456">
        <v>0</v>
      </c>
      <c r="J28" s="455"/>
      <c r="K28" s="456">
        <v>0</v>
      </c>
      <c r="L28" s="455"/>
      <c r="M28" s="456">
        <v>0</v>
      </c>
      <c r="N28" s="451"/>
      <c r="O28" s="453">
        <v>0</v>
      </c>
      <c r="P28" s="451"/>
      <c r="Q28" s="453">
        <v>-138022530</v>
      </c>
      <c r="R28" s="451"/>
      <c r="S28" s="453">
        <f>SUM(Q28)</f>
        <v>-138022530</v>
      </c>
      <c r="T28" s="451"/>
      <c r="U28" s="453">
        <v>0</v>
      </c>
      <c r="V28" s="452"/>
      <c r="W28" s="453">
        <f>SUM(E28:O28,S28,U28)</f>
        <v>-138022530</v>
      </c>
    </row>
    <row r="29" spans="1:24" s="437" customFormat="1" ht="14.45" customHeight="1">
      <c r="A29" s="437" t="s">
        <v>254</v>
      </c>
      <c r="C29" s="444"/>
      <c r="D29" s="438"/>
      <c r="E29" s="453">
        <f>SUM(E27:E28)</f>
        <v>0</v>
      </c>
      <c r="F29" s="451"/>
      <c r="G29" s="453">
        <f>SUM(G27:G28)</f>
        <v>0</v>
      </c>
      <c r="H29" s="451"/>
      <c r="I29" s="453">
        <f>SUM(I27:I28)</f>
        <v>0</v>
      </c>
      <c r="J29" s="452"/>
      <c r="K29" s="453">
        <f>SUM(K27:K28)</f>
        <v>0</v>
      </c>
      <c r="L29" s="451"/>
      <c r="M29" s="453">
        <f>SUM(M27:M28)</f>
        <v>0</v>
      </c>
      <c r="N29" s="452"/>
      <c r="O29" s="453">
        <f>SUM(O27:O28)</f>
        <v>539434153</v>
      </c>
      <c r="P29" s="452"/>
      <c r="Q29" s="453">
        <f>SUM(Q27:Q28)</f>
        <v>-138022530</v>
      </c>
      <c r="R29" s="452"/>
      <c r="S29" s="453">
        <f>SUM(S27:S28)</f>
        <v>-138022530</v>
      </c>
      <c r="T29" s="451"/>
      <c r="U29" s="453">
        <f>SUM(U27:U28)</f>
        <v>0</v>
      </c>
      <c r="V29" s="467"/>
      <c r="W29" s="453">
        <f>SUM(W27:W28)</f>
        <v>401411623</v>
      </c>
      <c r="X29" s="460"/>
    </row>
    <row r="30" spans="1:24" s="437" customFormat="1" ht="14.45" customHeight="1" thickBot="1">
      <c r="A30" s="476" t="s">
        <v>270</v>
      </c>
      <c r="B30" s="476"/>
      <c r="C30" s="444"/>
      <c r="D30" s="438"/>
      <c r="E30" s="458">
        <f>SUM(E23:E25,E29)</f>
        <v>500000000</v>
      </c>
      <c r="F30" s="451"/>
      <c r="G30" s="458">
        <f>SUM(G23:G25,G29)</f>
        <v>140000000</v>
      </c>
      <c r="H30" s="451"/>
      <c r="I30" s="458">
        <f>SUM(I23:I25,I29)</f>
        <v>0</v>
      </c>
      <c r="J30" s="451"/>
      <c r="K30" s="458">
        <f>SUM(K23:K25,K29)</f>
        <v>50000000</v>
      </c>
      <c r="L30" s="451"/>
      <c r="M30" s="458">
        <f>SUM(M23:M25,M29)</f>
        <v>643070560</v>
      </c>
      <c r="N30" s="451"/>
      <c r="O30" s="458">
        <f>SUM(O23:O25,O29)</f>
        <v>2599605178</v>
      </c>
      <c r="P30" s="451"/>
      <c r="Q30" s="458">
        <f>SUM(Q23:Q25,Q29)</f>
        <v>-727614359</v>
      </c>
      <c r="R30" s="451"/>
      <c r="S30" s="458">
        <f>SUM(S23:S25,S29)</f>
        <v>-727614359</v>
      </c>
      <c r="T30" s="451"/>
      <c r="U30" s="458">
        <f>SUM(U23:U25,U29)</f>
        <v>-643070560</v>
      </c>
      <c r="V30" s="451"/>
      <c r="W30" s="458">
        <f>SUM(W23:W25,W29)</f>
        <v>2561990819</v>
      </c>
    </row>
    <row r="31" spans="1:24" s="437" customFormat="1" ht="15.75" customHeight="1" thickTop="1">
      <c r="C31" s="444"/>
      <c r="D31" s="438"/>
      <c r="E31" s="438"/>
      <c r="F31" s="438"/>
      <c r="G31" s="438"/>
      <c r="H31" s="438"/>
      <c r="I31" s="438"/>
      <c r="K31" s="468"/>
      <c r="L31" s="468"/>
      <c r="M31" s="481"/>
      <c r="N31" s="481"/>
      <c r="O31" s="481"/>
      <c r="P31" s="481"/>
      <c r="Q31" s="481"/>
      <c r="R31" s="481"/>
      <c r="S31" s="481"/>
      <c r="T31" s="481"/>
      <c r="U31" s="481"/>
      <c r="V31" s="481"/>
      <c r="W31" s="468"/>
    </row>
    <row r="32" spans="1:24" ht="22.5" customHeight="1">
      <c r="A32" s="353"/>
      <c r="B32" s="353"/>
      <c r="D32" s="26"/>
      <c r="E32" s="26"/>
      <c r="F32" s="26"/>
      <c r="G32" s="26"/>
      <c r="H32" s="26"/>
      <c r="I32" s="26"/>
    </row>
    <row r="33" spans="4:23" ht="22.5" customHeight="1">
      <c r="D33" s="26"/>
      <c r="E33" s="26"/>
      <c r="F33" s="26"/>
      <c r="G33" s="26"/>
      <c r="H33" s="26"/>
      <c r="I33" s="26"/>
    </row>
    <row r="34" spans="4:23" ht="22.5" customHeight="1">
      <c r="D34" s="26"/>
      <c r="E34" s="451"/>
      <c r="F34" s="451"/>
      <c r="G34" s="451"/>
      <c r="H34" s="451"/>
      <c r="I34" s="451"/>
      <c r="J34" s="451"/>
      <c r="K34" s="451"/>
      <c r="L34" s="451"/>
      <c r="M34" s="451"/>
      <c r="N34" s="451"/>
      <c r="O34" s="451"/>
      <c r="P34" s="451"/>
      <c r="Q34" s="451"/>
      <c r="R34" s="451"/>
      <c r="S34" s="451"/>
      <c r="T34" s="451"/>
      <c r="U34" s="451"/>
      <c r="V34" s="451"/>
      <c r="W34" s="451"/>
    </row>
    <row r="35" spans="4:23" ht="22.5" customHeight="1">
      <c r="D35" s="26"/>
      <c r="E35" s="26"/>
      <c r="F35" s="26"/>
      <c r="G35" s="26"/>
      <c r="H35" s="26"/>
      <c r="I35" s="26"/>
    </row>
    <row r="36" spans="4:23" ht="22.5" customHeight="1">
      <c r="D36" s="26"/>
      <c r="E36" s="26"/>
      <c r="F36" s="26"/>
      <c r="G36" s="26"/>
      <c r="H36" s="26"/>
      <c r="I36" s="26"/>
    </row>
    <row r="37" spans="4:23" ht="22.5" customHeight="1">
      <c r="D37" s="26"/>
      <c r="E37" s="26"/>
      <c r="F37" s="26"/>
      <c r="G37" s="26"/>
      <c r="H37" s="26"/>
      <c r="I37" s="26"/>
    </row>
    <row r="38" spans="4:23" ht="22.5" customHeight="1">
      <c r="D38" s="26"/>
      <c r="E38" s="26"/>
      <c r="F38" s="26"/>
      <c r="G38" s="26"/>
      <c r="H38" s="26"/>
      <c r="I38" s="26"/>
    </row>
    <row r="39" spans="4:23" ht="22.5" customHeight="1">
      <c r="D39" s="26"/>
      <c r="E39" s="26"/>
      <c r="F39" s="26"/>
      <c r="G39" s="26"/>
      <c r="H39" s="26"/>
      <c r="I39" s="26"/>
    </row>
    <row r="40" spans="4:23" ht="22.5" customHeight="1">
      <c r="D40" s="26"/>
      <c r="E40" s="26"/>
      <c r="F40" s="26"/>
      <c r="G40" s="26"/>
      <c r="H40" s="26"/>
      <c r="I40" s="26"/>
    </row>
    <row r="41" spans="4:23" ht="22.5" customHeight="1">
      <c r="D41" s="26"/>
      <c r="E41" s="26"/>
      <c r="F41" s="26"/>
      <c r="G41" s="26"/>
      <c r="H41" s="26"/>
      <c r="I41" s="26"/>
    </row>
    <row r="42" spans="4:23" ht="22.5" customHeight="1">
      <c r="D42" s="26"/>
      <c r="E42" s="26"/>
      <c r="F42" s="26"/>
      <c r="G42" s="26"/>
      <c r="H42" s="26"/>
      <c r="I42" s="26"/>
    </row>
    <row r="43" spans="4:23" ht="22.5" customHeight="1">
      <c r="D43" s="26"/>
      <c r="E43" s="26"/>
      <c r="F43" s="26"/>
      <c r="G43" s="26"/>
      <c r="H43" s="26"/>
      <c r="I43" s="26"/>
    </row>
    <row r="44" spans="4:23" ht="22.5" customHeight="1">
      <c r="D44" s="26"/>
      <c r="E44" s="26"/>
      <c r="F44" s="26"/>
      <c r="G44" s="26"/>
      <c r="H44" s="26"/>
      <c r="I44" s="26"/>
    </row>
    <row r="45" spans="4:23" ht="22.5" customHeight="1">
      <c r="D45" s="26"/>
      <c r="E45" s="26"/>
      <c r="F45" s="26"/>
      <c r="G45" s="26"/>
      <c r="H45" s="26"/>
      <c r="I45" s="26"/>
    </row>
    <row r="46" spans="4:23" ht="22.5" customHeight="1">
      <c r="D46" s="26"/>
      <c r="E46" s="26"/>
      <c r="F46" s="26"/>
      <c r="G46" s="26"/>
      <c r="H46" s="26"/>
      <c r="I46" s="26"/>
    </row>
    <row r="47" spans="4:23" ht="22.5" customHeight="1">
      <c r="D47" s="26"/>
      <c r="E47" s="26"/>
      <c r="F47" s="26"/>
      <c r="G47" s="26"/>
      <c r="H47" s="26"/>
      <c r="I47" s="26"/>
    </row>
    <row r="48" spans="4:23" ht="22.5" customHeight="1">
      <c r="D48" s="26"/>
      <c r="E48" s="26"/>
      <c r="F48" s="26"/>
      <c r="G48" s="26"/>
      <c r="H48" s="26"/>
      <c r="I48" s="26"/>
    </row>
    <row r="49" spans="4:9" ht="22.5" customHeight="1">
      <c r="D49" s="26"/>
      <c r="E49" s="26"/>
      <c r="F49" s="26"/>
      <c r="G49" s="26"/>
      <c r="H49" s="26"/>
      <c r="I49" s="26"/>
    </row>
    <row r="50" spans="4:9" ht="22.5" customHeight="1">
      <c r="D50" s="26"/>
      <c r="E50" s="26"/>
      <c r="F50" s="26"/>
      <c r="G50" s="26"/>
      <c r="H50" s="26"/>
      <c r="I50" s="26"/>
    </row>
  </sheetData>
  <mergeCells count="9">
    <mergeCell ref="K8:M8"/>
    <mergeCell ref="A1:W1"/>
    <mergeCell ref="A2:W2"/>
    <mergeCell ref="A3:W3"/>
    <mergeCell ref="K7:O7"/>
    <mergeCell ref="Q7:S7"/>
    <mergeCell ref="A4:X4"/>
    <mergeCell ref="E6:W6"/>
    <mergeCell ref="E5:W5"/>
  </mergeCells>
  <phoneticPr fontId="5" type="noConversion"/>
  <pageMargins left="0.98425196850393704" right="0.59055118110236227" top="0.78740157480314965" bottom="0.59055118110236227" header="1.2598425196850394" footer="0.59055118110236227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view="pageBreakPreview" zoomScaleNormal="80" zoomScaleSheetLayoutView="100" workbookViewId="0">
      <selection sqref="A1:M1"/>
    </sheetView>
  </sheetViews>
  <sheetFormatPr defaultRowHeight="24" customHeight="1"/>
  <cols>
    <col min="1" max="2" width="1.5703125" style="469" customWidth="1"/>
    <col min="3" max="3" width="36.7109375" style="469" customWidth="1"/>
    <col min="4" max="4" width="1" style="469" customWidth="1"/>
    <col min="5" max="5" width="4.5703125" style="469" customWidth="1"/>
    <col min="6" max="6" width="0.7109375" style="469" customWidth="1"/>
    <col min="7" max="7" width="12" style="469" customWidth="1"/>
    <col min="8" max="8" width="1" style="469" customWidth="1"/>
    <col min="9" max="9" width="12" style="469" customWidth="1"/>
    <col min="10" max="10" width="1" style="469" customWidth="1"/>
    <col min="11" max="11" width="12" style="385" customWidth="1"/>
    <col min="12" max="12" width="1" style="385" customWidth="1"/>
    <col min="13" max="13" width="12" style="385" customWidth="1"/>
    <col min="14" max="14" width="9.140625" style="382"/>
    <col min="15" max="18" width="12.5703125" style="382" customWidth="1"/>
    <col min="19" max="16384" width="9.140625" style="382"/>
  </cols>
  <sheetData>
    <row r="1" spans="1:14" s="11" customFormat="1" ht="24" customHeight="1">
      <c r="A1" s="618" t="s">
        <v>263</v>
      </c>
      <c r="B1" s="618"/>
      <c r="C1" s="618"/>
      <c r="D1" s="619"/>
      <c r="E1" s="619"/>
      <c r="F1" s="619"/>
      <c r="G1" s="619"/>
      <c r="H1" s="619"/>
      <c r="I1" s="619"/>
      <c r="J1" s="619"/>
      <c r="K1" s="619"/>
      <c r="L1" s="619"/>
      <c r="M1" s="619"/>
    </row>
    <row r="2" spans="1:14" s="11" customFormat="1" ht="24" customHeight="1">
      <c r="A2" s="615" t="s">
        <v>83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</row>
    <row r="3" spans="1:14" s="11" customFormat="1" ht="24" customHeight="1">
      <c r="A3" s="615" t="s">
        <v>161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</row>
    <row r="4" spans="1:14" s="11" customFormat="1" ht="24" customHeight="1">
      <c r="A4" s="616" t="s">
        <v>301</v>
      </c>
      <c r="B4" s="616"/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</row>
    <row r="5" spans="1:14" s="483" customFormat="1" ht="18.95" customHeight="1">
      <c r="A5" s="484"/>
      <c r="B5" s="484"/>
      <c r="C5" s="484"/>
      <c r="D5" s="484"/>
      <c r="E5" s="484"/>
      <c r="F5" s="484"/>
      <c r="G5" s="620" t="s">
        <v>245</v>
      </c>
      <c r="H5" s="620"/>
      <c r="I5" s="620"/>
      <c r="J5" s="620"/>
      <c r="K5" s="620"/>
      <c r="L5" s="620"/>
      <c r="M5" s="620"/>
    </row>
    <row r="6" spans="1:14" s="483" customFormat="1" ht="18.95" customHeight="1">
      <c r="A6" s="485"/>
      <c r="B6" s="485"/>
      <c r="C6" s="485"/>
      <c r="D6" s="486"/>
      <c r="E6" s="487"/>
      <c r="F6" s="487"/>
      <c r="G6" s="617" t="s">
        <v>16</v>
      </c>
      <c r="H6" s="617"/>
      <c r="I6" s="617"/>
      <c r="J6" s="487"/>
      <c r="K6" s="617" t="s">
        <v>38</v>
      </c>
      <c r="L6" s="617"/>
      <c r="M6" s="617"/>
    </row>
    <row r="7" spans="1:14" s="483" customFormat="1" ht="18.95" customHeight="1">
      <c r="A7" s="488"/>
      <c r="B7" s="488"/>
      <c r="C7" s="488"/>
      <c r="D7" s="488"/>
      <c r="E7" s="489"/>
      <c r="F7" s="487"/>
      <c r="G7" s="576" t="s">
        <v>304</v>
      </c>
      <c r="H7" s="491"/>
      <c r="I7" s="576" t="s">
        <v>271</v>
      </c>
      <c r="J7" s="491"/>
      <c r="K7" s="576" t="s">
        <v>304</v>
      </c>
      <c r="L7" s="488"/>
      <c r="M7" s="576" t="s">
        <v>271</v>
      </c>
    </row>
    <row r="8" spans="1:14" s="483" customFormat="1" ht="18.95" customHeight="1">
      <c r="A8" s="488"/>
      <c r="B8" s="488"/>
      <c r="C8" s="488"/>
      <c r="D8" s="488"/>
      <c r="E8" s="489"/>
      <c r="F8" s="487"/>
      <c r="G8" s="490"/>
      <c r="H8" s="491"/>
      <c r="I8" s="490" t="s">
        <v>156</v>
      </c>
      <c r="J8" s="491"/>
      <c r="K8" s="490"/>
      <c r="L8" s="488"/>
      <c r="M8" s="490"/>
    </row>
    <row r="9" spans="1:14" s="483" customFormat="1" ht="18.95" customHeight="1">
      <c r="A9" s="492" t="s">
        <v>17</v>
      </c>
      <c r="B9" s="492"/>
      <c r="C9" s="492"/>
      <c r="E9" s="493"/>
      <c r="F9" s="493"/>
      <c r="G9" s="494"/>
      <c r="H9" s="494"/>
      <c r="I9" s="494"/>
      <c r="J9" s="494"/>
      <c r="K9" s="494"/>
      <c r="L9" s="494"/>
      <c r="M9" s="495"/>
      <c r="N9" s="496"/>
    </row>
    <row r="10" spans="1:14" s="483" customFormat="1" ht="18.95" customHeight="1">
      <c r="A10" s="497" t="s">
        <v>91</v>
      </c>
      <c r="B10" s="497"/>
      <c r="C10" s="497"/>
      <c r="D10" s="497"/>
      <c r="E10" s="493"/>
      <c r="F10" s="493"/>
      <c r="G10" s="500">
        <v>440210263</v>
      </c>
      <c r="H10" s="499"/>
      <c r="I10" s="500">
        <v>561993043</v>
      </c>
      <c r="J10" s="499"/>
      <c r="K10" s="500">
        <v>474332088</v>
      </c>
      <c r="L10" s="501"/>
      <c r="M10" s="498">
        <v>632499183</v>
      </c>
      <c r="N10" s="496"/>
    </row>
    <row r="11" spans="1:14" s="483" customFormat="1" ht="18.95" customHeight="1">
      <c r="A11" s="497" t="s">
        <v>25</v>
      </c>
      <c r="B11" s="497"/>
      <c r="C11" s="497"/>
      <c r="D11" s="497"/>
      <c r="E11" s="493"/>
      <c r="F11" s="493"/>
      <c r="G11" s="500"/>
      <c r="H11" s="501"/>
      <c r="I11" s="500"/>
      <c r="J11" s="501"/>
      <c r="K11" s="500"/>
      <c r="L11" s="501"/>
      <c r="M11" s="498"/>
      <c r="N11" s="496"/>
    </row>
    <row r="12" spans="1:14" s="483" customFormat="1" ht="18.95" customHeight="1">
      <c r="B12" s="497" t="s">
        <v>105</v>
      </c>
      <c r="C12" s="497"/>
      <c r="D12" s="497"/>
      <c r="E12" s="493"/>
      <c r="F12" s="493"/>
      <c r="G12" s="500">
        <v>179833396</v>
      </c>
      <c r="H12" s="499"/>
      <c r="I12" s="500">
        <v>139055868</v>
      </c>
      <c r="J12" s="499"/>
      <c r="K12" s="500">
        <v>143828126</v>
      </c>
      <c r="L12" s="502"/>
      <c r="M12" s="498">
        <v>113476497</v>
      </c>
      <c r="N12" s="496"/>
    </row>
    <row r="13" spans="1:14" s="483" customFormat="1" ht="18.95" customHeight="1">
      <c r="B13" s="497" t="s">
        <v>339</v>
      </c>
      <c r="C13" s="497"/>
      <c r="D13" s="497"/>
      <c r="E13" s="493"/>
      <c r="F13" s="493"/>
      <c r="G13" s="500">
        <v>2304278</v>
      </c>
      <c r="H13" s="499"/>
      <c r="I13" s="500">
        <v>-87332</v>
      </c>
      <c r="J13" s="499"/>
      <c r="K13" s="500">
        <v>-7375935</v>
      </c>
      <c r="L13" s="502"/>
      <c r="M13" s="498">
        <v>-87332</v>
      </c>
      <c r="N13" s="496"/>
    </row>
    <row r="14" spans="1:14" s="483" customFormat="1" ht="18.95" customHeight="1">
      <c r="B14" s="497" t="s">
        <v>340</v>
      </c>
      <c r="C14" s="497"/>
      <c r="D14" s="497"/>
      <c r="E14" s="493"/>
      <c r="F14" s="493"/>
      <c r="G14" s="500">
        <v>44425601</v>
      </c>
      <c r="H14" s="499"/>
      <c r="I14" s="500">
        <v>39686956</v>
      </c>
      <c r="J14" s="499"/>
      <c r="K14" s="500">
        <v>48774907</v>
      </c>
      <c r="L14" s="502"/>
      <c r="M14" s="498">
        <v>40209968</v>
      </c>
      <c r="N14" s="496"/>
    </row>
    <row r="15" spans="1:14" s="483" customFormat="1" ht="18.95" customHeight="1">
      <c r="B15" s="497" t="s">
        <v>336</v>
      </c>
      <c r="C15" s="497"/>
      <c r="D15" s="497"/>
      <c r="E15" s="493"/>
      <c r="F15" s="493"/>
      <c r="G15" s="500">
        <v>18055436</v>
      </c>
      <c r="H15" s="499"/>
      <c r="I15" s="500">
        <v>0</v>
      </c>
      <c r="J15" s="499"/>
      <c r="K15" s="500">
        <v>0</v>
      </c>
      <c r="L15" s="502"/>
      <c r="M15" s="498">
        <v>0</v>
      </c>
      <c r="N15" s="496"/>
    </row>
    <row r="16" spans="1:14" s="483" customFormat="1" ht="18.95" customHeight="1">
      <c r="B16" s="497" t="s">
        <v>334</v>
      </c>
      <c r="C16" s="497"/>
      <c r="D16" s="497"/>
      <c r="E16" s="493"/>
      <c r="F16" s="493"/>
      <c r="G16" s="500">
        <v>41341724</v>
      </c>
      <c r="H16" s="499"/>
      <c r="I16" s="500">
        <v>733188</v>
      </c>
      <c r="J16" s="499"/>
      <c r="K16" s="500">
        <v>41341724</v>
      </c>
      <c r="L16" s="502"/>
      <c r="M16" s="500">
        <v>733188</v>
      </c>
      <c r="N16" s="496"/>
    </row>
    <row r="17" spans="1:14" s="483" customFormat="1" ht="18.95" customHeight="1">
      <c r="B17" s="497" t="s">
        <v>326</v>
      </c>
      <c r="C17" s="497"/>
      <c r="D17" s="497"/>
      <c r="E17" s="493"/>
      <c r="F17" s="493"/>
      <c r="G17" s="500">
        <v>0</v>
      </c>
      <c r="H17" s="499"/>
      <c r="I17" s="578">
        <v>49485160</v>
      </c>
      <c r="J17" s="499"/>
      <c r="K17" s="578">
        <v>0</v>
      </c>
      <c r="L17" s="502"/>
      <c r="M17" s="498">
        <v>0</v>
      </c>
      <c r="N17" s="496"/>
    </row>
    <row r="18" spans="1:14" s="483" customFormat="1" ht="18.95" customHeight="1">
      <c r="B18" s="497" t="s">
        <v>327</v>
      </c>
      <c r="C18" s="497"/>
      <c r="D18" s="497"/>
      <c r="E18" s="493"/>
      <c r="F18" s="493"/>
      <c r="G18" s="500">
        <v>23683278</v>
      </c>
      <c r="H18" s="499"/>
      <c r="I18" s="500">
        <v>57426056</v>
      </c>
      <c r="J18" s="499"/>
      <c r="K18" s="500">
        <v>23683278</v>
      </c>
      <c r="L18" s="502"/>
      <c r="M18" s="498">
        <v>61784285</v>
      </c>
      <c r="N18" s="496"/>
    </row>
    <row r="19" spans="1:14" s="504" customFormat="1" ht="18.95" customHeight="1">
      <c r="B19" s="497" t="s">
        <v>273</v>
      </c>
      <c r="C19" s="497"/>
      <c r="D19" s="497"/>
      <c r="E19" s="493"/>
      <c r="F19" s="493"/>
      <c r="G19" s="500">
        <v>1683986</v>
      </c>
      <c r="H19" s="499"/>
      <c r="I19" s="500">
        <v>1638916</v>
      </c>
      <c r="J19" s="499"/>
      <c r="K19" s="500">
        <v>1683986</v>
      </c>
      <c r="L19" s="502"/>
      <c r="M19" s="498">
        <v>1638916</v>
      </c>
      <c r="N19" s="503"/>
    </row>
    <row r="20" spans="1:14" s="504" customFormat="1" ht="18.95" customHeight="1">
      <c r="B20" s="497" t="s">
        <v>337</v>
      </c>
      <c r="C20" s="497"/>
      <c r="D20" s="497"/>
      <c r="E20" s="493"/>
      <c r="F20" s="493"/>
      <c r="G20" s="500">
        <v>830000</v>
      </c>
      <c r="H20" s="499"/>
      <c r="I20" s="500">
        <v>0</v>
      </c>
      <c r="J20" s="499"/>
      <c r="K20" s="500">
        <v>830000</v>
      </c>
      <c r="L20" s="502"/>
      <c r="M20" s="498">
        <v>0</v>
      </c>
      <c r="N20" s="503"/>
    </row>
    <row r="21" spans="1:14" s="483" customFormat="1" ht="18.95" customHeight="1">
      <c r="B21" s="497" t="s">
        <v>93</v>
      </c>
      <c r="C21" s="497"/>
      <c r="D21" s="497"/>
      <c r="E21" s="493"/>
      <c r="F21" s="493"/>
      <c r="G21" s="500">
        <v>-2649737</v>
      </c>
      <c r="H21" s="499"/>
      <c r="I21" s="500">
        <v>-4969774</v>
      </c>
      <c r="J21" s="499"/>
      <c r="K21" s="500">
        <v>-2441027</v>
      </c>
      <c r="L21" s="502"/>
      <c r="M21" s="498">
        <v>-4614496</v>
      </c>
      <c r="N21" s="496"/>
    </row>
    <row r="22" spans="1:14" s="483" customFormat="1" ht="18.95" customHeight="1">
      <c r="B22" s="497" t="s">
        <v>44</v>
      </c>
      <c r="C22" s="497"/>
      <c r="D22" s="497"/>
      <c r="E22" s="493"/>
      <c r="F22" s="493"/>
      <c r="G22" s="500">
        <v>8268051</v>
      </c>
      <c r="H22" s="499"/>
      <c r="I22" s="500">
        <v>7752714</v>
      </c>
      <c r="J22" s="499"/>
      <c r="K22" s="500">
        <v>4081774</v>
      </c>
      <c r="L22" s="502"/>
      <c r="M22" s="498">
        <v>4638828</v>
      </c>
      <c r="N22" s="496"/>
    </row>
    <row r="23" spans="1:14" s="483" customFormat="1" ht="18.95" customHeight="1">
      <c r="B23" s="497" t="s">
        <v>299</v>
      </c>
      <c r="C23" s="497"/>
      <c r="D23" s="497"/>
      <c r="E23" s="493"/>
      <c r="F23" s="493"/>
      <c r="G23" s="507">
        <v>0</v>
      </c>
      <c r="H23" s="506"/>
      <c r="I23" s="507">
        <v>10743940</v>
      </c>
      <c r="J23" s="506"/>
      <c r="K23" s="507">
        <v>0</v>
      </c>
      <c r="L23" s="508"/>
      <c r="M23" s="505">
        <v>0</v>
      </c>
      <c r="N23" s="496"/>
    </row>
    <row r="24" spans="1:14" s="483" customFormat="1" ht="18.95" customHeight="1">
      <c r="A24" s="509" t="s">
        <v>217</v>
      </c>
      <c r="B24" s="509"/>
      <c r="C24" s="509"/>
      <c r="D24" s="497"/>
      <c r="E24" s="493"/>
      <c r="F24" s="493"/>
      <c r="G24" s="485"/>
      <c r="H24" s="485"/>
      <c r="I24" s="485"/>
      <c r="J24" s="485"/>
      <c r="K24" s="485"/>
      <c r="L24" s="485"/>
      <c r="M24" s="510"/>
    </row>
    <row r="25" spans="1:14" s="483" customFormat="1" ht="18.95" customHeight="1">
      <c r="B25" s="511" t="s">
        <v>274</v>
      </c>
      <c r="C25" s="511"/>
      <c r="D25" s="511"/>
      <c r="E25" s="493"/>
      <c r="F25" s="493"/>
      <c r="G25" s="500">
        <f>SUM(G10:G23)</f>
        <v>757986276</v>
      </c>
      <c r="H25" s="493"/>
      <c r="I25" s="500">
        <f>SUM(I10:I23)</f>
        <v>863458735</v>
      </c>
      <c r="J25" s="493"/>
      <c r="K25" s="500">
        <f>SUM(K10:K23)</f>
        <v>728738921</v>
      </c>
      <c r="L25" s="493"/>
      <c r="M25" s="500">
        <f>SUM(M10:M23)</f>
        <v>850279037</v>
      </c>
    </row>
    <row r="26" spans="1:14" s="483" customFormat="1" ht="18.95" customHeight="1">
      <c r="A26" s="497" t="s">
        <v>26</v>
      </c>
      <c r="B26" s="497"/>
      <c r="C26" s="497"/>
      <c r="D26" s="497"/>
      <c r="E26" s="493"/>
      <c r="F26" s="493"/>
      <c r="G26" s="493"/>
      <c r="H26" s="493"/>
      <c r="I26" s="493"/>
      <c r="J26" s="493"/>
      <c r="K26" s="493"/>
      <c r="L26" s="493"/>
      <c r="M26" s="513"/>
    </row>
    <row r="27" spans="1:14" s="483" customFormat="1" ht="18.95" customHeight="1">
      <c r="B27" s="497" t="s">
        <v>275</v>
      </c>
      <c r="C27" s="497"/>
      <c r="D27" s="497"/>
      <c r="E27" s="493"/>
      <c r="F27" s="493"/>
      <c r="G27" s="500">
        <v>565601737</v>
      </c>
      <c r="H27" s="498"/>
      <c r="I27" s="500">
        <v>-239160001</v>
      </c>
      <c r="J27" s="498"/>
      <c r="K27" s="500">
        <v>470359037</v>
      </c>
      <c r="L27" s="493"/>
      <c r="M27" s="498">
        <v>-318667857</v>
      </c>
    </row>
    <row r="28" spans="1:14" s="483" customFormat="1" ht="18.95" customHeight="1">
      <c r="B28" s="497" t="s">
        <v>276</v>
      </c>
      <c r="C28" s="497"/>
      <c r="D28" s="497"/>
      <c r="E28" s="493"/>
      <c r="F28" s="493"/>
      <c r="G28" s="500">
        <v>0</v>
      </c>
      <c r="H28" s="498"/>
      <c r="I28" s="500">
        <v>0</v>
      </c>
      <c r="J28" s="498"/>
      <c r="K28" s="500">
        <v>-289215000</v>
      </c>
      <c r="L28" s="493"/>
      <c r="M28" s="498">
        <v>0</v>
      </c>
    </row>
    <row r="29" spans="1:14" s="483" customFormat="1" ht="18.95" customHeight="1">
      <c r="B29" s="497" t="s">
        <v>277</v>
      </c>
      <c r="C29" s="497"/>
      <c r="D29" s="497"/>
      <c r="E29" s="493"/>
      <c r="F29" s="493"/>
      <c r="G29" s="500">
        <v>-225682287</v>
      </c>
      <c r="H29" s="493"/>
      <c r="I29" s="500">
        <v>-184318986</v>
      </c>
      <c r="J29" s="493"/>
      <c r="K29" s="500">
        <v>-295658149</v>
      </c>
      <c r="L29" s="493"/>
      <c r="M29" s="498">
        <v>-145670108</v>
      </c>
    </row>
    <row r="30" spans="1:14" s="483" customFormat="1" ht="18.95" customHeight="1">
      <c r="B30" s="497" t="s">
        <v>278</v>
      </c>
      <c r="C30" s="497"/>
      <c r="D30" s="497"/>
      <c r="E30" s="493"/>
      <c r="F30" s="493"/>
      <c r="G30" s="500">
        <v>0</v>
      </c>
      <c r="H30" s="493"/>
      <c r="I30" s="500">
        <v>275527355</v>
      </c>
      <c r="J30" s="493"/>
      <c r="K30" s="500">
        <v>0</v>
      </c>
      <c r="L30" s="493"/>
      <c r="M30" s="498">
        <v>275527355</v>
      </c>
    </row>
    <row r="31" spans="1:14" s="483" customFormat="1" ht="18.95" customHeight="1">
      <c r="B31" s="497" t="s">
        <v>307</v>
      </c>
      <c r="C31" s="497"/>
      <c r="D31" s="497"/>
      <c r="E31" s="493"/>
      <c r="F31" s="493"/>
      <c r="G31" s="500">
        <v>-69451655</v>
      </c>
      <c r="H31" s="493"/>
      <c r="I31" s="500">
        <v>0</v>
      </c>
      <c r="J31" s="498"/>
      <c r="K31" s="500">
        <v>-69451655</v>
      </c>
      <c r="L31" s="493"/>
      <c r="M31" s="498">
        <v>0</v>
      </c>
    </row>
    <row r="32" spans="1:14" s="483" customFormat="1" ht="18.95" customHeight="1">
      <c r="B32" s="497" t="s">
        <v>279</v>
      </c>
      <c r="C32" s="497"/>
      <c r="D32" s="497"/>
      <c r="E32" s="493"/>
      <c r="F32" s="493"/>
      <c r="G32" s="500">
        <v>184235</v>
      </c>
      <c r="H32" s="493"/>
      <c r="I32" s="500">
        <v>36725</v>
      </c>
      <c r="J32" s="493"/>
      <c r="K32" s="500">
        <v>168000</v>
      </c>
      <c r="L32" s="493"/>
      <c r="M32" s="498">
        <v>0</v>
      </c>
    </row>
    <row r="33" spans="1:13" s="483" customFormat="1" ht="18.95" customHeight="1">
      <c r="B33" s="497" t="s">
        <v>280</v>
      </c>
      <c r="C33" s="497"/>
      <c r="D33" s="497"/>
      <c r="E33" s="493"/>
      <c r="F33" s="493"/>
      <c r="G33" s="507">
        <v>-100970160</v>
      </c>
      <c r="H33" s="493"/>
      <c r="I33" s="507">
        <v>-31272739</v>
      </c>
      <c r="J33" s="493"/>
      <c r="K33" s="507">
        <v>-100937943</v>
      </c>
      <c r="L33" s="493"/>
      <c r="M33" s="505">
        <v>6545748</v>
      </c>
    </row>
    <row r="34" spans="1:13" s="483" customFormat="1" ht="18" customHeight="1">
      <c r="C34" s="497" t="s">
        <v>281</v>
      </c>
      <c r="D34" s="492"/>
      <c r="E34" s="493"/>
      <c r="F34" s="493"/>
      <c r="G34" s="498">
        <v>927668146</v>
      </c>
      <c r="H34" s="515"/>
      <c r="I34" s="498">
        <f>SUM(I25:I33)</f>
        <v>684271089</v>
      </c>
      <c r="J34" s="515"/>
      <c r="K34" s="498">
        <v>444003211</v>
      </c>
      <c r="L34" s="493"/>
      <c r="M34" s="498">
        <f>SUM(M25:M33)</f>
        <v>668014175</v>
      </c>
    </row>
    <row r="35" spans="1:13" s="483" customFormat="1" ht="18.95" customHeight="1">
      <c r="A35" s="497"/>
      <c r="B35" s="497"/>
      <c r="C35" s="497"/>
      <c r="D35" s="497"/>
      <c r="E35" s="493"/>
      <c r="F35" s="493"/>
      <c r="G35" s="529"/>
      <c r="H35" s="493"/>
      <c r="I35" s="529"/>
      <c r="J35" s="493"/>
      <c r="K35" s="529"/>
      <c r="L35" s="493"/>
      <c r="M35" s="529"/>
    </row>
    <row r="36" spans="1:13" s="483" customFormat="1" ht="18.95" customHeight="1">
      <c r="A36" s="497"/>
      <c r="B36" s="497"/>
      <c r="C36" s="497"/>
      <c r="D36" s="497"/>
      <c r="E36" s="493"/>
      <c r="F36" s="493"/>
      <c r="G36" s="529"/>
      <c r="H36" s="493"/>
      <c r="I36" s="530"/>
      <c r="J36" s="493"/>
      <c r="K36" s="530"/>
      <c r="L36" s="512"/>
      <c r="M36" s="529"/>
    </row>
    <row r="37" spans="1:13" s="11" customFormat="1" ht="24" customHeight="1">
      <c r="A37" s="618" t="s">
        <v>264</v>
      </c>
      <c r="B37" s="618"/>
      <c r="C37" s="618"/>
      <c r="D37" s="619"/>
      <c r="E37" s="619"/>
      <c r="F37" s="619"/>
      <c r="G37" s="619"/>
      <c r="H37" s="619"/>
      <c r="I37" s="619"/>
      <c r="J37" s="619"/>
      <c r="K37" s="619"/>
      <c r="L37" s="619"/>
      <c r="M37" s="619"/>
    </row>
    <row r="38" spans="1:13" s="11" customFormat="1" ht="24" customHeight="1">
      <c r="A38" s="615" t="s">
        <v>83</v>
      </c>
      <c r="B38" s="615"/>
      <c r="C38" s="615"/>
      <c r="D38" s="615"/>
      <c r="E38" s="615"/>
      <c r="F38" s="615"/>
      <c r="G38" s="615"/>
      <c r="H38" s="615"/>
      <c r="I38" s="615"/>
      <c r="J38" s="615"/>
      <c r="K38" s="615"/>
      <c r="L38" s="615"/>
      <c r="M38" s="615"/>
    </row>
    <row r="39" spans="1:13" s="11" customFormat="1" ht="24" customHeight="1">
      <c r="A39" s="615" t="s">
        <v>232</v>
      </c>
      <c r="B39" s="615"/>
      <c r="C39" s="615"/>
      <c r="D39" s="615"/>
      <c r="E39" s="615"/>
      <c r="F39" s="615"/>
      <c r="G39" s="615"/>
      <c r="H39" s="615"/>
      <c r="I39" s="615"/>
      <c r="J39" s="615"/>
      <c r="K39" s="615"/>
      <c r="L39" s="615"/>
      <c r="M39" s="615"/>
    </row>
    <row r="40" spans="1:13" s="11" customFormat="1" ht="24" customHeight="1">
      <c r="A40" s="616" t="s">
        <v>301</v>
      </c>
      <c r="B40" s="616"/>
      <c r="C40" s="616"/>
      <c r="D40" s="616"/>
      <c r="E40" s="616"/>
      <c r="F40" s="616"/>
      <c r="G40" s="616"/>
      <c r="H40" s="616"/>
      <c r="I40" s="616"/>
      <c r="J40" s="616"/>
      <c r="K40" s="616"/>
      <c r="L40" s="616"/>
      <c r="M40" s="616"/>
    </row>
    <row r="41" spans="1:13" s="483" customFormat="1" ht="18" customHeight="1">
      <c r="A41" s="484"/>
      <c r="B41" s="484"/>
      <c r="C41" s="484"/>
      <c r="D41" s="484"/>
      <c r="E41" s="484"/>
      <c r="F41" s="484"/>
      <c r="G41" s="620" t="s">
        <v>245</v>
      </c>
      <c r="H41" s="620"/>
      <c r="I41" s="620"/>
      <c r="J41" s="620"/>
      <c r="K41" s="620"/>
      <c r="L41" s="620"/>
      <c r="M41" s="620"/>
    </row>
    <row r="42" spans="1:13" s="483" customFormat="1" ht="18" customHeight="1">
      <c r="A42" s="485"/>
      <c r="B42" s="485"/>
      <c r="C42" s="485"/>
      <c r="D42" s="486"/>
      <c r="E42" s="487"/>
      <c r="F42" s="487"/>
      <c r="G42" s="617" t="s">
        <v>16</v>
      </c>
      <c r="H42" s="617"/>
      <c r="I42" s="617"/>
      <c r="J42" s="487"/>
      <c r="K42" s="617" t="s">
        <v>38</v>
      </c>
      <c r="L42" s="617"/>
      <c r="M42" s="617"/>
    </row>
    <row r="43" spans="1:13" s="483" customFormat="1" ht="18" customHeight="1">
      <c r="A43" s="488"/>
      <c r="B43" s="488"/>
      <c r="C43" s="488"/>
      <c r="D43" s="488"/>
      <c r="E43" s="489"/>
      <c r="F43" s="487"/>
      <c r="G43" s="576" t="s">
        <v>304</v>
      </c>
      <c r="H43" s="491"/>
      <c r="I43" s="576" t="s">
        <v>271</v>
      </c>
      <c r="J43" s="491"/>
      <c r="K43" s="576" t="s">
        <v>304</v>
      </c>
      <c r="L43" s="488"/>
      <c r="M43" s="576" t="s">
        <v>271</v>
      </c>
    </row>
    <row r="44" spans="1:13" s="483" customFormat="1" ht="18" customHeight="1">
      <c r="A44" s="488"/>
      <c r="B44" s="488"/>
      <c r="C44" s="488"/>
      <c r="D44" s="488"/>
      <c r="E44" s="489"/>
      <c r="F44" s="487"/>
      <c r="G44" s="490"/>
      <c r="H44" s="491"/>
      <c r="I44" s="490" t="s">
        <v>156</v>
      </c>
      <c r="J44" s="491"/>
      <c r="K44" s="490"/>
      <c r="L44" s="488"/>
      <c r="M44" s="490"/>
    </row>
    <row r="45" spans="1:13" s="483" customFormat="1" ht="18" customHeight="1">
      <c r="B45" s="497" t="s">
        <v>282</v>
      </c>
      <c r="C45" s="497"/>
      <c r="D45" s="492"/>
      <c r="E45" s="493"/>
      <c r="F45" s="493"/>
      <c r="G45" s="498">
        <v>-12206174</v>
      </c>
      <c r="H45" s="515"/>
      <c r="I45" s="498">
        <v>-23940770</v>
      </c>
      <c r="J45" s="515"/>
      <c r="K45" s="498">
        <v>-12206174</v>
      </c>
      <c r="L45" s="493"/>
      <c r="M45" s="498">
        <v>-23940770</v>
      </c>
    </row>
    <row r="46" spans="1:13" s="483" customFormat="1" ht="18" customHeight="1">
      <c r="B46" s="497" t="s">
        <v>125</v>
      </c>
      <c r="C46" s="497"/>
      <c r="D46" s="492"/>
      <c r="E46" s="493"/>
      <c r="F46" s="493"/>
      <c r="G46" s="498">
        <v>-653994</v>
      </c>
      <c r="H46" s="515"/>
      <c r="I46" s="498">
        <v>-165440</v>
      </c>
      <c r="J46" s="515"/>
      <c r="K46" s="498">
        <v>-653994</v>
      </c>
      <c r="L46" s="493"/>
      <c r="M46" s="498">
        <v>-165440</v>
      </c>
    </row>
    <row r="47" spans="1:13" s="483" customFormat="1" ht="18" customHeight="1">
      <c r="B47" s="497" t="s">
        <v>49</v>
      </c>
      <c r="C47" s="497"/>
      <c r="D47" s="497"/>
      <c r="E47" s="493"/>
      <c r="F47" s="493"/>
      <c r="G47" s="498">
        <v>-109213250</v>
      </c>
      <c r="H47" s="515"/>
      <c r="I47" s="498">
        <v>-99762057</v>
      </c>
      <c r="J47" s="515"/>
      <c r="K47" s="498">
        <v>-109213250</v>
      </c>
      <c r="L47" s="493"/>
      <c r="M47" s="498">
        <v>-99762057</v>
      </c>
    </row>
    <row r="48" spans="1:13" s="483" customFormat="1" ht="18" customHeight="1">
      <c r="B48" s="497"/>
      <c r="C48" s="497" t="s">
        <v>283</v>
      </c>
      <c r="D48" s="492"/>
      <c r="E48" s="493"/>
      <c r="F48" s="493"/>
      <c r="G48" s="516">
        <f>SUM(G34:G47)</f>
        <v>805594728</v>
      </c>
      <c r="H48" s="514"/>
      <c r="I48" s="516">
        <f>SUM(I34:I47)</f>
        <v>560402822</v>
      </c>
      <c r="J48" s="514"/>
      <c r="K48" s="516">
        <f>SUM(K34:K47)</f>
        <v>321929793</v>
      </c>
      <c r="L48" s="514"/>
      <c r="M48" s="516">
        <f>SUM(M34:M47)</f>
        <v>544145908</v>
      </c>
    </row>
    <row r="49" spans="1:13" s="483" customFormat="1" ht="18" customHeight="1">
      <c r="A49" s="492" t="s">
        <v>18</v>
      </c>
      <c r="B49" s="492"/>
      <c r="C49" s="492"/>
      <c r="D49" s="492"/>
      <c r="E49" s="493"/>
      <c r="F49" s="493"/>
      <c r="G49" s="493"/>
      <c r="H49" s="493"/>
      <c r="I49" s="493"/>
      <c r="J49" s="493"/>
      <c r="K49" s="514"/>
      <c r="L49" s="493"/>
      <c r="M49" s="514"/>
    </row>
    <row r="50" spans="1:13" s="483" customFormat="1" ht="18" customHeight="1">
      <c r="B50" s="517" t="s">
        <v>92</v>
      </c>
      <c r="C50" s="517"/>
      <c r="D50" s="517"/>
      <c r="E50" s="493"/>
      <c r="F50" s="493"/>
      <c r="G50" s="498">
        <v>2057869</v>
      </c>
      <c r="H50" s="493"/>
      <c r="I50" s="498">
        <v>5429369</v>
      </c>
      <c r="J50" s="493"/>
      <c r="K50" s="514">
        <v>1844310</v>
      </c>
      <c r="L50" s="493"/>
      <c r="M50" s="514">
        <v>5084047</v>
      </c>
    </row>
    <row r="51" spans="1:13" s="483" customFormat="1" ht="18" customHeight="1">
      <c r="B51" s="497" t="s">
        <v>288</v>
      </c>
      <c r="C51" s="497"/>
      <c r="D51" s="517"/>
      <c r="E51" s="493"/>
      <c r="F51" s="493"/>
      <c r="G51" s="498">
        <v>-449334690</v>
      </c>
      <c r="H51" s="493"/>
      <c r="I51" s="498">
        <v>-263195698</v>
      </c>
      <c r="J51" s="493"/>
      <c r="K51" s="514">
        <v>-107013546</v>
      </c>
      <c r="L51" s="493"/>
      <c r="M51" s="514">
        <v>-242357281</v>
      </c>
    </row>
    <row r="52" spans="1:13" s="483" customFormat="1" ht="18" customHeight="1">
      <c r="B52" s="497" t="s">
        <v>287</v>
      </c>
      <c r="C52" s="497"/>
      <c r="D52" s="497"/>
      <c r="E52" s="493"/>
      <c r="F52" s="493"/>
      <c r="G52" s="498">
        <v>-1204833</v>
      </c>
      <c r="H52" s="493"/>
      <c r="I52" s="498">
        <v>-433689</v>
      </c>
      <c r="J52" s="493"/>
      <c r="K52" s="498">
        <v>-1204833</v>
      </c>
      <c r="L52" s="493"/>
      <c r="M52" s="498">
        <v>-110152</v>
      </c>
    </row>
    <row r="53" spans="1:13" s="483" customFormat="1" ht="18" customHeight="1">
      <c r="B53" s="497" t="s">
        <v>286</v>
      </c>
      <c r="C53" s="497"/>
      <c r="D53" s="497"/>
      <c r="E53" s="493"/>
      <c r="F53" s="493"/>
      <c r="G53" s="518">
        <v>21548694</v>
      </c>
      <c r="H53" s="493"/>
      <c r="I53" s="518">
        <v>136016</v>
      </c>
      <c r="J53" s="493"/>
      <c r="K53" s="519">
        <v>21411259</v>
      </c>
      <c r="L53" s="493"/>
      <c r="M53" s="519">
        <v>136016</v>
      </c>
    </row>
    <row r="54" spans="1:13" s="483" customFormat="1" ht="18" customHeight="1">
      <c r="B54" s="497" t="s">
        <v>285</v>
      </c>
      <c r="C54" s="497"/>
      <c r="D54" s="497"/>
      <c r="E54" s="493"/>
      <c r="F54" s="493"/>
      <c r="G54" s="514">
        <v>20000000</v>
      </c>
      <c r="H54" s="493"/>
      <c r="I54" s="514">
        <v>105000000</v>
      </c>
      <c r="J54" s="493"/>
      <c r="K54" s="514">
        <v>20000000</v>
      </c>
      <c r="L54" s="493"/>
      <c r="M54" s="514">
        <v>105000000</v>
      </c>
    </row>
    <row r="55" spans="1:13" s="483" customFormat="1" ht="18" customHeight="1">
      <c r="B55" s="497" t="s">
        <v>294</v>
      </c>
      <c r="C55" s="497"/>
      <c r="D55" s="497"/>
      <c r="E55" s="493"/>
      <c r="F55" s="493"/>
      <c r="G55" s="498">
        <v>0</v>
      </c>
      <c r="H55" s="493"/>
      <c r="I55" s="498">
        <v>0</v>
      </c>
      <c r="J55" s="493"/>
      <c r="K55" s="514">
        <v>-4790400</v>
      </c>
      <c r="L55" s="493"/>
      <c r="M55" s="514">
        <v>-59000000</v>
      </c>
    </row>
    <row r="56" spans="1:13" s="483" customFormat="1" ht="18" customHeight="1">
      <c r="B56" s="497" t="s">
        <v>292</v>
      </c>
      <c r="C56" s="497"/>
      <c r="D56" s="497"/>
      <c r="E56" s="493"/>
      <c r="F56" s="493"/>
      <c r="G56" s="498"/>
      <c r="H56" s="493"/>
      <c r="I56" s="498"/>
      <c r="J56" s="493"/>
      <c r="K56" s="514"/>
      <c r="L56" s="493"/>
      <c r="M56" s="514"/>
    </row>
    <row r="57" spans="1:13" s="483" customFormat="1" ht="18" customHeight="1">
      <c r="C57" s="497" t="s">
        <v>293</v>
      </c>
      <c r="D57" s="497"/>
      <c r="E57" s="493"/>
      <c r="F57" s="493"/>
      <c r="G57" s="498">
        <v>0</v>
      </c>
      <c r="H57" s="493"/>
      <c r="I57" s="498">
        <v>-76070006</v>
      </c>
      <c r="J57" s="493"/>
      <c r="K57" s="514">
        <v>0</v>
      </c>
      <c r="L57" s="493"/>
      <c r="M57" s="514">
        <v>-85391000</v>
      </c>
    </row>
    <row r="58" spans="1:13" s="483" customFormat="1" ht="18" customHeight="1">
      <c r="C58" s="497" t="s">
        <v>284</v>
      </c>
      <c r="D58" s="497"/>
      <c r="E58" s="493"/>
      <c r="F58" s="493"/>
      <c r="G58" s="516">
        <f>SUM(G50:G57)</f>
        <v>-406932960</v>
      </c>
      <c r="H58" s="493"/>
      <c r="I58" s="516">
        <f>SUM(I50:I57)</f>
        <v>-229134008</v>
      </c>
      <c r="J58" s="493"/>
      <c r="K58" s="516">
        <f>SUM(K50:K57)</f>
        <v>-69753210</v>
      </c>
      <c r="L58" s="493"/>
      <c r="M58" s="516">
        <v>-276638370</v>
      </c>
    </row>
    <row r="59" spans="1:13" s="483" customFormat="1" ht="18" customHeight="1">
      <c r="A59" s="520" t="s">
        <v>47</v>
      </c>
      <c r="B59" s="520"/>
      <c r="C59" s="520"/>
      <c r="D59" s="520"/>
      <c r="E59" s="487"/>
      <c r="F59" s="487"/>
      <c r="G59" s="487"/>
      <c r="H59" s="487"/>
      <c r="I59" s="487"/>
      <c r="J59" s="487"/>
      <c r="K59" s="521"/>
      <c r="L59" s="487"/>
      <c r="M59" s="521"/>
    </row>
    <row r="60" spans="1:13" s="483" customFormat="1" ht="18" customHeight="1">
      <c r="B60" s="517" t="s">
        <v>103</v>
      </c>
      <c r="C60" s="517"/>
      <c r="D60" s="517"/>
      <c r="E60" s="487"/>
      <c r="F60" s="487"/>
      <c r="G60" s="522">
        <v>-8705029</v>
      </c>
      <c r="H60" s="487"/>
      <c r="I60" s="522">
        <v>-8143275</v>
      </c>
      <c r="J60" s="487"/>
      <c r="K60" s="514">
        <v>-3644796</v>
      </c>
      <c r="L60" s="487"/>
      <c r="M60" s="514">
        <v>-4248268</v>
      </c>
    </row>
    <row r="61" spans="1:13" s="483" customFormat="1" ht="18" customHeight="1">
      <c r="B61" s="517" t="s">
        <v>124</v>
      </c>
      <c r="C61" s="517"/>
      <c r="D61" s="517"/>
      <c r="E61" s="487"/>
      <c r="F61" s="487"/>
      <c r="G61" s="522">
        <v>-179983880</v>
      </c>
      <c r="H61" s="487"/>
      <c r="I61" s="522">
        <v>-318259932</v>
      </c>
      <c r="J61" s="487"/>
      <c r="K61" s="514">
        <v>-179983880</v>
      </c>
      <c r="L61" s="487"/>
      <c r="M61" s="514">
        <v>-318259932</v>
      </c>
    </row>
    <row r="62" spans="1:13" s="483" customFormat="1" ht="18" customHeight="1">
      <c r="B62" s="517" t="s">
        <v>295</v>
      </c>
      <c r="C62" s="517"/>
      <c r="D62" s="517"/>
      <c r="E62" s="487"/>
      <c r="F62" s="487"/>
      <c r="G62" s="522">
        <v>-3218503</v>
      </c>
      <c r="H62" s="487"/>
      <c r="I62" s="522">
        <v>-7993626</v>
      </c>
      <c r="J62" s="487"/>
      <c r="K62" s="514">
        <v>0</v>
      </c>
      <c r="L62" s="487"/>
      <c r="M62" s="514">
        <v>0</v>
      </c>
    </row>
    <row r="63" spans="1:13" s="483" customFormat="1" ht="18" customHeight="1">
      <c r="B63" s="517" t="s">
        <v>291</v>
      </c>
      <c r="C63" s="517"/>
      <c r="D63" s="517"/>
      <c r="E63" s="487"/>
      <c r="F63" s="487"/>
      <c r="G63" s="522">
        <v>-9387597</v>
      </c>
      <c r="H63" s="487"/>
      <c r="I63" s="522">
        <v>-8170749</v>
      </c>
      <c r="J63" s="487"/>
      <c r="K63" s="514">
        <v>0</v>
      </c>
      <c r="L63" s="487"/>
      <c r="M63" s="514">
        <v>0</v>
      </c>
    </row>
    <row r="64" spans="1:13" s="483" customFormat="1" ht="18" customHeight="1">
      <c r="B64" s="517" t="s">
        <v>328</v>
      </c>
      <c r="C64" s="517"/>
      <c r="D64" s="517"/>
      <c r="E64" s="487"/>
      <c r="F64" s="487"/>
      <c r="G64" s="522">
        <v>-4790400</v>
      </c>
      <c r="H64" s="487"/>
      <c r="I64" s="514">
        <v>0</v>
      </c>
      <c r="J64" s="487"/>
      <c r="K64" s="514">
        <v>0</v>
      </c>
      <c r="L64" s="487"/>
      <c r="M64" s="514">
        <v>0</v>
      </c>
    </row>
    <row r="65" spans="1:14" s="483" customFormat="1" ht="18" customHeight="1">
      <c r="B65" s="517" t="s">
        <v>290</v>
      </c>
      <c r="C65" s="517"/>
      <c r="D65" s="517"/>
      <c r="E65" s="487"/>
      <c r="F65" s="487"/>
      <c r="G65" s="522">
        <v>0</v>
      </c>
      <c r="H65" s="487"/>
      <c r="I65" s="522">
        <v>-354878400</v>
      </c>
      <c r="J65" s="487"/>
      <c r="K65" s="514">
        <v>0</v>
      </c>
      <c r="L65" s="487"/>
      <c r="M65" s="514">
        <v>-354878400</v>
      </c>
    </row>
    <row r="66" spans="1:14" s="483" customFormat="1" ht="18" customHeight="1">
      <c r="B66" s="517" t="s">
        <v>329</v>
      </c>
      <c r="C66" s="517"/>
      <c r="D66" s="517"/>
      <c r="E66" s="487"/>
      <c r="F66" s="487"/>
      <c r="G66" s="522">
        <v>193648425</v>
      </c>
      <c r="H66" s="487"/>
      <c r="I66" s="514">
        <v>0</v>
      </c>
      <c r="J66" s="487"/>
      <c r="K66" s="514">
        <v>193648425</v>
      </c>
      <c r="L66" s="487"/>
      <c r="M66" s="514">
        <v>0</v>
      </c>
    </row>
    <row r="67" spans="1:14" s="483" customFormat="1" ht="18" customHeight="1">
      <c r="B67" s="488"/>
      <c r="C67" s="488" t="s">
        <v>289</v>
      </c>
      <c r="D67" s="488"/>
      <c r="E67" s="487"/>
      <c r="F67" s="487"/>
      <c r="G67" s="523">
        <f>SUM(G60:G66)</f>
        <v>-12436984</v>
      </c>
      <c r="H67" s="487"/>
      <c r="I67" s="523">
        <f>SUM(I60:I66)</f>
        <v>-697445982</v>
      </c>
      <c r="J67" s="487"/>
      <c r="K67" s="523">
        <f>SUM(K60:K66)</f>
        <v>10019749</v>
      </c>
      <c r="L67" s="487"/>
      <c r="M67" s="523">
        <f>SUM(M60:M66)</f>
        <v>-677386600</v>
      </c>
    </row>
    <row r="68" spans="1:14" s="483" customFormat="1" ht="18" customHeight="1">
      <c r="A68" s="517" t="s">
        <v>227</v>
      </c>
      <c r="B68" s="517"/>
      <c r="C68" s="517"/>
      <c r="D68" s="517"/>
      <c r="E68" s="493"/>
      <c r="F68" s="493"/>
      <c r="G68" s="505">
        <v>-79469291</v>
      </c>
      <c r="H68" s="498"/>
      <c r="I68" s="505">
        <v>-115939510</v>
      </c>
      <c r="J68" s="498"/>
      <c r="K68" s="505">
        <v>-32783382</v>
      </c>
      <c r="L68" s="524"/>
      <c r="M68" s="505">
        <v>-85204724</v>
      </c>
    </row>
    <row r="69" spans="1:14" s="483" customFormat="1" ht="18" customHeight="1">
      <c r="A69" s="517" t="s">
        <v>239</v>
      </c>
      <c r="B69" s="517"/>
      <c r="C69" s="517"/>
      <c r="D69" s="517"/>
      <c r="E69" s="493"/>
      <c r="F69" s="493"/>
      <c r="G69" s="498">
        <f>G48+G58+G67+G68</f>
        <v>306755493</v>
      </c>
      <c r="H69" s="498"/>
      <c r="I69" s="498">
        <f>I48+I58+I67+I68</f>
        <v>-482116678</v>
      </c>
      <c r="J69" s="498"/>
      <c r="K69" s="498">
        <f>K48+K58+K67+K68</f>
        <v>229412950</v>
      </c>
      <c r="L69" s="524"/>
      <c r="M69" s="498">
        <f>M48+M58+M67+M68</f>
        <v>-495083786</v>
      </c>
    </row>
    <row r="70" spans="1:14" s="483" customFormat="1" ht="18" customHeight="1">
      <c r="A70" s="517" t="s">
        <v>257</v>
      </c>
      <c r="B70" s="517"/>
      <c r="C70" s="517"/>
      <c r="D70" s="517"/>
      <c r="E70" s="493"/>
      <c r="F70" s="493"/>
      <c r="G70" s="498">
        <v>585613330</v>
      </c>
      <c r="H70" s="525"/>
      <c r="I70" s="498">
        <v>1067730008</v>
      </c>
      <c r="J70" s="525"/>
      <c r="K70" s="498">
        <v>490452779</v>
      </c>
      <c r="L70" s="524"/>
      <c r="M70" s="498">
        <v>985536565</v>
      </c>
      <c r="N70" s="526"/>
    </row>
    <row r="71" spans="1:14" s="483" customFormat="1" ht="18" customHeight="1" thickBot="1">
      <c r="A71" s="520" t="s">
        <v>258</v>
      </c>
      <c r="B71" s="520"/>
      <c r="C71" s="520"/>
      <c r="D71" s="520"/>
      <c r="E71" s="527"/>
      <c r="F71" s="527"/>
      <c r="G71" s="528">
        <f>SUM(G69:G70)</f>
        <v>892368823</v>
      </c>
      <c r="H71" s="529"/>
      <c r="I71" s="528">
        <f>SUM(I69:I70)</f>
        <v>585613330</v>
      </c>
      <c r="J71" s="529"/>
      <c r="K71" s="528">
        <f>SUM(K69:K70)</f>
        <v>719865729</v>
      </c>
      <c r="L71" s="524"/>
      <c r="M71" s="528">
        <f>SUM(M69:M70)</f>
        <v>490452779</v>
      </c>
    </row>
    <row r="72" spans="1:14" s="483" customFormat="1" ht="18" customHeight="1" thickTop="1">
      <c r="A72" s="520"/>
      <c r="B72" s="520"/>
      <c r="C72" s="520"/>
      <c r="D72" s="520"/>
      <c r="E72" s="527"/>
      <c r="F72" s="527"/>
      <c r="G72" s="529"/>
      <c r="H72" s="529"/>
      <c r="I72" s="529"/>
      <c r="J72" s="524"/>
      <c r="K72" s="529"/>
      <c r="L72" s="524"/>
      <c r="M72" s="529"/>
    </row>
    <row r="73" spans="1:14" s="483" customFormat="1" ht="18" customHeight="1">
      <c r="A73" s="520"/>
      <c r="B73" s="520"/>
      <c r="C73" s="520"/>
      <c r="D73" s="520"/>
      <c r="E73" s="527"/>
      <c r="F73" s="527"/>
      <c r="G73" s="529"/>
      <c r="H73" s="529"/>
      <c r="I73" s="529"/>
      <c r="J73" s="524"/>
      <c r="K73" s="529"/>
      <c r="L73" s="524"/>
      <c r="M73" s="529"/>
    </row>
  </sheetData>
  <mergeCells count="14">
    <mergeCell ref="G41:M41"/>
    <mergeCell ref="K42:M42"/>
    <mergeCell ref="G42:I42"/>
    <mergeCell ref="K6:M6"/>
    <mergeCell ref="A37:M37"/>
    <mergeCell ref="A38:M38"/>
    <mergeCell ref="A39:M39"/>
    <mergeCell ref="A40:M40"/>
    <mergeCell ref="A2:M2"/>
    <mergeCell ref="A3:M3"/>
    <mergeCell ref="A4:M4"/>
    <mergeCell ref="G6:I6"/>
    <mergeCell ref="A1:M1"/>
    <mergeCell ref="G5:M5"/>
  </mergeCells>
  <phoneticPr fontId="5" type="noConversion"/>
  <pageMargins left="1.1811023622047245" right="0.39370078740157483" top="0.82677165354330717" bottom="1.1811023622047245" header="1.2598425196850394" footer="1.1811023622047245"/>
  <pageSetup paperSize="9" firstPageNumber="10" orientation="portrait" blackAndWhite="1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RowHeight="21.75"/>
  <cols>
    <col min="1" max="1" width="60" style="162" customWidth="1"/>
    <col min="2" max="2" width="9.140625" style="162"/>
    <col min="3" max="3" width="1.7109375" style="162" customWidth="1"/>
    <col min="4" max="4" width="19" style="162" customWidth="1"/>
    <col min="5" max="5" width="1.7109375" style="162" customWidth="1"/>
    <col min="6" max="6" width="19" style="162" customWidth="1"/>
    <col min="7" max="7" width="1.7109375" style="162" customWidth="1"/>
    <col min="8" max="8" width="19" style="162" customWidth="1"/>
    <col min="9" max="9" width="1.7109375" style="162" customWidth="1"/>
    <col min="10" max="10" width="19" style="162" customWidth="1"/>
    <col min="11" max="11" width="1.7109375" style="162" customWidth="1"/>
    <col min="12" max="12" width="16.7109375" style="162" customWidth="1"/>
    <col min="13" max="13" width="1.7109375" style="162" customWidth="1"/>
    <col min="14" max="14" width="16.7109375" style="162" customWidth="1"/>
    <col min="15" max="15" width="1.7109375" style="162" customWidth="1"/>
    <col min="16" max="16" width="19" style="162" customWidth="1"/>
    <col min="17" max="17" width="9.140625" style="162"/>
    <col min="18" max="18" width="9.85546875" style="162" bestFit="1" customWidth="1"/>
    <col min="19" max="16384" width="9.140625" style="162"/>
  </cols>
  <sheetData>
    <row r="1" spans="1:20" s="82" customFormat="1" ht="22.5" customHeight="1">
      <c r="A1" s="101" t="str">
        <f>'[3]SCH - Conso'!$A$1</f>
        <v>บริษัท เอ็ม.ซี.เอส. สตีล จำกัด (มหาชน) และบริษัทย่อย</v>
      </c>
      <c r="B1" s="100"/>
      <c r="C1" s="100"/>
      <c r="D1" s="46"/>
      <c r="E1" s="46"/>
      <c r="F1" s="46"/>
      <c r="T1" s="148"/>
    </row>
    <row r="2" spans="1:20" s="82" customFormat="1" ht="22.5" customHeight="1">
      <c r="A2" s="101" t="s">
        <v>158</v>
      </c>
      <c r="B2" s="100"/>
      <c r="C2" s="100"/>
      <c r="D2" s="46"/>
      <c r="E2" s="46"/>
      <c r="F2" s="46"/>
      <c r="T2" s="148"/>
    </row>
    <row r="3" spans="1:20" s="82" customFormat="1" ht="23.25">
      <c r="A3" s="101" t="s">
        <v>160</v>
      </c>
      <c r="B3" s="44"/>
      <c r="C3" s="44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0" s="82" customFormat="1" ht="22.5" customHeight="1">
      <c r="A4" s="44"/>
      <c r="B4" s="44"/>
      <c r="C4" s="45"/>
      <c r="D4" s="580" t="s">
        <v>38</v>
      </c>
      <c r="E4" s="580"/>
      <c r="F4" s="580"/>
      <c r="G4" s="580"/>
      <c r="H4" s="580"/>
      <c r="I4" s="580"/>
      <c r="J4" s="580"/>
      <c r="K4" s="580"/>
      <c r="L4" s="580"/>
      <c r="M4" s="580"/>
      <c r="N4" s="580"/>
      <c r="O4" s="580"/>
      <c r="P4" s="580"/>
      <c r="Q4" s="279"/>
      <c r="R4" s="279"/>
      <c r="S4" s="279"/>
      <c r="T4" s="279"/>
    </row>
    <row r="5" spans="1:20" s="82" customFormat="1" ht="22.5" customHeight="1">
      <c r="A5" s="44"/>
      <c r="B5" s="44"/>
      <c r="C5" s="45"/>
      <c r="D5" s="46"/>
      <c r="E5" s="161"/>
      <c r="F5" s="280"/>
      <c r="G5" s="280"/>
      <c r="H5" s="622" t="s">
        <v>22</v>
      </c>
      <c r="I5" s="622"/>
      <c r="J5" s="622"/>
      <c r="K5" s="280"/>
      <c r="L5" s="623" t="s">
        <v>66</v>
      </c>
      <c r="M5" s="623"/>
      <c r="N5" s="623"/>
      <c r="O5" s="280"/>
      <c r="P5" s="280"/>
      <c r="Q5" s="280"/>
      <c r="R5" s="280"/>
      <c r="S5" s="281"/>
      <c r="T5" s="282"/>
    </row>
    <row r="6" spans="1:20" s="82" customFormat="1" ht="22.5" customHeight="1">
      <c r="A6" s="44"/>
      <c r="B6" s="44"/>
      <c r="C6" s="45"/>
      <c r="D6" s="161" t="s">
        <v>20</v>
      </c>
      <c r="E6" s="161"/>
      <c r="F6" s="46"/>
      <c r="G6" s="161"/>
      <c r="H6" s="161"/>
      <c r="I6" s="161"/>
      <c r="J6" s="283"/>
      <c r="K6" s="161"/>
      <c r="L6" s="41" t="s">
        <v>67</v>
      </c>
      <c r="M6" s="42"/>
      <c r="N6" s="41" t="s">
        <v>68</v>
      </c>
      <c r="O6" s="161"/>
      <c r="P6" s="161" t="s">
        <v>51</v>
      </c>
      <c r="Q6" s="161"/>
      <c r="R6" s="161"/>
      <c r="S6" s="161"/>
      <c r="T6" s="161"/>
    </row>
    <row r="7" spans="1:20" s="82" customFormat="1" ht="22.5" customHeight="1">
      <c r="A7" s="44"/>
      <c r="B7" s="44"/>
      <c r="C7" s="45"/>
      <c r="D7" s="161" t="s">
        <v>29</v>
      </c>
      <c r="E7" s="161"/>
      <c r="F7" s="161" t="s">
        <v>110</v>
      </c>
      <c r="G7" s="161"/>
      <c r="H7" s="161" t="s">
        <v>41</v>
      </c>
      <c r="I7" s="161"/>
      <c r="J7" s="161"/>
      <c r="K7" s="161"/>
      <c r="L7" s="41" t="s">
        <v>69</v>
      </c>
      <c r="M7" s="42"/>
      <c r="N7" s="41" t="s">
        <v>70</v>
      </c>
      <c r="O7" s="161"/>
      <c r="P7" s="161" t="s">
        <v>52</v>
      </c>
      <c r="Q7" s="161"/>
      <c r="R7" s="161"/>
      <c r="S7" s="161"/>
      <c r="T7" s="161"/>
    </row>
    <row r="8" spans="1:20" s="82" customFormat="1" ht="23.25">
      <c r="A8" s="284"/>
      <c r="B8" s="43" t="s">
        <v>7</v>
      </c>
      <c r="C8" s="43"/>
      <c r="D8" s="161" t="s">
        <v>23</v>
      </c>
      <c r="E8" s="161"/>
      <c r="F8" s="161" t="s">
        <v>111</v>
      </c>
      <c r="G8" s="161"/>
      <c r="H8" s="161" t="s">
        <v>42</v>
      </c>
      <c r="I8" s="161"/>
      <c r="J8" s="161" t="s">
        <v>24</v>
      </c>
      <c r="K8" s="161"/>
      <c r="L8" s="41" t="s">
        <v>71</v>
      </c>
      <c r="M8" s="42"/>
      <c r="N8" s="41" t="s">
        <v>19</v>
      </c>
      <c r="O8" s="161"/>
      <c r="P8" s="161" t="s">
        <v>53</v>
      </c>
      <c r="Q8" s="161"/>
      <c r="R8" s="161"/>
      <c r="S8" s="161"/>
      <c r="T8" s="161"/>
    </row>
    <row r="9" spans="1:20" s="82" customFormat="1" ht="22.5" customHeight="1">
      <c r="A9" s="100" t="s">
        <v>163</v>
      </c>
      <c r="B9" s="162"/>
      <c r="C9" s="43"/>
      <c r="D9" s="75"/>
      <c r="E9" s="75"/>
      <c r="F9" s="621" t="s">
        <v>183</v>
      </c>
      <c r="G9" s="621"/>
      <c r="H9" s="621"/>
      <c r="I9" s="621"/>
      <c r="J9" s="621"/>
      <c r="K9" s="75"/>
      <c r="L9" s="75"/>
      <c r="M9" s="75"/>
      <c r="N9" s="75"/>
      <c r="O9" s="75"/>
      <c r="P9" s="75"/>
      <c r="Q9" s="75"/>
      <c r="R9" s="75"/>
      <c r="S9" s="75"/>
      <c r="T9" s="75"/>
    </row>
    <row r="10" spans="1:20" s="82" customFormat="1" ht="22.5" customHeight="1">
      <c r="A10" s="100" t="s">
        <v>173</v>
      </c>
      <c r="B10" s="44"/>
      <c r="C10" s="43"/>
      <c r="D10" s="55">
        <v>500000000</v>
      </c>
      <c r="E10" s="55"/>
      <c r="F10" s="55">
        <v>140000000</v>
      </c>
      <c r="G10" s="55"/>
      <c r="H10" s="55">
        <v>50000000</v>
      </c>
      <c r="I10" s="55"/>
      <c r="J10" s="55">
        <v>1641585895.23</v>
      </c>
      <c r="K10" s="55"/>
      <c r="L10" s="55">
        <v>0</v>
      </c>
      <c r="M10" s="55"/>
      <c r="N10" s="55">
        <v>0</v>
      </c>
      <c r="O10" s="109"/>
      <c r="P10" s="55">
        <f>SUM(D10:J10)+N10</f>
        <v>2331585895.23</v>
      </c>
      <c r="Q10" s="43"/>
      <c r="R10" s="43"/>
      <c r="S10" s="43"/>
      <c r="T10" s="43"/>
    </row>
    <row r="11" spans="1:20" s="82" customFormat="1" ht="10.5" customHeight="1">
      <c r="A11" s="44"/>
      <c r="B11" s="44"/>
      <c r="C11" s="45"/>
      <c r="D11" s="55"/>
      <c r="E11" s="55"/>
      <c r="F11" s="55"/>
      <c r="G11" s="57"/>
      <c r="H11" s="55"/>
      <c r="I11" s="57"/>
      <c r="J11" s="55"/>
      <c r="K11" s="57"/>
      <c r="L11" s="55"/>
      <c r="M11" s="57"/>
      <c r="N11" s="55"/>
      <c r="O11" s="57"/>
      <c r="P11" s="285"/>
      <c r="Q11" s="57"/>
      <c r="R11" s="55"/>
      <c r="S11" s="57"/>
      <c r="T11" s="55"/>
    </row>
    <row r="12" spans="1:20" s="82" customFormat="1" ht="21" customHeight="1">
      <c r="A12" s="174" t="s">
        <v>170</v>
      </c>
      <c r="B12" s="44"/>
      <c r="C12" s="45"/>
      <c r="D12" s="55"/>
      <c r="E12" s="55"/>
      <c r="F12" s="55"/>
      <c r="G12" s="57"/>
      <c r="H12" s="55"/>
      <c r="I12" s="57"/>
      <c r="J12" s="55"/>
      <c r="K12" s="57"/>
      <c r="L12" s="55"/>
      <c r="M12" s="57"/>
      <c r="N12" s="55"/>
      <c r="O12" s="57"/>
      <c r="P12" s="285"/>
      <c r="Q12" s="57"/>
      <c r="R12" s="55"/>
      <c r="S12" s="57"/>
      <c r="T12" s="55"/>
    </row>
    <row r="13" spans="1:20" s="82" customFormat="1" ht="22.5" customHeight="1">
      <c r="A13" s="174" t="s">
        <v>171</v>
      </c>
      <c r="B13" s="43"/>
      <c r="C13" s="45"/>
      <c r="D13" s="61">
        <v>0</v>
      </c>
      <c r="E13" s="55"/>
      <c r="F13" s="61">
        <v>0</v>
      </c>
      <c r="G13" s="57"/>
      <c r="H13" s="61">
        <v>0</v>
      </c>
      <c r="I13" s="57"/>
      <c r="J13" s="61">
        <v>3006820.23</v>
      </c>
      <c r="K13" s="57"/>
      <c r="L13" s="61">
        <v>103514357.62</v>
      </c>
      <c r="M13" s="57"/>
      <c r="N13" s="61">
        <f>L13</f>
        <v>103514357.62</v>
      </c>
      <c r="O13" s="58">
        <v>0</v>
      </c>
      <c r="P13" s="61">
        <f>SUM(D13:J13)+N13</f>
        <v>106521177.85000001</v>
      </c>
      <c r="Q13" s="286"/>
      <c r="R13" s="285"/>
      <c r="S13" s="286"/>
      <c r="T13" s="285"/>
    </row>
    <row r="14" spans="1:20" s="82" customFormat="1" ht="23.25">
      <c r="A14" s="100" t="s">
        <v>174</v>
      </c>
      <c r="B14" s="44"/>
      <c r="C14" s="45"/>
      <c r="D14" s="55">
        <f>SUM(D10:D13)</f>
        <v>500000000</v>
      </c>
      <c r="E14" s="55"/>
      <c r="F14" s="55">
        <f>SUM(F10:F13)</f>
        <v>140000000</v>
      </c>
      <c r="G14" s="57"/>
      <c r="H14" s="55">
        <f>SUM(H10:H13)</f>
        <v>50000000</v>
      </c>
      <c r="I14" s="57"/>
      <c r="J14" s="55">
        <f>SUM(J10:J13)</f>
        <v>1644592715.46</v>
      </c>
      <c r="K14" s="57"/>
      <c r="L14" s="55">
        <f>SUM(L10:L13)</f>
        <v>103514357.62</v>
      </c>
      <c r="M14" s="57"/>
      <c r="N14" s="55">
        <f>SUM(N10:N13)</f>
        <v>103514357.62</v>
      </c>
      <c r="O14" s="57"/>
      <c r="P14" s="55">
        <f>SUM(P10:P13)</f>
        <v>2438107073.0799999</v>
      </c>
      <c r="Q14" s="40"/>
      <c r="R14" s="39"/>
      <c r="S14" s="40"/>
      <c r="T14" s="39"/>
    </row>
    <row r="15" spans="1:20" s="82" customFormat="1" ht="22.5" customHeight="1">
      <c r="A15" s="100" t="s">
        <v>164</v>
      </c>
      <c r="B15" s="44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</row>
    <row r="16" spans="1:20" s="82" customFormat="1" ht="22.5" customHeight="1">
      <c r="A16" s="82" t="s">
        <v>175</v>
      </c>
      <c r="B16" s="44"/>
      <c r="C16" s="43"/>
      <c r="Q16" s="43"/>
      <c r="R16" s="43"/>
      <c r="S16" s="43"/>
      <c r="T16" s="43"/>
    </row>
    <row r="17" spans="1:20" s="82" customFormat="1" ht="22.5" customHeight="1">
      <c r="A17" s="82" t="s">
        <v>176</v>
      </c>
      <c r="B17" s="44"/>
      <c r="C17" s="43"/>
      <c r="D17" s="287">
        <v>0</v>
      </c>
      <c r="E17" s="285"/>
      <c r="F17" s="287">
        <v>0</v>
      </c>
      <c r="G17" s="286"/>
      <c r="H17" s="287"/>
      <c r="I17" s="286"/>
      <c r="J17" s="287">
        <v>86923698.928797901</v>
      </c>
      <c r="K17" s="286"/>
      <c r="L17" s="287">
        <v>-199937773.8497014</v>
      </c>
      <c r="M17" s="286"/>
      <c r="N17" s="287">
        <f>L17</f>
        <v>-199937773.8497014</v>
      </c>
      <c r="O17" s="58"/>
      <c r="P17" s="61">
        <f>SUM(D17:J17)+N17</f>
        <v>-113014074.9209035</v>
      </c>
      <c r="Q17" s="43"/>
      <c r="R17" s="43"/>
      <c r="S17" s="43"/>
      <c r="T17" s="43"/>
    </row>
    <row r="18" spans="1:20" s="82" customFormat="1" ht="22.5" customHeight="1">
      <c r="A18" s="100" t="s">
        <v>178</v>
      </c>
      <c r="B18" s="162"/>
      <c r="C18" s="43"/>
      <c r="D18" s="61">
        <f>SUM(D16:D17)</f>
        <v>0</v>
      </c>
      <c r="E18" s="55"/>
      <c r="F18" s="61">
        <f>SUM(F16:F17)</f>
        <v>0</v>
      </c>
      <c r="G18" s="57"/>
      <c r="H18" s="61">
        <f>SUM(H16:H17)</f>
        <v>0</v>
      </c>
      <c r="I18" s="57"/>
      <c r="J18" s="61">
        <f>SUM(J16:J17)</f>
        <v>86923698.928797901</v>
      </c>
      <c r="K18" s="57"/>
      <c r="L18" s="61">
        <f>SUM(L16:L17)</f>
        <v>-199937773.8497014</v>
      </c>
      <c r="M18" s="57"/>
      <c r="N18" s="61">
        <f>SUM(N16:N17)</f>
        <v>-199937773.8497014</v>
      </c>
      <c r="O18" s="58"/>
      <c r="P18" s="61">
        <f>SUM(P16:P17)</f>
        <v>-113014074.9209035</v>
      </c>
      <c r="Q18" s="55"/>
      <c r="R18" s="43"/>
      <c r="S18" s="43"/>
      <c r="T18" s="43"/>
    </row>
    <row r="19" spans="1:20" s="82" customFormat="1" ht="22.5" customHeight="1" thickBot="1">
      <c r="A19" s="100" t="s">
        <v>177</v>
      </c>
      <c r="B19" s="162"/>
      <c r="C19" s="43"/>
      <c r="D19" s="62">
        <f>D18+D14</f>
        <v>500000000</v>
      </c>
      <c r="E19" s="55"/>
      <c r="F19" s="62">
        <f>F18+F14</f>
        <v>140000000</v>
      </c>
      <c r="G19" s="55"/>
      <c r="H19" s="62">
        <f>H18+H14</f>
        <v>50000000</v>
      </c>
      <c r="I19" s="55"/>
      <c r="J19" s="62">
        <f>J18+J14</f>
        <v>1731516414.388798</v>
      </c>
      <c r="K19" s="55"/>
      <c r="L19" s="62">
        <f>L18+L14</f>
        <v>-96423416.2297014</v>
      </c>
      <c r="M19" s="55"/>
      <c r="N19" s="62">
        <f>N18+N14</f>
        <v>-96423416.2297014</v>
      </c>
      <c r="O19" s="55"/>
      <c r="P19" s="62">
        <f>P18+P14</f>
        <v>2325092998.1590962</v>
      </c>
      <c r="Q19" s="43"/>
      <c r="R19" s="43"/>
      <c r="S19" s="43"/>
      <c r="T19" s="43"/>
    </row>
    <row r="20" spans="1:20" s="82" customFormat="1" ht="22.5" customHeight="1" thickTop="1">
      <c r="A20" s="100"/>
      <c r="B20" s="16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</row>
    <row r="21" spans="1:20" s="82" customFormat="1" ht="22.5" customHeight="1">
      <c r="A21" s="101" t="str">
        <f>'[3]SCH - Conso'!$A$1</f>
        <v>บริษัท เอ็ม.ซี.เอส. สตีล จำกัด (มหาชน) และบริษัทย่อย</v>
      </c>
      <c r="B21" s="100"/>
      <c r="C21" s="100"/>
      <c r="D21" s="46"/>
      <c r="E21" s="46"/>
      <c r="F21" s="46"/>
      <c r="T21" s="148"/>
    </row>
    <row r="22" spans="1:20" s="82" customFormat="1" ht="22.5" customHeight="1">
      <c r="A22" s="101" t="s">
        <v>158</v>
      </c>
      <c r="B22" s="100"/>
      <c r="C22" s="100"/>
      <c r="D22" s="46"/>
      <c r="E22" s="46"/>
      <c r="F22" s="46"/>
      <c r="T22" s="148"/>
    </row>
    <row r="23" spans="1:20" s="82" customFormat="1" ht="23.25">
      <c r="A23" s="101" t="s">
        <v>160</v>
      </c>
      <c r="B23" s="101"/>
      <c r="C23" s="101"/>
      <c r="D23" s="46"/>
      <c r="E23" s="46"/>
      <c r="F23" s="46"/>
    </row>
    <row r="24" spans="1:20" s="82" customFormat="1" ht="22.5" customHeight="1">
      <c r="A24" s="44"/>
      <c r="B24" s="44"/>
      <c r="C24" s="45"/>
      <c r="D24" s="580" t="s">
        <v>38</v>
      </c>
      <c r="E24" s="580"/>
      <c r="F24" s="580"/>
      <c r="G24" s="580"/>
      <c r="H24" s="580"/>
      <c r="I24" s="580"/>
      <c r="J24" s="580"/>
      <c r="K24" s="580"/>
      <c r="L24" s="580"/>
      <c r="M24" s="580"/>
      <c r="N24" s="580"/>
      <c r="O24" s="580"/>
      <c r="P24" s="580"/>
      <c r="Q24" s="279"/>
      <c r="R24" s="279"/>
      <c r="S24" s="279"/>
      <c r="T24" s="279"/>
    </row>
    <row r="25" spans="1:20" s="82" customFormat="1" ht="22.5" customHeight="1">
      <c r="A25" s="44"/>
      <c r="B25" s="44"/>
      <c r="C25" s="45"/>
      <c r="D25" s="46"/>
      <c r="E25" s="161"/>
      <c r="F25" s="280"/>
      <c r="G25" s="280"/>
      <c r="H25" s="622" t="s">
        <v>22</v>
      </c>
      <c r="I25" s="622"/>
      <c r="J25" s="622"/>
      <c r="K25" s="280"/>
      <c r="L25" s="623" t="s">
        <v>66</v>
      </c>
      <c r="M25" s="623"/>
      <c r="N25" s="623"/>
      <c r="O25" s="280"/>
      <c r="P25" s="280"/>
      <c r="Q25" s="280"/>
      <c r="R25" s="280"/>
      <c r="S25" s="281"/>
      <c r="T25" s="282"/>
    </row>
    <row r="26" spans="1:20" s="82" customFormat="1" ht="22.5" customHeight="1">
      <c r="A26" s="44"/>
      <c r="B26" s="44"/>
      <c r="C26" s="45"/>
      <c r="D26" s="161" t="s">
        <v>20</v>
      </c>
      <c r="E26" s="161"/>
      <c r="F26" s="46"/>
      <c r="G26" s="161"/>
      <c r="H26" s="161"/>
      <c r="I26" s="161"/>
      <c r="J26" s="283"/>
      <c r="K26" s="161"/>
      <c r="L26" s="41" t="s">
        <v>67</v>
      </c>
      <c r="M26" s="42"/>
      <c r="N26" s="41" t="s">
        <v>68</v>
      </c>
      <c r="O26" s="161"/>
      <c r="P26" s="161" t="s">
        <v>51</v>
      </c>
      <c r="Q26" s="283"/>
      <c r="R26" s="283"/>
      <c r="S26" s="281"/>
      <c r="T26" s="282"/>
    </row>
    <row r="27" spans="1:20" s="82" customFormat="1" ht="22.5" customHeight="1">
      <c r="A27" s="44"/>
      <c r="B27" s="44"/>
      <c r="C27" s="45"/>
      <c r="D27" s="161" t="s">
        <v>29</v>
      </c>
      <c r="E27" s="161"/>
      <c r="F27" s="161" t="s">
        <v>110</v>
      </c>
      <c r="G27" s="161"/>
      <c r="H27" s="161" t="s">
        <v>41</v>
      </c>
      <c r="I27" s="161"/>
      <c r="J27" s="161"/>
      <c r="K27" s="161"/>
      <c r="L27" s="41" t="s">
        <v>69</v>
      </c>
      <c r="M27" s="42"/>
      <c r="N27" s="41" t="s">
        <v>70</v>
      </c>
      <c r="O27" s="161"/>
      <c r="P27" s="161" t="s">
        <v>52</v>
      </c>
      <c r="Q27" s="161"/>
      <c r="R27" s="161"/>
      <c r="S27" s="161"/>
      <c r="T27" s="161"/>
    </row>
    <row r="28" spans="1:20" s="82" customFormat="1" ht="22.5" customHeight="1">
      <c r="A28" s="44"/>
      <c r="B28" s="43" t="s">
        <v>7</v>
      </c>
      <c r="C28" s="43"/>
      <c r="D28" s="161" t="s">
        <v>23</v>
      </c>
      <c r="E28" s="161"/>
      <c r="F28" s="161" t="s">
        <v>111</v>
      </c>
      <c r="G28" s="161"/>
      <c r="H28" s="161" t="s">
        <v>42</v>
      </c>
      <c r="I28" s="161"/>
      <c r="J28" s="161" t="s">
        <v>24</v>
      </c>
      <c r="K28" s="161"/>
      <c r="L28" s="41" t="s">
        <v>71</v>
      </c>
      <c r="M28" s="42"/>
      <c r="N28" s="41" t="s">
        <v>19</v>
      </c>
      <c r="O28" s="161"/>
      <c r="P28" s="161" t="s">
        <v>53</v>
      </c>
      <c r="Q28" s="161"/>
      <c r="R28" s="161"/>
      <c r="S28" s="161"/>
      <c r="T28" s="161"/>
    </row>
    <row r="29" spans="1:20" s="82" customFormat="1" ht="23.25">
      <c r="A29" s="100" t="s">
        <v>167</v>
      </c>
      <c r="B29" s="162"/>
      <c r="C29" s="43"/>
      <c r="D29" s="75"/>
      <c r="E29" s="75"/>
      <c r="F29" s="621" t="s">
        <v>152</v>
      </c>
      <c r="G29" s="621"/>
      <c r="H29" s="621"/>
      <c r="I29" s="621"/>
      <c r="J29" s="621"/>
      <c r="K29" s="75"/>
      <c r="L29" s="75"/>
      <c r="M29" s="75"/>
      <c r="N29" s="75"/>
      <c r="O29" s="75"/>
      <c r="P29" s="75"/>
      <c r="Q29" s="161"/>
      <c r="R29" s="161"/>
      <c r="S29" s="161"/>
      <c r="T29" s="161"/>
    </row>
    <row r="30" spans="1:20" s="82" customFormat="1" ht="22.5" customHeight="1">
      <c r="A30" s="100" t="s">
        <v>179</v>
      </c>
      <c r="B30" s="44"/>
      <c r="C30" s="45"/>
      <c r="D30" s="55">
        <v>500000000</v>
      </c>
      <c r="E30" s="55"/>
      <c r="F30" s="55">
        <v>140000000</v>
      </c>
      <c r="G30" s="55"/>
      <c r="H30" s="55">
        <v>50000000</v>
      </c>
      <c r="I30" s="55"/>
      <c r="J30" s="55">
        <v>1711981118</v>
      </c>
      <c r="K30" s="55"/>
      <c r="L30" s="55">
        <v>0</v>
      </c>
      <c r="M30" s="55"/>
      <c r="N30" s="55">
        <f>SUM(L30:M30)</f>
        <v>0</v>
      </c>
      <c r="O30" s="109"/>
      <c r="P30" s="55">
        <f>SUM(D30:J30)+N30</f>
        <v>2401981118</v>
      </c>
      <c r="Q30" s="56"/>
      <c r="R30" s="55"/>
      <c r="S30" s="56"/>
      <c r="T30" s="55"/>
    </row>
    <row r="31" spans="1:20" s="82" customFormat="1" ht="12" customHeight="1">
      <c r="A31" s="100"/>
      <c r="B31" s="44"/>
      <c r="C31" s="45"/>
      <c r="D31" s="55"/>
      <c r="E31" s="55"/>
      <c r="F31" s="55"/>
      <c r="G31" s="57"/>
      <c r="H31" s="55"/>
      <c r="I31" s="57"/>
      <c r="J31" s="55"/>
      <c r="K31" s="57"/>
      <c r="L31" s="55"/>
      <c r="M31" s="57"/>
      <c r="N31" s="55"/>
      <c r="O31" s="57"/>
      <c r="P31" s="285"/>
      <c r="Q31" s="57"/>
      <c r="R31" s="55"/>
      <c r="S31" s="57"/>
      <c r="T31" s="55"/>
    </row>
    <row r="32" spans="1:20" s="82" customFormat="1" ht="21" customHeight="1">
      <c r="A32" s="174" t="s">
        <v>170</v>
      </c>
      <c r="B32" s="44"/>
      <c r="C32" s="45"/>
      <c r="D32" s="55"/>
      <c r="E32" s="55"/>
      <c r="F32" s="55"/>
      <c r="G32" s="57"/>
      <c r="H32" s="55"/>
      <c r="I32" s="57"/>
      <c r="J32" s="55"/>
      <c r="K32" s="57"/>
      <c r="L32" s="55"/>
      <c r="M32" s="57"/>
      <c r="N32" s="55"/>
      <c r="O32" s="57"/>
      <c r="P32" s="285"/>
      <c r="Q32" s="57"/>
      <c r="R32" s="55"/>
      <c r="S32" s="57"/>
      <c r="T32" s="55"/>
    </row>
    <row r="33" spans="1:20" s="82" customFormat="1" ht="22.5" customHeight="1">
      <c r="A33" s="174" t="s">
        <v>171</v>
      </c>
      <c r="B33" s="43"/>
      <c r="C33" s="45"/>
      <c r="D33" s="61"/>
      <c r="E33" s="55"/>
      <c r="F33" s="61"/>
      <c r="G33" s="57"/>
      <c r="H33" s="61"/>
      <c r="I33" s="57"/>
      <c r="J33" s="61">
        <f>J34-J30</f>
        <v>23403249.967615366</v>
      </c>
      <c r="K33" s="57"/>
      <c r="L33" s="61">
        <f>'[4]WLS BS'!$N$50</f>
        <v>-230203029.34257364</v>
      </c>
      <c r="M33" s="57"/>
      <c r="N33" s="61">
        <f>L33</f>
        <v>-230203029.34257364</v>
      </c>
      <c r="O33" s="58"/>
      <c r="P33" s="61">
        <f>SUM(D33:J33)+N33</f>
        <v>-206799779.37495828</v>
      </c>
      <c r="Q33" s="286"/>
      <c r="R33" s="285"/>
      <c r="S33" s="286"/>
      <c r="T33" s="285"/>
    </row>
    <row r="34" spans="1:20" s="82" customFormat="1" ht="23.25">
      <c r="A34" s="100" t="s">
        <v>172</v>
      </c>
      <c r="B34" s="44"/>
      <c r="C34" s="45"/>
      <c r="D34" s="55">
        <f>SUM(D30:D33)</f>
        <v>500000000</v>
      </c>
      <c r="E34" s="55"/>
      <c r="F34" s="55">
        <f>SUM(F30:F33)</f>
        <v>140000000</v>
      </c>
      <c r="G34" s="57"/>
      <c r="H34" s="55">
        <f>SUM(H30:H33)</f>
        <v>50000000</v>
      </c>
      <c r="I34" s="57"/>
      <c r="J34" s="55">
        <f>'[4]WLS BS'!$N$48+'[4]WLS BS'!$N$49</f>
        <v>1735384367.9676154</v>
      </c>
      <c r="K34" s="57"/>
      <c r="L34" s="55">
        <f>SUM(L30:L33)</f>
        <v>-230203029.34257364</v>
      </c>
      <c r="M34" s="57"/>
      <c r="N34" s="55">
        <f>L34</f>
        <v>-230203029.34257364</v>
      </c>
      <c r="O34" s="57"/>
      <c r="P34" s="55">
        <f>SUM(P30:P33)</f>
        <v>2195181338.625042</v>
      </c>
      <c r="Q34" s="40"/>
      <c r="R34" s="39"/>
      <c r="S34" s="40"/>
      <c r="T34" s="39"/>
    </row>
    <row r="35" spans="1:20" s="82" customFormat="1" ht="22.5" customHeight="1">
      <c r="A35" s="100" t="s">
        <v>164</v>
      </c>
      <c r="C35" s="46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</row>
    <row r="36" spans="1:20" s="184" customFormat="1" ht="22.5" customHeight="1">
      <c r="A36" s="180" t="s">
        <v>75</v>
      </c>
      <c r="C36" s="46"/>
      <c r="J36" s="279">
        <f>'[5]WLS PL'!$N$77</f>
        <v>200557334.41563013</v>
      </c>
      <c r="P36" s="55">
        <f>SUM(D36:J36)+N36</f>
        <v>200557334.41563013</v>
      </c>
    </row>
    <row r="37" spans="1:20" s="184" customFormat="1" ht="22.5" customHeight="1">
      <c r="A37" s="180" t="s">
        <v>63</v>
      </c>
      <c r="C37" s="46"/>
      <c r="D37" s="287"/>
      <c r="E37" s="285"/>
      <c r="F37" s="287"/>
      <c r="G37" s="286"/>
      <c r="H37" s="287"/>
      <c r="I37" s="286"/>
      <c r="J37" s="287"/>
      <c r="K37" s="286"/>
      <c r="L37" s="61">
        <f>'[5]WLS PL'!$N$79</f>
        <v>-273957224.70834494</v>
      </c>
      <c r="M37" s="286"/>
      <c r="N37" s="61">
        <f>L37</f>
        <v>-273957224.70834494</v>
      </c>
      <c r="O37" s="58"/>
      <c r="P37" s="61">
        <f>SUM(D37:J37)+N37</f>
        <v>-273957224.70834494</v>
      </c>
    </row>
    <row r="38" spans="1:20" s="82" customFormat="1" ht="22.5" customHeight="1">
      <c r="A38" s="44" t="s">
        <v>165</v>
      </c>
      <c r="C38" s="46"/>
      <c r="D38" s="61">
        <f>SUM(D36:D37)</f>
        <v>0</v>
      </c>
      <c r="E38" s="55"/>
      <c r="F38" s="61">
        <f>SUM(F36:F37)</f>
        <v>0</v>
      </c>
      <c r="G38" s="57"/>
      <c r="H38" s="61">
        <f>SUM(H36:H37)</f>
        <v>0</v>
      </c>
      <c r="I38" s="57"/>
      <c r="J38" s="61">
        <f>SUM(J36:J37)</f>
        <v>200557334.41563013</v>
      </c>
      <c r="K38" s="57"/>
      <c r="L38" s="61">
        <f>SUM(L36:L37)</f>
        <v>-273957224.70834494</v>
      </c>
      <c r="M38" s="57"/>
      <c r="N38" s="61">
        <f>L38</f>
        <v>-273957224.70834494</v>
      </c>
      <c r="O38" s="58"/>
      <c r="P38" s="61">
        <f>SUM(P36:P37)</f>
        <v>-73399890.292714804</v>
      </c>
      <c r="Q38" s="55"/>
    </row>
    <row r="39" spans="1:20" s="82" customFormat="1" ht="22.5" customHeight="1" thickBot="1">
      <c r="A39" s="100" t="s">
        <v>166</v>
      </c>
      <c r="C39" s="46"/>
      <c r="D39" s="62">
        <f>D38+D34</f>
        <v>500000000</v>
      </c>
      <c r="E39" s="55"/>
      <c r="F39" s="62">
        <f>F38+F34</f>
        <v>140000000</v>
      </c>
      <c r="G39" s="55"/>
      <c r="H39" s="62">
        <f>H38+H34</f>
        <v>50000000</v>
      </c>
      <c r="I39" s="55"/>
      <c r="J39" s="62">
        <f>J38+J34</f>
        <v>1935941702.3832455</v>
      </c>
      <c r="K39" s="55"/>
      <c r="L39" s="62">
        <f>L34+L38</f>
        <v>-504160254.05091858</v>
      </c>
      <c r="M39" s="55"/>
      <c r="N39" s="62">
        <f>N38+N34</f>
        <v>-504160254.05091858</v>
      </c>
      <c r="O39" s="55"/>
      <c r="P39" s="62">
        <f>P38+P34</f>
        <v>2121781448.3323271</v>
      </c>
    </row>
    <row r="40" spans="1:20" s="82" customFormat="1" ht="22.5" customHeight="1" thickTop="1">
      <c r="C40" s="46"/>
      <c r="D40" s="46"/>
      <c r="E40" s="46"/>
      <c r="F40" s="46"/>
      <c r="H40" s="197"/>
      <c r="I40" s="197"/>
      <c r="J40" s="197"/>
      <c r="K40" s="197"/>
      <c r="L40" s="197"/>
      <c r="M40" s="197"/>
      <c r="N40" s="197"/>
      <c r="O40" s="197"/>
      <c r="P40" s="197"/>
    </row>
    <row r="41" spans="1:20" s="82" customFormat="1" ht="22.5" customHeight="1">
      <c r="C41" s="46"/>
      <c r="D41" s="46"/>
      <c r="E41" s="46"/>
      <c r="F41" s="46"/>
      <c r="J41" s="82">
        <f>SUM('[5]WLS BS'!$N$50:$N$51)</f>
        <v>1935941702.3832455</v>
      </c>
      <c r="N41" s="82">
        <f>'[5]WLS BS'!$N$52</f>
        <v>-504160254.05091858</v>
      </c>
      <c r="P41" s="82">
        <f>'[5]WLS BS'!$N$53</f>
        <v>2121781448.3323269</v>
      </c>
    </row>
    <row r="42" spans="1:20" s="82" customFormat="1" ht="22.5" customHeight="1">
      <c r="C42" s="46"/>
      <c r="D42" s="46"/>
      <c r="E42" s="46"/>
      <c r="F42" s="46"/>
    </row>
    <row r="43" spans="1:20" s="82" customFormat="1" ht="22.5" customHeight="1">
      <c r="C43" s="46"/>
      <c r="D43" s="46"/>
      <c r="E43" s="46"/>
      <c r="F43" s="46"/>
      <c r="J43" s="82">
        <f>J39-J41</f>
        <v>0</v>
      </c>
      <c r="K43" s="82">
        <f>K39-K41</f>
        <v>0</v>
      </c>
      <c r="M43" s="82">
        <f>M39-M41</f>
        <v>0</v>
      </c>
      <c r="N43" s="82">
        <f>N39-N41</f>
        <v>0</v>
      </c>
      <c r="O43" s="82">
        <f>O39-O41</f>
        <v>0</v>
      </c>
      <c r="P43" s="82">
        <f>P39-P41</f>
        <v>0</v>
      </c>
    </row>
    <row r="44" spans="1:20" s="82" customFormat="1" ht="22.5" customHeight="1">
      <c r="C44" s="46"/>
      <c r="D44" s="46"/>
      <c r="E44" s="46"/>
      <c r="F44" s="46"/>
    </row>
    <row r="45" spans="1:20" s="82" customFormat="1" ht="22.5" customHeight="1">
      <c r="C45" s="46"/>
      <c r="D45" s="46"/>
      <c r="E45" s="46"/>
      <c r="F45" s="46"/>
    </row>
    <row r="46" spans="1:20" s="82" customFormat="1" ht="22.5" customHeight="1">
      <c r="C46" s="46"/>
      <c r="D46" s="46"/>
      <c r="E46" s="46"/>
      <c r="F46" s="46"/>
    </row>
    <row r="47" spans="1:20" s="82" customFormat="1" ht="22.5" customHeight="1">
      <c r="C47" s="46"/>
      <c r="D47" s="46"/>
      <c r="E47" s="46"/>
      <c r="F47" s="46"/>
    </row>
    <row r="48" spans="1:20" s="82" customFormat="1" ht="22.5" customHeight="1">
      <c r="C48" s="46"/>
      <c r="D48" s="46"/>
      <c r="E48" s="46"/>
      <c r="F48" s="46"/>
    </row>
    <row r="49" spans="3:6" s="82" customFormat="1" ht="22.5" customHeight="1">
      <c r="C49" s="46"/>
      <c r="D49" s="46"/>
      <c r="E49" s="46"/>
      <c r="F49" s="46"/>
    </row>
    <row r="50" spans="3:6" s="82" customFormat="1" ht="22.5" customHeight="1">
      <c r="C50" s="46"/>
      <c r="D50" s="46"/>
      <c r="E50" s="46"/>
      <c r="F50" s="46"/>
    </row>
    <row r="51" spans="3:6" s="82" customFormat="1" ht="22.5" customHeight="1">
      <c r="C51" s="46"/>
      <c r="D51" s="46"/>
      <c r="E51" s="46"/>
      <c r="F51" s="46"/>
    </row>
    <row r="52" spans="3:6" s="82" customFormat="1" ht="22.5" customHeight="1">
      <c r="C52" s="46"/>
      <c r="D52" s="46"/>
      <c r="E52" s="46"/>
      <c r="F52" s="46"/>
    </row>
    <row r="53" spans="3:6" s="82" customFormat="1" ht="22.5" customHeight="1">
      <c r="C53" s="46"/>
      <c r="D53" s="46"/>
      <c r="E53" s="46"/>
      <c r="F53" s="46"/>
    </row>
    <row r="54" spans="3:6" s="82" customFormat="1" ht="22.5" customHeight="1">
      <c r="C54" s="46"/>
      <c r="D54" s="46"/>
      <c r="E54" s="46"/>
      <c r="F54" s="46"/>
    </row>
    <row r="55" spans="3:6" s="82" customFormat="1" ht="22.5" customHeight="1">
      <c r="C55" s="46"/>
      <c r="D55" s="46"/>
      <c r="E55" s="46"/>
      <c r="F55" s="46"/>
    </row>
    <row r="56" spans="3:6" s="82" customFormat="1" ht="22.5" customHeight="1">
      <c r="C56" s="46"/>
      <c r="D56" s="46"/>
      <c r="E56" s="46"/>
      <c r="F56" s="46"/>
    </row>
    <row r="57" spans="3:6" s="82" customFormat="1" ht="22.5" customHeight="1">
      <c r="C57" s="46"/>
      <c r="D57" s="46"/>
      <c r="E57" s="46"/>
      <c r="F57" s="46"/>
    </row>
    <row r="58" spans="3:6" s="82" customFormat="1" ht="22.5" customHeight="1">
      <c r="C58" s="46"/>
      <c r="D58" s="46"/>
      <c r="E58" s="46"/>
      <c r="F58" s="46"/>
    </row>
    <row r="59" spans="3:6" s="82" customFormat="1" ht="22.5" customHeight="1">
      <c r="C59" s="46"/>
      <c r="D59" s="46"/>
      <c r="E59" s="46"/>
      <c r="F59" s="46"/>
    </row>
    <row r="60" spans="3:6" s="82" customFormat="1" ht="22.5" customHeight="1">
      <c r="C60" s="46"/>
      <c r="D60" s="46"/>
      <c r="E60" s="46"/>
      <c r="F60" s="46"/>
    </row>
    <row r="61" spans="3:6" s="82" customFormat="1" ht="22.5" customHeight="1">
      <c r="C61" s="46"/>
      <c r="D61" s="46"/>
      <c r="E61" s="46"/>
      <c r="F61" s="46"/>
    </row>
    <row r="62" spans="3:6" s="82" customFormat="1" ht="22.5" customHeight="1">
      <c r="C62" s="46"/>
      <c r="D62" s="46"/>
      <c r="E62" s="46"/>
      <c r="F62" s="46"/>
    </row>
    <row r="63" spans="3:6" s="82" customFormat="1" ht="22.5" customHeight="1">
      <c r="C63" s="46"/>
      <c r="D63" s="46"/>
      <c r="E63" s="46"/>
      <c r="F63" s="46"/>
    </row>
    <row r="64" spans="3:6" s="82" customFormat="1" ht="22.5" customHeight="1">
      <c r="C64" s="46"/>
      <c r="D64" s="46"/>
      <c r="E64" s="46"/>
      <c r="F64" s="46"/>
    </row>
    <row r="65" spans="3:6" s="82" customFormat="1" ht="22.5" customHeight="1">
      <c r="C65" s="46"/>
      <c r="D65" s="46"/>
      <c r="E65" s="46"/>
      <c r="F65" s="46"/>
    </row>
    <row r="66" spans="3:6" s="82" customFormat="1" ht="22.5" customHeight="1">
      <c r="C66" s="46"/>
      <c r="D66" s="46"/>
      <c r="E66" s="46"/>
      <c r="F66" s="46"/>
    </row>
    <row r="67" spans="3:6" s="82" customFormat="1" ht="22.5" customHeight="1">
      <c r="C67" s="46"/>
      <c r="D67" s="46"/>
      <c r="E67" s="46"/>
      <c r="F67" s="46"/>
    </row>
    <row r="68" spans="3:6" s="82" customFormat="1" ht="22.5" customHeight="1">
      <c r="C68" s="46"/>
      <c r="D68" s="46"/>
      <c r="E68" s="46"/>
      <c r="F68" s="46"/>
    </row>
    <row r="69" spans="3:6" s="82" customFormat="1" ht="22.5" customHeight="1">
      <c r="C69" s="46"/>
      <c r="D69" s="46"/>
      <c r="E69" s="46"/>
      <c r="F69" s="46"/>
    </row>
    <row r="70" spans="3:6" s="82" customFormat="1" ht="22.5" customHeight="1">
      <c r="C70" s="46"/>
      <c r="D70" s="46"/>
      <c r="E70" s="46"/>
      <c r="F70" s="46"/>
    </row>
    <row r="71" spans="3:6" s="82" customFormat="1" ht="22.5" customHeight="1">
      <c r="C71" s="46"/>
      <c r="D71" s="46"/>
      <c r="E71" s="46"/>
      <c r="F71" s="46"/>
    </row>
    <row r="72" spans="3:6" s="82" customFormat="1" ht="22.5" customHeight="1">
      <c r="C72" s="46"/>
      <c r="D72" s="46"/>
      <c r="E72" s="46"/>
      <c r="F72" s="46"/>
    </row>
    <row r="73" spans="3:6" s="82" customFormat="1" ht="22.5" customHeight="1">
      <c r="C73" s="46"/>
      <c r="D73" s="46"/>
      <c r="E73" s="46"/>
      <c r="F73" s="46"/>
    </row>
    <row r="74" spans="3:6" s="82" customFormat="1" ht="22.5" customHeight="1">
      <c r="C74" s="46"/>
      <c r="D74" s="46"/>
      <c r="E74" s="46"/>
      <c r="F74" s="46"/>
    </row>
    <row r="75" spans="3:6" s="82" customFormat="1" ht="22.5" customHeight="1">
      <c r="C75" s="46"/>
      <c r="D75" s="46"/>
      <c r="E75" s="46"/>
      <c r="F75" s="46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RowHeight="22.5" customHeight="1"/>
  <cols>
    <col min="1" max="1" width="41.85546875" style="125" customWidth="1"/>
    <col min="2" max="2" width="7.5703125" style="140" customWidth="1"/>
    <col min="3" max="3" width="1.28515625" style="125" customWidth="1"/>
    <col min="4" max="4" width="13.85546875" style="125" customWidth="1"/>
    <col min="5" max="5" width="1" style="17" customWidth="1"/>
    <col min="6" max="6" width="13.28515625" style="17" customWidth="1"/>
    <col min="7" max="7" width="1" style="17" customWidth="1"/>
    <col min="8" max="8" width="13.85546875" style="105" customWidth="1"/>
    <col min="9" max="9" width="1" style="17" customWidth="1"/>
    <col min="10" max="10" width="13.28515625" style="17" customWidth="1"/>
    <col min="11" max="11" width="9.140625" style="17"/>
    <col min="12" max="15" width="12.5703125" style="17" customWidth="1"/>
    <col min="16" max="16384" width="9.140625" style="17"/>
  </cols>
  <sheetData>
    <row r="1" spans="1:11" ht="24" customHeight="1">
      <c r="A1" s="111" t="e">
        <f>#REF!</f>
        <v>#REF!</v>
      </c>
      <c r="B1" s="112"/>
      <c r="C1" s="113"/>
      <c r="D1" s="113"/>
      <c r="E1"/>
      <c r="F1"/>
      <c r="G1"/>
      <c r="H1" s="74"/>
      <c r="I1"/>
      <c r="J1" s="31"/>
    </row>
    <row r="2" spans="1:11" ht="24" customHeight="1">
      <c r="A2" s="114" t="s">
        <v>161</v>
      </c>
      <c r="B2" s="112"/>
      <c r="C2" s="113"/>
      <c r="D2" s="113"/>
      <c r="E2"/>
      <c r="F2"/>
      <c r="G2"/>
      <c r="H2" s="74"/>
      <c r="I2"/>
      <c r="J2" s="31"/>
    </row>
    <row r="3" spans="1:11" ht="22.5" customHeight="1">
      <c r="A3" s="111" t="s">
        <v>160</v>
      </c>
      <c r="B3" s="112"/>
      <c r="C3" s="113"/>
      <c r="D3" s="113"/>
      <c r="E3"/>
      <c r="F3"/>
      <c r="G3"/>
      <c r="H3" s="74"/>
      <c r="I3"/>
    </row>
    <row r="4" spans="1:11" ht="22.5" customHeight="1">
      <c r="A4" s="111"/>
      <c r="B4" s="115"/>
      <c r="C4" s="116"/>
      <c r="D4" s="627" t="s">
        <v>16</v>
      </c>
      <c r="E4" s="627"/>
      <c r="F4" s="627"/>
      <c r="G4" s="24"/>
      <c r="H4" s="627" t="s">
        <v>38</v>
      </c>
      <c r="I4" s="627"/>
      <c r="J4" s="627"/>
    </row>
    <row r="5" spans="1:11" ht="42" customHeight="1">
      <c r="A5" s="111"/>
      <c r="B5" s="115"/>
      <c r="C5" s="116"/>
      <c r="D5" s="624" t="s">
        <v>154</v>
      </c>
      <c r="E5" s="625"/>
      <c r="F5" s="625"/>
      <c r="G5" s="150"/>
      <c r="H5" s="624" t="s">
        <v>154</v>
      </c>
      <c r="I5" s="625"/>
      <c r="J5" s="625"/>
    </row>
    <row r="6" spans="1:11" ht="22.5" customHeight="1">
      <c r="A6" s="111"/>
      <c r="B6" s="115"/>
      <c r="C6" s="116"/>
      <c r="D6" s="72">
        <v>2556</v>
      </c>
      <c r="E6" s="33"/>
      <c r="F6" s="72">
        <v>2555</v>
      </c>
      <c r="G6" s="33"/>
      <c r="H6" s="72">
        <v>2556</v>
      </c>
      <c r="I6" s="33"/>
      <c r="J6" s="72">
        <v>2555</v>
      </c>
    </row>
    <row r="7" spans="1:11" ht="22.5" customHeight="1">
      <c r="A7" s="111"/>
      <c r="B7" s="115"/>
      <c r="C7" s="116"/>
      <c r="D7" s="72"/>
      <c r="E7" s="33"/>
      <c r="F7" s="175" t="s">
        <v>156</v>
      </c>
      <c r="G7" s="33"/>
      <c r="H7" s="72"/>
      <c r="I7" s="33"/>
      <c r="J7" s="175" t="s">
        <v>156</v>
      </c>
    </row>
    <row r="8" spans="1:11" ht="22.5" customHeight="1">
      <c r="A8" s="111"/>
      <c r="B8" s="117" t="s">
        <v>7</v>
      </c>
      <c r="C8" s="116"/>
      <c r="D8" s="582" t="s">
        <v>152</v>
      </c>
      <c r="E8" s="582"/>
      <c r="F8" s="582"/>
      <c r="G8" s="582"/>
      <c r="H8" s="582"/>
      <c r="I8" s="582"/>
      <c r="J8" s="582"/>
    </row>
    <row r="9" spans="1:11" ht="22.5" customHeight="1">
      <c r="A9" s="118" t="s">
        <v>17</v>
      </c>
      <c r="B9" s="119"/>
      <c r="C9" s="120"/>
      <c r="D9" s="121"/>
      <c r="E9" s="14"/>
      <c r="F9" s="14"/>
      <c r="G9" s="14"/>
      <c r="H9" s="77"/>
      <c r="I9" s="14"/>
      <c r="J9" s="29"/>
    </row>
    <row r="10" spans="1:11" ht="22.5" customHeight="1">
      <c r="A10" s="122" t="s">
        <v>162</v>
      </c>
      <c r="B10" s="119"/>
      <c r="C10" s="120"/>
      <c r="D10" s="123" t="e">
        <f>#REF!</f>
        <v>#REF!</v>
      </c>
      <c r="E10" s="48"/>
      <c r="F10" s="48">
        <v>476305240</v>
      </c>
      <c r="G10" s="48"/>
      <c r="H10" s="48" t="e">
        <f>#REF!</f>
        <v>#REF!</v>
      </c>
      <c r="I10" s="48"/>
      <c r="J10" s="48">
        <v>490084210</v>
      </c>
    </row>
    <row r="11" spans="1:11" ht="22.5" customHeight="1">
      <c r="A11" s="124" t="s">
        <v>25</v>
      </c>
      <c r="B11" s="119"/>
      <c r="C11" s="120"/>
      <c r="D11" s="123"/>
      <c r="E11" s="78"/>
      <c r="F11" s="48"/>
      <c r="G11" s="48"/>
      <c r="H11" s="48"/>
      <c r="I11" s="78"/>
      <c r="J11" s="48"/>
    </row>
    <row r="12" spans="1:11" ht="22.5" customHeight="1">
      <c r="A12" s="122" t="s">
        <v>105</v>
      </c>
      <c r="B12" s="119"/>
      <c r="C12" s="120"/>
      <c r="D12" s="123"/>
      <c r="E12" s="78"/>
      <c r="F12" s="48"/>
      <c r="G12" s="48"/>
      <c r="H12" s="48"/>
      <c r="I12" s="78"/>
      <c r="J12" s="48"/>
    </row>
    <row r="13" spans="1:11" ht="22.5" customHeight="1">
      <c r="A13" s="122" t="s">
        <v>93</v>
      </c>
      <c r="B13" s="119"/>
      <c r="C13" s="120"/>
      <c r="D13" s="123"/>
      <c r="E13" s="78"/>
      <c r="F13" s="48"/>
      <c r="G13" s="48"/>
      <c r="H13" s="48"/>
      <c r="I13" s="49"/>
      <c r="J13" s="48"/>
    </row>
    <row r="14" spans="1:11" ht="22.5" customHeight="1">
      <c r="A14" s="122" t="s">
        <v>122</v>
      </c>
      <c r="B14" s="119"/>
      <c r="C14" s="120"/>
      <c r="D14" s="48"/>
      <c r="E14" s="78"/>
      <c r="F14" s="48"/>
      <c r="G14" s="48"/>
      <c r="H14" s="48"/>
      <c r="I14" s="49"/>
      <c r="J14" s="48"/>
    </row>
    <row r="15" spans="1:11" ht="22.5" customHeight="1">
      <c r="A15" s="122" t="s">
        <v>44</v>
      </c>
      <c r="B15" s="119"/>
      <c r="C15" s="120"/>
      <c r="D15" s="146"/>
      <c r="E15" s="78"/>
      <c r="F15" s="94"/>
      <c r="G15" s="48"/>
      <c r="H15" s="48"/>
      <c r="I15" s="78"/>
      <c r="J15" s="48"/>
    </row>
    <row r="16" spans="1:11" ht="22.5" customHeight="1">
      <c r="A16" s="122" t="s">
        <v>145</v>
      </c>
      <c r="B16" s="119"/>
      <c r="C16" s="120"/>
      <c r="D16" s="48"/>
      <c r="E16" s="78"/>
      <c r="F16" s="48"/>
      <c r="G16" s="48"/>
      <c r="H16" s="48"/>
      <c r="I16" s="78"/>
      <c r="J16" s="48"/>
      <c r="K16" s="91"/>
    </row>
    <row r="17" spans="1:12" ht="22.5" customHeight="1">
      <c r="A17" s="122" t="s">
        <v>131</v>
      </c>
      <c r="B17" s="119"/>
      <c r="C17" s="120"/>
      <c r="D17" s="48"/>
      <c r="E17" s="78"/>
      <c r="F17" s="48"/>
      <c r="G17" s="48"/>
      <c r="H17" s="48"/>
      <c r="I17" s="78"/>
      <c r="J17" s="48"/>
      <c r="K17" s="91"/>
    </row>
    <row r="18" spans="1:12" ht="22.5" customHeight="1">
      <c r="A18" s="122" t="s">
        <v>112</v>
      </c>
      <c r="B18" s="119"/>
      <c r="C18" s="120"/>
      <c r="D18" s="123"/>
      <c r="E18" s="78"/>
      <c r="F18" s="48"/>
      <c r="G18" s="48"/>
      <c r="H18" s="48"/>
      <c r="I18" s="78"/>
      <c r="J18" s="48"/>
      <c r="L18" s="151"/>
    </row>
    <row r="19" spans="1:12" ht="22.5" customHeight="1">
      <c r="A19" s="122" t="s">
        <v>126</v>
      </c>
      <c r="B19" s="119"/>
      <c r="C19" s="120"/>
      <c r="D19" s="123"/>
      <c r="E19" s="78"/>
      <c r="F19" s="48"/>
      <c r="G19" s="48"/>
      <c r="H19" s="48"/>
      <c r="I19" s="78"/>
      <c r="J19" s="48"/>
    </row>
    <row r="20" spans="1:12" ht="22.5" customHeight="1">
      <c r="A20" s="122" t="s">
        <v>87</v>
      </c>
      <c r="B20" s="119"/>
      <c r="C20" s="120"/>
      <c r="D20" s="123"/>
      <c r="E20" s="78"/>
      <c r="F20" s="48"/>
      <c r="G20" s="48"/>
      <c r="H20" s="48"/>
      <c r="I20" s="78"/>
      <c r="J20" s="48"/>
    </row>
    <row r="21" spans="1:12" s="105" customFormat="1" ht="22.5" customHeight="1">
      <c r="A21" s="122" t="s">
        <v>72</v>
      </c>
      <c r="B21" s="119"/>
      <c r="C21" s="120"/>
      <c r="D21" s="123"/>
      <c r="E21" s="78"/>
      <c r="F21" s="48"/>
      <c r="G21" s="48"/>
      <c r="H21" s="48"/>
      <c r="I21" s="78"/>
      <c r="J21" s="48"/>
    </row>
    <row r="22" spans="1:12" s="105" customFormat="1" ht="22.5" customHeight="1">
      <c r="A22" s="122" t="s">
        <v>150</v>
      </c>
      <c r="B22" s="119"/>
      <c r="C22" s="120"/>
      <c r="D22" s="123"/>
      <c r="E22" s="78"/>
      <c r="F22" s="48"/>
      <c r="G22" s="48"/>
      <c r="H22" s="48"/>
      <c r="I22" s="78"/>
      <c r="J22" s="48"/>
    </row>
    <row r="23" spans="1:12" ht="22.5" customHeight="1">
      <c r="A23" s="122" t="s">
        <v>151</v>
      </c>
      <c r="B23" s="119"/>
      <c r="C23" s="120"/>
      <c r="D23" s="123"/>
      <c r="E23" s="78"/>
      <c r="F23" s="48"/>
      <c r="G23" s="48"/>
      <c r="H23" s="48"/>
      <c r="I23" s="78"/>
      <c r="J23" s="48"/>
    </row>
    <row r="24" spans="1:12" ht="22.5" customHeight="1">
      <c r="A24" s="122" t="s">
        <v>130</v>
      </c>
      <c r="B24" s="119"/>
      <c r="C24" s="120"/>
      <c r="D24" s="123"/>
      <c r="E24" s="78"/>
      <c r="F24" s="48"/>
      <c r="G24" s="48"/>
      <c r="H24" s="48"/>
      <c r="I24" s="78"/>
      <c r="J24" s="48"/>
    </row>
    <row r="25" spans="1:12" ht="22.5" customHeight="1">
      <c r="A25" s="122" t="s">
        <v>116</v>
      </c>
      <c r="B25" s="119"/>
      <c r="C25" s="120"/>
      <c r="D25" s="123"/>
      <c r="E25" s="78"/>
      <c r="F25" s="103"/>
      <c r="G25" s="48"/>
      <c r="H25" s="50"/>
      <c r="I25" s="89"/>
      <c r="J25" s="50"/>
    </row>
    <row r="26" spans="1:12" ht="22.5" customHeight="1">
      <c r="A26" s="122" t="s">
        <v>113</v>
      </c>
      <c r="B26" s="119"/>
      <c r="C26" s="120"/>
      <c r="D26" s="48"/>
      <c r="E26" s="78"/>
      <c r="F26" s="48"/>
      <c r="G26" s="48"/>
      <c r="H26" s="48"/>
      <c r="I26" s="78"/>
      <c r="J26" s="48"/>
      <c r="K26" s="91"/>
    </row>
    <row r="27" spans="1:12" ht="22.5" customHeight="1">
      <c r="A27" s="122" t="s">
        <v>106</v>
      </c>
      <c r="B27" s="130">
        <v>5</v>
      </c>
      <c r="C27" s="120"/>
      <c r="D27" s="123"/>
      <c r="E27" s="78"/>
      <c r="F27" s="88"/>
      <c r="G27" s="48"/>
      <c r="H27" s="88"/>
      <c r="I27" s="89"/>
      <c r="J27" s="50"/>
    </row>
    <row r="28" spans="1:12" ht="22.5" customHeight="1">
      <c r="A28" s="122" t="s">
        <v>65</v>
      </c>
      <c r="B28" s="119"/>
      <c r="C28" s="120"/>
      <c r="D28" s="147"/>
      <c r="E28" s="50"/>
      <c r="F28" s="90"/>
      <c r="G28" s="48"/>
      <c r="H28" s="90"/>
      <c r="I28" s="89"/>
      <c r="J28" s="90"/>
    </row>
    <row r="29" spans="1:12" ht="22.5" customHeight="1">
      <c r="A29" s="122"/>
      <c r="B29" s="119"/>
      <c r="C29" s="120"/>
      <c r="D29" s="123" t="e">
        <f>SUM(D10:D28)</f>
        <v>#REF!</v>
      </c>
      <c r="E29" s="78"/>
      <c r="F29" s="48">
        <f>SUM(F10:F28)</f>
        <v>476305240</v>
      </c>
      <c r="G29" s="48"/>
      <c r="H29" s="48" t="e">
        <f>SUM(H10:H28)</f>
        <v>#REF!</v>
      </c>
      <c r="I29" s="78"/>
      <c r="J29" s="48">
        <f>SUM(J10:J28)</f>
        <v>490084210</v>
      </c>
    </row>
    <row r="30" spans="1:12" ht="24" customHeight="1">
      <c r="A30" s="111" t="e">
        <f>A1</f>
        <v>#REF!</v>
      </c>
      <c r="B30" s="112"/>
      <c r="C30" s="113"/>
      <c r="D30" s="113"/>
      <c r="E30" s="74"/>
      <c r="F30" s="74"/>
      <c r="G30" s="74"/>
      <c r="H30" s="74"/>
      <c r="I30" s="74"/>
      <c r="J30" s="148"/>
    </row>
    <row r="31" spans="1:12" ht="24" customHeight="1">
      <c r="A31" s="114" t="s">
        <v>161</v>
      </c>
      <c r="B31" s="112"/>
      <c r="C31" s="113"/>
      <c r="D31" s="113"/>
      <c r="E31" s="74"/>
      <c r="F31" s="74"/>
      <c r="G31" s="74"/>
      <c r="H31" s="74"/>
      <c r="I31" s="74"/>
      <c r="J31" s="148"/>
    </row>
    <row r="32" spans="1:12" ht="20.25" customHeight="1">
      <c r="A32" s="111" t="s">
        <v>160</v>
      </c>
      <c r="B32" s="112"/>
      <c r="C32" s="113"/>
      <c r="D32" s="113"/>
      <c r="E32" s="74"/>
      <c r="F32" s="74"/>
      <c r="G32" s="74"/>
      <c r="H32" s="74"/>
      <c r="I32" s="74"/>
      <c r="J32" s="105"/>
    </row>
    <row r="33" spans="1:10" ht="22.5" customHeight="1">
      <c r="A33" s="111"/>
      <c r="B33" s="115"/>
      <c r="C33" s="116"/>
      <c r="D33" s="626" t="s">
        <v>16</v>
      </c>
      <c r="E33" s="626"/>
      <c r="F33" s="626"/>
      <c r="G33" s="149"/>
      <c r="H33" s="626" t="s">
        <v>38</v>
      </c>
      <c r="I33" s="626"/>
      <c r="J33" s="626"/>
    </row>
    <row r="34" spans="1:10" ht="39.75" customHeight="1">
      <c r="A34" s="111"/>
      <c r="B34" s="115"/>
      <c r="C34" s="116"/>
      <c r="D34" s="624" t="s">
        <v>154</v>
      </c>
      <c r="E34" s="625"/>
      <c r="F34" s="625"/>
      <c r="G34" s="150"/>
      <c r="H34" s="624" t="s">
        <v>154</v>
      </c>
      <c r="I34" s="625"/>
      <c r="J34" s="625"/>
    </row>
    <row r="35" spans="1:10" ht="22.5" customHeight="1">
      <c r="A35" s="111"/>
      <c r="B35" s="117" t="s">
        <v>7</v>
      </c>
      <c r="C35" s="116"/>
      <c r="D35" s="72">
        <v>2556</v>
      </c>
      <c r="E35" s="33"/>
      <c r="F35" s="72">
        <v>2555</v>
      </c>
      <c r="G35" s="33"/>
      <c r="H35" s="72">
        <v>2556</v>
      </c>
      <c r="I35" s="33"/>
      <c r="J35" s="72">
        <v>2555</v>
      </c>
    </row>
    <row r="36" spans="1:10" ht="22.5" customHeight="1">
      <c r="A36" s="111"/>
      <c r="B36" s="117"/>
      <c r="C36" s="116"/>
      <c r="D36" s="582" t="s">
        <v>152</v>
      </c>
      <c r="E36" s="582"/>
      <c r="F36" s="582"/>
      <c r="G36" s="582"/>
      <c r="H36" s="582"/>
      <c r="I36" s="582"/>
      <c r="J36" s="582"/>
    </row>
    <row r="37" spans="1:10" ht="22.5" customHeight="1">
      <c r="A37" s="124" t="s">
        <v>26</v>
      </c>
      <c r="B37" s="119"/>
      <c r="C37" s="120"/>
      <c r="D37" s="121"/>
      <c r="E37" s="76"/>
      <c r="F37" s="77"/>
      <c r="G37" s="77"/>
      <c r="H37" s="77"/>
      <c r="I37" s="76"/>
      <c r="J37" s="77"/>
    </row>
    <row r="38" spans="1:10" ht="22.5" customHeight="1">
      <c r="A38" s="122" t="s">
        <v>84</v>
      </c>
      <c r="B38" s="119"/>
      <c r="C38" s="120"/>
      <c r="D38" s="125">
        <f>2477575+55209479</f>
        <v>57687054</v>
      </c>
      <c r="E38" s="78"/>
      <c r="F38" s="48">
        <v>-42446288</v>
      </c>
      <c r="G38" s="48"/>
      <c r="H38" s="48">
        <f>-12891736</f>
        <v>-12891736</v>
      </c>
      <c r="I38" s="78"/>
      <c r="J38" s="48">
        <v>-42446288</v>
      </c>
    </row>
    <row r="39" spans="1:10" ht="22.5" customHeight="1">
      <c r="A39" s="122" t="s">
        <v>2</v>
      </c>
      <c r="B39" s="119"/>
      <c r="C39" s="120"/>
      <c r="D39" s="125">
        <f>-205939436-10619220</f>
        <v>-216558656</v>
      </c>
      <c r="E39" s="85"/>
      <c r="F39" s="68">
        <v>15321087</v>
      </c>
      <c r="G39" s="68"/>
      <c r="H39" s="68">
        <v>-201513807</v>
      </c>
      <c r="I39" s="85"/>
      <c r="J39" s="48">
        <v>15321087</v>
      </c>
    </row>
    <row r="40" spans="1:10" ht="22.5" customHeight="1">
      <c r="A40" s="122" t="s">
        <v>143</v>
      </c>
      <c r="B40" s="119"/>
      <c r="C40" s="120"/>
      <c r="D40" s="125">
        <v>-21270761</v>
      </c>
      <c r="E40" s="78"/>
      <c r="F40" s="48">
        <f>20959846+1736548</f>
        <v>22696394</v>
      </c>
      <c r="G40" s="48"/>
      <c r="H40" s="48">
        <v>-29923615</v>
      </c>
      <c r="I40" s="78"/>
      <c r="J40" s="48">
        <f>F40</f>
        <v>22696394</v>
      </c>
    </row>
    <row r="41" spans="1:10" ht="22.5" customHeight="1">
      <c r="A41" s="122" t="s">
        <v>144</v>
      </c>
      <c r="B41" s="119"/>
      <c r="C41" s="120"/>
      <c r="D41" s="125">
        <v>4706342</v>
      </c>
      <c r="E41" s="78"/>
      <c r="F41" s="48">
        <f>J41</f>
        <v>5525661</v>
      </c>
      <c r="G41" s="48"/>
      <c r="H41" s="48">
        <v>4706342</v>
      </c>
      <c r="I41" s="78"/>
      <c r="J41" s="48">
        <v>5525661</v>
      </c>
    </row>
    <row r="42" spans="1:10" ht="22.5" customHeight="1">
      <c r="A42" s="122" t="s">
        <v>30</v>
      </c>
      <c r="B42" s="119"/>
      <c r="C42" s="120"/>
      <c r="D42" s="48">
        <v>0</v>
      </c>
      <c r="E42" s="78"/>
      <c r="F42" s="48">
        <v>472289</v>
      </c>
      <c r="G42" s="48"/>
      <c r="H42" s="48">
        <v>0</v>
      </c>
      <c r="I42" s="78"/>
      <c r="J42" s="48">
        <v>472289</v>
      </c>
    </row>
    <row r="43" spans="1:10" ht="22.5" customHeight="1">
      <c r="A43" s="122" t="s">
        <v>101</v>
      </c>
      <c r="B43" s="119"/>
      <c r="C43" s="120"/>
      <c r="D43" s="125">
        <v>80264755</v>
      </c>
      <c r="E43" s="78"/>
      <c r="F43" s="48">
        <v>-254491829</v>
      </c>
      <c r="G43" s="48"/>
      <c r="H43" s="48">
        <v>15344224</v>
      </c>
      <c r="I43" s="78"/>
      <c r="J43" s="48">
        <v>-254491829</v>
      </c>
    </row>
    <row r="44" spans="1:10" ht="22.5" customHeight="1">
      <c r="A44" s="122" t="s">
        <v>102</v>
      </c>
      <c r="B44" s="119"/>
      <c r="C44" s="120"/>
      <c r="D44" s="125">
        <v>23260342</v>
      </c>
      <c r="E44" s="78"/>
      <c r="F44" s="48">
        <v>0</v>
      </c>
      <c r="G44" s="48"/>
      <c r="H44" s="48">
        <v>-6402756</v>
      </c>
      <c r="I44" s="78"/>
      <c r="J44" s="48">
        <v>0</v>
      </c>
    </row>
    <row r="45" spans="1:10" ht="22.5" customHeight="1">
      <c r="A45" s="122" t="s">
        <v>107</v>
      </c>
      <c r="B45" s="119"/>
      <c r="C45" s="120"/>
      <c r="D45" s="125">
        <v>-56514551</v>
      </c>
      <c r="E45" s="78"/>
      <c r="F45" s="48">
        <v>-55578872</v>
      </c>
      <c r="G45" s="50"/>
      <c r="H45" s="94">
        <v>-57603548</v>
      </c>
      <c r="I45" s="60"/>
      <c r="J45" s="48">
        <v>-55578872</v>
      </c>
    </row>
    <row r="46" spans="1:10" ht="22.5" customHeight="1">
      <c r="A46" s="122" t="s">
        <v>88</v>
      </c>
      <c r="B46" s="119"/>
      <c r="C46" s="120"/>
      <c r="D46" s="125">
        <v>-103268137</v>
      </c>
      <c r="E46" s="78"/>
      <c r="F46" s="48">
        <v>106303997</v>
      </c>
      <c r="G46" s="50"/>
      <c r="H46" s="50">
        <v>-133275172</v>
      </c>
      <c r="I46" s="60"/>
      <c r="J46" s="94">
        <v>106303997</v>
      </c>
    </row>
    <row r="47" spans="1:10" ht="22.5" customHeight="1">
      <c r="A47" s="163" t="s">
        <v>9</v>
      </c>
      <c r="B47" s="119"/>
      <c r="C47" s="120"/>
      <c r="D47" s="125">
        <v>14495783</v>
      </c>
      <c r="E47" s="78"/>
      <c r="F47" s="48">
        <v>810651</v>
      </c>
      <c r="G47" s="50"/>
      <c r="H47" s="50">
        <v>-3072073</v>
      </c>
      <c r="I47" s="60"/>
      <c r="J47" s="94">
        <v>810651</v>
      </c>
    </row>
    <row r="48" spans="1:10" ht="22.5" customHeight="1">
      <c r="A48" s="122" t="s">
        <v>128</v>
      </c>
      <c r="B48" s="119"/>
      <c r="C48" s="120"/>
      <c r="D48" s="48">
        <v>0</v>
      </c>
      <c r="E48" s="78"/>
      <c r="F48" s="66">
        <v>-19149768</v>
      </c>
      <c r="G48" s="48"/>
      <c r="H48" s="48">
        <v>0</v>
      </c>
      <c r="I48" s="78"/>
      <c r="J48" s="48">
        <v>-19149768</v>
      </c>
    </row>
    <row r="49" spans="1:10" s="144" customFormat="1" ht="21.75" customHeight="1">
      <c r="A49" s="143" t="s">
        <v>125</v>
      </c>
      <c r="B49" s="59"/>
      <c r="C49" s="73"/>
      <c r="D49" s="125">
        <v>-1540000</v>
      </c>
      <c r="E49" s="78"/>
      <c r="F49" s="66">
        <v>0</v>
      </c>
      <c r="G49" s="48"/>
      <c r="H49" s="48">
        <v>-1540000</v>
      </c>
      <c r="I49" s="78"/>
      <c r="J49" s="48">
        <v>0</v>
      </c>
    </row>
    <row r="50" spans="1:10" ht="22.5" customHeight="1">
      <c r="A50" s="122" t="s">
        <v>49</v>
      </c>
      <c r="B50" s="119"/>
      <c r="C50" s="120"/>
      <c r="D50" s="125">
        <v>-49055944</v>
      </c>
      <c r="E50" s="78"/>
      <c r="F50" s="48">
        <v>-206981446</v>
      </c>
      <c r="G50" s="48"/>
      <c r="H50" s="48">
        <v>-32742082</v>
      </c>
      <c r="I50" s="78"/>
      <c r="J50" s="48">
        <v>-206981446</v>
      </c>
    </row>
    <row r="51" spans="1:10" ht="22.5" customHeight="1">
      <c r="A51" s="126" t="s">
        <v>146</v>
      </c>
      <c r="B51" s="119"/>
      <c r="C51" s="120"/>
      <c r="D51" s="127" t="e">
        <f>SUM(D29:D50)</f>
        <v>#REF!</v>
      </c>
      <c r="E51" s="63"/>
      <c r="F51" s="86">
        <f>SUM(F29:F50)</f>
        <v>48789671</v>
      </c>
      <c r="G51" s="87"/>
      <c r="H51" s="86" t="e">
        <f>SUM(H29:H50)</f>
        <v>#REF!</v>
      </c>
      <c r="I51" s="63"/>
      <c r="J51" s="86">
        <f>SUM(J29:J50)</f>
        <v>62568641</v>
      </c>
    </row>
    <row r="52" spans="1:10" ht="8.25" customHeight="1">
      <c r="A52" s="126"/>
      <c r="B52" s="119"/>
      <c r="C52" s="120"/>
      <c r="D52" s="128"/>
      <c r="E52" s="63"/>
      <c r="F52" s="63"/>
      <c r="G52" s="87"/>
      <c r="H52" s="63"/>
      <c r="I52" s="63"/>
      <c r="J52" s="63"/>
    </row>
    <row r="53" spans="1:10" ht="22.5" customHeight="1">
      <c r="A53" s="118" t="s">
        <v>18</v>
      </c>
      <c r="B53" s="119"/>
      <c r="C53" s="120"/>
      <c r="D53" s="123"/>
      <c r="E53" s="49"/>
      <c r="F53" s="48"/>
      <c r="G53" s="48"/>
      <c r="H53" s="48"/>
      <c r="I53" s="49"/>
      <c r="J53" s="48"/>
    </row>
    <row r="54" spans="1:10" ht="22.5" customHeight="1">
      <c r="A54" s="129" t="s">
        <v>92</v>
      </c>
      <c r="B54" s="119"/>
      <c r="C54" s="120"/>
      <c r="D54" s="125">
        <v>8911744</v>
      </c>
      <c r="E54" s="65"/>
      <c r="F54" s="48">
        <v>8519068</v>
      </c>
      <c r="G54" s="48"/>
      <c r="H54" s="48">
        <v>8911744</v>
      </c>
      <c r="I54" s="49"/>
      <c r="J54" s="48">
        <v>8519068</v>
      </c>
    </row>
    <row r="55" spans="1:10" ht="22.5" customHeight="1">
      <c r="A55" s="129" t="s">
        <v>123</v>
      </c>
      <c r="B55" s="119"/>
      <c r="C55" s="120"/>
      <c r="D55" s="48">
        <v>0</v>
      </c>
      <c r="E55" s="49"/>
      <c r="F55" s="48">
        <v>407710</v>
      </c>
      <c r="G55" s="48"/>
      <c r="H55" s="48">
        <v>419320</v>
      </c>
      <c r="I55" s="49"/>
      <c r="J55" s="48">
        <v>407710</v>
      </c>
    </row>
    <row r="56" spans="1:10" ht="22.5" customHeight="1">
      <c r="A56" s="122" t="s">
        <v>31</v>
      </c>
      <c r="B56" s="119"/>
      <c r="C56" s="120"/>
      <c r="D56" s="123">
        <v>-119554910</v>
      </c>
      <c r="E56" s="49"/>
      <c r="F56" s="48">
        <v>-30121154</v>
      </c>
      <c r="G56" s="48"/>
      <c r="H56" s="48">
        <v>-100757112</v>
      </c>
      <c r="I56" s="49"/>
      <c r="J56" s="48">
        <v>-30121154</v>
      </c>
    </row>
    <row r="57" spans="1:10" ht="22.5" customHeight="1">
      <c r="A57" s="122" t="s">
        <v>73</v>
      </c>
      <c r="B57" s="119"/>
      <c r="C57" s="120"/>
      <c r="D57" s="123">
        <v>-383608</v>
      </c>
      <c r="E57" s="49"/>
      <c r="F57" s="48">
        <v>-1225264</v>
      </c>
      <c r="G57" s="48"/>
      <c r="H57" s="48">
        <v>-383608</v>
      </c>
      <c r="I57" s="49"/>
      <c r="J57" s="48">
        <v>-1225264</v>
      </c>
    </row>
    <row r="58" spans="1:10" ht="22.5" customHeight="1">
      <c r="A58" s="122" t="s">
        <v>33</v>
      </c>
      <c r="B58" s="119"/>
      <c r="C58" s="120"/>
      <c r="D58" s="123">
        <v>427970</v>
      </c>
      <c r="E58" s="49"/>
      <c r="F58" s="48">
        <v>3806122</v>
      </c>
      <c r="G58" s="48"/>
      <c r="H58" s="48">
        <v>427970</v>
      </c>
      <c r="I58" s="49"/>
      <c r="J58" s="48">
        <v>3806122</v>
      </c>
    </row>
    <row r="59" spans="1:10" ht="22.5" customHeight="1">
      <c r="A59" s="122" t="s">
        <v>148</v>
      </c>
      <c r="B59" s="119"/>
      <c r="C59" s="120"/>
      <c r="D59" s="123">
        <v>15227205</v>
      </c>
      <c r="E59" s="49"/>
      <c r="F59" s="48">
        <v>-35227205</v>
      </c>
      <c r="G59" s="48"/>
      <c r="H59" s="48">
        <v>15227205</v>
      </c>
      <c r="I59" s="49"/>
      <c r="J59" s="48">
        <v>-35227205</v>
      </c>
    </row>
    <row r="60" spans="1:10" ht="22.5" customHeight="1">
      <c r="A60" s="122" t="s">
        <v>149</v>
      </c>
      <c r="B60" s="119"/>
      <c r="C60" s="120"/>
      <c r="D60" s="123">
        <v>60449162</v>
      </c>
      <c r="E60" s="49"/>
      <c r="F60" s="48">
        <v>-60449162</v>
      </c>
      <c r="G60" s="48"/>
      <c r="H60" s="48">
        <v>60449162</v>
      </c>
      <c r="I60" s="49"/>
      <c r="J60" s="48">
        <v>-60449162</v>
      </c>
    </row>
    <row r="61" spans="1:10" ht="22.5" customHeight="1">
      <c r="A61" s="122" t="s">
        <v>104</v>
      </c>
      <c r="B61" s="130">
        <v>5</v>
      </c>
      <c r="C61" s="120"/>
      <c r="D61" s="123">
        <v>-13794948</v>
      </c>
      <c r="E61" s="49"/>
      <c r="F61" s="48">
        <v>0</v>
      </c>
      <c r="G61" s="48"/>
      <c r="H61" s="105">
        <v>-59204000</v>
      </c>
      <c r="I61" s="49"/>
      <c r="J61" s="48">
        <v>0</v>
      </c>
    </row>
    <row r="62" spans="1:10" ht="22.5" customHeight="1">
      <c r="A62" s="122" t="s">
        <v>147</v>
      </c>
      <c r="B62" s="130"/>
      <c r="C62" s="120"/>
      <c r="D62" s="48">
        <v>0</v>
      </c>
      <c r="E62" s="49"/>
      <c r="F62" s="48">
        <v>2225017</v>
      </c>
      <c r="G62" s="48"/>
      <c r="H62" s="48">
        <v>0</v>
      </c>
      <c r="I62" s="49"/>
      <c r="J62" s="48">
        <v>2225017</v>
      </c>
    </row>
    <row r="63" spans="1:10" ht="22.5" customHeight="1">
      <c r="A63" s="122" t="s">
        <v>90</v>
      </c>
      <c r="B63" s="130"/>
      <c r="C63" s="120"/>
      <c r="D63" s="123"/>
      <c r="E63" s="49"/>
      <c r="F63" s="48"/>
      <c r="G63" s="48"/>
      <c r="I63" s="49"/>
      <c r="J63" s="48"/>
    </row>
    <row r="64" spans="1:10" ht="22.5" customHeight="1">
      <c r="A64" s="122" t="s">
        <v>114</v>
      </c>
      <c r="B64" s="130"/>
      <c r="C64" s="120"/>
      <c r="D64" s="123">
        <f>-4432910+2633750+222674</f>
        <v>-1576486</v>
      </c>
      <c r="E64" s="49"/>
      <c r="F64" s="48">
        <v>0</v>
      </c>
      <c r="G64" s="48"/>
      <c r="H64" s="48">
        <v>0</v>
      </c>
      <c r="I64" s="49"/>
      <c r="J64" s="48">
        <v>0</v>
      </c>
    </row>
    <row r="65" spans="1:10" ht="22.5" customHeight="1">
      <c r="A65" s="126" t="s">
        <v>32</v>
      </c>
      <c r="B65" s="119"/>
      <c r="C65" s="120"/>
      <c r="D65" s="127">
        <f>SUM(D54:D64)</f>
        <v>-50293871</v>
      </c>
      <c r="E65" s="63"/>
      <c r="F65" s="86">
        <f>SUM(F54:F64)</f>
        <v>-112064868</v>
      </c>
      <c r="G65" s="63"/>
      <c r="H65" s="86">
        <f>SUM(H54:H64)</f>
        <v>-74909319</v>
      </c>
      <c r="I65" s="63"/>
      <c r="J65" s="86">
        <f>SUM(J54:J64)</f>
        <v>-112064868</v>
      </c>
    </row>
    <row r="66" spans="1:10" ht="22.5" customHeight="1">
      <c r="A66" s="111"/>
      <c r="B66" s="117"/>
      <c r="C66" s="116"/>
      <c r="D66" s="117"/>
      <c r="E66" s="102"/>
      <c r="F66" s="102"/>
      <c r="G66" s="102"/>
      <c r="H66" s="102"/>
      <c r="I66" s="102"/>
      <c r="J66" s="102"/>
    </row>
    <row r="67" spans="1:10" ht="24" customHeight="1">
      <c r="A67" s="111" t="e">
        <f>A1</f>
        <v>#REF!</v>
      </c>
      <c r="B67" s="112"/>
      <c r="C67" s="113"/>
      <c r="D67" s="113"/>
      <c r="E67" s="74"/>
      <c r="F67" s="74"/>
      <c r="G67" s="74"/>
      <c r="H67" s="74"/>
      <c r="I67" s="74"/>
      <c r="J67" s="148"/>
    </row>
    <row r="68" spans="1:10" ht="24" customHeight="1">
      <c r="A68" s="114" t="s">
        <v>161</v>
      </c>
      <c r="B68" s="112"/>
      <c r="C68" s="113"/>
      <c r="D68" s="113"/>
      <c r="E68" s="74"/>
      <c r="F68" s="74"/>
      <c r="G68" s="74"/>
      <c r="H68" s="74"/>
      <c r="I68" s="74"/>
      <c r="J68" s="148"/>
    </row>
    <row r="69" spans="1:10" ht="19.5" customHeight="1">
      <c r="A69" s="111" t="s">
        <v>160</v>
      </c>
      <c r="B69" s="112"/>
      <c r="C69" s="113"/>
      <c r="D69" s="113"/>
      <c r="E69" s="74"/>
      <c r="F69" s="74"/>
      <c r="G69" s="74"/>
      <c r="H69" s="74"/>
      <c r="I69" s="74"/>
      <c r="J69" s="105"/>
    </row>
    <row r="70" spans="1:10" ht="22.5" customHeight="1">
      <c r="A70" s="111"/>
      <c r="B70" s="115"/>
      <c r="C70" s="116"/>
      <c r="D70" s="626" t="s">
        <v>16</v>
      </c>
      <c r="E70" s="626"/>
      <c r="F70" s="626"/>
      <c r="G70" s="149"/>
      <c r="H70" s="626" t="s">
        <v>38</v>
      </c>
      <c r="I70" s="626"/>
      <c r="J70" s="626"/>
    </row>
    <row r="71" spans="1:10" ht="42" customHeight="1">
      <c r="A71" s="111"/>
      <c r="B71" s="115"/>
      <c r="C71" s="116"/>
      <c r="D71" s="624" t="s">
        <v>154</v>
      </c>
      <c r="E71" s="625"/>
      <c r="F71" s="625"/>
      <c r="G71" s="150"/>
      <c r="H71" s="624" t="s">
        <v>154</v>
      </c>
      <c r="I71" s="625"/>
      <c r="J71" s="625"/>
    </row>
    <row r="72" spans="1:10" ht="22.5" customHeight="1">
      <c r="A72" s="111"/>
      <c r="B72" s="117" t="s">
        <v>7</v>
      </c>
      <c r="C72" s="116"/>
      <c r="D72" s="72">
        <v>2556</v>
      </c>
      <c r="E72" s="33"/>
      <c r="F72" s="72">
        <v>2555</v>
      </c>
      <c r="G72" s="33"/>
      <c r="H72" s="72">
        <v>2556</v>
      </c>
      <c r="I72" s="33"/>
      <c r="J72" s="72">
        <v>2555</v>
      </c>
    </row>
    <row r="73" spans="1:10" ht="22.5" customHeight="1">
      <c r="A73" s="111"/>
      <c r="B73" s="117"/>
      <c r="C73" s="116"/>
      <c r="D73" s="582" t="s">
        <v>152</v>
      </c>
      <c r="E73" s="582"/>
      <c r="F73" s="582"/>
      <c r="G73" s="582"/>
      <c r="H73" s="582"/>
      <c r="I73" s="582"/>
      <c r="J73" s="582"/>
    </row>
    <row r="74" spans="1:10" ht="22.5" customHeight="1">
      <c r="A74" s="131" t="s">
        <v>47</v>
      </c>
      <c r="B74" s="117"/>
      <c r="C74" s="116"/>
      <c r="D74" s="117"/>
      <c r="E74" s="35"/>
      <c r="F74" s="102"/>
      <c r="G74" s="102"/>
      <c r="H74" s="102"/>
      <c r="I74" s="102"/>
      <c r="J74" s="102"/>
    </row>
    <row r="75" spans="1:10" ht="22.5" customHeight="1">
      <c r="A75" s="129" t="s">
        <v>103</v>
      </c>
      <c r="B75" s="117"/>
      <c r="C75" s="116"/>
      <c r="D75" s="105">
        <v>-11914761</v>
      </c>
      <c r="E75" s="35"/>
      <c r="F75" s="48">
        <f>-6645859.86+271703</f>
        <v>-6374156.8600000003</v>
      </c>
      <c r="G75" s="48"/>
      <c r="H75" s="105">
        <v>-5740122</v>
      </c>
      <c r="I75" s="49"/>
      <c r="J75" s="48">
        <f>-6645859.86+271703</f>
        <v>-6374156.8600000003</v>
      </c>
    </row>
    <row r="76" spans="1:10" ht="22.5" customHeight="1">
      <c r="A76" s="129" t="s">
        <v>129</v>
      </c>
      <c r="B76" s="117"/>
      <c r="C76" s="116"/>
      <c r="D76" s="105">
        <v>137696625</v>
      </c>
      <c r="E76" s="35"/>
      <c r="F76" s="48">
        <v>0</v>
      </c>
      <c r="G76" s="48"/>
      <c r="H76" s="48">
        <v>0</v>
      </c>
      <c r="I76" s="49"/>
      <c r="J76" s="48">
        <v>0</v>
      </c>
    </row>
    <row r="77" spans="1:10" ht="22.5" customHeight="1">
      <c r="A77" s="129" t="s">
        <v>127</v>
      </c>
      <c r="B77" s="117"/>
      <c r="C77" s="116"/>
      <c r="D77" s="105">
        <v>-262875375</v>
      </c>
      <c r="E77" s="35"/>
      <c r="F77" s="48">
        <v>0</v>
      </c>
      <c r="G77" s="48"/>
      <c r="H77" s="48">
        <v>0</v>
      </c>
      <c r="I77" s="49"/>
      <c r="J77" s="48">
        <v>0</v>
      </c>
    </row>
    <row r="78" spans="1:10" ht="22.5" customHeight="1">
      <c r="A78" s="129" t="s">
        <v>124</v>
      </c>
      <c r="B78" s="117"/>
      <c r="C78" s="116"/>
      <c r="D78" s="123">
        <v>-100000000</v>
      </c>
      <c r="E78" s="35"/>
      <c r="F78" s="48">
        <v>-400000000</v>
      </c>
      <c r="G78" s="102"/>
      <c r="H78" s="48">
        <v>-100000000</v>
      </c>
      <c r="I78" s="102"/>
      <c r="J78" s="48">
        <v>-400000000</v>
      </c>
    </row>
    <row r="79" spans="1:10" ht="22.5" customHeight="1">
      <c r="A79" s="132" t="s">
        <v>99</v>
      </c>
      <c r="B79" s="117"/>
      <c r="C79" s="116"/>
      <c r="D79" s="127">
        <f>SUM(D75:D78)</f>
        <v>-237093511</v>
      </c>
      <c r="E79" s="35"/>
      <c r="F79" s="127">
        <f>SUM(F75:F78)</f>
        <v>-406374156.86000001</v>
      </c>
      <c r="G79" s="35"/>
      <c r="H79" s="127">
        <f>SUM(H75:H78)</f>
        <v>-105740122</v>
      </c>
      <c r="I79" s="35"/>
      <c r="J79" s="127">
        <f>SUM(J75:J78)</f>
        <v>-406374156.86000001</v>
      </c>
    </row>
    <row r="80" spans="1:10" ht="15.75" customHeight="1">
      <c r="A80" s="126"/>
      <c r="B80" s="119"/>
      <c r="C80" s="120"/>
      <c r="D80" s="133"/>
      <c r="E80" s="25"/>
      <c r="F80" s="79"/>
      <c r="G80" s="79"/>
      <c r="H80" s="79"/>
      <c r="I80" s="80"/>
      <c r="J80" s="79"/>
    </row>
    <row r="81" spans="1:15" ht="21.75">
      <c r="A81" s="129" t="s">
        <v>180</v>
      </c>
      <c r="B81" s="119"/>
      <c r="C81" s="120"/>
      <c r="D81" s="133"/>
      <c r="E81" s="25"/>
      <c r="F81" s="79"/>
      <c r="G81" s="79"/>
      <c r="H81" s="79"/>
      <c r="I81" s="80"/>
      <c r="J81" s="79"/>
    </row>
    <row r="82" spans="1:15" ht="22.5" customHeight="1">
      <c r="A82" s="126" t="s">
        <v>115</v>
      </c>
      <c r="B82" s="119"/>
      <c r="C82" s="120"/>
      <c r="D82" s="134" t="e">
        <f>D51+D65+D79+D81</f>
        <v>#REF!</v>
      </c>
      <c r="E82" s="28"/>
      <c r="F82" s="134">
        <f>F51+F65+F79+F81</f>
        <v>-469649353.86000001</v>
      </c>
      <c r="G82" s="25"/>
      <c r="H82" s="134" t="e">
        <f>H51+H65+H79+H81</f>
        <v>#REF!</v>
      </c>
      <c r="I82" s="25"/>
      <c r="J82" s="134">
        <f>J51+J65+J79+J81</f>
        <v>-455870383.86000001</v>
      </c>
    </row>
    <row r="83" spans="1:15" ht="22.5" customHeight="1">
      <c r="A83" s="122" t="s">
        <v>80</v>
      </c>
      <c r="B83" s="119"/>
      <c r="C83" s="120"/>
      <c r="D83" s="135">
        <f>'SFP Q1 55 THB '!F11</f>
        <v>1142609951</v>
      </c>
      <c r="E83" s="69"/>
      <c r="F83" s="51">
        <v>1376326206</v>
      </c>
      <c r="G83" s="54"/>
      <c r="H83" s="68">
        <f>'SFP Q1 55 THB '!J11</f>
        <v>1155475794.03</v>
      </c>
      <c r="I83" s="69"/>
      <c r="J83" s="51">
        <v>1376326206</v>
      </c>
    </row>
    <row r="84" spans="1:15" ht="22.5" customHeight="1">
      <c r="A84" s="122" t="s">
        <v>82</v>
      </c>
      <c r="B84" s="119"/>
      <c r="C84" s="120"/>
      <c r="D84" s="133"/>
      <c r="E84" s="28"/>
      <c r="F84" s="25"/>
      <c r="G84" s="25"/>
      <c r="H84" s="64"/>
      <c r="I84" s="28"/>
      <c r="J84" s="25"/>
    </row>
    <row r="85" spans="1:15" ht="22.5" customHeight="1">
      <c r="A85" s="122" t="s">
        <v>168</v>
      </c>
      <c r="B85" s="119"/>
      <c r="C85" s="120"/>
      <c r="D85" s="136">
        <f>-2843118</f>
        <v>-2843118</v>
      </c>
      <c r="E85" s="28"/>
      <c r="F85" s="53">
        <v>8297301</v>
      </c>
      <c r="G85" s="25"/>
      <c r="H85" s="136">
        <v>-2843118</v>
      </c>
      <c r="I85" s="28"/>
      <c r="J85" s="53">
        <v>8297301</v>
      </c>
    </row>
    <row r="86" spans="1:15" ht="22.5" customHeight="1" thickBot="1">
      <c r="A86" s="126" t="s">
        <v>169</v>
      </c>
      <c r="B86" s="119"/>
      <c r="C86" s="120"/>
      <c r="D86" s="137" t="e">
        <f>SUM(D82:D85)</f>
        <v>#REF!</v>
      </c>
      <c r="E86" s="28"/>
      <c r="F86" s="23">
        <f>SUM(F82:F85)</f>
        <v>914974153.13999999</v>
      </c>
      <c r="G86" s="25"/>
      <c r="H86" s="106" t="e">
        <f>SUM(H82:H85)</f>
        <v>#REF!</v>
      </c>
      <c r="I86" s="28"/>
      <c r="J86" s="23">
        <f>SUM(J82:J85)</f>
        <v>928753123.13999999</v>
      </c>
      <c r="L86" s="157" t="e">
        <f>D86-'SFP Q1 55 THB '!D11</f>
        <v>#REF!</v>
      </c>
      <c r="M86" s="157">
        <f>F86-'SFP Q1 55 THB '!F11</f>
        <v>-227635797.86000001</v>
      </c>
      <c r="N86" s="157" t="e">
        <f>H86-'SFP Q1 55 THB '!H11</f>
        <v>#REF!</v>
      </c>
      <c r="O86" s="167">
        <f>J86-'SFP Q1 55 THB '!J11</f>
        <v>-226722670.88999999</v>
      </c>
    </row>
    <row r="87" spans="1:15" ht="21.75" customHeight="1" thickTop="1">
      <c r="A87" s="126"/>
      <c r="B87" s="119"/>
      <c r="C87" s="120"/>
      <c r="D87" s="138"/>
      <c r="E87" s="30"/>
      <c r="F87" s="81"/>
      <c r="G87" s="19"/>
      <c r="H87" s="107"/>
      <c r="I87" s="30"/>
      <c r="J87" s="81"/>
    </row>
    <row r="88" spans="1:15" ht="22.5" customHeight="1">
      <c r="A88" s="141" t="s">
        <v>118</v>
      </c>
      <c r="B88" s="139"/>
      <c r="C88" s="120"/>
      <c r="D88" s="121"/>
      <c r="E88" s="18"/>
      <c r="F88" s="30"/>
      <c r="G88" s="19"/>
      <c r="H88" s="108"/>
      <c r="I88" s="19"/>
      <c r="J88" s="30"/>
    </row>
    <row r="89" spans="1:15" ht="22.5" customHeight="1">
      <c r="A89" s="125" t="s">
        <v>119</v>
      </c>
    </row>
    <row r="90" spans="1:15" ht="22.5" customHeight="1">
      <c r="A90" s="122" t="s">
        <v>120</v>
      </c>
      <c r="B90" s="142" t="s">
        <v>117</v>
      </c>
      <c r="D90" s="48">
        <v>0</v>
      </c>
      <c r="F90" s="48">
        <v>0</v>
      </c>
      <c r="G90" s="48"/>
      <c r="H90" s="125">
        <v>239203718</v>
      </c>
      <c r="I90" s="49"/>
      <c r="J90" s="48">
        <v>0</v>
      </c>
    </row>
    <row r="91" spans="1:15" ht="22.5" customHeight="1">
      <c r="A91" s="151" t="s">
        <v>132</v>
      </c>
      <c r="B91" s="17"/>
      <c r="C91" s="17"/>
      <c r="D91" s="17">
        <v>1694098</v>
      </c>
      <c r="F91" s="48">
        <v>0</v>
      </c>
      <c r="H91" s="17">
        <v>1694098</v>
      </c>
      <c r="J91" s="48">
        <v>0</v>
      </c>
    </row>
    <row r="92" spans="1:15" ht="22.5" customHeight="1">
      <c r="A92" s="151" t="s">
        <v>133</v>
      </c>
      <c r="B92" s="17"/>
      <c r="C92" s="17"/>
      <c r="D92" s="17">
        <v>40457</v>
      </c>
      <c r="F92" s="48">
        <v>0</v>
      </c>
      <c r="H92" s="17">
        <v>40457</v>
      </c>
      <c r="J92" s="48">
        <v>0</v>
      </c>
    </row>
  </sheetData>
  <mergeCells count="15">
    <mergeCell ref="D4:F4"/>
    <mergeCell ref="H4:J4"/>
    <mergeCell ref="D33:F33"/>
    <mergeCell ref="H33:J33"/>
    <mergeCell ref="D5:F5"/>
    <mergeCell ref="H5:J5"/>
    <mergeCell ref="D8:J8"/>
    <mergeCell ref="D73:J73"/>
    <mergeCell ref="D34:F34"/>
    <mergeCell ref="D36:J36"/>
    <mergeCell ref="H34:J34"/>
    <mergeCell ref="D71:F71"/>
    <mergeCell ref="H71:J71"/>
    <mergeCell ref="D70:F70"/>
    <mergeCell ref="H70:J70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งบแสดงฐานะการเงิน</vt:lpstr>
      <vt:lpstr>tt</vt:lpstr>
      <vt:lpstr>งบกำไรขาดทุนเบ็ดเสร็จ</vt:lpstr>
      <vt:lpstr>งบแสดงส่วนผู้ถือหุ้น (รวม)</vt:lpstr>
      <vt:lpstr>งบแสดงส่วนผู้ถือหุ้น (เฉพาะกิจ)</vt:lpstr>
      <vt:lpstr>งบกระแสเงินสด </vt:lpstr>
      <vt:lpstr>SCH - Separate บาท</vt:lpstr>
      <vt:lpstr>SCF</vt:lpstr>
      <vt:lpstr>SCF!Print_Area</vt:lpstr>
      <vt:lpstr>'SCH - Separate บาท'!Print_Area</vt:lpstr>
      <vt:lpstr>'SFP 55 THB'!Print_Area</vt:lpstr>
      <vt:lpstr>'SFP Q1 55 THB '!Print_Area</vt:lpstr>
      <vt:lpstr>tt!Print_Area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'งบแสดงส่วนผู้ถือหุ้น (เฉพาะกิจ)'!Print_Area</vt:lpstr>
      <vt:lpstr>'งบแสดงส่วนผู้ถือหุ้น (รวม)'!Print_Area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Windows User</cp:lastModifiedBy>
  <cp:lastPrinted>2019-02-23T11:43:09Z</cp:lastPrinted>
  <dcterms:created xsi:type="dcterms:W3CDTF">2004-12-30T01:51:22Z</dcterms:created>
  <dcterms:modified xsi:type="dcterms:W3CDTF">2019-02-23T11:57:07Z</dcterms:modified>
</cp:coreProperties>
</file>