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+Q4 61\(SET ข้อมูลส่ง SETPortal) - DEC\DEC  18 - ส่้่ง SETPortal 25.2.62\Financial Statement (THAI+ENG)\"/>
    </mc:Choice>
  </mc:AlternateContent>
  <bookViews>
    <workbookView xWindow="-120" yWindow="-120" windowWidth="20730" windowHeight="11160" tabRatio="860"/>
  </bookViews>
  <sheets>
    <sheet name="Page 6-7" sheetId="24" r:id="rId1"/>
    <sheet name="Page 8" sheetId="22" r:id="rId2"/>
    <sheet name="Page 9" sheetId="20" r:id="rId3"/>
    <sheet name="Page 10-11" sheetId="21" r:id="rId4"/>
  </sheets>
  <definedNames>
    <definedName name="_xlnm.Print_Area" localSheetId="3">'Page 10-11'!$A$1:$F$84</definedName>
    <definedName name="_xlnm.Print_Area" localSheetId="0">'Page 6-7'!$A$1:$H$86</definedName>
    <definedName name="_xlnm.Print_Area" localSheetId="1">'Page 8'!$A$1:$H$42</definedName>
    <definedName name="_xlnm.Print_Area" localSheetId="2">'Page 9'!$A$1:$K$29</definedName>
  </definedNames>
  <calcPr calcId="152511"/>
</workbook>
</file>

<file path=xl/calcChain.xml><?xml version="1.0" encoding="utf-8"?>
<calcChain xmlns="http://schemas.openxmlformats.org/spreadsheetml/2006/main">
  <c r="F29" i="21" l="1"/>
  <c r="H14" i="20"/>
  <c r="E14" i="20"/>
  <c r="G57" i="24" l="1"/>
  <c r="G13" i="22"/>
  <c r="I12" i="20" l="1"/>
  <c r="H49" i="24"/>
  <c r="G49" i="24"/>
  <c r="E67" i="21"/>
  <c r="I17" i="20"/>
  <c r="H29" i="22"/>
  <c r="G29" i="22"/>
  <c r="F64" i="21"/>
  <c r="F56" i="21"/>
  <c r="I11" i="20"/>
  <c r="H22" i="22"/>
  <c r="H57" i="24"/>
  <c r="E64" i="21"/>
  <c r="E56" i="21"/>
  <c r="G61" i="24"/>
  <c r="G62" i="24" s="1"/>
  <c r="G15" i="24"/>
  <c r="G24" i="24"/>
  <c r="I16" i="20"/>
  <c r="G22" i="22"/>
  <c r="G23" i="22" s="1"/>
  <c r="E9" i="21" s="1"/>
  <c r="E22" i="21" s="1"/>
  <c r="I9" i="20"/>
  <c r="H72" i="24"/>
  <c r="H70" i="24"/>
  <c r="H69" i="24"/>
  <c r="I4" i="20"/>
  <c r="F5" i="21" s="1"/>
  <c r="F47" i="21" s="1"/>
  <c r="A5" i="22"/>
  <c r="F6" i="22"/>
  <c r="A2" i="22"/>
  <c r="A1" i="20" s="1"/>
  <c r="H61" i="24"/>
  <c r="F49" i="24"/>
  <c r="H48" i="24"/>
  <c r="A47" i="24"/>
  <c r="A46" i="24"/>
  <c r="A45" i="24"/>
  <c r="H44" i="24"/>
  <c r="H24" i="24"/>
  <c r="H15" i="24"/>
  <c r="A3" i="20"/>
  <c r="A4" i="21"/>
  <c r="A46" i="21" s="1"/>
  <c r="H13" i="22"/>
  <c r="A45" i="21"/>
  <c r="D48" i="21"/>
  <c r="A44" i="21"/>
  <c r="L22" i="20"/>
  <c r="E19" i="20"/>
  <c r="F33" i="21"/>
  <c r="F66" i="21" s="1"/>
  <c r="F68" i="21" s="1"/>
  <c r="H62" i="24" l="1"/>
  <c r="H25" i="24"/>
  <c r="E29" i="21"/>
  <c r="E33" i="21" s="1"/>
  <c r="E66" i="21" s="1"/>
  <c r="E68" i="21" s="1"/>
  <c r="H23" i="22"/>
  <c r="H25" i="22" s="1"/>
  <c r="G25" i="22"/>
  <c r="H18" i="20" s="1"/>
  <c r="G25" i="24"/>
  <c r="F9" i="21" l="1"/>
  <c r="I18" i="20"/>
  <c r="G30" i="22"/>
  <c r="G32" i="22" s="1"/>
  <c r="H30" i="22"/>
  <c r="H32" i="22" s="1"/>
  <c r="I13" i="20" l="1"/>
  <c r="I14" i="20" s="1"/>
  <c r="H73" i="24" l="1"/>
  <c r="H74" i="24" s="1"/>
  <c r="H75" i="24" s="1"/>
  <c r="J75" i="24" s="1"/>
  <c r="H19" i="20"/>
  <c r="G74" i="24" s="1"/>
  <c r="G75" i="24" s="1"/>
  <c r="I75" i="24" s="1"/>
  <c r="I19" i="20"/>
  <c r="L19" i="20" l="1"/>
  <c r="L14" i="20"/>
</calcChain>
</file>

<file path=xl/sharedStrings.xml><?xml version="1.0" encoding="utf-8"?>
<sst xmlns="http://schemas.openxmlformats.org/spreadsheetml/2006/main" count="169" uniqueCount="140">
  <si>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</si>
  <si>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</si>
  <si>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</si>
  <si>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</si>
  <si>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</si>
  <si>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</si>
  <si>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</si>
  <si>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</si>
  <si>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</si>
  <si>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</si>
  <si>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</si>
  <si>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</si>
  <si>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</si>
  <si>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</si>
  <si>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</si>
  <si>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</si>
  <si>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Dividend paid</t>
  </si>
  <si>
    <t>Selling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</si>
  <si>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</si>
  <si>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</si>
  <si>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</si>
  <si>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</si>
  <si>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</si>
  <si>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</si>
  <si>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</si>
  <si>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</si>
  <si>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</si>
  <si>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</si>
  <si>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</si>
  <si>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</si>
  <si>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</si>
  <si>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</si>
  <si>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</si>
  <si>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</si>
  <si>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Current portion of obligation under finance lease</t>
  </si>
  <si>
    <t>Employee benefit obligation</t>
  </si>
  <si>
    <t xml:space="preserve"> Premium on share capital</t>
  </si>
  <si>
    <t>Employee benefit obligations</t>
  </si>
  <si>
    <t>Repayment of obligation under finance lease</t>
  </si>
  <si>
    <t>Repayment of interest-obligation under finance lease</t>
  </si>
  <si>
    <t>STATEMENTS OF CASH FLOWS</t>
  </si>
  <si>
    <t>STATEMENTS OF COMPREHENSIVE INCOME</t>
  </si>
  <si>
    <t>Inventories</t>
  </si>
  <si>
    <t>Property, plants and equipment</t>
  </si>
  <si>
    <t>Obligation under finance lease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</si>
  <si>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</si>
  <si>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</si>
  <si>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</si>
  <si>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</si>
  <si>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Cash paid for purchase of intangible assets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</si>
  <si>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</si>
  <si>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</si>
  <si>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</si>
  <si>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</si>
  <si>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</si>
  <si>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</si>
  <si>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</si>
  <si>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</si>
  <si>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</si>
  <si>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</si>
  <si>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</si>
  <si>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</si>
  <si>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</si>
  <si>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</si>
  <si>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</si>
  <si>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</si>
  <si>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</si>
  <si>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</si>
  <si>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Cash paid for employee benefit</t>
  </si>
  <si>
    <t>Net cash used in investing activities</t>
  </si>
  <si>
    <t>Cash paid for purchase of plant and equipment</t>
  </si>
  <si>
    <t xml:space="preserve">      and payable for purchase of assets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</si>
  <si>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</si>
  <si>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</si>
  <si>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</si>
  <si>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</si>
  <si>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</si>
  <si>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</si>
  <si>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</si>
  <si>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</si>
  <si>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</si>
  <si>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</si>
  <si>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</si>
  <si>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</si>
  <si>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2017</t>
  </si>
  <si>
    <t>Import duties and customs fine</t>
  </si>
  <si>
    <t>Bad debts and doubtful debts (Reversal)</t>
  </si>
  <si>
    <t>(Increase) decrease in trade and other receivable-related companies</t>
  </si>
  <si>
    <t>(Increase) decrease in trade and other receivable-other companies</t>
  </si>
  <si>
    <t>Balance as at December 31, 2017</t>
  </si>
  <si>
    <t>Short-term loans to employees</t>
  </si>
  <si>
    <t>Revenues from services</t>
  </si>
  <si>
    <t>Cost of services</t>
  </si>
  <si>
    <t>Items must not be classified into profit or loss in the future</t>
  </si>
  <si>
    <t>Other comprehensive income for the year</t>
  </si>
  <si>
    <t>Changes in equity for the year</t>
  </si>
  <si>
    <t>Total comprehensive loss for the year</t>
  </si>
  <si>
    <t xml:space="preserve">Depreciation </t>
  </si>
  <si>
    <t>Amortization</t>
  </si>
  <si>
    <t>Cash and cash equivalent at the beginning of the year</t>
  </si>
  <si>
    <t>Cash and cash equivalent at the end of the year</t>
  </si>
  <si>
    <t>Increase (decrese) in others non current assets</t>
  </si>
  <si>
    <t>Net cash provided by (used in) operating activities</t>
  </si>
  <si>
    <t>Net decrease in cash and cash equivalent</t>
  </si>
  <si>
    <t>Profit (loss) before changes in operating assets and liabilities</t>
  </si>
  <si>
    <t>Increase (decrese) in trade and other payable-other companies</t>
  </si>
  <si>
    <t>Cash provided (generated) from operation</t>
  </si>
  <si>
    <t>Actuarial gain</t>
  </si>
  <si>
    <t>Cash paid for income tax</t>
  </si>
  <si>
    <t>2018</t>
  </si>
  <si>
    <t>FOR THE YEAR ENDED DECEMBER 31, 2018</t>
  </si>
  <si>
    <t>AS AT DECEMBER 31, 2018</t>
  </si>
  <si>
    <t>4.1, 5</t>
  </si>
  <si>
    <t xml:space="preserve"> Retained earnings (Deficit)</t>
  </si>
  <si>
    <t>Loss for the year</t>
  </si>
  <si>
    <t>Basic loss per share</t>
  </si>
  <si>
    <t>Balance as at January 1, 2017</t>
  </si>
  <si>
    <t>Balance as at December 31, 2018</t>
  </si>
  <si>
    <t>Retained earnings (Deficit)</t>
  </si>
  <si>
    <t xml:space="preserve">Loss for diminutions of inventories </t>
  </si>
  <si>
    <t xml:space="preserve">Loss on impairment </t>
  </si>
  <si>
    <t>Gain (loss) from disposal intangible</t>
  </si>
  <si>
    <t>Unrealized gain on exchange rate</t>
  </si>
  <si>
    <t>Increase in inventories</t>
  </si>
  <si>
    <t>Increase in trade and other payable-related company</t>
  </si>
  <si>
    <t>4.1</t>
  </si>
  <si>
    <t>Decrease in loans to employees</t>
  </si>
  <si>
    <t>Long-term loans to employees</t>
  </si>
  <si>
    <t xml:space="preserve">Cash received from disposals of equipment </t>
  </si>
  <si>
    <t>Increase in bank overdrafts and short-term loans from financial insititutions</t>
  </si>
  <si>
    <t>Net cash provided by financing activities</t>
  </si>
  <si>
    <t>Trade and other receivable - related companies</t>
  </si>
  <si>
    <t>Trade and other receivable - other companies</t>
  </si>
  <si>
    <t>Trade and other payable - related company</t>
  </si>
  <si>
    <t>Trade and other payable - other companies</t>
  </si>
  <si>
    <t>Investment property</t>
  </si>
  <si>
    <t>Loss before income tax income</t>
  </si>
  <si>
    <t>Income tax income</t>
  </si>
  <si>
    <t xml:space="preserve">Adjustments to reconcile loss before income tax income for cash received (used)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</si>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</sst>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</numFmts>
  <fonts count="138">
    <font>
      <sz val="14"/>
      <name val="AngsanaUPC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5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color rgb="FF222222"/>
      <name val="Arial Unicode MS"/>
      <family val="2"/>
    </font>
  </fonts>
  <fills count="7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2">
    <xf numFmtId="0" fontId="0" fillId="0" borderId="0" applyBorder="0"/>
    <xf numFmtId="3" fontId="43" fillId="0" borderId="0"/>
    <xf numFmtId="198" fontId="12" fillId="0" borderId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3" fontId="44" fillId="0" borderId="0"/>
    <xf numFmtId="206" fontId="31" fillId="0" borderId="0"/>
    <xf numFmtId="206" fontId="31" fillId="0" borderId="0"/>
    <xf numFmtId="198" fontId="45" fillId="0" borderId="0"/>
    <xf numFmtId="198" fontId="45" fillId="0" borderId="0"/>
    <xf numFmtId="198" fontId="43" fillId="0" borderId="0"/>
    <xf numFmtId="198" fontId="43" fillId="0" borderId="0"/>
    <xf numFmtId="198" fontId="12" fillId="0" borderId="0" applyNumberFormat="0" applyFill="0" applyBorder="0" applyAlignment="0" applyProtection="0"/>
    <xf numFmtId="198" fontId="12" fillId="0" borderId="0" applyNumberFormat="0" applyFill="0" applyBorder="0" applyAlignment="0" applyProtection="0"/>
    <xf numFmtId="198" fontId="43" fillId="0" borderId="0"/>
    <xf numFmtId="198" fontId="43" fillId="0" borderId="0"/>
    <xf numFmtId="206" fontId="31" fillId="0" borderId="0"/>
    <xf numFmtId="198" fontId="12" fillId="0" borderId="0" applyNumberFormat="0" applyFill="0" applyBorder="0" applyAlignment="0" applyProtection="0"/>
    <xf numFmtId="198" fontId="12" fillId="0" borderId="0" applyNumberFormat="0" applyFill="0" applyBorder="0" applyAlignment="0" applyProtection="0"/>
    <xf numFmtId="198" fontId="6" fillId="0" borderId="0"/>
    <xf numFmtId="215" fontId="43" fillId="0" borderId="0" applyFont="0" applyFill="0" applyBorder="0" applyAlignment="0" applyProtection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206" fontId="31" fillId="0" borderId="0"/>
    <xf numFmtId="216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8" fontId="47" fillId="0" borderId="0" applyFont="0" applyFill="0" applyBorder="0" applyAlignment="0" applyProtection="0"/>
    <xf numFmtId="219" fontId="43" fillId="0" borderId="0" applyFont="0" applyFill="0" applyBorder="0" applyAlignment="0" applyProtection="0"/>
    <xf numFmtId="198" fontId="46" fillId="0" borderId="0"/>
    <xf numFmtId="198" fontId="12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" fontId="44" fillId="0" borderId="0"/>
    <xf numFmtId="198" fontId="28" fillId="3" borderId="0" applyNumberFormat="0" applyBorder="0" applyAlignment="0" applyProtection="0"/>
    <xf numFmtId="198" fontId="28" fillId="4" borderId="0" applyNumberFormat="0" applyBorder="0" applyAlignment="0" applyProtection="0"/>
    <xf numFmtId="198" fontId="101" fillId="44" borderId="0" applyNumberFormat="0" applyBorder="0" applyAlignment="0" applyProtection="0"/>
    <xf numFmtId="198" fontId="101" fillId="44" borderId="0" applyNumberFormat="0" applyBorder="0" applyAlignment="0" applyProtection="0"/>
    <xf numFmtId="198" fontId="102" fillId="44" borderId="0" applyNumberFormat="0" applyBorder="0" applyAlignment="0" applyProtection="0"/>
    <xf numFmtId="198" fontId="28" fillId="5" borderId="0" applyNumberFormat="0" applyBorder="0" applyAlignment="0" applyProtection="0"/>
    <xf numFmtId="198" fontId="28" fillId="6" borderId="0" applyNumberFormat="0" applyBorder="0" applyAlignment="0" applyProtection="0"/>
    <xf numFmtId="198" fontId="101" fillId="45" borderId="0" applyNumberFormat="0" applyBorder="0" applyAlignment="0" applyProtection="0"/>
    <xf numFmtId="198" fontId="101" fillId="45" borderId="0" applyNumberFormat="0" applyBorder="0" applyAlignment="0" applyProtection="0"/>
    <xf numFmtId="198" fontId="102" fillId="45" borderId="0" applyNumberFormat="0" applyBorder="0" applyAlignment="0" applyProtection="0"/>
    <xf numFmtId="198" fontId="28" fillId="7" borderId="0" applyNumberFormat="0" applyBorder="0" applyAlignment="0" applyProtection="0"/>
    <xf numFmtId="198" fontId="28" fillId="8" borderId="0" applyNumberFormat="0" applyBorder="0" applyAlignment="0" applyProtection="0"/>
    <xf numFmtId="198" fontId="101" fillId="46" borderId="0" applyNumberFormat="0" applyBorder="0" applyAlignment="0" applyProtection="0"/>
    <xf numFmtId="198" fontId="101" fillId="46" borderId="0" applyNumberFormat="0" applyBorder="0" applyAlignment="0" applyProtection="0"/>
    <xf numFmtId="198" fontId="102" fillId="46" borderId="0" applyNumberFormat="0" applyBorder="0" applyAlignment="0" applyProtection="0"/>
    <xf numFmtId="198" fontId="28" fillId="3" borderId="0" applyNumberFormat="0" applyBorder="0" applyAlignment="0" applyProtection="0"/>
    <xf numFmtId="198" fontId="28" fillId="9" borderId="0" applyNumberFormat="0" applyBorder="0" applyAlignment="0" applyProtection="0"/>
    <xf numFmtId="198" fontId="101" fillId="47" borderId="0" applyNumberFormat="0" applyBorder="0" applyAlignment="0" applyProtection="0"/>
    <xf numFmtId="198" fontId="101" fillId="47" borderId="0" applyNumberFormat="0" applyBorder="0" applyAlignment="0" applyProtection="0"/>
    <xf numFmtId="198" fontId="102" fillId="47" borderId="0" applyNumberFormat="0" applyBorder="0" applyAlignment="0" applyProtection="0"/>
    <xf numFmtId="198" fontId="28" fillId="10" borderId="0" applyNumberFormat="0" applyBorder="0" applyAlignment="0" applyProtection="0"/>
    <xf numFmtId="198" fontId="28" fillId="10" borderId="0" applyNumberFormat="0" applyBorder="0" applyAlignment="0" applyProtection="0"/>
    <xf numFmtId="198" fontId="101" fillId="48" borderId="0" applyNumberFormat="0" applyBorder="0" applyAlignment="0" applyProtection="0"/>
    <xf numFmtId="198" fontId="101" fillId="48" borderId="0" applyNumberFormat="0" applyBorder="0" applyAlignment="0" applyProtection="0"/>
    <xf numFmtId="198" fontId="102" fillId="48" borderId="0" applyNumberFormat="0" applyBorder="0" applyAlignment="0" applyProtection="0"/>
    <xf numFmtId="198" fontId="28" fillId="7" borderId="0" applyNumberFormat="0" applyBorder="0" applyAlignment="0" applyProtection="0"/>
    <xf numFmtId="198" fontId="28" fillId="3" borderId="0" applyNumberFormat="0" applyBorder="0" applyAlignment="0" applyProtection="0"/>
    <xf numFmtId="198" fontId="101" fillId="49" borderId="0" applyNumberFormat="0" applyBorder="0" applyAlignment="0" applyProtection="0"/>
    <xf numFmtId="198" fontId="101" fillId="49" borderId="0" applyNumberFormat="0" applyBorder="0" applyAlignment="0" applyProtection="0"/>
    <xf numFmtId="198" fontId="102" fillId="49" borderId="0" applyNumberFormat="0" applyBorder="0" applyAlignment="0" applyProtection="0"/>
    <xf numFmtId="198" fontId="28" fillId="11" borderId="0" applyNumberFormat="0" applyBorder="0" applyAlignment="0" applyProtection="0"/>
    <xf numFmtId="198" fontId="28" fillId="2" borderId="0" applyNumberFormat="0" applyBorder="0" applyAlignment="0" applyProtection="0"/>
    <xf numFmtId="198" fontId="101" fillId="50" borderId="0" applyNumberFormat="0" applyBorder="0" applyAlignment="0" applyProtection="0"/>
    <xf numFmtId="198" fontId="101" fillId="50" borderId="0" applyNumberFormat="0" applyBorder="0" applyAlignment="0" applyProtection="0"/>
    <xf numFmtId="198" fontId="102" fillId="50" borderId="0" applyNumberFormat="0" applyBorder="0" applyAlignment="0" applyProtection="0"/>
    <xf numFmtId="198" fontId="28" fillId="5" borderId="0" applyNumberFormat="0" applyBorder="0" applyAlignment="0" applyProtection="0"/>
    <xf numFmtId="198" fontId="28" fillId="5" borderId="0" applyNumberFormat="0" applyBorder="0" applyAlignment="0" applyProtection="0"/>
    <xf numFmtId="198" fontId="101" fillId="51" borderId="0" applyNumberFormat="0" applyBorder="0" applyAlignment="0" applyProtection="0"/>
    <xf numFmtId="198" fontId="101" fillId="51" borderId="0" applyNumberFormat="0" applyBorder="0" applyAlignment="0" applyProtection="0"/>
    <xf numFmtId="198" fontId="102" fillId="51" borderId="0" applyNumberFormat="0" applyBorder="0" applyAlignment="0" applyProtection="0"/>
    <xf numFmtId="198" fontId="28" fillId="12" borderId="0" applyNumberFormat="0" applyBorder="0" applyAlignment="0" applyProtection="0"/>
    <xf numFmtId="198" fontId="28" fillId="13" borderId="0" applyNumberFormat="0" applyBorder="0" applyAlignment="0" applyProtection="0"/>
    <xf numFmtId="198" fontId="101" fillId="52" borderId="0" applyNumberFormat="0" applyBorder="0" applyAlignment="0" applyProtection="0"/>
    <xf numFmtId="198" fontId="101" fillId="52" borderId="0" applyNumberFormat="0" applyBorder="0" applyAlignment="0" applyProtection="0"/>
    <xf numFmtId="198" fontId="102" fillId="52" borderId="0" applyNumberFormat="0" applyBorder="0" applyAlignment="0" applyProtection="0"/>
    <xf numFmtId="198" fontId="28" fillId="11" borderId="0" applyNumberFormat="0" applyBorder="0" applyAlignment="0" applyProtection="0"/>
    <xf numFmtId="198" fontId="28" fillId="9" borderId="0" applyNumberFormat="0" applyBorder="0" applyAlignment="0" applyProtection="0"/>
    <xf numFmtId="198" fontId="101" fillId="53" borderId="0" applyNumberFormat="0" applyBorder="0" applyAlignment="0" applyProtection="0"/>
    <xf numFmtId="198" fontId="101" fillId="53" borderId="0" applyNumberFormat="0" applyBorder="0" applyAlignment="0" applyProtection="0"/>
    <xf numFmtId="198" fontId="102" fillId="53" borderId="0" applyNumberFormat="0" applyBorder="0" applyAlignment="0" applyProtection="0"/>
    <xf numFmtId="198" fontId="28" fillId="2" borderId="0" applyNumberFormat="0" applyBorder="0" applyAlignment="0" applyProtection="0"/>
    <xf numFmtId="198" fontId="28" fillId="2" borderId="0" applyNumberFormat="0" applyBorder="0" applyAlignment="0" applyProtection="0"/>
    <xf numFmtId="198" fontId="101" fillId="54" borderId="0" applyNumberFormat="0" applyBorder="0" applyAlignment="0" applyProtection="0"/>
    <xf numFmtId="198" fontId="101" fillId="54" borderId="0" applyNumberFormat="0" applyBorder="0" applyAlignment="0" applyProtection="0"/>
    <xf numFmtId="198" fontId="102" fillId="54" borderId="0" applyNumberFormat="0" applyBorder="0" applyAlignment="0" applyProtection="0"/>
    <xf numFmtId="198" fontId="28" fillId="12" borderId="0" applyNumberFormat="0" applyBorder="0" applyAlignment="0" applyProtection="0"/>
    <xf numFmtId="198" fontId="28" fillId="14" borderId="0" applyNumberFormat="0" applyBorder="0" applyAlignment="0" applyProtection="0"/>
    <xf numFmtId="198" fontId="101" fillId="55" borderId="0" applyNumberFormat="0" applyBorder="0" applyAlignment="0" applyProtection="0"/>
    <xf numFmtId="198" fontId="101" fillId="55" borderId="0" applyNumberFormat="0" applyBorder="0" applyAlignment="0" applyProtection="0"/>
    <xf numFmtId="198" fontId="102" fillId="55" borderId="0" applyNumberFormat="0" applyBorder="0" applyAlignment="0" applyProtection="0"/>
    <xf numFmtId="198" fontId="48" fillId="15" borderId="0" applyNumberFormat="0" applyBorder="0" applyAlignment="0" applyProtection="0"/>
    <xf numFmtId="198" fontId="48" fillId="16" borderId="0" applyNumberFormat="0" applyBorder="0" applyAlignment="0" applyProtection="0"/>
    <xf numFmtId="198" fontId="103" fillId="56" borderId="0" applyNumberFormat="0" applyBorder="0" applyAlignment="0" applyProtection="0"/>
    <xf numFmtId="198" fontId="103" fillId="56" borderId="0" applyNumberFormat="0" applyBorder="0" applyAlignment="0" applyProtection="0"/>
    <xf numFmtId="198" fontId="104" fillId="56" borderId="0" applyNumberFormat="0" applyBorder="0" applyAlignment="0" applyProtection="0"/>
    <xf numFmtId="198" fontId="48" fillId="5" borderId="0" applyNumberFormat="0" applyBorder="0" applyAlignment="0" applyProtection="0"/>
    <xf numFmtId="198" fontId="48" fillId="5" borderId="0" applyNumberFormat="0" applyBorder="0" applyAlignment="0" applyProtection="0"/>
    <xf numFmtId="198" fontId="103" fillId="57" borderId="0" applyNumberFormat="0" applyBorder="0" applyAlignment="0" applyProtection="0"/>
    <xf numFmtId="198" fontId="103" fillId="57" borderId="0" applyNumberFormat="0" applyBorder="0" applyAlignment="0" applyProtection="0"/>
    <xf numFmtId="198" fontId="104" fillId="57" borderId="0" applyNumberFormat="0" applyBorder="0" applyAlignment="0" applyProtection="0"/>
    <xf numFmtId="198" fontId="48" fillId="12" borderId="0" applyNumberFormat="0" applyBorder="0" applyAlignment="0" applyProtection="0"/>
    <xf numFmtId="198" fontId="48" fillId="13" borderId="0" applyNumberFormat="0" applyBorder="0" applyAlignment="0" applyProtection="0"/>
    <xf numFmtId="198" fontId="103" fillId="58" borderId="0" applyNumberFormat="0" applyBorder="0" applyAlignment="0" applyProtection="0"/>
    <xf numFmtId="198" fontId="103" fillId="58" borderId="0" applyNumberFormat="0" applyBorder="0" applyAlignment="0" applyProtection="0"/>
    <xf numFmtId="198" fontId="104" fillId="58" borderId="0" applyNumberFormat="0" applyBorder="0" applyAlignment="0" applyProtection="0"/>
    <xf numFmtId="198" fontId="48" fillId="11" borderId="0" applyNumberFormat="0" applyBorder="0" applyAlignment="0" applyProtection="0"/>
    <xf numFmtId="198" fontId="48" fillId="18" borderId="0" applyNumberFormat="0" applyBorder="0" applyAlignment="0" applyProtection="0"/>
    <xf numFmtId="198" fontId="103" fillId="59" borderId="0" applyNumberFormat="0" applyBorder="0" applyAlignment="0" applyProtection="0"/>
    <xf numFmtId="198" fontId="103" fillId="59" borderId="0" applyNumberFormat="0" applyBorder="0" applyAlignment="0" applyProtection="0"/>
    <xf numFmtId="198" fontId="104" fillId="59" borderId="0" applyNumberFormat="0" applyBorder="0" applyAlignment="0" applyProtection="0"/>
    <xf numFmtId="198" fontId="48" fillId="15" borderId="0" applyNumberFormat="0" applyBorder="0" applyAlignment="0" applyProtection="0"/>
    <xf numFmtId="198" fontId="48" fillId="15" borderId="0" applyNumberFormat="0" applyBorder="0" applyAlignment="0" applyProtection="0"/>
    <xf numFmtId="198" fontId="103" fillId="60" borderId="0" applyNumberFormat="0" applyBorder="0" applyAlignment="0" applyProtection="0"/>
    <xf numFmtId="198" fontId="103" fillId="60" borderId="0" applyNumberFormat="0" applyBorder="0" applyAlignment="0" applyProtection="0"/>
    <xf numFmtId="198" fontId="104" fillId="60" borderId="0" applyNumberFormat="0" applyBorder="0" applyAlignment="0" applyProtection="0"/>
    <xf numFmtId="198" fontId="48" fillId="5" borderId="0" applyNumberFormat="0" applyBorder="0" applyAlignment="0" applyProtection="0"/>
    <xf numFmtId="198" fontId="48" fillId="19" borderId="0" applyNumberFormat="0" applyBorder="0" applyAlignment="0" applyProtection="0"/>
    <xf numFmtId="198" fontId="103" fillId="61" borderId="0" applyNumberFormat="0" applyBorder="0" applyAlignment="0" applyProtection="0"/>
    <xf numFmtId="198" fontId="103" fillId="61" borderId="0" applyNumberFormat="0" applyBorder="0" applyAlignment="0" applyProtection="0"/>
    <xf numFmtId="198" fontId="104" fillId="61" borderId="0" applyNumberFormat="0" applyBorder="0" applyAlignment="0" applyProtection="0"/>
    <xf numFmtId="9" fontId="1" fillId="0" borderId="0"/>
    <xf numFmtId="9" fontId="18" fillId="0" borderId="0"/>
    <xf numFmtId="198" fontId="49" fillId="20" borderId="0" applyNumberFormat="0" applyBorder="0" applyAlignment="0" applyProtection="0"/>
    <xf numFmtId="198" fontId="49" fillId="20" borderId="0" applyNumberFormat="0" applyBorder="0" applyAlignment="0" applyProtection="0"/>
    <xf numFmtId="198" fontId="50" fillId="21" borderId="0" applyNumberFormat="0" applyBorder="0" applyAlignment="0" applyProtection="0"/>
    <xf numFmtId="198" fontId="48" fillId="15" borderId="0" applyNumberFormat="0" applyBorder="0" applyAlignment="0" applyProtection="0"/>
    <xf numFmtId="198" fontId="48" fillId="22" borderId="0" applyNumberFormat="0" applyBorder="0" applyAlignment="0" applyProtection="0"/>
    <xf numFmtId="198" fontId="103" fillId="62" borderId="0" applyNumberFormat="0" applyBorder="0" applyAlignment="0" applyProtection="0"/>
    <xf numFmtId="198" fontId="103" fillId="62" borderId="0" applyNumberFormat="0" applyBorder="0" applyAlignment="0" applyProtection="0"/>
    <xf numFmtId="198" fontId="104" fillId="62" borderId="0" applyNumberFormat="0" applyBorder="0" applyAlignment="0" applyProtection="0"/>
    <xf numFmtId="198" fontId="49" fillId="23" borderId="0" applyNumberFormat="0" applyBorder="0" applyAlignment="0" applyProtection="0"/>
    <xf numFmtId="198" fontId="49" fillId="24" borderId="0" applyNumberFormat="0" applyBorder="0" applyAlignment="0" applyProtection="0"/>
    <xf numFmtId="198" fontId="50" fillId="25" borderId="0" applyNumberFormat="0" applyBorder="0" applyAlignment="0" applyProtection="0"/>
    <xf numFmtId="198" fontId="48" fillId="26" borderId="0" applyNumberFormat="0" applyBorder="0" applyAlignment="0" applyProtection="0"/>
    <xf numFmtId="198" fontId="48" fillId="26" borderId="0" applyNumberFormat="0" applyBorder="0" applyAlignment="0" applyProtection="0"/>
    <xf numFmtId="198" fontId="103" fillId="63" borderId="0" applyNumberFormat="0" applyBorder="0" applyAlignment="0" applyProtection="0"/>
    <xf numFmtId="198" fontId="103" fillId="63" borderId="0" applyNumberFormat="0" applyBorder="0" applyAlignment="0" applyProtection="0"/>
    <xf numFmtId="198" fontId="104" fillId="63" borderId="0" applyNumberFormat="0" applyBorder="0" applyAlignment="0" applyProtection="0"/>
    <xf numFmtId="198" fontId="49" fillId="23" borderId="0" applyNumberFormat="0" applyBorder="0" applyAlignment="0" applyProtection="0"/>
    <xf numFmtId="198" fontId="49" fillId="27" borderId="0" applyNumberFormat="0" applyBorder="0" applyAlignment="0" applyProtection="0"/>
    <xf numFmtId="198" fontId="50" fillId="24" borderId="0" applyNumberFormat="0" applyBorder="0" applyAlignment="0" applyProtection="0"/>
    <xf numFmtId="198" fontId="48" fillId="28" borderId="0" applyNumberFormat="0" applyBorder="0" applyAlignment="0" applyProtection="0"/>
    <xf numFmtId="198" fontId="48" fillId="28" borderId="0" applyNumberFormat="0" applyBorder="0" applyAlignment="0" applyProtection="0"/>
    <xf numFmtId="198" fontId="103" fillId="64" borderId="0" applyNumberFormat="0" applyBorder="0" applyAlignment="0" applyProtection="0"/>
    <xf numFmtId="198" fontId="103" fillId="64" borderId="0" applyNumberFormat="0" applyBorder="0" applyAlignment="0" applyProtection="0"/>
    <xf numFmtId="198" fontId="104" fillId="64" borderId="0" applyNumberFormat="0" applyBorder="0" applyAlignment="0" applyProtection="0"/>
    <xf numFmtId="198" fontId="49" fillId="20" borderId="0" applyNumberFormat="0" applyBorder="0" applyAlignment="0" applyProtection="0"/>
    <xf numFmtId="198" fontId="49" fillId="24" borderId="0" applyNumberFormat="0" applyBorder="0" applyAlignment="0" applyProtection="0"/>
    <xf numFmtId="198" fontId="50" fillId="24" borderId="0" applyNumberFormat="0" applyBorder="0" applyAlignment="0" applyProtection="0"/>
    <xf numFmtId="198" fontId="48" fillId="29" borderId="0" applyNumberFormat="0" applyBorder="0" applyAlignment="0" applyProtection="0"/>
    <xf numFmtId="198" fontId="48" fillId="18" borderId="0" applyNumberFormat="0" applyBorder="0" applyAlignment="0" applyProtection="0"/>
    <xf numFmtId="198" fontId="103" fillId="65" borderId="0" applyNumberFormat="0" applyBorder="0" applyAlignment="0" applyProtection="0"/>
    <xf numFmtId="198" fontId="103" fillId="65" borderId="0" applyNumberFormat="0" applyBorder="0" applyAlignment="0" applyProtection="0"/>
    <xf numFmtId="198" fontId="104" fillId="65" borderId="0" applyNumberFormat="0" applyBorder="0" applyAlignment="0" applyProtection="0"/>
    <xf numFmtId="198" fontId="49" fillId="30" borderId="0" applyNumberFormat="0" applyBorder="0" applyAlignment="0" applyProtection="0"/>
    <xf numFmtId="198" fontId="49" fillId="20" borderId="0" applyNumberFormat="0" applyBorder="0" applyAlignment="0" applyProtection="0"/>
    <xf numFmtId="198" fontId="50" fillId="21" borderId="0" applyNumberFormat="0" applyBorder="0" applyAlignment="0" applyProtection="0"/>
    <xf numFmtId="198" fontId="48" fillId="15" borderId="0" applyNumberFormat="0" applyBorder="0" applyAlignment="0" applyProtection="0"/>
    <xf numFmtId="198" fontId="48" fillId="15" borderId="0" applyNumberFormat="0" applyBorder="0" applyAlignment="0" applyProtection="0"/>
    <xf numFmtId="198" fontId="103" fillId="66" borderId="0" applyNumberFormat="0" applyBorder="0" applyAlignment="0" applyProtection="0"/>
    <xf numFmtId="198" fontId="103" fillId="66" borderId="0" applyNumberFormat="0" applyBorder="0" applyAlignment="0" applyProtection="0"/>
    <xf numFmtId="198" fontId="104" fillId="66" borderId="0" applyNumberFormat="0" applyBorder="0" applyAlignment="0" applyProtection="0"/>
    <xf numFmtId="198" fontId="49" fillId="23" borderId="0" applyNumberFormat="0" applyBorder="0" applyAlignment="0" applyProtection="0"/>
    <xf numFmtId="198" fontId="49" fillId="31" borderId="0" applyNumberFormat="0" applyBorder="0" applyAlignment="0" applyProtection="0"/>
    <xf numFmtId="198" fontId="50" fillId="31" borderId="0" applyNumberFormat="0" applyBorder="0" applyAlignment="0" applyProtection="0"/>
    <xf numFmtId="198" fontId="48" fillId="17" borderId="0" applyNumberFormat="0" applyBorder="0" applyAlignment="0" applyProtection="0"/>
    <xf numFmtId="198" fontId="48" fillId="17" borderId="0" applyNumberFormat="0" applyBorder="0" applyAlignment="0" applyProtection="0"/>
    <xf numFmtId="198" fontId="103" fillId="67" borderId="0" applyNumberFormat="0" applyBorder="0" applyAlignment="0" applyProtection="0"/>
    <xf numFmtId="198" fontId="103" fillId="67" borderId="0" applyNumberFormat="0" applyBorder="0" applyAlignment="0" applyProtection="0"/>
    <xf numFmtId="198" fontId="104" fillId="6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98" fontId="51" fillId="6" borderId="0" applyNumberFormat="0" applyBorder="0" applyAlignment="0" applyProtection="0"/>
    <xf numFmtId="198" fontId="51" fillId="6" borderId="0" applyNumberFormat="0" applyBorder="0" applyAlignment="0" applyProtection="0"/>
    <xf numFmtId="198" fontId="105" fillId="68" borderId="0" applyNumberFormat="0" applyBorder="0" applyAlignment="0" applyProtection="0"/>
    <xf numFmtId="198" fontId="105" fillId="68" borderId="0" applyNumberFormat="0" applyBorder="0" applyAlignment="0" applyProtection="0"/>
    <xf numFmtId="198" fontId="106" fillId="68" borderId="0" applyNumberFormat="0" applyBorder="0" applyAlignment="0" applyProtection="0"/>
    <xf numFmtId="220" fontId="1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32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3" fontId="44" fillId="0" borderId="0"/>
    <xf numFmtId="3" fontId="44" fillId="0" borderId="0"/>
    <xf numFmtId="43" fontId="12" fillId="0" borderId="0" applyFont="0" applyFill="0" applyBorder="0" applyAlignment="0" applyProtection="0"/>
    <xf numFmtId="207" fontId="33" fillId="0" borderId="0" applyFill="0" applyBorder="0" applyAlignment="0"/>
    <xf numFmtId="204" fontId="12" fillId="0" borderId="0" applyFill="0" applyBorder="0" applyAlignment="0"/>
    <xf numFmtId="198" fontId="12" fillId="0" borderId="0" applyFill="0" applyBorder="0" applyAlignment="0"/>
    <xf numFmtId="198" fontId="12" fillId="0" borderId="0" applyFill="0" applyBorder="0" applyAlignment="0"/>
    <xf numFmtId="221" fontId="12" fillId="0" borderId="0" applyFill="0" applyBorder="0" applyAlignment="0"/>
    <xf numFmtId="198" fontId="12" fillId="0" borderId="0" applyFill="0" applyBorder="0" applyAlignment="0"/>
    <xf numFmtId="222" fontId="12" fillId="0" borderId="0" applyFill="0" applyBorder="0" applyAlignment="0"/>
    <xf numFmtId="204" fontId="12" fillId="0" borderId="0" applyFill="0" applyBorder="0" applyAlignment="0"/>
    <xf numFmtId="198" fontId="53" fillId="32" borderId="1" applyNumberFormat="0" applyAlignment="0" applyProtection="0"/>
    <xf numFmtId="198" fontId="53" fillId="11" borderId="1" applyNumberFormat="0" applyAlignment="0" applyProtection="0"/>
    <xf numFmtId="198" fontId="107" fillId="69" borderId="29" applyNumberFormat="0" applyAlignment="0" applyProtection="0"/>
    <xf numFmtId="198" fontId="107" fillId="69" borderId="29" applyNumberFormat="0" applyAlignment="0" applyProtection="0"/>
    <xf numFmtId="198" fontId="108" fillId="69" borderId="29" applyNumberFormat="0" applyAlignment="0" applyProtection="0"/>
    <xf numFmtId="198" fontId="54" fillId="33" borderId="2" applyNumberFormat="0" applyAlignment="0" applyProtection="0"/>
    <xf numFmtId="198" fontId="54" fillId="33" borderId="2" applyNumberFormat="0" applyAlignment="0" applyProtection="0"/>
    <xf numFmtId="198" fontId="109" fillId="70" borderId="30" applyNumberFormat="0" applyAlignment="0" applyProtection="0"/>
    <xf numFmtId="198" fontId="109" fillId="70" borderId="30" applyNumberFormat="0" applyAlignment="0" applyProtection="0"/>
    <xf numFmtId="198" fontId="110" fillId="70" borderId="30" applyNumberFormat="0" applyAlignment="0" applyProtection="0"/>
    <xf numFmtId="43" fontId="1" fillId="0" borderId="0" applyFont="0" applyFill="0" applyBorder="0" applyAlignment="0" applyProtection="0"/>
    <xf numFmtId="198" fontId="55" fillId="0" borderId="0"/>
    <xf numFmtId="19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57" fillId="0" borderId="0" applyFill="0" applyBorder="0" applyAlignment="0" applyProtection="0"/>
    <xf numFmtId="205" fontId="57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58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/>
    <xf numFmtId="9" fontId="18" fillId="0" borderId="0"/>
    <xf numFmtId="9" fontId="18" fillId="0" borderId="0"/>
    <xf numFmtId="9" fontId="18" fillId="0" borderId="0"/>
    <xf numFmtId="196" fontId="34" fillId="0" borderId="0"/>
    <xf numFmtId="196" fontId="34" fillId="0" borderId="0"/>
    <xf numFmtId="198" fontId="34" fillId="0" borderId="0"/>
    <xf numFmtId="19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35" fillId="0" borderId="0" applyNumberFormat="0" applyAlignment="0">
      <alignment horizontal="left"/>
    </xf>
    <xf numFmtId="198" fontId="35" fillId="0" borderId="0" applyNumberFormat="0" applyAlignment="0">
      <alignment horizontal="left"/>
    </xf>
    <xf numFmtId="198" fontId="55" fillId="0" borderId="0"/>
    <xf numFmtId="198" fontId="55" fillId="0" borderId="0"/>
    <xf numFmtId="198" fontId="32" fillId="0" borderId="3"/>
    <xf numFmtId="20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190" fontId="12" fillId="0" borderId="0" applyFont="0" applyFill="0" applyBorder="0" applyAlignment="0" applyProtection="0"/>
    <xf numFmtId="202" fontId="1" fillId="0" borderId="0"/>
    <xf numFmtId="202" fontId="18" fillId="0" borderId="0"/>
    <xf numFmtId="202" fontId="18" fillId="0" borderId="0"/>
    <xf numFmtId="202" fontId="18" fillId="0" borderId="0"/>
    <xf numFmtId="208" fontId="34" fillId="0" borderId="0"/>
    <xf numFmtId="208" fontId="34" fillId="0" borderId="0"/>
    <xf numFmtId="223" fontId="1" fillId="0" borderId="0"/>
    <xf numFmtId="14" fontId="60" fillId="0" borderId="0" applyFill="0" applyBorder="0" applyAlignment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01" fontId="1" fillId="0" borderId="0"/>
    <xf numFmtId="201" fontId="18" fillId="0" borderId="0"/>
    <xf numFmtId="201" fontId="18" fillId="0" borderId="0"/>
    <xf numFmtId="201" fontId="18" fillId="0" borderId="0"/>
    <xf numFmtId="209" fontId="34" fillId="0" borderId="0"/>
    <xf numFmtId="209" fontId="34" fillId="0" borderId="0"/>
    <xf numFmtId="201" fontId="18" fillId="0" borderId="0"/>
    <xf numFmtId="198" fontId="61" fillId="0" borderId="0"/>
    <xf numFmtId="198" fontId="32" fillId="0" borderId="0" applyNumberFormat="0" applyFill="0" applyBorder="0" applyAlignment="0" applyProtection="0"/>
    <xf numFmtId="198" fontId="62" fillId="34" borderId="0" applyNumberFormat="0" applyBorder="0" applyAlignment="0" applyProtection="0"/>
    <xf numFmtId="198" fontId="62" fillId="35" borderId="0" applyNumberFormat="0" applyBorder="0" applyAlignment="0" applyProtection="0"/>
    <xf numFmtId="198" fontId="62" fillId="36" borderId="0" applyNumberFormat="0" applyBorder="0" applyAlignment="0" applyProtection="0"/>
    <xf numFmtId="198" fontId="12" fillId="0" borderId="0" applyFill="0" applyBorder="0" applyAlignment="0"/>
    <xf numFmtId="204" fontId="12" fillId="0" borderId="0" applyFill="0" applyBorder="0" applyAlignment="0"/>
    <xf numFmtId="198" fontId="12" fillId="0" borderId="0" applyFill="0" applyBorder="0" applyAlignment="0"/>
    <xf numFmtId="222" fontId="12" fillId="0" borderId="0" applyFill="0" applyBorder="0" applyAlignment="0"/>
    <xf numFmtId="204" fontId="12" fillId="0" borderId="0" applyFill="0" applyBorder="0" applyAlignment="0"/>
    <xf numFmtId="198" fontId="36" fillId="0" borderId="0" applyNumberFormat="0" applyAlignment="0">
      <alignment horizontal="left"/>
    </xf>
    <xf numFmtId="198" fontId="36" fillId="0" borderId="0" applyNumberFormat="0" applyAlignment="0">
      <alignment horizontal="left"/>
    </xf>
    <xf numFmtId="198" fontId="37" fillId="0" borderId="3">
      <alignment horizontal="center"/>
    </xf>
    <xf numFmtId="198" fontId="37" fillId="0" borderId="3">
      <alignment horizontal="center"/>
    </xf>
    <xf numFmtId="198" fontId="63" fillId="0" borderId="0" applyFont="0" applyFill="0" applyBorder="0" applyAlignment="0" applyProtection="0"/>
    <xf numFmtId="3" fontId="43" fillId="0" borderId="0"/>
    <xf numFmtId="198" fontId="64" fillId="0" borderId="0" applyNumberFormat="0" applyFill="0" applyBorder="0" applyAlignment="0" applyProtection="0"/>
    <xf numFmtId="198" fontId="64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224" fontId="65" fillId="0" borderId="0">
      <alignment horizontal="right"/>
    </xf>
    <xf numFmtId="198" fontId="66" fillId="8" borderId="0" applyNumberFormat="0" applyBorder="0" applyAlignment="0" applyProtection="0"/>
    <xf numFmtId="198" fontId="66" fillId="8" borderId="0" applyNumberFormat="0" applyBorder="0" applyAlignment="0" applyProtection="0"/>
    <xf numFmtId="198" fontId="115" fillId="71" borderId="0" applyNumberFormat="0" applyBorder="0" applyAlignment="0" applyProtection="0"/>
    <xf numFmtId="198" fontId="115" fillId="71" borderId="0" applyNumberFormat="0" applyBorder="0" applyAlignment="0" applyProtection="0"/>
    <xf numFmtId="198" fontId="116" fillId="71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198" fontId="34" fillId="0" borderId="0"/>
    <xf numFmtId="198" fontId="67" fillId="38" borderId="4"/>
    <xf numFmtId="198" fontId="38" fillId="0" borderId="5" applyNumberFormat="0" applyAlignment="0" applyProtection="0">
      <alignment horizontal="left" vertical="center"/>
    </xf>
    <xf numFmtId="198" fontId="38" fillId="0" borderId="5" applyNumberFormat="0" applyAlignment="0" applyProtection="0">
      <alignment horizontal="left" vertical="center"/>
    </xf>
    <xf numFmtId="198" fontId="38" fillId="0" borderId="6">
      <alignment horizontal="left" vertical="center"/>
    </xf>
    <xf numFmtId="198" fontId="38" fillId="0" borderId="6">
      <alignment horizontal="left" vertical="center"/>
    </xf>
    <xf numFmtId="198" fontId="68" fillId="39" borderId="7">
      <alignment vertical="center" wrapText="1"/>
    </xf>
    <xf numFmtId="198" fontId="69" fillId="0" borderId="8" applyNumberFormat="0" applyFill="0" applyAlignment="0" applyProtection="0"/>
    <xf numFmtId="198" fontId="70" fillId="0" borderId="9" applyNumberFormat="0" applyFill="0" applyAlignment="0" applyProtection="0"/>
    <xf numFmtId="198" fontId="117" fillId="0" borderId="31" applyNumberFormat="0" applyFill="0" applyAlignment="0" applyProtection="0"/>
    <xf numFmtId="198" fontId="117" fillId="0" borderId="31" applyNumberFormat="0" applyFill="0" applyAlignment="0" applyProtection="0"/>
    <xf numFmtId="198" fontId="118" fillId="0" borderId="31" applyNumberFormat="0" applyFill="0" applyAlignment="0" applyProtection="0"/>
    <xf numFmtId="198" fontId="71" fillId="0" borderId="10" applyNumberFormat="0" applyFill="0" applyAlignment="0" applyProtection="0"/>
    <xf numFmtId="198" fontId="72" fillId="0" borderId="10" applyNumberFormat="0" applyFill="0" applyAlignment="0" applyProtection="0"/>
    <xf numFmtId="198" fontId="119" fillId="0" borderId="32" applyNumberFormat="0" applyFill="0" applyAlignment="0" applyProtection="0"/>
    <xf numFmtId="198" fontId="119" fillId="0" borderId="32" applyNumberFormat="0" applyFill="0" applyAlignment="0" applyProtection="0"/>
    <xf numFmtId="198" fontId="120" fillId="0" borderId="32" applyNumberFormat="0" applyFill="0" applyAlignment="0" applyProtection="0"/>
    <xf numFmtId="198" fontId="73" fillId="0" borderId="11" applyNumberFormat="0" applyFill="0" applyAlignment="0" applyProtection="0"/>
    <xf numFmtId="198" fontId="74" fillId="0" borderId="12" applyNumberFormat="0" applyFill="0" applyAlignment="0" applyProtection="0"/>
    <xf numFmtId="198" fontId="121" fillId="0" borderId="33" applyNumberFormat="0" applyFill="0" applyAlignment="0" applyProtection="0"/>
    <xf numFmtId="198" fontId="121" fillId="0" borderId="33" applyNumberFormat="0" applyFill="0" applyAlignment="0" applyProtection="0"/>
    <xf numFmtId="198" fontId="122" fillId="0" borderId="33" applyNumberFormat="0" applyFill="0" applyAlignment="0" applyProtection="0"/>
    <xf numFmtId="198" fontId="73" fillId="0" borderId="0" applyNumberFormat="0" applyFill="0" applyBorder="0" applyAlignment="0" applyProtection="0"/>
    <xf numFmtId="198" fontId="74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98" fontId="75" fillId="12" borderId="1" applyNumberFormat="0" applyAlignment="0" applyProtection="0"/>
    <xf numFmtId="198" fontId="75" fillId="3" borderId="1" applyNumberFormat="0" applyAlignment="0" applyProtection="0"/>
    <xf numFmtId="198" fontId="123" fillId="72" borderId="29" applyNumberFormat="0" applyAlignment="0" applyProtection="0"/>
    <xf numFmtId="198" fontId="123" fillId="72" borderId="29" applyNumberFormat="0" applyAlignment="0" applyProtection="0"/>
    <xf numFmtId="198" fontId="124" fillId="72" borderId="29" applyNumberFormat="0" applyAlignment="0" applyProtection="0"/>
    <xf numFmtId="198" fontId="124" fillId="72" borderId="29" applyNumberFormat="0" applyAlignment="0" applyProtection="0"/>
    <xf numFmtId="3" fontId="43" fillId="0" borderId="0"/>
    <xf numFmtId="198" fontId="34" fillId="0" borderId="0" applyNumberFormat="0" applyFont="0" applyFill="0" applyBorder="0" applyProtection="0">
      <alignment horizontal="left" vertical="center"/>
    </xf>
    <xf numFmtId="198" fontId="76" fillId="0" borderId="0"/>
    <xf numFmtId="198" fontId="12" fillId="0" borderId="0" applyFill="0" applyBorder="0" applyAlignment="0"/>
    <xf numFmtId="204" fontId="12" fillId="0" borderId="0" applyFill="0" applyBorder="0" applyAlignment="0"/>
    <xf numFmtId="204" fontId="12" fillId="0" borderId="0" applyFill="0" applyBorder="0" applyAlignment="0"/>
    <xf numFmtId="198" fontId="12" fillId="0" borderId="0" applyFill="0" applyBorder="0" applyAlignment="0"/>
    <xf numFmtId="222" fontId="12" fillId="0" borderId="0" applyFill="0" applyBorder="0" applyAlignment="0"/>
    <xf numFmtId="204" fontId="12" fillId="0" borderId="0" applyFill="0" applyBorder="0" applyAlignment="0"/>
    <xf numFmtId="198" fontId="77" fillId="0" borderId="13" applyNumberFormat="0" applyFill="0" applyAlignment="0" applyProtection="0"/>
    <xf numFmtId="198" fontId="77" fillId="0" borderId="13" applyNumberFormat="0" applyFill="0" applyAlignment="0" applyProtection="0"/>
    <xf numFmtId="198" fontId="125" fillId="0" borderId="34" applyNumberFormat="0" applyFill="0" applyAlignment="0" applyProtection="0"/>
    <xf numFmtId="198" fontId="125" fillId="0" borderId="34" applyNumberFormat="0" applyFill="0" applyAlignment="0" applyProtection="0"/>
    <xf numFmtId="198" fontId="126" fillId="0" borderId="34" applyNumberFormat="0" applyFill="0" applyAlignment="0" applyProtection="0"/>
    <xf numFmtId="198" fontId="43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5" fontId="78" fillId="0" borderId="0" applyFont="0" applyFill="0" applyBorder="0" applyAlignment="0" applyProtection="0"/>
    <xf numFmtId="226" fontId="78" fillId="0" borderId="0" applyFont="0" applyFill="0" applyBorder="0" applyAlignment="0" applyProtection="0"/>
    <xf numFmtId="198" fontId="68" fillId="0" borderId="0" applyNumberFormat="0" applyFill="0" applyBorder="0" applyAlignment="0" applyProtection="0"/>
    <xf numFmtId="3" fontId="43" fillId="0" borderId="0"/>
    <xf numFmtId="198" fontId="79" fillId="12" borderId="0" applyNumberFormat="0" applyBorder="0" applyAlignment="0" applyProtection="0"/>
    <xf numFmtId="198" fontId="79" fillId="12" borderId="0" applyNumberFormat="0" applyBorder="0" applyAlignment="0" applyProtection="0"/>
    <xf numFmtId="198" fontId="127" fillId="73" borderId="0" applyNumberFormat="0" applyBorder="0" applyAlignment="0" applyProtection="0"/>
    <xf numFmtId="198" fontId="127" fillId="73" borderId="0" applyNumberFormat="0" applyBorder="0" applyAlignment="0" applyProtection="0"/>
    <xf numFmtId="198" fontId="128" fillId="73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200" fontId="1" fillId="0" borderId="0"/>
    <xf numFmtId="200" fontId="18" fillId="0" borderId="0"/>
    <xf numFmtId="200" fontId="18" fillId="0" borderId="0"/>
    <xf numFmtId="200" fontId="18" fillId="0" borderId="0"/>
    <xf numFmtId="198" fontId="39" fillId="0" borderId="0"/>
    <xf numFmtId="198" fontId="39" fillId="0" borderId="0"/>
    <xf numFmtId="200" fontId="18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12" fillId="0" borderId="0"/>
    <xf numFmtId="198" fontId="6" fillId="0" borderId="0"/>
    <xf numFmtId="198" fontId="1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2" fillId="0" borderId="0"/>
    <xf numFmtId="198" fontId="6" fillId="0" borderId="0"/>
    <xf numFmtId="198" fontId="102" fillId="0" borderId="0"/>
    <xf numFmtId="198" fontId="20" fillId="0" borderId="0"/>
    <xf numFmtId="198" fontId="12" fillId="0" borderId="0"/>
    <xf numFmtId="198" fontId="57" fillId="0" borderId="0"/>
    <xf numFmtId="198" fontId="102" fillId="0" borderId="0"/>
    <xf numFmtId="198" fontId="20" fillId="0" borderId="0"/>
    <xf numFmtId="0" fontId="1" fillId="0" borderId="0"/>
    <xf numFmtId="0" fontId="1" fillId="0" borderId="0"/>
    <xf numFmtId="198" fontId="12" fillId="0" borderId="0"/>
    <xf numFmtId="198" fontId="12" fillId="0" borderId="0"/>
    <xf numFmtId="198" fontId="12" fillId="0" borderId="0"/>
    <xf numFmtId="198" fontId="25" fillId="0" borderId="0"/>
    <xf numFmtId="198" fontId="12" fillId="0" borderId="0" applyNumberFormat="0" applyFill="0" applyBorder="0" applyAlignment="0" applyProtection="0"/>
    <xf numFmtId="198" fontId="20" fillId="0" borderId="0"/>
    <xf numFmtId="198" fontId="12" fillId="0" borderId="0"/>
    <xf numFmtId="198" fontId="12" fillId="0" borderId="0"/>
    <xf numFmtId="198" fontId="20" fillId="0" borderId="0"/>
    <xf numFmtId="198" fontId="12" fillId="0" borderId="0"/>
    <xf numFmtId="198" fontId="6" fillId="0" borderId="0"/>
    <xf numFmtId="198" fontId="6" fillId="0" borderId="0"/>
    <xf numFmtId="198" fontId="20" fillId="0" borderId="0"/>
    <xf numFmtId="198" fontId="12" fillId="0" borderId="0"/>
    <xf numFmtId="198" fontId="112" fillId="0" borderId="0"/>
    <xf numFmtId="198" fontId="6" fillId="0" borderId="0"/>
    <xf numFmtId="198" fontId="6" fillId="0" borderId="0"/>
    <xf numFmtId="198" fontId="12" fillId="0" borderId="0"/>
    <xf numFmtId="198" fontId="28" fillId="0" borderId="0"/>
    <xf numFmtId="198" fontId="12" fillId="0" borderId="0"/>
    <xf numFmtId="198" fontId="12" fillId="0" borderId="0"/>
    <xf numFmtId="0" fontId="12" fillId="0" borderId="0"/>
    <xf numFmtId="198" fontId="111" fillId="0" borderId="0"/>
    <xf numFmtId="198" fontId="6" fillId="0" borderId="0"/>
    <xf numFmtId="198" fontId="6" fillId="0" borderId="0"/>
    <xf numFmtId="198" fontId="12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81" fillId="0" borderId="0"/>
    <xf numFmtId="198" fontId="12" fillId="0" borderId="0"/>
    <xf numFmtId="198" fontId="12" fillId="0" borderId="0"/>
    <xf numFmtId="198" fontId="25" fillId="0" borderId="0"/>
    <xf numFmtId="198" fontId="25" fillId="0" borderId="0"/>
    <xf numFmtId="198" fontId="6" fillId="0" borderId="0"/>
    <xf numFmtId="198" fontId="12" fillId="0" borderId="0"/>
    <xf numFmtId="198" fontId="12" fillId="0" borderId="0"/>
    <xf numFmtId="198" fontId="12" fillId="0" borderId="0"/>
    <xf numFmtId="198" fontId="25" fillId="0" borderId="0"/>
    <xf numFmtId="198" fontId="1" fillId="0" borderId="0"/>
    <xf numFmtId="198" fontId="102" fillId="0" borderId="0"/>
    <xf numFmtId="198" fontId="12" fillId="0" borderId="0"/>
    <xf numFmtId="198" fontId="12" fillId="0" borderId="0"/>
    <xf numFmtId="0" fontId="15" fillId="0" borderId="0"/>
    <xf numFmtId="0" fontId="6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18" fillId="0" borderId="0" applyBorder="0"/>
    <xf numFmtId="198" fontId="58" fillId="0" borderId="0"/>
    <xf numFmtId="198" fontId="56" fillId="0" borderId="0"/>
    <xf numFmtId="198" fontId="56" fillId="0" borderId="0"/>
    <xf numFmtId="198" fontId="25" fillId="0" borderId="0"/>
    <xf numFmtId="198" fontId="12" fillId="0" borderId="0"/>
    <xf numFmtId="198" fontId="12" fillId="0" borderId="0"/>
    <xf numFmtId="198" fontId="59" fillId="0" borderId="0"/>
    <xf numFmtId="198" fontId="12" fillId="0" borderId="0"/>
    <xf numFmtId="198" fontId="6" fillId="0" borderId="0"/>
    <xf numFmtId="198" fontId="102" fillId="0" borderId="0"/>
    <xf numFmtId="198" fontId="102" fillId="0" borderId="0"/>
    <xf numFmtId="0" fontId="102" fillId="0" borderId="0"/>
    <xf numFmtId="198" fontId="12" fillId="0" borderId="0" applyNumberFormat="0" applyFill="0" applyBorder="0" applyAlignment="0" applyProtection="0"/>
    <xf numFmtId="198" fontId="12" fillId="0" borderId="0"/>
    <xf numFmtId="198" fontId="101" fillId="0" borderId="0"/>
    <xf numFmtId="198" fontId="1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12" fillId="0" borderId="0"/>
    <xf numFmtId="198" fontId="12" fillId="0" borderId="0"/>
    <xf numFmtId="198" fontId="20" fillId="0" borderId="0"/>
    <xf numFmtId="198" fontId="102" fillId="0" borderId="0"/>
    <xf numFmtId="198" fontId="12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102" fillId="0" borderId="0"/>
    <xf numFmtId="198" fontId="12" fillId="0" borderId="0"/>
    <xf numFmtId="198" fontId="6" fillId="0" borderId="0"/>
    <xf numFmtId="198" fontId="101" fillId="0" borderId="0"/>
    <xf numFmtId="0" fontId="101" fillId="0" borderId="0"/>
    <xf numFmtId="198" fontId="12" fillId="0" borderId="0"/>
    <xf numFmtId="198" fontId="102" fillId="0" borderId="0"/>
    <xf numFmtId="0" fontId="102" fillId="0" borderId="0"/>
    <xf numFmtId="0" fontId="102" fillId="0" borderId="0"/>
    <xf numFmtId="198" fontId="102" fillId="0" borderId="0"/>
    <xf numFmtId="198" fontId="102" fillId="0" borderId="0"/>
    <xf numFmtId="198" fontId="25" fillId="0" borderId="0"/>
    <xf numFmtId="198" fontId="6" fillId="0" borderId="0"/>
    <xf numFmtId="198" fontId="6" fillId="0" borderId="0"/>
    <xf numFmtId="198" fontId="28" fillId="0" borderId="0"/>
    <xf numFmtId="198" fontId="6" fillId="0" borderId="0"/>
    <xf numFmtId="198" fontId="6" fillId="0" borderId="0"/>
    <xf numFmtId="198" fontId="102" fillId="0" borderId="0"/>
    <xf numFmtId="198" fontId="102" fillId="0" borderId="0"/>
    <xf numFmtId="0" fontId="13" fillId="0" borderId="0"/>
    <xf numFmtId="0" fontId="6" fillId="0" borderId="0"/>
    <xf numFmtId="198" fontId="21" fillId="0" borderId="0"/>
    <xf numFmtId="0" fontId="6" fillId="0" borderId="0"/>
    <xf numFmtId="0" fontId="12" fillId="0" borderId="0"/>
    <xf numFmtId="198" fontId="43" fillId="0" borderId="0"/>
    <xf numFmtId="198" fontId="6" fillId="7" borderId="14" applyNumberFormat="0" applyFont="0" applyAlignment="0" applyProtection="0"/>
    <xf numFmtId="198" fontId="12" fillId="7" borderId="14" applyNumberFormat="0" applyFont="0" applyAlignment="0" applyProtection="0"/>
    <xf numFmtId="198" fontId="6" fillId="7" borderId="14" applyNumberFormat="0" applyFont="0" applyAlignment="0" applyProtection="0"/>
    <xf numFmtId="198" fontId="6" fillId="7" borderId="14" applyNumberFormat="0" applyFont="0" applyAlignment="0" applyProtection="0"/>
    <xf numFmtId="198" fontId="101" fillId="74" borderId="35" applyNumberFormat="0" applyFont="0" applyAlignment="0" applyProtection="0"/>
    <xf numFmtId="198" fontId="6" fillId="7" borderId="14" applyNumberFormat="0" applyFont="0" applyAlignment="0" applyProtection="0"/>
    <xf numFmtId="198" fontId="101" fillId="74" borderId="35" applyNumberFormat="0" applyFont="0" applyAlignment="0" applyProtection="0"/>
    <xf numFmtId="198" fontId="6" fillId="7" borderId="14" applyNumberFormat="0" applyFont="0" applyAlignment="0" applyProtection="0"/>
    <xf numFmtId="198" fontId="6" fillId="7" borderId="14" applyNumberFormat="0" applyFont="0" applyAlignment="0" applyProtection="0"/>
    <xf numFmtId="198" fontId="6" fillId="7" borderId="14" applyNumberFormat="0" applyFont="0" applyAlignment="0" applyProtection="0"/>
    <xf numFmtId="38" fontId="43" fillId="0" borderId="0" applyFill="0" applyBorder="0" applyAlignment="0" applyProtection="0"/>
    <xf numFmtId="198" fontId="82" fillId="32" borderId="15" applyNumberFormat="0" applyAlignment="0" applyProtection="0"/>
    <xf numFmtId="198" fontId="82" fillId="11" borderId="15" applyNumberFormat="0" applyAlignment="0" applyProtection="0"/>
    <xf numFmtId="198" fontId="129" fillId="69" borderId="36" applyNumberFormat="0" applyAlignment="0" applyProtection="0"/>
    <xf numFmtId="198" fontId="129" fillId="69" borderId="36" applyNumberFormat="0" applyAlignment="0" applyProtection="0"/>
    <xf numFmtId="198" fontId="130" fillId="69" borderId="36" applyNumberFormat="0" applyAlignment="0" applyProtection="0"/>
    <xf numFmtId="221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16" applyNumberFormat="0" applyBorder="0"/>
    <xf numFmtId="198" fontId="12" fillId="0" borderId="0" applyFill="0" applyBorder="0" applyAlignment="0"/>
    <xf numFmtId="204" fontId="12" fillId="0" borderId="0" applyFill="0" applyBorder="0" applyAlignment="0"/>
    <xf numFmtId="198" fontId="12" fillId="0" borderId="0" applyFill="0" applyBorder="0" applyAlignment="0"/>
    <xf numFmtId="198" fontId="12" fillId="0" borderId="0" applyFill="0" applyBorder="0" applyAlignment="0"/>
    <xf numFmtId="222" fontId="12" fillId="0" borderId="0" applyFill="0" applyBorder="0" applyAlignment="0"/>
    <xf numFmtId="204" fontId="12" fillId="0" borderId="0" applyFill="0" applyBorder="0" applyAlignment="0"/>
    <xf numFmtId="198" fontId="12" fillId="0" borderId="3" applyNumberFormat="0" applyFont="0"/>
    <xf numFmtId="198" fontId="12" fillId="0" borderId="3" applyNumberFormat="0" applyFont="0"/>
    <xf numFmtId="37" fontId="83" fillId="0" borderId="0"/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210" fontId="40" fillId="0" borderId="0" applyNumberFormat="0" applyFill="0" applyBorder="0" applyAlignment="0" applyProtection="0">
      <alignment horizontal="left"/>
    </xf>
    <xf numFmtId="227" fontId="12" fillId="0" borderId="0"/>
    <xf numFmtId="227" fontId="12" fillId="0" borderId="0"/>
    <xf numFmtId="227" fontId="12" fillId="0" borderId="0"/>
    <xf numFmtId="227" fontId="12" fillId="0" borderId="0"/>
    <xf numFmtId="227" fontId="12" fillId="0" borderId="0"/>
    <xf numFmtId="227" fontId="12" fillId="0" borderId="0"/>
    <xf numFmtId="227" fontId="12" fillId="0" borderId="0"/>
    <xf numFmtId="227" fontId="12" fillId="0" borderId="0"/>
    <xf numFmtId="198" fontId="12" fillId="0" borderId="3" applyNumberFormat="0"/>
    <xf numFmtId="198" fontId="12" fillId="0" borderId="3" applyNumberFormat="0"/>
    <xf numFmtId="198" fontId="84" fillId="0" borderId="18"/>
    <xf numFmtId="198" fontId="85" fillId="0" borderId="0" applyNumberFormat="0" applyFill="0" applyBorder="0" applyAlignment="0" applyProtection="0"/>
    <xf numFmtId="198" fontId="86" fillId="22" borderId="0" applyNumberFormat="0" applyBorder="0" applyAlignment="0" applyProtection="0"/>
    <xf numFmtId="198" fontId="12" fillId="0" borderId="0" applyNumberFormat="0" applyFont="0" applyFill="0" applyBorder="0" applyAlignment="0" applyProtection="0"/>
    <xf numFmtId="198" fontId="86" fillId="22" borderId="0" applyNumberFormat="0" applyBorder="0" applyAlignment="0" applyProtection="0"/>
    <xf numFmtId="198" fontId="12" fillId="7" borderId="0" applyNumberFormat="0" applyAlignment="0" applyProtection="0"/>
    <xf numFmtId="3" fontId="12" fillId="0" borderId="0" applyNumberFormat="0" applyFont="0" applyFill="0" applyBorder="0" applyAlignment="0" applyProtection="0"/>
    <xf numFmtId="198" fontId="86" fillId="22" borderId="0" applyNumberFormat="0" applyBorder="0" applyAlignment="0" applyProtection="0"/>
    <xf numFmtId="198" fontId="12" fillId="7" borderId="0" applyNumberFormat="0" applyBorder="0" applyAlignment="0" applyProtection="0"/>
    <xf numFmtId="3" fontId="12" fillId="0" borderId="0" applyNumberFormat="0" applyFont="0" applyFill="0" applyBorder="0" applyAlignment="0" applyProtection="0"/>
    <xf numFmtId="198" fontId="12" fillId="16" borderId="0" applyNumberFormat="0" applyBorder="0" applyAlignment="0" applyProtection="0"/>
    <xf numFmtId="198" fontId="86" fillId="16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86" fillId="41" borderId="0" applyNumberFormat="0" applyBorder="0" applyAlignment="0" applyProtection="0"/>
    <xf numFmtId="3" fontId="86" fillId="41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86" fillId="5" borderId="0" applyNumberFormat="0" applyBorder="0" applyAlignment="0" applyProtection="0"/>
    <xf numFmtId="3" fontId="86" fillId="5" borderId="0" applyNumberFormat="0" applyBorder="0" applyAlignment="0" applyProtection="0"/>
    <xf numFmtId="198" fontId="12" fillId="0" borderId="0" applyFont="0" applyFill="0" applyBorder="0" applyAlignment="0" applyProtection="0"/>
    <xf numFmtId="3" fontId="12" fillId="11" borderId="0" applyFont="0" applyBorder="0" applyAlignment="0" applyProtection="0"/>
    <xf numFmtId="198" fontId="12" fillId="5" borderId="0" applyNumberFormat="0" applyFont="0" applyBorder="0" applyAlignment="0" applyProtection="0"/>
    <xf numFmtId="4" fontId="12" fillId="11" borderId="0" applyFont="0" applyBorder="0" applyAlignment="0" applyProtection="0"/>
    <xf numFmtId="198" fontId="12" fillId="42" borderId="0"/>
    <xf numFmtId="198" fontId="12" fillId="0" borderId="0" applyNumberFormat="0" applyFill="0" applyBorder="0" applyAlignment="0" applyProtection="0"/>
    <xf numFmtId="198" fontId="34" fillId="0" borderId="0"/>
    <xf numFmtId="198" fontId="45" fillId="0" borderId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87" fillId="0" borderId="0" applyNumberFormat="0" applyFont="0" applyBorder="0"/>
    <xf numFmtId="198" fontId="88" fillId="0" borderId="19"/>
    <xf numFmtId="40" fontId="41" fillId="0" borderId="0" applyBorder="0">
      <alignment horizontal="right"/>
    </xf>
    <xf numFmtId="3" fontId="43" fillId="0" borderId="0"/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3" fontId="12" fillId="0" borderId="3" applyNumberFormat="0" applyFont="0" applyFill="0" applyAlignment="0" applyProtection="0">
      <alignment vertical="center"/>
    </xf>
    <xf numFmtId="49" fontId="60" fillId="0" borderId="0" applyFill="0" applyBorder="0" applyAlignment="0"/>
    <xf numFmtId="228" fontId="12" fillId="0" borderId="0" applyFill="0" applyBorder="0" applyAlignment="0"/>
    <xf numFmtId="198" fontId="12" fillId="0" borderId="0" applyFill="0" applyBorder="0" applyAlignment="0"/>
    <xf numFmtId="40" fontId="89" fillId="0" borderId="0"/>
    <xf numFmtId="198" fontId="90" fillId="43" borderId="3"/>
    <xf numFmtId="198" fontId="91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93" fillId="0" borderId="20" applyNumberFormat="0" applyFill="0" applyAlignment="0" applyProtection="0"/>
    <xf numFmtId="198" fontId="93" fillId="0" borderId="21" applyNumberFormat="0" applyFill="0" applyAlignment="0" applyProtection="0"/>
    <xf numFmtId="198" fontId="133" fillId="0" borderId="37" applyNumberFormat="0" applyFill="0" applyAlignment="0" applyProtection="0"/>
    <xf numFmtId="198" fontId="133" fillId="0" borderId="37" applyNumberFormat="0" applyFill="0" applyAlignment="0" applyProtection="0"/>
    <xf numFmtId="198" fontId="134" fillId="0" borderId="37" applyNumberFormat="0" applyFill="0" applyAlignment="0" applyProtection="0"/>
    <xf numFmtId="40" fontId="43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34" fillId="0" borderId="0"/>
    <xf numFmtId="8" fontId="94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98" fontId="95" fillId="0" borderId="0" applyNumberFormat="0" applyFill="0" applyBorder="0" applyAlignment="0" applyProtection="0"/>
    <xf numFmtId="198" fontId="95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96" fillId="0" borderId="22"/>
    <xf numFmtId="198" fontId="78" fillId="0" borderId="0" applyNumberFormat="0" applyFont="0" applyFill="0" applyBorder="0" applyProtection="0">
      <alignment horizontal="center" vertical="center" wrapText="1"/>
    </xf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6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7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2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198" fontId="6" fillId="0" borderId="0"/>
    <xf numFmtId="198" fontId="12" fillId="0" borderId="0"/>
    <xf numFmtId="198" fontId="12" fillId="0" borderId="0"/>
    <xf numFmtId="198" fontId="6" fillId="0" borderId="0"/>
    <xf numFmtId="198" fontId="6" fillId="0" borderId="0"/>
    <xf numFmtId="198" fontId="102" fillId="0" borderId="0"/>
    <xf numFmtId="198" fontId="12" fillId="0" borderId="0"/>
    <xf numFmtId="198" fontId="102" fillId="0" borderId="0"/>
    <xf numFmtId="198" fontId="12" fillId="0" borderId="0"/>
    <xf numFmtId="198" fontId="102" fillId="0" borderId="0"/>
    <xf numFmtId="0" fontId="102" fillId="0" borderId="0"/>
    <xf numFmtId="0" fontId="18" fillId="0" borderId="0" applyBorder="0"/>
    <xf numFmtId="0" fontId="12" fillId="0" borderId="0"/>
    <xf numFmtId="0" fontId="18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/>
    <xf numFmtId="44" fontId="18" fillId="0" borderId="0" applyFont="0" applyFill="0" applyBorder="0" applyAlignment="0" applyProtection="0"/>
    <xf numFmtId="41" fontId="9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231" fontId="98" fillId="0" borderId="0" applyFont="0" applyFill="0" applyBorder="0" applyAlignment="0" applyProtection="0"/>
    <xf numFmtId="220" fontId="98" fillId="0" borderId="0" applyFont="0" applyFill="0" applyBorder="0" applyAlignment="0" applyProtection="0"/>
    <xf numFmtId="198" fontId="12" fillId="0" borderId="0"/>
    <xf numFmtId="198" fontId="12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12" fillId="0" borderId="0"/>
    <xf numFmtId="198" fontId="99" fillId="0" borderId="0"/>
    <xf numFmtId="232" fontId="83" fillId="0" borderId="0" applyFont="0" applyFill="0" applyBorder="0" applyAlignment="0" applyProtection="0"/>
    <xf numFmtId="232" fontId="100" fillId="0" borderId="0" applyFont="0" applyFill="0" applyBorder="0" applyAlignment="0" applyProtection="0"/>
    <xf numFmtId="203" fontId="83" fillId="0" borderId="0" applyFont="0" applyFill="0" applyBorder="0" applyAlignment="0" applyProtection="0"/>
  </cellStyleXfs>
  <cellXfs count="219">
    <xf numFmtId="0" fontId="0" fillId="0" borderId="0" xfId="0"/>
    <xf numFmtId="194" fontId="2" fillId="0" borderId="0" xfId="216" applyNumberFormat="1" applyFont="1" applyFill="1" applyBorder="1"/>
    <xf numFmtId="0" fontId="3" fillId="0" borderId="0" xfId="0" applyFont="1" applyFill="1" applyAlignment="1">
      <alignment horizontal="center"/>
    </xf>
    <xf numFmtId="43" fontId="4" fillId="0" borderId="0" xfId="216" applyFont="1" applyFill="1" applyBorder="1"/>
    <xf numFmtId="0" fontId="4" fillId="0" borderId="0" xfId="646" applyFont="1"/>
    <xf numFmtId="0" fontId="4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193" fontId="4" fillId="0" borderId="0" xfId="0" applyNumberFormat="1" applyFont="1" applyFill="1" applyBorder="1"/>
    <xf numFmtId="194" fontId="4" fillId="0" borderId="0" xfId="216" applyNumberFormat="1" applyFont="1" applyFill="1" applyBorder="1"/>
    <xf numFmtId="0" fontId="5" fillId="0" borderId="0" xfId="0" applyFont="1" applyFill="1" applyBorder="1"/>
    <xf numFmtId="3" fontId="5" fillId="0" borderId="0" xfId="646" applyNumberFormat="1" applyFont="1"/>
    <xf numFmtId="193" fontId="4" fillId="0" borderId="0" xfId="216" applyNumberFormat="1" applyFont="1" applyFill="1" applyBorder="1"/>
    <xf numFmtId="193" fontId="4" fillId="0" borderId="23" xfId="0" applyNumberFormat="1" applyFont="1" applyFill="1" applyBorder="1"/>
    <xf numFmtId="194" fontId="4" fillId="0" borderId="0" xfId="216" applyNumberFormat="1" applyFont="1" applyFill="1" applyBorder="1" applyAlignment="1">
      <alignment horizontal="right"/>
    </xf>
    <xf numFmtId="189" fontId="4" fillId="0" borderId="0" xfId="0" applyNumberFormat="1" applyFont="1" applyFill="1"/>
    <xf numFmtId="0" fontId="5" fillId="0" borderId="23" xfId="646" applyFont="1" applyBorder="1" applyAlignment="1">
      <alignment horizontal="center"/>
    </xf>
    <xf numFmtId="193" fontId="4" fillId="0" borderId="0" xfId="0" applyNumberFormat="1" applyFont="1" applyFill="1"/>
    <xf numFmtId="43" fontId="4" fillId="0" borderId="0" xfId="216" applyFont="1" applyFill="1"/>
    <xf numFmtId="0" fontId="4" fillId="0" borderId="23" xfId="0" applyFont="1" applyFill="1" applyBorder="1"/>
    <xf numFmtId="49" fontId="5" fillId="0" borderId="0" xfId="216" applyNumberFormat="1" applyFont="1" applyBorder="1" applyAlignment="1">
      <alignment horizontal="center"/>
    </xf>
    <xf numFmtId="43" fontId="4" fillId="0" borderId="0" xfId="216" applyNumberFormat="1" applyFont="1" applyFill="1" applyBorder="1" applyAlignment="1">
      <alignment horizontal="center"/>
    </xf>
    <xf numFmtId="0" fontId="4" fillId="0" borderId="0" xfId="646" applyFont="1" applyAlignment="1">
      <alignment vertical="center"/>
    </xf>
    <xf numFmtId="0" fontId="4" fillId="0" borderId="0" xfId="0" applyFont="1" applyFill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0" fontId="4" fillId="0" borderId="6" xfId="0" applyFont="1" applyFill="1" applyBorder="1"/>
    <xf numFmtId="0" fontId="5" fillId="0" borderId="0" xfId="0" applyFont="1" applyFill="1"/>
    <xf numFmtId="193" fontId="4" fillId="0" borderId="0" xfId="216" applyNumberFormat="1" applyFont="1" applyFill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96" fontId="4" fillId="0" borderId="0" xfId="216" applyNumberFormat="1" applyFont="1" applyFill="1" applyBorder="1"/>
    <xf numFmtId="195" fontId="5" fillId="0" borderId="0" xfId="216" applyNumberFormat="1" applyFont="1" applyFill="1" applyBorder="1"/>
    <xf numFmtId="0" fontId="4" fillId="0" borderId="0" xfId="0" applyFont="1" applyFill="1" applyBorder="1" applyAlignment="1">
      <alignment horizontal="center"/>
    </xf>
    <xf numFmtId="43" fontId="5" fillId="0" borderId="0" xfId="216" applyFont="1" applyBorder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3" fontId="5" fillId="0" borderId="23" xfId="216" applyFont="1" applyFill="1" applyBorder="1" applyAlignment="1">
      <alignment horizontal="right"/>
    </xf>
    <xf numFmtId="194" fontId="4" fillId="0" borderId="0" xfId="216" applyNumberFormat="1" applyFont="1" applyFill="1"/>
    <xf numFmtId="197" fontId="4" fillId="0" borderId="0" xfId="0" applyNumberFormat="1" applyFont="1" applyFill="1" applyBorder="1"/>
    <xf numFmtId="43" fontId="4" fillId="0" borderId="0" xfId="216" applyFont="1" applyFill="1" applyAlignment="1">
      <alignment horizontal="center"/>
    </xf>
    <xf numFmtId="0" fontId="4" fillId="0" borderId="0" xfId="648" applyFont="1"/>
    <xf numFmtId="195" fontId="4" fillId="0" borderId="0" xfId="648" applyNumberFormat="1" applyFont="1"/>
    <xf numFmtId="39" fontId="4" fillId="0" borderId="0" xfId="648" applyNumberFormat="1" applyFont="1"/>
    <xf numFmtId="195" fontId="4" fillId="0" borderId="0" xfId="648" applyNumberFormat="1" applyFont="1" applyFill="1"/>
    <xf numFmtId="0" fontId="4" fillId="0" borderId="0" xfId="648" applyFont="1" applyAlignment="1">
      <alignment vertical="center"/>
    </xf>
    <xf numFmtId="0" fontId="4" fillId="0" borderId="0" xfId="648" applyFont="1" applyFill="1" applyAlignment="1">
      <alignment vertical="center"/>
    </xf>
    <xf numFmtId="0" fontId="4" fillId="0" borderId="0" xfId="648" applyFont="1" applyFill="1"/>
    <xf numFmtId="0" fontId="4" fillId="0" borderId="0" xfId="648" applyFont="1" applyAlignment="1"/>
    <xf numFmtId="196" fontId="4" fillId="0" borderId="0" xfId="871" applyNumberFormat="1" applyFont="1" applyFill="1" applyAlignment="1" applyProtection="1">
      <alignment horizontal="left"/>
    </xf>
    <xf numFmtId="37" fontId="4" fillId="0" borderId="0" xfId="648" applyNumberFormat="1" applyFont="1" applyBorder="1" applyAlignment="1">
      <alignment vertical="center"/>
    </xf>
    <xf numFmtId="37" fontId="4" fillId="0" borderId="0" xfId="648" applyNumberFormat="1" applyFont="1" applyBorder="1" applyAlignment="1">
      <alignment horizontal="left" vertical="center"/>
    </xf>
    <xf numFmtId="0" fontId="4" fillId="0" borderId="0" xfId="871" applyFont="1" applyFill="1" applyAlignment="1" applyProtection="1">
      <alignment horizontal="left"/>
    </xf>
    <xf numFmtId="195" fontId="4" fillId="0" borderId="0" xfId="871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193" fontId="5" fillId="0" borderId="0" xfId="216" applyNumberFormat="1" applyFont="1" applyFill="1" applyBorder="1"/>
    <xf numFmtId="196" fontId="4" fillId="0" borderId="0" xfId="216" applyNumberFormat="1" applyFont="1" applyFill="1" applyBorder="1" applyAlignment="1">
      <alignment horizontal="center"/>
    </xf>
    <xf numFmtId="49" fontId="5" fillId="0" borderId="23" xfId="216" applyNumberFormat="1" applyFont="1" applyFill="1" applyBorder="1" applyAlignment="1">
      <alignment horizontal="center"/>
    </xf>
    <xf numFmtId="43" fontId="5" fillId="0" borderId="0" xfId="216" applyFont="1" applyFill="1" applyAlignment="1">
      <alignment horizontal="center"/>
    </xf>
    <xf numFmtId="0" fontId="4" fillId="0" borderId="0" xfId="649" applyFont="1"/>
    <xf numFmtId="43" fontId="4" fillId="0" borderId="0" xfId="367" applyFont="1"/>
    <xf numFmtId="0" fontId="4" fillId="0" borderId="0" xfId="367" applyNumberFormat="1" applyFont="1"/>
    <xf numFmtId="0" fontId="14" fillId="0" borderId="0" xfId="649" applyFont="1"/>
    <xf numFmtId="0" fontId="4" fillId="0" borderId="23" xfId="649" applyFont="1" applyBorder="1"/>
    <xf numFmtId="43" fontId="4" fillId="0" borderId="23" xfId="367" applyFont="1" applyBorder="1"/>
    <xf numFmtId="43" fontId="5" fillId="0" borderId="23" xfId="367" applyFont="1" applyBorder="1" applyAlignment="1">
      <alignment horizontal="right"/>
    </xf>
    <xf numFmtId="0" fontId="14" fillId="0" borderId="23" xfId="649" applyFont="1" applyBorder="1"/>
    <xf numFmtId="0" fontId="5" fillId="0" borderId="23" xfId="649" applyFont="1" applyBorder="1" applyAlignment="1">
      <alignment horizontal="center"/>
    </xf>
    <xf numFmtId="49" fontId="5" fillId="0" borderId="23" xfId="367" applyNumberFormat="1" applyFont="1" applyBorder="1" applyAlignment="1">
      <alignment horizontal="center"/>
    </xf>
    <xf numFmtId="0" fontId="4" fillId="0" borderId="0" xfId="649" applyFont="1" applyAlignment="1">
      <alignment horizontal="center"/>
    </xf>
    <xf numFmtId="43" fontId="5" fillId="0" borderId="0" xfId="367" applyFont="1" applyAlignment="1">
      <alignment horizontal="left"/>
    </xf>
    <xf numFmtId="0" fontId="5" fillId="0" borderId="0" xfId="649" applyNumberFormat="1" applyFont="1" applyBorder="1" applyAlignment="1">
      <alignment horizontal="center"/>
    </xf>
    <xf numFmtId="197" fontId="4" fillId="0" borderId="0" xfId="649" applyNumberFormat="1" applyFont="1"/>
    <xf numFmtId="197" fontId="14" fillId="0" borderId="0" xfId="649" applyNumberFormat="1" applyFont="1"/>
    <xf numFmtId="197" fontId="4" fillId="0" borderId="6" xfId="649" applyNumberFormat="1" applyFont="1" applyBorder="1"/>
    <xf numFmtId="0" fontId="4" fillId="0" borderId="0" xfId="649" applyFont="1" applyAlignment="1"/>
    <xf numFmtId="197" fontId="4" fillId="0" borderId="24" xfId="649" applyNumberFormat="1" applyFont="1" applyBorder="1"/>
    <xf numFmtId="191" fontId="4" fillId="0" borderId="0" xfId="366" applyFont="1" applyAlignment="1"/>
    <xf numFmtId="39" fontId="4" fillId="0" borderId="0" xfId="0" applyNumberFormat="1" applyFont="1"/>
    <xf numFmtId="37" fontId="4" fillId="0" borderId="0" xfId="0" applyNumberFormat="1" applyFont="1" applyBorder="1" applyAlignment="1">
      <alignment vertical="center"/>
    </xf>
    <xf numFmtId="0" fontId="10" fillId="0" borderId="0" xfId="649" applyFont="1"/>
    <xf numFmtId="197" fontId="10" fillId="0" borderId="0" xfId="649" applyNumberFormat="1" applyFont="1"/>
    <xf numFmtId="0" fontId="10" fillId="0" borderId="0" xfId="0" applyFont="1"/>
    <xf numFmtId="0" fontId="10" fillId="0" borderId="0" xfId="648" applyFont="1"/>
    <xf numFmtId="191" fontId="4" fillId="0" borderId="23" xfId="0" applyNumberFormat="1" applyFont="1" applyFill="1" applyBorder="1"/>
    <xf numFmtId="0" fontId="4" fillId="0" borderId="0" xfId="0" applyFont="1" applyAlignment="1">
      <alignment horizontal="left"/>
    </xf>
    <xf numFmtId="191" fontId="4" fillId="0" borderId="0" xfId="216" applyNumberFormat="1" applyFont="1" applyFill="1" applyBorder="1"/>
    <xf numFmtId="191" fontId="4" fillId="0" borderId="0" xfId="0" applyNumberFormat="1" applyFont="1" applyFill="1" applyBorder="1"/>
    <xf numFmtId="191" fontId="4" fillId="0" borderId="0" xfId="0" applyNumberFormat="1" applyFont="1" applyFill="1" applyBorder="1" applyAlignment="1">
      <alignment horizontal="right"/>
    </xf>
    <xf numFmtId="43" fontId="4" fillId="0" borderId="0" xfId="216" applyFont="1" applyFill="1" applyBorder="1" applyAlignment="1">
      <alignment horizontal="right" vertical="center"/>
    </xf>
    <xf numFmtId="43" fontId="5" fillId="0" borderId="0" xfId="216" applyFont="1" applyFill="1" applyAlignment="1">
      <alignment horizontal="left"/>
    </xf>
    <xf numFmtId="191" fontId="4" fillId="0" borderId="0" xfId="216" applyNumberFormat="1" applyFont="1" applyFill="1"/>
    <xf numFmtId="191" fontId="4" fillId="0" borderId="0" xfId="216" applyNumberFormat="1" applyFont="1" applyFill="1" applyBorder="1" applyAlignment="1">
      <alignment horizontal="center"/>
    </xf>
    <xf numFmtId="191" fontId="4" fillId="0" borderId="6" xfId="216" applyNumberFormat="1" applyFont="1" applyFill="1" applyBorder="1"/>
    <xf numFmtId="191" fontId="5" fillId="0" borderId="0" xfId="216" applyNumberFormat="1" applyFont="1" applyFill="1" applyBorder="1"/>
    <xf numFmtId="191" fontId="4" fillId="0" borderId="24" xfId="216" applyNumberFormat="1" applyFont="1" applyFill="1" applyBorder="1"/>
    <xf numFmtId="191" fontId="4" fillId="0" borderId="0" xfId="216" applyNumberFormat="1" applyFont="1" applyFill="1" applyAlignment="1">
      <alignment horizontal="center"/>
    </xf>
    <xf numFmtId="191" fontId="4" fillId="0" borderId="6" xfId="216" applyNumberFormat="1" applyFont="1" applyFill="1" applyBorder="1" applyAlignment="1"/>
    <xf numFmtId="49" fontId="5" fillId="0" borderId="23" xfId="216" quotePrefix="1" applyNumberFormat="1" applyFont="1" applyBorder="1" applyAlignment="1">
      <alignment horizontal="center"/>
    </xf>
    <xf numFmtId="197" fontId="4" fillId="0" borderId="6" xfId="0" applyNumberFormat="1" applyFont="1" applyFill="1" applyBorder="1"/>
    <xf numFmtId="0" fontId="4" fillId="0" borderId="0" xfId="578" applyFont="1"/>
    <xf numFmtId="43" fontId="4" fillId="0" borderId="0" xfId="216" applyFont="1" applyFill="1" applyAlignment="1">
      <alignment horizontal="right"/>
    </xf>
    <xf numFmtId="0" fontId="4" fillId="0" borderId="0" xfId="532" applyFont="1"/>
    <xf numFmtId="43" fontId="4" fillId="0" borderId="25" xfId="216" applyFont="1" applyFill="1" applyBorder="1"/>
    <xf numFmtId="43" fontId="2" fillId="0" borderId="0" xfId="216" applyNumberFormat="1" applyFont="1" applyFill="1" applyBorder="1" applyAlignment="1">
      <alignment horizontal="right" vertical="center"/>
    </xf>
    <xf numFmtId="0" fontId="8" fillId="0" borderId="0" xfId="0" applyFont="1" applyFill="1"/>
    <xf numFmtId="191" fontId="17" fillId="0" borderId="0" xfId="366" applyFont="1" applyAlignment="1"/>
    <xf numFmtId="37" fontId="4" fillId="0" borderId="0" xfId="648" applyNumberFormat="1" applyFont="1" applyFill="1" applyBorder="1" applyAlignment="1">
      <alignment horizontal="left" vertical="center"/>
    </xf>
    <xf numFmtId="197" fontId="4" fillId="0" borderId="0" xfId="649" applyNumberFormat="1" applyFont="1" applyFill="1"/>
    <xf numFmtId="197" fontId="4" fillId="0" borderId="6" xfId="649" applyNumberFormat="1" applyFont="1" applyFill="1" applyBorder="1"/>
    <xf numFmtId="197" fontId="4" fillId="0" borderId="24" xfId="649" applyNumberFormat="1" applyFont="1" applyFill="1" applyBorder="1"/>
    <xf numFmtId="43" fontId="5" fillId="0" borderId="0" xfId="216" applyFont="1" applyFill="1"/>
    <xf numFmtId="49" fontId="5" fillId="0" borderId="23" xfId="216" quotePrefix="1" applyNumberFormat="1" applyFont="1" applyFill="1" applyBorder="1" applyAlignment="1">
      <alignment horizontal="center"/>
    </xf>
    <xf numFmtId="37" fontId="5" fillId="0" borderId="0" xfId="216" applyNumberFormat="1" applyFont="1" applyFill="1" applyAlignment="1">
      <alignment horizontal="left"/>
    </xf>
    <xf numFmtId="0" fontId="3" fillId="0" borderId="0" xfId="0" applyFont="1" applyFill="1"/>
    <xf numFmtId="0" fontId="4" fillId="0" borderId="0" xfId="872" applyFont="1" applyFill="1" applyAlignment="1"/>
    <xf numFmtId="0" fontId="4" fillId="0" borderId="0" xfId="872" applyFont="1" applyFill="1" applyAlignment="1">
      <alignment wrapText="1"/>
    </xf>
    <xf numFmtId="0" fontId="4" fillId="0" borderId="0" xfId="872" applyFont="1" applyFill="1" applyAlignment="1">
      <alignment horizontal="left" wrapText="1"/>
    </xf>
    <xf numFmtId="194" fontId="4" fillId="0" borderId="0" xfId="0" applyNumberFormat="1" applyFont="1" applyFill="1" applyAlignment="1">
      <alignment horizontal="right"/>
    </xf>
    <xf numFmtId="49" fontId="5" fillId="0" borderId="0" xfId="216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right"/>
    </xf>
    <xf numFmtId="0" fontId="9" fillId="0" borderId="0" xfId="0" applyFont="1" applyFill="1"/>
    <xf numFmtId="0" fontId="4" fillId="0" borderId="0" xfId="649" applyFont="1" applyFill="1"/>
    <xf numFmtId="0" fontId="0" fillId="0" borderId="0" xfId="0" applyFill="1"/>
    <xf numFmtId="0" fontId="2" fillId="0" borderId="0" xfId="0" applyFont="1" applyFill="1" applyBorder="1"/>
    <xf numFmtId="0" fontId="4" fillId="0" borderId="0" xfId="872" applyFont="1" applyFill="1" applyAlignment="1">
      <alignment horizontal="center" wrapText="1"/>
    </xf>
    <xf numFmtId="0" fontId="4" fillId="0" borderId="0" xfId="872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646" applyFont="1" applyFill="1"/>
    <xf numFmtId="0" fontId="4" fillId="0" borderId="0" xfId="646" applyFont="1" applyFill="1" applyAlignment="1">
      <alignment vertical="center"/>
    </xf>
    <xf numFmtId="0" fontId="4" fillId="0" borderId="0" xfId="648" applyFont="1" applyFill="1" applyAlignment="1"/>
    <xf numFmtId="0" fontId="4" fillId="0" borderId="0" xfId="648" applyFont="1" applyFill="1" applyAlignment="1">
      <alignment horizontal="center"/>
    </xf>
    <xf numFmtId="0" fontId="4" fillId="0" borderId="0" xfId="649" applyFont="1" applyFill="1" applyAlignment="1">
      <alignment horizontal="center"/>
    </xf>
    <xf numFmtId="197" fontId="4" fillId="0" borderId="26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23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95" fontId="4" fillId="0" borderId="0" xfId="0" applyNumberFormat="1" applyFont="1" applyFill="1" applyBorder="1" applyAlignment="1">
      <alignment horizontal="center"/>
    </xf>
    <xf numFmtId="195" fontId="4" fillId="0" borderId="0" xfId="216" applyNumberFormat="1" applyFont="1" applyFill="1" applyBorder="1" applyAlignment="1">
      <alignment horizontal="center"/>
    </xf>
    <xf numFmtId="0" fontId="5" fillId="0" borderId="23" xfId="648" applyFont="1" applyFill="1" applyBorder="1" applyAlignment="1">
      <alignment horizontal="center"/>
    </xf>
    <xf numFmtId="0" fontId="5" fillId="0" borderId="0" xfId="648" applyFont="1" applyFill="1" applyBorder="1" applyAlignment="1">
      <alignment horizontal="center"/>
    </xf>
    <xf numFmtId="0" fontId="5" fillId="0" borderId="23" xfId="646" applyFont="1" applyFill="1" applyBorder="1" applyAlignment="1">
      <alignment horizontal="center"/>
    </xf>
    <xf numFmtId="0" fontId="5" fillId="0" borderId="0" xfId="646" applyFont="1" applyFill="1" applyBorder="1" applyAlignment="1">
      <alignment horizontal="center"/>
    </xf>
    <xf numFmtId="197" fontId="4" fillId="0" borderId="26" xfId="649" applyNumberFormat="1" applyFont="1" applyBorder="1"/>
    <xf numFmtId="0" fontId="14" fillId="0" borderId="0" xfId="649" applyFont="1" applyFill="1"/>
    <xf numFmtId="0" fontId="4" fillId="0" borderId="0" xfId="0" applyFont="1" applyAlignment="1"/>
    <xf numFmtId="0" fontId="5" fillId="0" borderId="0" xfId="0" applyFont="1" applyAlignment="1">
      <alignment horizontal="right"/>
    </xf>
    <xf numFmtId="43" fontId="19" fillId="0" borderId="0" xfId="0" applyNumberFormat="1" applyFont="1" applyFill="1"/>
    <xf numFmtId="191" fontId="4" fillId="0" borderId="27" xfId="216" applyNumberFormat="1" applyFont="1" applyBorder="1" applyAlignment="1">
      <alignment horizontal="center"/>
    </xf>
    <xf numFmtId="191" fontId="4" fillId="0" borderId="0" xfId="216" applyNumberFormat="1" applyFont="1" applyBorder="1" applyAlignment="1">
      <alignment horizontal="center"/>
    </xf>
    <xf numFmtId="191" fontId="4" fillId="0" borderId="0" xfId="0" applyNumberFormat="1" applyFont="1" applyFill="1"/>
    <xf numFmtId="191" fontId="4" fillId="0" borderId="0" xfId="216" applyNumberFormat="1" applyFont="1" applyFill="1" applyBorder="1" applyAlignment="1">
      <alignment horizontal="right" vertical="center"/>
    </xf>
    <xf numFmtId="191" fontId="4" fillId="0" borderId="0" xfId="0" applyNumberFormat="1" applyFont="1" applyFill="1" applyBorder="1" applyAlignment="1"/>
    <xf numFmtId="197" fontId="4" fillId="0" borderId="0" xfId="649" applyNumberFormat="1" applyFont="1" applyFill="1" applyAlignment="1"/>
    <xf numFmtId="39" fontId="4" fillId="0" borderId="0" xfId="216" applyNumberFormat="1" applyFont="1" applyFill="1" applyAlignment="1">
      <alignment horizontal="right"/>
    </xf>
    <xf numFmtId="191" fontId="4" fillId="75" borderId="0" xfId="0" applyNumberFormat="1" applyFont="1" applyFill="1" applyBorder="1"/>
    <xf numFmtId="0" fontId="4" fillId="0" borderId="0" xfId="216" applyNumberFormat="1" applyFont="1" applyFill="1" applyBorder="1" applyAlignment="1">
      <alignment horizontal="left"/>
    </xf>
    <xf numFmtId="0" fontId="5" fillId="0" borderId="0" xfId="646" applyFont="1" applyFill="1" applyAlignment="1"/>
    <xf numFmtId="43" fontId="9" fillId="0" borderId="0" xfId="216" applyFont="1" applyFill="1"/>
    <xf numFmtId="0" fontId="5" fillId="0" borderId="23" xfId="646" applyFont="1" applyFill="1" applyBorder="1"/>
    <xf numFmtId="43" fontId="2" fillId="0" borderId="0" xfId="216" applyFont="1" applyFill="1" applyAlignment="1">
      <alignment horizontal="center"/>
    </xf>
    <xf numFmtId="43" fontId="5" fillId="0" borderId="23" xfId="646" applyNumberFormat="1" applyFont="1" applyFill="1" applyBorder="1" applyAlignment="1">
      <alignment horizontal="right"/>
    </xf>
    <xf numFmtId="0" fontId="2" fillId="0" borderId="26" xfId="0" applyFont="1" applyFill="1" applyBorder="1"/>
    <xf numFmtId="0" fontId="5" fillId="0" borderId="26" xfId="648" applyFont="1" applyFill="1" applyBorder="1" applyAlignment="1">
      <alignment horizontal="center" wrapText="1"/>
    </xf>
    <xf numFmtId="43" fontId="2" fillId="0" borderId="26" xfId="216" applyFont="1" applyFill="1" applyBorder="1" applyAlignment="1">
      <alignment horizontal="center"/>
    </xf>
    <xf numFmtId="0" fontId="3" fillId="0" borderId="0" xfId="0" applyFont="1" applyFill="1" applyBorder="1"/>
    <xf numFmtId="0" fontId="9" fillId="0" borderId="0" xfId="0" applyFont="1" applyFill="1" applyBorder="1"/>
    <xf numFmtId="0" fontId="5" fillId="0" borderId="0" xfId="648" applyFont="1" applyFill="1" applyBorder="1" applyAlignment="1">
      <alignment horizontal="center" wrapText="1"/>
    </xf>
    <xf numFmtId="0" fontId="5" fillId="0" borderId="0" xfId="645" applyFont="1" applyFill="1" applyBorder="1" applyAlignment="1">
      <alignment horizontal="center" vertical="center"/>
    </xf>
    <xf numFmtId="0" fontId="2" fillId="0" borderId="23" xfId="0" applyFont="1" applyFill="1" applyBorder="1"/>
    <xf numFmtId="0" fontId="3" fillId="0" borderId="23" xfId="0" applyFont="1" applyFill="1" applyBorder="1"/>
    <xf numFmtId="0" fontId="9" fillId="0" borderId="23" xfId="0" applyFont="1" applyFill="1" applyBorder="1"/>
    <xf numFmtId="0" fontId="5" fillId="0" borderId="23" xfId="0" applyFont="1" applyFill="1" applyBorder="1" applyAlignment="1">
      <alignment horizontal="center"/>
    </xf>
    <xf numFmtId="0" fontId="5" fillId="0" borderId="23" xfId="648" applyFont="1" applyFill="1" applyBorder="1" applyAlignment="1">
      <alignment horizontal="center" wrapText="1"/>
    </xf>
    <xf numFmtId="0" fontId="5" fillId="0" borderId="23" xfId="645" applyFont="1" applyFill="1" applyBorder="1" applyAlignment="1">
      <alignment horizontal="center" vertical="center"/>
    </xf>
    <xf numFmtId="191" fontId="9" fillId="0" borderId="0" xfId="0" applyNumberFormat="1" applyFont="1" applyFill="1"/>
    <xf numFmtId="0" fontId="4" fillId="0" borderId="0" xfId="532" applyFont="1" applyFill="1"/>
    <xf numFmtId="0" fontId="16" fillId="0" borderId="0" xfId="648" applyFont="1" applyFill="1"/>
    <xf numFmtId="43" fontId="2" fillId="0" borderId="0" xfId="216" applyNumberFormat="1" applyFont="1" applyFill="1" applyBorder="1"/>
    <xf numFmtId="43" fontId="3" fillId="0" borderId="0" xfId="216" applyFont="1" applyFill="1"/>
    <xf numFmtId="43" fontId="2" fillId="0" borderId="0" xfId="216" applyFont="1" applyFill="1" applyBorder="1" applyAlignment="1"/>
    <xf numFmtId="43" fontId="3" fillId="0" borderId="0" xfId="216" applyFont="1" applyFill="1" applyAlignment="1"/>
    <xf numFmtId="43" fontId="3" fillId="0" borderId="0" xfId="216" applyFont="1" applyFill="1" applyBorder="1"/>
    <xf numFmtId="0" fontId="137" fillId="0" borderId="0" xfId="0" applyFont="1" applyAlignment="1">
      <alignment horizontal="left" indent="15"/>
    </xf>
    <xf numFmtId="197" fontId="4" fillId="0" borderId="26" xfId="649" applyNumberFormat="1" applyFont="1" applyFill="1" applyBorder="1"/>
    <xf numFmtId="197" fontId="4" fillId="0" borderId="28" xfId="0" applyNumberFormat="1" applyFont="1" applyFill="1" applyBorder="1"/>
    <xf numFmtId="191" fontId="4" fillId="0" borderId="0" xfId="870" applyNumberFormat="1" applyFont="1" applyFill="1" applyBorder="1"/>
    <xf numFmtId="191" fontId="4" fillId="0" borderId="0" xfId="850" applyNumberFormat="1" applyFont="1" applyFill="1"/>
    <xf numFmtId="43" fontId="4" fillId="0" borderId="0" xfId="850" applyFont="1" applyFill="1" applyAlignment="1">
      <alignment horizontal="center"/>
    </xf>
    <xf numFmtId="191" fontId="4" fillId="0" borderId="0" xfId="850" applyNumberFormat="1" applyFont="1" applyFill="1" applyAlignment="1">
      <alignment horizontal="center"/>
    </xf>
    <xf numFmtId="191" fontId="4" fillId="0" borderId="0" xfId="647" applyNumberFormat="1" applyFont="1" applyFill="1" applyBorder="1"/>
    <xf numFmtId="199" fontId="4" fillId="0" borderId="0" xfId="339" applyNumberFormat="1" applyFont="1" applyFill="1" applyBorder="1"/>
    <xf numFmtId="43" fontId="4" fillId="0" borderId="0" xfId="850" applyFont="1" applyFill="1"/>
    <xf numFmtId="191" fontId="4" fillId="0" borderId="0" xfId="870" applyNumberFormat="1" applyFont="1" applyFill="1" applyAlignment="1">
      <alignment horizontal="center"/>
    </xf>
    <xf numFmtId="191" fontId="4" fillId="0" borderId="0" xfId="850" applyNumberFormat="1" applyFont="1" applyFill="1" applyBorder="1" applyAlignment="1">
      <alignment horizontal="center"/>
    </xf>
    <xf numFmtId="191" fontId="4" fillId="0" borderId="0" xfId="870" applyNumberFormat="1" applyFont="1" applyFill="1"/>
    <xf numFmtId="191" fontId="4" fillId="0" borderId="0" xfId="870" applyNumberFormat="1" applyFont="1" applyFill="1" applyBorder="1" applyAlignment="1">
      <alignment horizontal="right"/>
    </xf>
    <xf numFmtId="191" fontId="4" fillId="0" borderId="0" xfId="870" applyNumberFormat="1" applyFont="1" applyFill="1" applyBorder="1" applyAlignment="1"/>
    <xf numFmtId="191" fontId="4" fillId="0" borderId="0" xfId="850" applyNumberFormat="1" applyFont="1" applyFill="1" applyBorder="1" applyAlignment="1"/>
    <xf numFmtId="191" fontId="4" fillId="0" borderId="23" xfId="870" applyNumberFormat="1" applyFont="1" applyFill="1" applyBorder="1" applyAlignment="1"/>
    <xf numFmtId="191" fontId="4" fillId="0" borderId="26" xfId="216" applyNumberFormat="1" applyFont="1" applyFill="1" applyBorder="1"/>
    <xf numFmtId="0" fontId="4" fillId="0" borderId="0" xfId="872" applyFont="1" applyFill="1" applyAlignment="1">
      <alignment horizontal="center" wrapText="1"/>
    </xf>
    <xf numFmtId="0" fontId="4" fillId="0" borderId="0" xfId="872" applyFont="1" applyFill="1" applyAlignment="1">
      <alignment horizontal="center"/>
    </xf>
    <xf numFmtId="0" fontId="4" fillId="0" borderId="0" xfId="0" applyNumberFormat="1" applyFont="1" applyFill="1" applyAlignment="1">
      <alignment horizontal="right" vertical="center" textRotation="180"/>
    </xf>
    <xf numFmtId="0" fontId="5" fillId="0" borderId="0" xfId="0" applyFont="1" applyFill="1" applyAlignment="1">
      <alignment horizontal="center"/>
    </xf>
    <xf numFmtId="0" fontId="4" fillId="0" borderId="0" xfId="646" applyFont="1" applyAlignment="1">
      <alignment horizontal="center"/>
    </xf>
    <xf numFmtId="0" fontId="4" fillId="0" borderId="0" xfId="648" applyFont="1" applyAlignment="1">
      <alignment horizontal="left" vertical="center"/>
    </xf>
    <xf numFmtId="0" fontId="4" fillId="0" borderId="0" xfId="872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11" fillId="0" borderId="0" xfId="646" applyFont="1" applyAlignment="1">
      <alignment horizontal="center"/>
    </xf>
    <xf numFmtId="0" fontId="4" fillId="0" borderId="0" xfId="872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646" applyFont="1" applyAlignment="1">
      <alignment horizontal="center"/>
    </xf>
    <xf numFmtId="43" fontId="5" fillId="0" borderId="23" xfId="216" applyFont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5" fillId="0" borderId="0" xfId="646" applyFont="1" applyFill="1" applyAlignment="1">
      <alignment horizontal="center"/>
    </xf>
    <xf numFmtId="0" fontId="5" fillId="0" borderId="0" xfId="649" applyFont="1" applyAlignment="1">
      <alignment horizontal="center"/>
    </xf>
  </cellXfs>
  <cellStyles count="892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5 2" xfId="46"/>
    <cellStyle name="20% - Accent1 6" xfId="47"/>
    <cellStyle name="20% - Accent2 2" xfId="48"/>
    <cellStyle name="20% - Accent2 3" xfId="49"/>
    <cellStyle name="20% - Accent2 4 2" xfId="50"/>
    <cellStyle name="20% - Accent2 5 2" xfId="51"/>
    <cellStyle name="20% - Accent2 6" xfId="52"/>
    <cellStyle name="20% - Accent3 2" xfId="53"/>
    <cellStyle name="20% - Accent3 3" xfId="54"/>
    <cellStyle name="20% - Accent3 4 2" xfId="55"/>
    <cellStyle name="20% - Accent3 5 2" xfId="56"/>
    <cellStyle name="20% - Accent3 6" xfId="57"/>
    <cellStyle name="20% - Accent4 2" xfId="58"/>
    <cellStyle name="20% - Accent4 3" xfId="59"/>
    <cellStyle name="20% - Accent4 4 2" xfId="60"/>
    <cellStyle name="20% - Accent4 5 2" xfId="61"/>
    <cellStyle name="20% - Accent4 6" xfId="62"/>
    <cellStyle name="20% - Accent5 2" xfId="63"/>
    <cellStyle name="20% - Accent5 3" xfId="64"/>
    <cellStyle name="20% - Accent5 4 2" xfId="65"/>
    <cellStyle name="20% - Accent5 5 2" xfId="66"/>
    <cellStyle name="20% - Accent5 6" xfId="67"/>
    <cellStyle name="20% - Accent6 2" xfId="68"/>
    <cellStyle name="20% - Accent6 3" xfId="69"/>
    <cellStyle name="20% - Accent6 4 2" xfId="70"/>
    <cellStyle name="20% - Accent6 5 2" xfId="71"/>
    <cellStyle name="20% - Accent6 6" xfId="72"/>
    <cellStyle name="40% - Accent1 2" xfId="73"/>
    <cellStyle name="40% - Accent1 3" xfId="74"/>
    <cellStyle name="40% - Accent1 4 2" xfId="75"/>
    <cellStyle name="40% - Accent1 5 2" xfId="76"/>
    <cellStyle name="40% - Accent1 6" xfId="77"/>
    <cellStyle name="40% - Accent2 2" xfId="78"/>
    <cellStyle name="40% - Accent2 3" xfId="79"/>
    <cellStyle name="40% - Accent2 4 2" xfId="80"/>
    <cellStyle name="40% - Accent2 5 2" xfId="81"/>
    <cellStyle name="40% - Accent2 6" xfId="82"/>
    <cellStyle name="40% - Accent3 2" xfId="83"/>
    <cellStyle name="40% - Accent3 3" xfId="84"/>
    <cellStyle name="40% - Accent3 4 2" xfId="85"/>
    <cellStyle name="40% - Accent3 5 2" xfId="86"/>
    <cellStyle name="40% - Accent3 6" xfId="87"/>
    <cellStyle name="40% - Accent4 2" xfId="88"/>
    <cellStyle name="40% - Accent4 3" xfId="89"/>
    <cellStyle name="40% - Accent4 4 2" xfId="90"/>
    <cellStyle name="40% - Accent4 5 2" xfId="91"/>
    <cellStyle name="40% - Accent4 6" xfId="92"/>
    <cellStyle name="40% - Accent5 2" xfId="93"/>
    <cellStyle name="40% - Accent5 3" xfId="94"/>
    <cellStyle name="40% - Accent5 4 2" xfId="95"/>
    <cellStyle name="40% - Accent5 5 2" xfId="96"/>
    <cellStyle name="40% - Accent5 6" xfId="97"/>
    <cellStyle name="40% - Accent6 2" xfId="98"/>
    <cellStyle name="40% - Accent6 3" xfId="99"/>
    <cellStyle name="40% - Accent6 4 2" xfId="100"/>
    <cellStyle name="40% - Accent6 5 2" xfId="101"/>
    <cellStyle name="40% - Accent6 6" xfId="102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6" xfId="231"/>
    <cellStyle name="Comma 13" xfId="232"/>
    <cellStyle name="Comma 13 2" xfId="233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3" xfId="252"/>
    <cellStyle name="Comma 2 3 3" xfId="253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 2 2" xfId="274"/>
    <cellStyle name="Comma 27_WP_GKP Q2'53" xfId="275"/>
    <cellStyle name="Comma 28" xfId="276"/>
    <cellStyle name="Comma 29" xfId="277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4 2" xfId="295"/>
    <cellStyle name="Comma 4 3" xfId="296"/>
    <cellStyle name="Comma 4 4" xfId="297"/>
    <cellStyle name="Comma 4 5" xfId="298"/>
    <cellStyle name="Comma 4 6" xfId="299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5" xfId="307"/>
    <cellStyle name="Comma 46" xfId="308"/>
    <cellStyle name="Comma 47" xfId="309"/>
    <cellStyle name="Comma 48" xfId="310"/>
    <cellStyle name="Comma 49" xfId="311"/>
    <cellStyle name="Comma 5 2" xfId="312"/>
    <cellStyle name="Comma 5 2 2" xfId="313"/>
    <cellStyle name="Comma 5 2 2 2" xfId="314"/>
    <cellStyle name="Comma 5 2 3" xfId="315"/>
    <cellStyle name="Comma 5 3" xfId="316"/>
    <cellStyle name="Comma 5 3 2" xfId="317"/>
    <cellStyle name="Comma 5 4" xfId="318"/>
    <cellStyle name="Comma 5 5" xfId="319"/>
    <cellStyle name="Comma 5 6" xfId="320"/>
    <cellStyle name="Comma 50" xfId="321"/>
    <cellStyle name="Comma 51" xfId="322"/>
    <cellStyle name="Comma 52" xfId="32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9" xfId="355"/>
    <cellStyle name="Comma 9 2" xfId="356"/>
    <cellStyle name="Comma 9 2 2" xfId="357"/>
    <cellStyle name="Comma 9 3" xfId="358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CRT Y'50-FS-T2" xfId="366"/>
    <cellStyle name="Comma_THECO Q4'50 T2" xfId="367"/>
    <cellStyle name="Copied" xfId="368"/>
    <cellStyle name="Copied 2" xfId="369"/>
    <cellStyle name="Curren - Style3" xfId="370"/>
    <cellStyle name="Curren - Style4" xfId="371"/>
    <cellStyle name="Currency (0.00)" xfId="372"/>
    <cellStyle name="Currency [00]" xfId="373"/>
    <cellStyle name="Currency 2" xfId="374"/>
    <cellStyle name="Currency 2 2" xfId="375"/>
    <cellStyle name="Currency1" xfId="376"/>
    <cellStyle name="Currency1 2" xfId="377"/>
    <cellStyle name="Currency1 2 2" xfId="378"/>
    <cellStyle name="Currency1 2 3" xfId="379"/>
    <cellStyle name="Currency1 3" xfId="380"/>
    <cellStyle name="Currency1 4" xfId="381"/>
    <cellStyle name="Currency1_Book1" xfId="382"/>
    <cellStyle name="Date Short" xfId="383"/>
    <cellStyle name="Dezimal [0]_35ERI8T2gbIEMixb4v26icuOo" xfId="384"/>
    <cellStyle name="Dezimal_35ERI8T2gbIEMixb4v26icuOo" xfId="385"/>
    <cellStyle name="Dollar (zero dec)" xfId="386"/>
    <cellStyle name="Dollar (zero dec) 2" xfId="387"/>
    <cellStyle name="Dollar (zero dec) 2 2" xfId="388"/>
    <cellStyle name="Dollar (zero dec) 2 3" xfId="389"/>
    <cellStyle name="Dollar (zero dec) 3" xfId="390"/>
    <cellStyle name="Dollar (zero dec) 4" xfId="391"/>
    <cellStyle name="Dollar (zero dec)_WP HDY Q1'52" xfId="392"/>
    <cellStyle name="dt" xfId="393"/>
    <cellStyle name="E&amp;Y House" xfId="394"/>
    <cellStyle name="Emphasis 1" xfId="395"/>
    <cellStyle name="Emphasis 2" xfId="396"/>
    <cellStyle name="Emphasis 3" xfId="397"/>
    <cellStyle name="Enter Currency (0)" xfId="398"/>
    <cellStyle name="Enter Currency (2)" xfId="399"/>
    <cellStyle name="Enter Units (0)" xfId="400"/>
    <cellStyle name="Enter Units (1)" xfId="401"/>
    <cellStyle name="Enter Units (2)" xfId="402"/>
    <cellStyle name="Entered" xfId="403"/>
    <cellStyle name="Entered 2" xfId="404"/>
    <cellStyle name="Entry" xfId="405"/>
    <cellStyle name="Entry 2" xfId="406"/>
    <cellStyle name="Euro" xfId="407"/>
    <cellStyle name="ev" xfId="408"/>
    <cellStyle name="Explanatory Text 2" xfId="409"/>
    <cellStyle name="Explanatory Text 3" xfId="410"/>
    <cellStyle name="Explanatory Text 4 2" xfId="411"/>
    <cellStyle name="Explanatory Text 5 2" xfId="412"/>
    <cellStyle name="Explanatory Text 6" xfId="413"/>
    <cellStyle name="Format Number Column" xfId="414"/>
    <cellStyle name="Good 2" xfId="415"/>
    <cellStyle name="Good 3" xfId="416"/>
    <cellStyle name="Good 4 2" xfId="417"/>
    <cellStyle name="Good 5 2" xfId="418"/>
    <cellStyle name="Good 6" xfId="419"/>
    <cellStyle name="Grey" xfId="420"/>
    <cellStyle name="Grey 2" xfId="421"/>
    <cellStyle name="Grey 3" xfId="422"/>
    <cellStyle name="Grey 4" xfId="423"/>
    <cellStyle name="guyan" xfId="424"/>
    <cellStyle name="Header - Style1" xfId="425"/>
    <cellStyle name="Header1" xfId="426"/>
    <cellStyle name="Header1 2" xfId="427"/>
    <cellStyle name="Header2" xfId="428"/>
    <cellStyle name="Header2 2" xfId="429"/>
    <cellStyle name="Heading" xfId="430"/>
    <cellStyle name="Heading 1 2" xfId="431"/>
    <cellStyle name="Heading 1 3" xfId="432"/>
    <cellStyle name="Heading 1 4 2" xfId="433"/>
    <cellStyle name="Heading 1 5 2" xfId="434"/>
    <cellStyle name="Heading 1 6" xfId="435"/>
    <cellStyle name="Heading 2 2" xfId="436"/>
    <cellStyle name="Heading 2 3" xfId="437"/>
    <cellStyle name="Heading 2 4 2" xfId="438"/>
    <cellStyle name="Heading 2 5 2" xfId="439"/>
    <cellStyle name="Heading 2 6" xfId="440"/>
    <cellStyle name="Heading 3 2" xfId="441"/>
    <cellStyle name="Heading 3 3" xfId="442"/>
    <cellStyle name="Heading 3 4 2" xfId="443"/>
    <cellStyle name="Heading 3 5 2" xfId="444"/>
    <cellStyle name="Heading 3 6" xfId="445"/>
    <cellStyle name="Heading 4 2" xfId="446"/>
    <cellStyle name="Heading 4 3" xfId="447"/>
    <cellStyle name="Heading 4 4 2" xfId="448"/>
    <cellStyle name="Heading 4 5 2" xfId="449"/>
    <cellStyle name="Heading 4 6" xfId="450"/>
    <cellStyle name="Hyperlink 2" xfId="451"/>
    <cellStyle name="Hyperlink 3" xfId="452"/>
    <cellStyle name="Hyperlink 4" xfId="453"/>
    <cellStyle name="Hyperlink 5" xfId="454"/>
    <cellStyle name="Hyperlink 6" xfId="455"/>
    <cellStyle name="Input [yellow]" xfId="456"/>
    <cellStyle name="Input [yellow] 2" xfId="457"/>
    <cellStyle name="Input [yellow] 3" xfId="458"/>
    <cellStyle name="Input [yellow] 4" xfId="459"/>
    <cellStyle name="Input 2" xfId="460"/>
    <cellStyle name="Input 3" xfId="461"/>
    <cellStyle name="Input 4 2" xfId="462"/>
    <cellStyle name="Input 5 2" xfId="463"/>
    <cellStyle name="Input 6" xfId="464"/>
    <cellStyle name="Input 7" xfId="465"/>
    <cellStyle name="ldt_guyan" xfId="466"/>
    <cellStyle name="left" xfId="467"/>
    <cellStyle name="lines" xfId="468"/>
    <cellStyle name="Link Currency (0)" xfId="469"/>
    <cellStyle name="Link Currency (2)" xfId="470"/>
    <cellStyle name="Link Currency (2) 2" xfId="471"/>
    <cellStyle name="Link Units (0)" xfId="472"/>
    <cellStyle name="Link Units (1)" xfId="473"/>
    <cellStyle name="Link Units (2)" xfId="474"/>
    <cellStyle name="Linked Cell 2" xfId="475"/>
    <cellStyle name="Linked Cell 3" xfId="476"/>
    <cellStyle name="Linked Cell 4 2" xfId="477"/>
    <cellStyle name="Linked Cell 5 2" xfId="478"/>
    <cellStyle name="Linked Cell 6" xfId="479"/>
    <cellStyle name="lk_guyan" xfId="480"/>
    <cellStyle name="Milliers [0]_AR1194" xfId="481"/>
    <cellStyle name="Milliers_AR1194" xfId="482"/>
    <cellStyle name="Mon?taire [0]_AR1194" xfId="483"/>
    <cellStyle name="Mon?taire_AR1194" xfId="484"/>
    <cellStyle name="Monétaire [0]_laroux" xfId="485"/>
    <cellStyle name="Monétaire_laroux" xfId="486"/>
    <cellStyle name="MS_COL_STYLE" xfId="487"/>
    <cellStyle name="n" xfId="488"/>
    <cellStyle name="Neutral 2" xfId="489"/>
    <cellStyle name="Neutral 3" xfId="490"/>
    <cellStyle name="Neutral 4 2" xfId="491"/>
    <cellStyle name="Neutral 5 2" xfId="492"/>
    <cellStyle name="Neutral 6" xfId="493"/>
    <cellStyle name="no dec" xfId="494"/>
    <cellStyle name="no dec 2" xfId="495"/>
    <cellStyle name="no dec 2 2" xfId="496"/>
    <cellStyle name="no dec 2 3" xfId="497"/>
    <cellStyle name="no dec 3" xfId="498"/>
    <cellStyle name="no dec_WP HDY Q1'52" xfId="499"/>
    <cellStyle name="Normal" xfId="0" builtinId="0"/>
    <cellStyle name="Normal - Style1" xfId="500"/>
    <cellStyle name="Normal - Style1 2" xfId="501"/>
    <cellStyle name="Normal - Style1 2 2" xfId="502"/>
    <cellStyle name="Normal - Style1 2 3" xfId="503"/>
    <cellStyle name="Normal - Style1 3" xfId="504"/>
    <cellStyle name="Normal - Style1 4" xfId="505"/>
    <cellStyle name="Normal - Style1_WP HDY Q1'52" xfId="506"/>
    <cellStyle name="Normal - Style2" xfId="507"/>
    <cellStyle name="Normal - Style3" xfId="508"/>
    <cellStyle name="Normal - Style4" xfId="509"/>
    <cellStyle name="Normal - Style5" xfId="510"/>
    <cellStyle name="Normal - Style6" xfId="511"/>
    <cellStyle name="Normal - Style7" xfId="512"/>
    <cellStyle name="Normal - Style8" xfId="513"/>
    <cellStyle name="Normal 10" xfId="514"/>
    <cellStyle name="Normal 10 10" xfId="515"/>
    <cellStyle name="Normal 10 10 2" xfId="516"/>
    <cellStyle name="Normal 10 2" xfId="517"/>
    <cellStyle name="Normal 10 2 2" xfId="518"/>
    <cellStyle name="Normal 10 3" xfId="519"/>
    <cellStyle name="Normal 10 3 2" xfId="520"/>
    <cellStyle name="Normal 10 3 2 2" xfId="521"/>
    <cellStyle name="Normal 10 4" xfId="522"/>
    <cellStyle name="Normal 10 5" xfId="523"/>
    <cellStyle name="Normal 11" xfId="524"/>
    <cellStyle name="Normal 11 2" xfId="525"/>
    <cellStyle name="Normal 11 3" xfId="526"/>
    <cellStyle name="Normal 11_Detail Asset TCC Q2'53" xfId="527"/>
    <cellStyle name="Normal 12" xfId="528"/>
    <cellStyle name="Normal 12 2" xfId="529"/>
    <cellStyle name="Normal 12 3" xfId="530"/>
    <cellStyle name="Normal 12_Detail Asset TCC Q2'53" xfId="531"/>
    <cellStyle name="Normal 13" xfId="532"/>
    <cellStyle name="Normal 13 2" xfId="533"/>
    <cellStyle name="Normal 13 3" xfId="534"/>
    <cellStyle name="Normal 14" xfId="535"/>
    <cellStyle name="Normal 15" xfId="536"/>
    <cellStyle name="Normal 15 2" xfId="537"/>
    <cellStyle name="Normal 15 3" xfId="538"/>
    <cellStyle name="Normal 15_Detail Asset TCC Q2'53" xfId="539"/>
    <cellStyle name="Normal 16" xfId="540"/>
    <cellStyle name="Normal 16 2" xfId="541"/>
    <cellStyle name="Normal 16_Detail Asset TCC Q2'53" xfId="542"/>
    <cellStyle name="Normal 17" xfId="543"/>
    <cellStyle name="Normal 18" xfId="544"/>
    <cellStyle name="Normal 18 2" xfId="545"/>
    <cellStyle name="Normal 18_Detail Asset TCC Q2'53" xfId="546"/>
    <cellStyle name="Normal 19" xfId="547"/>
    <cellStyle name="Normal 2 10" xfId="548"/>
    <cellStyle name="Normal 2 11" xfId="549"/>
    <cellStyle name="Normal 2 2" xfId="550"/>
    <cellStyle name="Normal 2 2 2" xfId="551"/>
    <cellStyle name="Normal 2 2 3" xfId="552"/>
    <cellStyle name="Normal 2 2 4" xfId="553"/>
    <cellStyle name="Normal 2 2 4 2" xfId="554"/>
    <cellStyle name="Normal 2 2 4 3" xfId="555"/>
    <cellStyle name="Normal 2 2 5" xfId="556"/>
    <cellStyle name="Normal 2 3" xfId="557"/>
    <cellStyle name="Normal 2 4" xfId="558"/>
    <cellStyle name="Normal 2 4 2" xfId="559"/>
    <cellStyle name="Normal 2 5" xfId="560"/>
    <cellStyle name="Normal 2 6" xfId="561"/>
    <cellStyle name="Normal 2 7" xfId="562"/>
    <cellStyle name="Normal 2 8" xfId="563"/>
    <cellStyle name="Normal 2 9" xfId="564"/>
    <cellStyle name="Normal 20" xfId="565"/>
    <cellStyle name="Normal 21" xfId="566"/>
    <cellStyle name="Normal 21 2" xfId="567"/>
    <cellStyle name="Normal 21_TCC_WP_04'52" xfId="568"/>
    <cellStyle name="Normal 22" xfId="569"/>
    <cellStyle name="Normal 23" xfId="570"/>
    <cellStyle name="Normal 24" xfId="571"/>
    <cellStyle name="Normal 25" xfId="572"/>
    <cellStyle name="Normal 26" xfId="573"/>
    <cellStyle name="Normal 26 2" xfId="574"/>
    <cellStyle name="Normal 27" xfId="575"/>
    <cellStyle name="Normal 28" xfId="576"/>
    <cellStyle name="Normal 29" xfId="577"/>
    <cellStyle name="Normal 3" xfId="578"/>
    <cellStyle name="Normal 3 2" xfId="579"/>
    <cellStyle name="Normal 3 2 2" xfId="580"/>
    <cellStyle name="Normal 3 3" xfId="581"/>
    <cellStyle name="Normal 3 4" xfId="582"/>
    <cellStyle name="Normal 3 5" xfId="583"/>
    <cellStyle name="Normal 3 6" xfId="584"/>
    <cellStyle name="Normal 30" xfId="585"/>
    <cellStyle name="Normal 30 2" xfId="586"/>
    <cellStyle name="Normal 30_WP_SUN Q4'52_Lister+GS" xfId="587"/>
    <cellStyle name="Normal 31" xfId="588"/>
    <cellStyle name="Normal 32" xfId="589"/>
    <cellStyle name="Normal 33" xfId="590"/>
    <cellStyle name="Normal 34" xfId="591"/>
    <cellStyle name="Normal 35" xfId="592"/>
    <cellStyle name="Normal 36" xfId="593"/>
    <cellStyle name="Normal 37" xfId="594"/>
    <cellStyle name="Normal 38" xfId="595"/>
    <cellStyle name="Normal 39" xfId="596"/>
    <cellStyle name="Normal 4 2" xfId="597"/>
    <cellStyle name="Normal 4 3" xfId="598"/>
    <cellStyle name="Normal 4 4" xfId="599"/>
    <cellStyle name="Normal 4 5" xfId="600"/>
    <cellStyle name="Normal 40" xfId="601"/>
    <cellStyle name="Normal 41" xfId="602"/>
    <cellStyle name="Normal 42" xfId="603"/>
    <cellStyle name="Normal 43" xfId="604"/>
    <cellStyle name="Normal 44" xfId="605"/>
    <cellStyle name="Normal 45" xfId="606"/>
    <cellStyle name="Normal 46" xfId="607"/>
    <cellStyle name="Normal 47" xfId="608"/>
    <cellStyle name="Normal 48" xfId="609"/>
    <cellStyle name="Normal 49" xfId="610"/>
    <cellStyle name="Normal 5 2" xfId="611"/>
    <cellStyle name="Normal 5 2 2" xfId="612"/>
    <cellStyle name="Normal 5 3" xfId="613"/>
    <cellStyle name="Normal 5 4" xfId="614"/>
    <cellStyle name="Normal 5 5" xfId="615"/>
    <cellStyle name="Normal 5 6" xfId="616"/>
    <cellStyle name="Normal 50" xfId="617"/>
    <cellStyle name="Normal 51" xfId="618"/>
    <cellStyle name="Normal 52" xfId="619"/>
    <cellStyle name="Normal 53" xfId="620"/>
    <cellStyle name="Normal 54" xfId="621"/>
    <cellStyle name="Normal 55" xfId="622"/>
    <cellStyle name="Normal 56" xfId="623"/>
    <cellStyle name="Normal 6" xfId="624"/>
    <cellStyle name="Normal 6 2" xfId="625"/>
    <cellStyle name="Normal 6 3" xfId="626"/>
    <cellStyle name="Normal 7" xfId="627"/>
    <cellStyle name="Normal 7 2" xfId="628"/>
    <cellStyle name="Normal 7 2 2" xfId="629"/>
    <cellStyle name="Normal 7 2 3" xfId="630"/>
    <cellStyle name="Normal 7 3" xfId="631"/>
    <cellStyle name="Normal 7 3 2" xfId="632"/>
    <cellStyle name="Normal 7 3 2 2" xfId="633"/>
    <cellStyle name="Normal 7 3 2 3" xfId="634"/>
    <cellStyle name="Normal 7 3 3" xfId="635"/>
    <cellStyle name="Normal 7 4" xfId="636"/>
    <cellStyle name="Normal 7_Book1" xfId="637"/>
    <cellStyle name="Normal 8" xfId="638"/>
    <cellStyle name="Normal 8 2" xfId="639"/>
    <cellStyle name="Normal 8_Book1" xfId="640"/>
    <cellStyle name="Normal 9" xfId="641"/>
    <cellStyle name="Normal 9 2" xfId="642"/>
    <cellStyle name="Normal 9 2 2" xfId="643"/>
    <cellStyle name="Normal 9 3" xfId="644"/>
    <cellStyle name="Normal_CEE - C169" xfId="645"/>
    <cellStyle name="Normal_CEI Q1'51 T2" xfId="646"/>
    <cellStyle name="Normal_OPP-A-Y'45" xfId="647"/>
    <cellStyle name="Normal_TCC Q1'08 E2" xfId="648"/>
    <cellStyle name="Normal_THECO Q4'50 T2" xfId="649"/>
    <cellStyle name="Normale_9639A02C" xfId="650"/>
    <cellStyle name="Note 2" xfId="651"/>
    <cellStyle name="Note 2 2" xfId="652"/>
    <cellStyle name="Note 3" xfId="653"/>
    <cellStyle name="Note 4" xfId="654"/>
    <cellStyle name="Note 4 2" xfId="655"/>
    <cellStyle name="Note 5" xfId="656"/>
    <cellStyle name="Note 5 2" xfId="657"/>
    <cellStyle name="Note 6" xfId="658"/>
    <cellStyle name="Note 7" xfId="659"/>
    <cellStyle name="Note 8" xfId="66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/>
    <cellStyle name="Output 2" xfId="662"/>
    <cellStyle name="Output 3" xfId="663"/>
    <cellStyle name="Output 4 2" xfId="664"/>
    <cellStyle name="Output 5 2" xfId="665"/>
    <cellStyle name="Output 6" xfId="666"/>
    <cellStyle name="Percent [0]" xfId="667"/>
    <cellStyle name="Percent [00]" xfId="668"/>
    <cellStyle name="Percent [2]" xfId="669"/>
    <cellStyle name="Percent [2] 2" xfId="670"/>
    <cellStyle name="Percent [2] 2 2" xfId="671"/>
    <cellStyle name="Percent [2] 2 3" xfId="672"/>
    <cellStyle name="Percent [2] 2 4" xfId="673"/>
    <cellStyle name="Percent [2] 3" xfId="674"/>
    <cellStyle name="Percent [2] 3 2" xfId="675"/>
    <cellStyle name="Percent [2] 4" xfId="676"/>
    <cellStyle name="Percent 10" xfId="677"/>
    <cellStyle name="Percent 10 2" xfId="678"/>
    <cellStyle name="Percent 11" xfId="679"/>
    <cellStyle name="Percent 12" xfId="680"/>
    <cellStyle name="Percent 13" xfId="681"/>
    <cellStyle name="Percent 14" xfId="682"/>
    <cellStyle name="Percent 15" xfId="683"/>
    <cellStyle name="Percent 16" xfId="684"/>
    <cellStyle name="Percent 17" xfId="685"/>
    <cellStyle name="Percent 18" xfId="686"/>
    <cellStyle name="Percent 19" xfId="687"/>
    <cellStyle name="Percent 2" xfId="688"/>
    <cellStyle name="Percent 2 2" xfId="689"/>
    <cellStyle name="Percent 2 3" xfId="690"/>
    <cellStyle name="Percent 2 4" xfId="691"/>
    <cellStyle name="Percent 20" xfId="692"/>
    <cellStyle name="Percent 21" xfId="693"/>
    <cellStyle name="Percent 22" xfId="694"/>
    <cellStyle name="Percent 23" xfId="695"/>
    <cellStyle name="Percent 24" xfId="696"/>
    <cellStyle name="Percent 25" xfId="697"/>
    <cellStyle name="Percent 26" xfId="698"/>
    <cellStyle name="Percent 27" xfId="699"/>
    <cellStyle name="Percent 28" xfId="700"/>
    <cellStyle name="Percent 29" xfId="701"/>
    <cellStyle name="Percent 3" xfId="702"/>
    <cellStyle name="Percent 3 2" xfId="703"/>
    <cellStyle name="Percent 30" xfId="704"/>
    <cellStyle name="Percent 31" xfId="705"/>
    <cellStyle name="Percent 32" xfId="706"/>
    <cellStyle name="Percent 33" xfId="707"/>
    <cellStyle name="Percent 34" xfId="708"/>
    <cellStyle name="Percent 35" xfId="709"/>
    <cellStyle name="Percent 4" xfId="710"/>
    <cellStyle name="Percent 5" xfId="711"/>
    <cellStyle name="Percent 6" xfId="712"/>
    <cellStyle name="Percent 7" xfId="713"/>
    <cellStyle name="Percent 7 2" xfId="714"/>
    <cellStyle name="Percent 8" xfId="715"/>
    <cellStyle name="Percent 9" xfId="716"/>
    <cellStyle name="PERCENTAGE" xfId="717"/>
    <cellStyle name="PrePop Currency (0)" xfId="718"/>
    <cellStyle name="PrePop Currency (2)" xfId="719"/>
    <cellStyle name="PrePop Units (0)" xfId="720"/>
    <cellStyle name="PrePop Units (0) 2" xfId="721"/>
    <cellStyle name="PrePop Units (1)" xfId="722"/>
    <cellStyle name="PrePop Units (2)" xfId="723"/>
    <cellStyle name="price" xfId="724"/>
    <cellStyle name="price 2" xfId="725"/>
    <cellStyle name="pwstyle" xfId="726"/>
    <cellStyle name="Quantity" xfId="727"/>
    <cellStyle name="Quantity 2" xfId="728"/>
    <cellStyle name="Quantity 2 2" xfId="729"/>
    <cellStyle name="Quantity 2 3" xfId="730"/>
    <cellStyle name="Quantity 2 4" xfId="731"/>
    <cellStyle name="Quantity 2_I(8M)-ASP" xfId="732"/>
    <cellStyle name="Quantity 3" xfId="733"/>
    <cellStyle name="Quantity 3 2" xfId="734"/>
    <cellStyle name="Quantity 4" xfId="735"/>
    <cellStyle name="Quantity_Book1" xfId="736"/>
    <cellStyle name="RevList" xfId="737"/>
    <cellStyle name="Rittichai" xfId="738"/>
    <cellStyle name="Rittichai 2" xfId="739"/>
    <cellStyle name="Rittichai 2 2" xfId="740"/>
    <cellStyle name="Rittichai 2 3" xfId="741"/>
    <cellStyle name="Rittichai 2 4" xfId="742"/>
    <cellStyle name="Rittichai 3" xfId="743"/>
    <cellStyle name="Rittichai 3 2" xfId="744"/>
    <cellStyle name="Rittichai 4" xfId="745"/>
    <cellStyle name="rob" xfId="746"/>
    <cellStyle name="rob 2" xfId="747"/>
    <cellStyle name="sbt2" xfId="748"/>
    <cellStyle name="Sheet Title" xfId="749"/>
    <cellStyle name="SS Col Hdr" xfId="750"/>
    <cellStyle name="SS Dim 1 Blank" xfId="751"/>
    <cellStyle name="SS Dim 1 Title" xfId="752"/>
    <cellStyle name="SS Dim 1 Value" xfId="753"/>
    <cellStyle name="SS Dim 2 Blank" xfId="754"/>
    <cellStyle name="SS Dim 2 Title" xfId="755"/>
    <cellStyle name="SS Dim 2 Value" xfId="756"/>
    <cellStyle name="SS Dim 3 Blank" xfId="757"/>
    <cellStyle name="SS Dim 3 Title" xfId="758"/>
    <cellStyle name="SS Dim 3 Value" xfId="759"/>
    <cellStyle name="SS Dim 4 Blank" xfId="760"/>
    <cellStyle name="SS Dim 4 Title" xfId="761"/>
    <cellStyle name="SS Dim 4 Value" xfId="762"/>
    <cellStyle name="SS Dim 5 Blank" xfId="763"/>
    <cellStyle name="SS Dim 5 Title" xfId="764"/>
    <cellStyle name="SS Dim 5 Value" xfId="765"/>
    <cellStyle name="SS Other Measure" xfId="766"/>
    <cellStyle name="SS Sum Measure" xfId="767"/>
    <cellStyle name="SS Unbound Dim" xfId="768"/>
    <cellStyle name="SS WAvg Measure" xfId="769"/>
    <cellStyle name="Standard_Anpassen der Amortisation" xfId="770"/>
    <cellStyle name="Style 1" xfId="771"/>
    <cellStyle name="Style 2" xfId="772"/>
    <cellStyle name="Style 3" xfId="773"/>
    <cellStyle name="Style 4" xfId="774"/>
    <cellStyle name="Style 5" xfId="775"/>
    <cellStyle name="Style 6" xfId="776"/>
    <cellStyle name="Style 7" xfId="777"/>
    <cellStyle name="Style 8" xfId="778"/>
    <cellStyle name="style1" xfId="779"/>
    <cellStyle name="subt1" xfId="780"/>
    <cellStyle name="Subtotal" xfId="781"/>
    <cellStyle name="t" xfId="782"/>
    <cellStyle name="Table" xfId="783"/>
    <cellStyle name="Table 2" xfId="784"/>
    <cellStyle name="Table 2 2" xfId="785"/>
    <cellStyle name="Table 2 3" xfId="786"/>
    <cellStyle name="Table 2 4" xfId="787"/>
    <cellStyle name="Table 3" xfId="788"/>
    <cellStyle name="Table 3 2" xfId="789"/>
    <cellStyle name="Table 4" xfId="790"/>
    <cellStyle name="Text Indent A" xfId="791"/>
    <cellStyle name="Text Indent B" xfId="792"/>
    <cellStyle name="Text Indent C" xfId="793"/>
    <cellStyle name="Times New Roman" xfId="794"/>
    <cellStyle name="Timing Schedule" xfId="795"/>
    <cellStyle name="Title 2" xfId="796"/>
    <cellStyle name="Title 3" xfId="797"/>
    <cellStyle name="Title 4 2" xfId="798"/>
    <cellStyle name="Title 5 2" xfId="799"/>
    <cellStyle name="Title 6" xfId="800"/>
    <cellStyle name="Total 2" xfId="801"/>
    <cellStyle name="Total 3" xfId="802"/>
    <cellStyle name="Total 4 2" xfId="803"/>
    <cellStyle name="Total 5 2" xfId="804"/>
    <cellStyle name="Total 6" xfId="805"/>
    <cellStyle name="Tusental_A-listan (fixad)" xfId="806"/>
    <cellStyle name="ule1_guyan" xfId="807"/>
    <cellStyle name="ux_guyan" xfId="808"/>
    <cellStyle name="Valuta_NPV" xfId="809"/>
    <cellStyle name="Währung [0]_Compiling Utility Macros" xfId="810"/>
    <cellStyle name="Währung_Compiling Utility Macros" xfId="811"/>
    <cellStyle name="Warning Text 2" xfId="812"/>
    <cellStyle name="Warning Text 3" xfId="813"/>
    <cellStyle name="Warning Text 4 2" xfId="814"/>
    <cellStyle name="Warning Text 5 2" xfId="815"/>
    <cellStyle name="Warning Text 6" xfId="816"/>
    <cellStyle name="WHead - Style2" xfId="817"/>
    <cellStyle name="wrap" xfId="818"/>
    <cellStyle name="Wไhrung [0]_35ERI8T2gbIEMixb4v26icuOo" xfId="819"/>
    <cellStyle name="Wไhrung_35ERI8T2gbIEMixb4v26icuOo" xfId="820"/>
    <cellStyle name="yan" xfId="821"/>
    <cellStyle name="เครื่องหมายจุลภาค 2" xfId="822"/>
    <cellStyle name="เครื่องหมายจุลภาค 2 2" xfId="823"/>
    <cellStyle name="เครื่องหมายจุลภาค 3" xfId="824"/>
    <cellStyle name="เครื่องหมายจุลภาค 3 2" xfId="825"/>
    <cellStyle name="เครื่องหมายจุลภาค 4" xfId="826"/>
    <cellStyle name="เครื่องหมายจุลภาค 5" xfId="827"/>
    <cellStyle name="เครื่องหมายจุลภาค 5 2" xfId="828"/>
    <cellStyle name="เครื่องหมายจุลภาค 6" xfId="829"/>
    <cellStyle name="เครื่องหมายจุลภาค 6 2" xfId="830"/>
    <cellStyle name="เครื่องหมายจุลภาค 6 3" xfId="831"/>
    <cellStyle name="เครื่องหมายจุลภาค 7" xfId="832"/>
    <cellStyle name="เครื่องหมายจุลภาค 7 2" xfId="833"/>
    <cellStyle name="เครื่องหมายจุลภาค 8" xfId="834"/>
    <cellStyle name="เครื่องหมายจุลภาค 9" xfId="835"/>
    <cellStyle name="จุลภาค 2" xfId="845"/>
    <cellStyle name="จุลภาค 2 2" xfId="846"/>
    <cellStyle name="จุลภาค 3" xfId="847"/>
    <cellStyle name="จุลภาค 4" xfId="848"/>
    <cellStyle name="จุลภาค 5" xfId="849"/>
    <cellStyle name="จุลภาค 6" xfId="850"/>
    <cellStyle name="เชื่อมโยงหลายมิติ" xfId="836"/>
    <cellStyle name="เชื่อมโยงหลายมิติ 2" xfId="837"/>
    <cellStyle name="เชื่อมโยงหลายมิติ 3" xfId="838"/>
    <cellStyle name="เชื่อมโยงหลายมิติ 4" xfId="839"/>
    <cellStyle name="เชื่อมโยงหลายมิติ 5" xfId="840"/>
    <cellStyle name="เชื่อมโยงหลายมิติ 6" xfId="841"/>
    <cellStyle name="เชื่อมโยงหลายมิติ_W.P. SUN Q4'52 - X1" xfId="842"/>
    <cellStyle name="ตามการเชื่อมโยงหลายมิติ" xfId="851"/>
    <cellStyle name="ตามการเชื่อมโยงหลายมิติ 2" xfId="852"/>
    <cellStyle name="ตามการเชื่อมโยงหลายมิติ 3" xfId="853"/>
    <cellStyle name="ตามการเชื่อมโยงหลายมิติ 4" xfId="854"/>
    <cellStyle name="ตามการเชื่อมโยงหลายมิติ 5" xfId="855"/>
    <cellStyle name="ตามการเชื่อมโยงหลายมิติ 6" xfId="856"/>
    <cellStyle name="ตามการเชื่อมโยงหลายมิติ_TCC_WP_04'52" xfId="857"/>
    <cellStyle name="น้บะภฒ_95" xfId="858"/>
    <cellStyle name="ปกติ 2" xfId="859"/>
    <cellStyle name="ปกติ 2 2" xfId="860"/>
    <cellStyle name="ปกติ 2 3" xfId="861"/>
    <cellStyle name="ปกติ 2 4" xfId="862"/>
    <cellStyle name="ปกติ 3" xfId="863"/>
    <cellStyle name="ปกติ 3 2" xfId="864"/>
    <cellStyle name="ปกติ 4" xfId="865"/>
    <cellStyle name="ปกติ 4 2" xfId="866"/>
    <cellStyle name="ปกติ 5" xfId="867"/>
    <cellStyle name="ปกติ 6" xfId="868"/>
    <cellStyle name="ปกติ 7" xfId="869"/>
    <cellStyle name="ปกติ 8" xfId="870"/>
    <cellStyle name="ปกติ_cash flow YNP Q1'48" xfId="871"/>
    <cellStyle name="ปกติ_GK-P Y'50 Fs" xfId="872"/>
    <cellStyle name="เปอร์เซ็นต์ 2" xfId="843"/>
    <cellStyle name="เปอร์เซ็นต์ 2 2" xfId="844"/>
    <cellStyle name="ฤธถ [0]_95" xfId="873"/>
    <cellStyle name="ฤธถ_95" xfId="874"/>
    <cellStyle name="ล๋ศญ [0]_95" xfId="875"/>
    <cellStyle name="ล๋ศญ_95" xfId="876"/>
    <cellStyle name="วฅมุ_4ฟ๙ฝวภ๛" xfId="877"/>
    <cellStyle name="สกุลเงิน 2" xfId="878"/>
    <cellStyle name="쉼표 [0]_FN TRIALBALANCE02" xfId="879"/>
    <cellStyle name="쉼표_Final DRR mtd 2002" xfId="880"/>
    <cellStyle name="콤마 [0]_요약 BS" xfId="881"/>
    <cellStyle name="콤마_요약 BS" xfId="882"/>
    <cellStyle name="표준_12 2004 FSS FS" xfId="883"/>
    <cellStyle name="一般_Cashflow" xfId="884"/>
    <cellStyle name="千分位[0]_laroux" xfId="885"/>
    <cellStyle name="千分位_laroux" xfId="886"/>
    <cellStyle name="常规_Sheet1" xfId="887"/>
    <cellStyle name="標準_FIXED ASSET" xfId="888"/>
    <cellStyle name="貨幣 [0]_laroux" xfId="889"/>
    <cellStyle name="貨幣[0]_laroux" xfId="890"/>
    <cellStyle name="貨幣_laroux" xfId="8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zoomScale="90" zoomScaleNormal="100" zoomScaleSheetLayoutView="90" workbookViewId="0">
      <selection activeCell="L11" sqref="L11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36" customWidth="1"/>
    <col min="7" max="7" width="20.33203125" style="19" customWidth="1"/>
    <col min="8" max="8" width="19.83203125" style="20" customWidth="1"/>
    <col min="9" max="9" width="22.1640625" style="19" customWidth="1"/>
    <col min="10" max="16384" width="9.33203125" style="7"/>
  </cols>
  <sheetData>
    <row r="1" spans="1:9" ht="21.95" customHeight="1">
      <c r="H1" s="39">
        <v>6</v>
      </c>
      <c r="I1" s="17"/>
    </row>
    <row r="2" spans="1:9" ht="21.95" customHeight="1">
      <c r="A2" s="206" t="s">
        <v>1</v>
      </c>
      <c r="B2" s="206"/>
      <c r="C2" s="206"/>
      <c r="D2" s="206"/>
      <c r="E2" s="206"/>
      <c r="F2" s="206"/>
      <c r="G2" s="206"/>
      <c r="H2" s="206"/>
      <c r="I2" s="6"/>
    </row>
    <row r="3" spans="1:9" ht="21.95" customHeight="1">
      <c r="A3" s="206" t="s">
        <v>33</v>
      </c>
      <c r="B3" s="206"/>
      <c r="C3" s="206"/>
      <c r="D3" s="206"/>
      <c r="E3" s="206"/>
      <c r="F3" s="206"/>
      <c r="G3" s="206"/>
      <c r="H3" s="206"/>
      <c r="I3" s="6"/>
    </row>
    <row r="4" spans="1:9" ht="21.95" customHeight="1">
      <c r="A4" s="206" t="s">
        <v>111</v>
      </c>
      <c r="B4" s="206"/>
      <c r="C4" s="206"/>
      <c r="D4" s="206"/>
      <c r="E4" s="206"/>
      <c r="F4" s="206"/>
      <c r="G4" s="206"/>
      <c r="H4" s="206"/>
      <c r="I4" s="8"/>
    </row>
    <row r="5" spans="1:9" ht="21.95" customHeight="1">
      <c r="F5" s="137"/>
      <c r="G5" s="15"/>
      <c r="H5" s="38" t="s">
        <v>3</v>
      </c>
      <c r="I5" s="35"/>
    </row>
    <row r="6" spans="1:9" ht="21.95" customHeight="1">
      <c r="A6" s="27"/>
      <c r="B6" s="27"/>
      <c r="C6" s="27"/>
      <c r="D6" s="27"/>
      <c r="E6" s="27"/>
      <c r="F6" s="141" t="s">
        <v>50</v>
      </c>
      <c r="G6" s="59" t="s">
        <v>109</v>
      </c>
      <c r="H6" s="59" t="s">
        <v>84</v>
      </c>
      <c r="I6" s="22"/>
    </row>
    <row r="7" spans="1:9" ht="21.95" customHeight="1">
      <c r="A7" s="9"/>
      <c r="B7" s="9"/>
      <c r="C7" s="9"/>
      <c r="D7" s="9"/>
      <c r="E7" s="9"/>
      <c r="F7" s="142"/>
      <c r="G7" s="121"/>
      <c r="H7" s="121"/>
      <c r="I7" s="22"/>
    </row>
    <row r="8" spans="1:9" ht="21.95" customHeight="1">
      <c r="A8" s="207" t="s">
        <v>13</v>
      </c>
      <c r="B8" s="207"/>
      <c r="C8" s="207"/>
      <c r="D8" s="207"/>
      <c r="E8" s="207"/>
      <c r="G8" s="29"/>
      <c r="H8" s="7"/>
      <c r="I8" s="29"/>
    </row>
    <row r="9" spans="1:9" ht="21.95" customHeight="1">
      <c r="A9" s="42" t="s">
        <v>72</v>
      </c>
      <c r="G9" s="7"/>
      <c r="I9" s="7"/>
    </row>
    <row r="10" spans="1:9" ht="21.95" customHeight="1">
      <c r="B10" s="43" t="s">
        <v>4</v>
      </c>
      <c r="D10" s="55"/>
      <c r="G10" s="192">
        <v>717003.82</v>
      </c>
      <c r="H10" s="98">
        <v>6838827.6500000004</v>
      </c>
      <c r="I10" s="29"/>
    </row>
    <row r="11" spans="1:9" ht="21.95" customHeight="1">
      <c r="B11" s="45" t="s">
        <v>131</v>
      </c>
      <c r="D11" s="56"/>
      <c r="E11" s="19"/>
      <c r="F11" s="136" t="s">
        <v>112</v>
      </c>
      <c r="G11" s="190">
        <v>4627422.74</v>
      </c>
      <c r="H11" s="98">
        <v>1424831</v>
      </c>
      <c r="I11" s="29"/>
    </row>
    <row r="12" spans="1:9" ht="21.95" customHeight="1">
      <c r="B12" s="45" t="s">
        <v>132</v>
      </c>
      <c r="D12" s="56"/>
      <c r="E12" s="19"/>
      <c r="F12" s="136">
        <v>6</v>
      </c>
      <c r="G12" s="191">
        <v>534806587.48000002</v>
      </c>
      <c r="H12" s="93">
        <v>573509874.45000005</v>
      </c>
      <c r="I12" s="29"/>
    </row>
    <row r="13" spans="1:9" ht="21.95" customHeight="1">
      <c r="B13" s="45" t="s">
        <v>90</v>
      </c>
      <c r="D13" s="56"/>
      <c r="E13" s="19"/>
      <c r="G13" s="193">
        <v>129915.11</v>
      </c>
      <c r="H13" s="93">
        <v>248590.04</v>
      </c>
      <c r="I13" s="29"/>
    </row>
    <row r="14" spans="1:9" ht="21.95" customHeight="1">
      <c r="B14" s="46" t="s">
        <v>42</v>
      </c>
      <c r="D14" s="56"/>
      <c r="F14" s="136">
        <v>7</v>
      </c>
      <c r="G14" s="190">
        <v>950661714.41999996</v>
      </c>
      <c r="H14" s="98">
        <v>851114627.30999982</v>
      </c>
      <c r="I14" s="29"/>
    </row>
    <row r="15" spans="1:9" ht="21.95" customHeight="1">
      <c r="B15" s="24"/>
      <c r="C15" s="208" t="s">
        <v>73</v>
      </c>
      <c r="D15" s="208"/>
      <c r="E15" s="208"/>
      <c r="G15" s="95">
        <f>SUM(G10:G14)</f>
        <v>1490942643.5699999</v>
      </c>
      <c r="H15" s="95">
        <f>SUM(H10:H14)</f>
        <v>1433136750.4499998</v>
      </c>
      <c r="I15" s="14"/>
    </row>
    <row r="16" spans="1:9" ht="21.95" customHeight="1">
      <c r="A16" s="46" t="s">
        <v>74</v>
      </c>
      <c r="C16" s="28"/>
      <c r="G16" s="96"/>
      <c r="H16" s="96"/>
      <c r="I16" s="57"/>
    </row>
    <row r="17" spans="1:9" ht="21.95" customHeight="1">
      <c r="A17" s="46"/>
      <c r="B17" s="45" t="s">
        <v>127</v>
      </c>
      <c r="C17" s="28"/>
      <c r="G17" s="196">
        <v>11946.4</v>
      </c>
      <c r="H17" s="94">
        <v>75873</v>
      </c>
      <c r="I17" s="57"/>
    </row>
    <row r="18" spans="1:9" ht="21.95" customHeight="1">
      <c r="B18" s="5" t="s">
        <v>135</v>
      </c>
      <c r="F18" s="136">
        <v>8</v>
      </c>
      <c r="G18" s="196">
        <v>694133</v>
      </c>
      <c r="H18" s="94">
        <v>694133</v>
      </c>
      <c r="I18" s="29"/>
    </row>
    <row r="19" spans="1:9" ht="21.95" customHeight="1">
      <c r="B19" s="46" t="s">
        <v>43</v>
      </c>
      <c r="F19" s="136">
        <v>9</v>
      </c>
      <c r="G19" s="194">
        <v>645964213.35000002</v>
      </c>
      <c r="H19" s="98">
        <v>603124622.22000003</v>
      </c>
      <c r="I19" s="23"/>
    </row>
    <row r="20" spans="1:9" ht="21.95" customHeight="1">
      <c r="B20" s="46" t="s">
        <v>47</v>
      </c>
      <c r="E20" s="89"/>
      <c r="F20" s="136">
        <v>10</v>
      </c>
      <c r="G20" s="189">
        <v>6601971.0099999998</v>
      </c>
      <c r="H20" s="98">
        <v>913714.76</v>
      </c>
      <c r="I20" s="23"/>
    </row>
    <row r="21" spans="1:9" ht="21.95" customHeight="1">
      <c r="B21" s="46" t="s">
        <v>15</v>
      </c>
      <c r="E21" s="89"/>
      <c r="F21" s="136">
        <v>4.0999999999999996</v>
      </c>
      <c r="G21" s="196">
        <v>2800000</v>
      </c>
      <c r="H21" s="94">
        <v>2800000</v>
      </c>
      <c r="I21" s="23"/>
    </row>
    <row r="22" spans="1:9" ht="21.95" customHeight="1">
      <c r="B22" s="46" t="s">
        <v>63</v>
      </c>
      <c r="E22" s="89"/>
      <c r="F22" s="136">
        <v>11</v>
      </c>
      <c r="G22" s="195">
        <v>6600293.25</v>
      </c>
      <c r="H22" s="94">
        <v>6062681.1399999997</v>
      </c>
      <c r="I22" s="23"/>
    </row>
    <row r="23" spans="1:9" ht="21.95" customHeight="1">
      <c r="B23" s="46" t="s">
        <v>62</v>
      </c>
      <c r="G23" s="189">
        <v>220548.61</v>
      </c>
      <c r="H23" s="98">
        <v>451980.99999999994</v>
      </c>
      <c r="I23" s="29"/>
    </row>
    <row r="24" spans="1:9" s="28" customFormat="1" ht="21.95" customHeight="1">
      <c r="B24" s="24"/>
      <c r="C24" s="46" t="s">
        <v>75</v>
      </c>
      <c r="F24" s="6"/>
      <c r="G24" s="95">
        <f>SUM(G17:G23)</f>
        <v>662893105.62</v>
      </c>
      <c r="H24" s="95">
        <f>SUM(H17:H23)</f>
        <v>614123005.12</v>
      </c>
      <c r="I24" s="14"/>
    </row>
    <row r="25" spans="1:9" ht="21.95" customHeight="1" thickBot="1">
      <c r="B25" s="24"/>
      <c r="C25" s="46" t="s">
        <v>76</v>
      </c>
      <c r="D25" s="28"/>
      <c r="G25" s="97">
        <f>G15+G24</f>
        <v>2153835749.1900001</v>
      </c>
      <c r="H25" s="97">
        <f>H15+H24</f>
        <v>2047259755.5699997</v>
      </c>
      <c r="I25" s="14"/>
    </row>
    <row r="26" spans="1:9" ht="21.95" customHeight="1" thickTop="1">
      <c r="B26" s="46"/>
      <c r="G26" s="20"/>
      <c r="I26" s="20"/>
    </row>
    <row r="27" spans="1:9" ht="21.95" customHeight="1">
      <c r="B27" s="46"/>
      <c r="G27" s="20"/>
      <c r="I27" s="20"/>
    </row>
    <row r="28" spans="1:9" ht="21.95" customHeight="1">
      <c r="B28" s="46"/>
      <c r="G28" s="20"/>
      <c r="I28" s="20"/>
    </row>
    <row r="29" spans="1:9" ht="21.95" customHeight="1">
      <c r="B29" s="46"/>
      <c r="G29" s="20"/>
      <c r="I29" s="20"/>
    </row>
    <row r="30" spans="1:9" ht="21.95" customHeight="1">
      <c r="B30" s="46"/>
      <c r="G30" s="20"/>
      <c r="I30" s="20"/>
    </row>
    <row r="31" spans="1:9" ht="21.95" customHeight="1">
      <c r="B31" s="46"/>
      <c r="G31" s="20"/>
      <c r="I31" s="20"/>
    </row>
    <row r="36" spans="1:9" ht="21.95" customHeight="1">
      <c r="G36" s="113"/>
    </row>
    <row r="37" spans="1:9" ht="21.95" customHeight="1">
      <c r="G37" s="113"/>
    </row>
    <row r="38" spans="1:9" ht="21.95" customHeight="1">
      <c r="A38" s="209" t="s">
        <v>45</v>
      </c>
      <c r="B38" s="209"/>
      <c r="C38" s="209"/>
      <c r="D38" s="209"/>
      <c r="E38" s="209"/>
      <c r="F38" s="209"/>
      <c r="G38" s="209"/>
      <c r="H38" s="209"/>
    </row>
    <row r="39" spans="1:9" ht="21.95" customHeight="1">
      <c r="A39" s="209" t="s">
        <v>139</v>
      </c>
      <c r="B39" s="209"/>
      <c r="C39" s="209"/>
      <c r="D39" s="209"/>
      <c r="E39" s="209"/>
      <c r="F39" s="209"/>
      <c r="G39" s="209"/>
      <c r="H39" s="209"/>
    </row>
    <row r="40" spans="1:9" ht="21.95" customHeight="1">
      <c r="G40" s="113"/>
    </row>
    <row r="41" spans="1:9" ht="21.95" customHeight="1">
      <c r="G41" s="113"/>
    </row>
    <row r="43" spans="1:9" ht="21.95" customHeight="1">
      <c r="A43" s="42" t="s">
        <v>5</v>
      </c>
    </row>
    <row r="44" spans="1:9" ht="21.95" customHeight="1">
      <c r="A44" s="210"/>
      <c r="B44" s="210"/>
      <c r="C44" s="210"/>
      <c r="D44" s="210"/>
      <c r="E44" s="210"/>
      <c r="F44" s="210"/>
      <c r="G44" s="210"/>
      <c r="H44" s="120">
        <f>+H1+1</f>
        <v>7</v>
      </c>
      <c r="I44" s="25"/>
    </row>
    <row r="45" spans="1:9" ht="21.95" customHeight="1">
      <c r="A45" s="206" t="str">
        <f>+A2</f>
        <v>CSP STEEL CENTER PUBLIC COMPANY LIMITED</v>
      </c>
      <c r="B45" s="206"/>
      <c r="C45" s="206"/>
      <c r="D45" s="206"/>
      <c r="E45" s="206"/>
      <c r="F45" s="206"/>
      <c r="G45" s="206"/>
      <c r="H45" s="206"/>
      <c r="I45" s="6"/>
    </row>
    <row r="46" spans="1:9" ht="21.95" customHeight="1">
      <c r="A46" s="206" t="str">
        <f>+A3</f>
        <v>STATEMENTS OF FINANCIAL POSITION</v>
      </c>
      <c r="B46" s="206"/>
      <c r="C46" s="206"/>
      <c r="D46" s="206"/>
      <c r="E46" s="206"/>
      <c r="F46" s="206"/>
      <c r="G46" s="206"/>
      <c r="H46" s="206"/>
      <c r="I46" s="6"/>
    </row>
    <row r="47" spans="1:9" ht="21.95" customHeight="1">
      <c r="A47" s="206" t="str">
        <f>+A4</f>
        <v>AS AT DECEMBER 31, 2018</v>
      </c>
      <c r="B47" s="206"/>
      <c r="C47" s="206"/>
      <c r="D47" s="206"/>
      <c r="E47" s="206"/>
      <c r="F47" s="206"/>
      <c r="G47" s="206"/>
      <c r="H47" s="206"/>
      <c r="I47" s="6"/>
    </row>
    <row r="48" spans="1:9" ht="21.95" customHeight="1">
      <c r="F48" s="137"/>
      <c r="G48" s="15"/>
      <c r="H48" s="38" t="str">
        <f>+H5</f>
        <v>(Unit : Baht)</v>
      </c>
      <c r="I48" s="26"/>
    </row>
    <row r="49" spans="1:9" ht="21.95" customHeight="1">
      <c r="A49" s="27"/>
      <c r="B49" s="27"/>
      <c r="C49" s="27"/>
      <c r="D49" s="27"/>
      <c r="E49" s="27"/>
      <c r="F49" s="143" t="str">
        <f>F6</f>
        <v>Note</v>
      </c>
      <c r="G49" s="59" t="str">
        <f>G6</f>
        <v>2018</v>
      </c>
      <c r="H49" s="59" t="str">
        <f>H6</f>
        <v>2017</v>
      </c>
      <c r="I49" s="22"/>
    </row>
    <row r="50" spans="1:9" ht="21.95" customHeight="1">
      <c r="A50" s="9"/>
      <c r="B50" s="9"/>
      <c r="C50" s="9"/>
      <c r="D50" s="9"/>
      <c r="E50" s="9"/>
      <c r="F50" s="144"/>
      <c r="G50" s="121"/>
      <c r="H50" s="121"/>
      <c r="I50" s="22"/>
    </row>
    <row r="51" spans="1:9" ht="21.95" customHeight="1">
      <c r="A51" s="211" t="s">
        <v>56</v>
      </c>
      <c r="B51" s="211"/>
      <c r="C51" s="211"/>
      <c r="D51" s="211"/>
      <c r="E51" s="211"/>
      <c r="F51" s="138"/>
      <c r="G51" s="29"/>
      <c r="I51" s="29"/>
    </row>
    <row r="52" spans="1:9" ht="21.95" customHeight="1">
      <c r="A52" s="42" t="s">
        <v>77</v>
      </c>
      <c r="I52" s="29"/>
    </row>
    <row r="53" spans="1:9" ht="21.95" customHeight="1">
      <c r="B53" s="46" t="s">
        <v>55</v>
      </c>
      <c r="E53" s="110"/>
      <c r="F53" s="136">
        <v>12</v>
      </c>
      <c r="G53" s="29">
        <v>1419316465.5699999</v>
      </c>
      <c r="H53" s="98">
        <v>1322868468.6900001</v>
      </c>
      <c r="I53" s="39"/>
    </row>
    <row r="54" spans="1:9" ht="21.95" customHeight="1">
      <c r="B54" s="46" t="s">
        <v>133</v>
      </c>
      <c r="E54" s="110"/>
      <c r="F54" s="136" t="s">
        <v>125</v>
      </c>
      <c r="G54" s="191">
        <v>900000</v>
      </c>
      <c r="H54" s="98">
        <v>0</v>
      </c>
      <c r="I54" s="39"/>
    </row>
    <row r="55" spans="1:9" ht="21.95" customHeight="1">
      <c r="B55" s="45" t="s">
        <v>134</v>
      </c>
      <c r="F55" s="136">
        <v>13</v>
      </c>
      <c r="G55" s="197">
        <v>98964635.799999997</v>
      </c>
      <c r="H55" s="98">
        <v>80065968.359999999</v>
      </c>
      <c r="I55" s="39"/>
    </row>
    <row r="56" spans="1:9" ht="21.95" customHeight="1">
      <c r="B56" s="45" t="s">
        <v>34</v>
      </c>
      <c r="F56" s="136">
        <v>14</v>
      </c>
      <c r="G56" s="191">
        <v>1455308.29</v>
      </c>
      <c r="H56" s="98">
        <v>2825291.6</v>
      </c>
      <c r="I56" s="39"/>
    </row>
    <row r="57" spans="1:9" ht="21.95" customHeight="1">
      <c r="A57" s="4"/>
      <c r="B57" s="42"/>
      <c r="C57" s="46" t="s">
        <v>78</v>
      </c>
      <c r="D57" s="30"/>
      <c r="G57" s="99">
        <f>SUM(G53:G56)</f>
        <v>1520636409.6599998</v>
      </c>
      <c r="H57" s="99">
        <f>SUM(H53:H56)</f>
        <v>1405759728.6499999</v>
      </c>
      <c r="I57" s="11"/>
    </row>
    <row r="58" spans="1:9" ht="21.95" customHeight="1">
      <c r="A58" s="46" t="s">
        <v>79</v>
      </c>
      <c r="B58" s="4"/>
      <c r="C58" s="30"/>
      <c r="G58" s="88"/>
      <c r="H58" s="93"/>
      <c r="I58" s="11"/>
    </row>
    <row r="59" spans="1:9" ht="21.95" customHeight="1">
      <c r="A59" s="28"/>
      <c r="B59" s="7" t="s">
        <v>44</v>
      </c>
      <c r="C59" s="30"/>
      <c r="F59" s="136">
        <v>14</v>
      </c>
      <c r="G59" s="191">
        <v>1981764.09</v>
      </c>
      <c r="H59" s="98">
        <v>3581916.33</v>
      </c>
      <c r="I59" s="11"/>
    </row>
    <row r="60" spans="1:9" ht="21.95" customHeight="1">
      <c r="A60" s="28"/>
      <c r="B60" s="7" t="s">
        <v>35</v>
      </c>
      <c r="C60" s="30"/>
      <c r="F60" s="136">
        <v>15</v>
      </c>
      <c r="G60" s="191">
        <v>26397872.960000001</v>
      </c>
      <c r="H60" s="98">
        <v>22114766</v>
      </c>
      <c r="I60" s="11"/>
    </row>
    <row r="61" spans="1:9" s="28" customFormat="1" ht="21.95" customHeight="1">
      <c r="A61" s="24"/>
      <c r="B61" s="4"/>
      <c r="C61" s="46" t="s">
        <v>80</v>
      </c>
      <c r="E61" s="31"/>
      <c r="F61" s="6"/>
      <c r="G61" s="99">
        <f>SUM(G59:G60)</f>
        <v>28379637.050000001</v>
      </c>
      <c r="H61" s="99">
        <f>SUM(H59:H60)</f>
        <v>25696682.329999998</v>
      </c>
      <c r="I61" s="11"/>
    </row>
    <row r="62" spans="1:9" ht="21.95" customHeight="1">
      <c r="A62" s="24"/>
      <c r="B62" s="4"/>
      <c r="D62" s="46" t="s">
        <v>81</v>
      </c>
      <c r="G62" s="99">
        <f>SUM(G57+G61)</f>
        <v>1549016046.7099998</v>
      </c>
      <c r="H62" s="99">
        <f>SUM(H57+H61)</f>
        <v>1431456410.9799998</v>
      </c>
      <c r="I62" s="11"/>
    </row>
    <row r="63" spans="1:9" ht="21.95" customHeight="1">
      <c r="D63" s="31"/>
      <c r="G63" s="96"/>
      <c r="H63" s="93"/>
      <c r="I63" s="11"/>
    </row>
    <row r="64" spans="1:9" ht="21.95" customHeight="1">
      <c r="A64" s="49" t="s">
        <v>51</v>
      </c>
      <c r="B64" s="4"/>
      <c r="G64" s="93"/>
      <c r="H64" s="93"/>
      <c r="I64" s="11"/>
    </row>
    <row r="65" spans="1:10" ht="21.95" customHeight="1">
      <c r="A65" s="4"/>
      <c r="B65" s="42" t="s">
        <v>6</v>
      </c>
      <c r="C65" s="5"/>
      <c r="D65" s="5"/>
      <c r="F65" s="136">
        <v>16</v>
      </c>
      <c r="G65" s="90"/>
      <c r="H65" s="93"/>
      <c r="I65" s="11"/>
    </row>
    <row r="66" spans="1:10" ht="21.95" customHeight="1">
      <c r="A66" s="4"/>
      <c r="B66" s="42" t="s">
        <v>7</v>
      </c>
      <c r="C66" s="5"/>
      <c r="D66" s="5"/>
      <c r="E66" s="5"/>
      <c r="F66" s="139"/>
      <c r="G66" s="89"/>
      <c r="H66" s="93"/>
      <c r="I66" s="11"/>
    </row>
    <row r="67" spans="1:10" ht="21.95" customHeight="1">
      <c r="A67" s="4"/>
      <c r="B67" s="42"/>
      <c r="C67" s="42" t="s">
        <v>48</v>
      </c>
      <c r="D67" s="5"/>
      <c r="E67" s="5"/>
      <c r="F67" s="139"/>
      <c r="G67" s="150">
        <v>621166300</v>
      </c>
      <c r="H67" s="150">
        <v>621166300</v>
      </c>
      <c r="I67" s="11"/>
    </row>
    <row r="68" spans="1:10" ht="21.95" customHeight="1">
      <c r="A68" s="5"/>
      <c r="B68" s="42" t="s">
        <v>52</v>
      </c>
      <c r="C68" s="5"/>
      <c r="D68" s="5"/>
      <c r="E68" s="5"/>
      <c r="F68" s="140"/>
      <c r="G68" s="93"/>
      <c r="H68" s="93"/>
      <c r="I68" s="11"/>
    </row>
    <row r="69" spans="1:10" ht="21.95" customHeight="1">
      <c r="A69" s="5"/>
      <c r="B69" s="42"/>
      <c r="C69" s="42" t="s">
        <v>64</v>
      </c>
      <c r="D69" s="5"/>
      <c r="E69" s="5"/>
      <c r="F69" s="140"/>
      <c r="G69" s="94">
        <v>496168826</v>
      </c>
      <c r="H69" s="151">
        <f>'Page 9'!E14</f>
        <v>496168826</v>
      </c>
      <c r="I69" s="11"/>
    </row>
    <row r="70" spans="1:10" ht="21.95" customHeight="1">
      <c r="B70" s="48" t="s">
        <v>36</v>
      </c>
      <c r="G70" s="98">
        <v>100086821.56999999</v>
      </c>
      <c r="H70" s="93">
        <f>'Page 9'!F14</f>
        <v>100086821.57000001</v>
      </c>
      <c r="I70" s="11"/>
    </row>
    <row r="71" spans="1:10" ht="21.95" customHeight="1">
      <c r="B71" s="48" t="s">
        <v>113</v>
      </c>
      <c r="G71" s="93"/>
      <c r="H71" s="93"/>
      <c r="I71" s="11"/>
    </row>
    <row r="72" spans="1:10" ht="21.95" customHeight="1">
      <c r="C72" s="129" t="s">
        <v>26</v>
      </c>
      <c r="F72" s="136">
        <v>17</v>
      </c>
      <c r="G72" s="98">
        <v>34550000</v>
      </c>
      <c r="H72" s="93">
        <f>'Page 9'!G14</f>
        <v>34550000</v>
      </c>
      <c r="I72" s="11"/>
    </row>
    <row r="73" spans="1:10" ht="21.95" customHeight="1">
      <c r="C73" s="129" t="s">
        <v>30</v>
      </c>
      <c r="F73" s="7"/>
      <c r="G73" s="157">
        <v>-25985945.09</v>
      </c>
      <c r="H73" s="89">
        <f>'Page 9'!H14</f>
        <v>-15002302.980000906</v>
      </c>
      <c r="I73" s="11"/>
    </row>
    <row r="74" spans="1:10" ht="21.95" customHeight="1">
      <c r="A74" s="130"/>
      <c r="B74" s="131" t="s">
        <v>0</v>
      </c>
      <c r="C74" s="47" t="s">
        <v>53</v>
      </c>
      <c r="D74" s="7" t="s">
        <v>82</v>
      </c>
      <c r="G74" s="95">
        <f>SUM(G69:G73)</f>
        <v>604819702.4799999</v>
      </c>
      <c r="H74" s="95">
        <f>SUM(H69:H73)</f>
        <v>615803344.5899992</v>
      </c>
      <c r="I74" s="32"/>
    </row>
    <row r="75" spans="1:10" ht="21.95" customHeight="1" thickBot="1">
      <c r="A75" s="132" t="s">
        <v>54</v>
      </c>
      <c r="B75" s="132"/>
      <c r="C75" s="132"/>
      <c r="D75" s="132"/>
      <c r="E75" s="132" t="s">
        <v>83</v>
      </c>
      <c r="G75" s="97">
        <f>SUM(G62+G74)</f>
        <v>2153835749.1899996</v>
      </c>
      <c r="H75" s="97">
        <f>SUM(H62+H74)</f>
        <v>2047259755.569999</v>
      </c>
      <c r="I75" s="20">
        <f>+G75-G25</f>
        <v>0</v>
      </c>
      <c r="J75" s="152">
        <f>+H25-H75</f>
        <v>0</v>
      </c>
    </row>
    <row r="76" spans="1:10" ht="21.95" customHeight="1" thickTop="1">
      <c r="A76" s="133"/>
      <c r="B76" s="133"/>
      <c r="C76" s="133"/>
      <c r="D76" s="133"/>
      <c r="E76" s="133"/>
      <c r="G76" s="88"/>
      <c r="H76" s="88"/>
      <c r="I76" s="20"/>
    </row>
    <row r="78" spans="1:10" ht="21.95" customHeight="1">
      <c r="I78" s="33"/>
    </row>
    <row r="79" spans="1:10" ht="21.95" customHeight="1">
      <c r="A79" s="127"/>
      <c r="B79" s="127"/>
      <c r="C79" s="127"/>
      <c r="D79" s="127"/>
      <c r="E79" s="127"/>
      <c r="F79" s="127"/>
      <c r="G79" s="127"/>
      <c r="H79" s="127"/>
    </row>
    <row r="80" spans="1:10" ht="21.95" customHeight="1">
      <c r="A80" s="127"/>
      <c r="B80" s="127"/>
      <c r="C80" s="127"/>
      <c r="D80" s="127"/>
      <c r="E80" s="127"/>
      <c r="F80" s="127"/>
      <c r="G80" s="127"/>
      <c r="H80" s="127"/>
    </row>
    <row r="81" spans="1:8" ht="21.95" customHeight="1">
      <c r="A81" s="209" t="s">
        <v>45</v>
      </c>
      <c r="B81" s="209"/>
      <c r="C81" s="209"/>
      <c r="D81" s="209"/>
      <c r="E81" s="209"/>
      <c r="F81" s="209"/>
      <c r="G81" s="209"/>
      <c r="H81" s="209"/>
    </row>
    <row r="82" spans="1:8" ht="21.95" customHeight="1">
      <c r="A82" s="209"/>
      <c r="B82" s="209"/>
      <c r="C82" s="209"/>
      <c r="D82" s="209"/>
      <c r="E82" s="209"/>
      <c r="F82" s="209"/>
      <c r="G82" s="209"/>
      <c r="H82" s="209"/>
    </row>
    <row r="83" spans="1:8" ht="21.95" customHeight="1">
      <c r="A83" s="127"/>
      <c r="B83" s="127"/>
      <c r="C83" s="127"/>
      <c r="D83" s="127"/>
      <c r="E83" s="127"/>
      <c r="F83" s="127"/>
      <c r="G83" s="127"/>
      <c r="H83" s="127"/>
    </row>
    <row r="84" spans="1:8" ht="21.95" customHeight="1">
      <c r="A84" s="127"/>
      <c r="B84" s="127"/>
      <c r="C84" s="127"/>
      <c r="D84" s="127"/>
      <c r="E84" s="127"/>
      <c r="F84" s="127"/>
      <c r="G84" s="127"/>
      <c r="H84" s="127"/>
    </row>
    <row r="85" spans="1:8" ht="21.95" customHeight="1">
      <c r="A85" s="127"/>
      <c r="B85" s="127"/>
      <c r="C85" s="127"/>
      <c r="D85" s="127"/>
      <c r="E85" s="127"/>
      <c r="F85" s="127"/>
      <c r="G85" s="127"/>
      <c r="H85" s="127"/>
    </row>
    <row r="86" spans="1:8" ht="21.95" customHeight="1">
      <c r="A86" s="42" t="s">
        <v>5</v>
      </c>
      <c r="D86" s="31"/>
      <c r="G86" s="7"/>
      <c r="H86" s="103"/>
    </row>
  </sheetData>
  <mergeCells count="14">
    <mergeCell ref="A38:H38"/>
    <mergeCell ref="A81:H81"/>
    <mergeCell ref="A82:H82"/>
    <mergeCell ref="A39:H39"/>
    <mergeCell ref="A44:G44"/>
    <mergeCell ref="A45:H45"/>
    <mergeCell ref="A46:H46"/>
    <mergeCell ref="A47:H47"/>
    <mergeCell ref="A51:E51"/>
    <mergeCell ref="A2:H2"/>
    <mergeCell ref="A3:H3"/>
    <mergeCell ref="A4:H4"/>
    <mergeCell ref="A8:E8"/>
    <mergeCell ref="C15:E15"/>
  </mergeCells>
  <printOptions horizontalCentered="1"/>
  <pageMargins left="0.5" right="0" top="0.5" bottom="0" header="0" footer="0"/>
  <pageSetup paperSize="9" scale="85" firstPageNumber="2" orientation="portrait" useFirstPageNumber="1" r:id="rId1"/>
  <headerFooter alignWithMargins="0"/>
  <rowBreaks count="1" manualBreakCount="1"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zoomScale="90" zoomScaleNormal="100" zoomScaleSheetLayoutView="90" workbookViewId="0">
      <selection activeCell="F36" sqref="F36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" customWidth="1"/>
    <col min="9" max="16384" width="9.33203125" style="5"/>
  </cols>
  <sheetData>
    <row r="1" spans="1:15" ht="22.5" customHeight="1">
      <c r="A1" s="9"/>
      <c r="B1" s="9"/>
      <c r="C1" s="9"/>
      <c r="D1" s="9"/>
      <c r="E1" s="9"/>
      <c r="F1" s="34"/>
      <c r="G1" s="58"/>
      <c r="H1" s="16">
        <v>8</v>
      </c>
    </row>
    <row r="2" spans="1:15" ht="22.5" customHeight="1">
      <c r="A2" s="213" t="str">
        <f>'Page 6-7'!A2:H2</f>
        <v>CSP STEEL CENTER PUBLIC COMPANY LIMITED</v>
      </c>
      <c r="B2" s="213"/>
      <c r="C2" s="213"/>
      <c r="D2" s="213"/>
      <c r="E2" s="213"/>
      <c r="F2" s="213"/>
      <c r="G2" s="213"/>
      <c r="H2" s="213"/>
    </row>
    <row r="3" spans="1:15" ht="22.5" customHeight="1">
      <c r="A3" s="214" t="s">
        <v>41</v>
      </c>
      <c r="B3" s="214"/>
      <c r="C3" s="214"/>
      <c r="D3" s="214"/>
      <c r="E3" s="214"/>
      <c r="F3" s="214"/>
      <c r="G3" s="214"/>
      <c r="H3" s="214"/>
    </row>
    <row r="4" spans="1:15" ht="22.5" customHeight="1">
      <c r="A4" s="214" t="s">
        <v>110</v>
      </c>
      <c r="B4" s="214"/>
      <c r="C4" s="214"/>
      <c r="D4" s="214"/>
      <c r="E4" s="214"/>
      <c r="F4" s="214"/>
      <c r="G4" s="214"/>
      <c r="H4" s="214"/>
    </row>
    <row r="5" spans="1:15" ht="22.5" customHeight="1">
      <c r="A5" s="215" t="str">
        <f>'Page 6-7'!H5</f>
        <v>(Unit : Baht)</v>
      </c>
      <c r="B5" s="215"/>
      <c r="C5" s="215"/>
      <c r="D5" s="215"/>
      <c r="E5" s="215"/>
      <c r="F5" s="215"/>
      <c r="G5" s="215"/>
      <c r="H5" s="215"/>
    </row>
    <row r="6" spans="1:15" ht="22.5" customHeight="1">
      <c r="A6" s="21"/>
      <c r="B6" s="21"/>
      <c r="C6" s="21"/>
      <c r="D6" s="21"/>
      <c r="E6" s="21"/>
      <c r="F6" s="18" t="str">
        <f>'Page 6-7'!F6</f>
        <v>Note</v>
      </c>
      <c r="G6" s="114" t="s">
        <v>109</v>
      </c>
      <c r="H6" s="100" t="s">
        <v>84</v>
      </c>
    </row>
    <row r="7" spans="1:15" ht="22.5" customHeight="1">
      <c r="A7" s="7"/>
      <c r="B7" s="7"/>
      <c r="C7" s="7"/>
      <c r="D7" s="7"/>
      <c r="E7" s="7"/>
      <c r="F7" s="6"/>
      <c r="G7" s="92"/>
      <c r="H7" s="121"/>
      <c r="O7" s="185"/>
    </row>
    <row r="8" spans="1:15" ht="22.5" customHeight="1">
      <c r="A8" s="47" t="s">
        <v>25</v>
      </c>
      <c r="B8" s="7"/>
      <c r="C8" s="7"/>
      <c r="D8" s="7"/>
      <c r="E8" s="7"/>
      <c r="F8" s="6"/>
      <c r="G8" s="115"/>
      <c r="H8" s="115"/>
    </row>
    <row r="9" spans="1:15" ht="22.5" customHeight="1">
      <c r="A9" s="7"/>
      <c r="B9" s="47" t="s">
        <v>8</v>
      </c>
      <c r="C9" s="7"/>
      <c r="D9" s="7"/>
      <c r="E9" s="7"/>
      <c r="F9" s="6"/>
      <c r="G9" s="91">
        <v>2677431813.25</v>
      </c>
      <c r="H9" s="153">
        <v>2834383388.3899999</v>
      </c>
    </row>
    <row r="10" spans="1:15" ht="22.5" customHeight="1">
      <c r="A10" s="7"/>
      <c r="B10" s="47" t="s">
        <v>91</v>
      </c>
      <c r="C10" s="7"/>
      <c r="D10" s="7"/>
      <c r="E10" s="7"/>
      <c r="F10" s="6"/>
      <c r="G10" s="91">
        <v>0</v>
      </c>
      <c r="H10" s="153">
        <v>10951000</v>
      </c>
    </row>
    <row r="11" spans="1:15" ht="22.5" customHeight="1">
      <c r="A11" s="7"/>
      <c r="B11" s="47" t="s">
        <v>28</v>
      </c>
      <c r="C11" s="7"/>
      <c r="D11" s="7"/>
      <c r="E11" s="7"/>
      <c r="F11" s="6"/>
      <c r="G11" s="91">
        <v>629823.16</v>
      </c>
      <c r="H11" s="91">
        <v>4229107.49</v>
      </c>
    </row>
    <row r="12" spans="1:15" ht="22.5" customHeight="1">
      <c r="A12" s="7"/>
      <c r="B12" s="47" t="s">
        <v>31</v>
      </c>
      <c r="C12" s="12"/>
      <c r="D12" s="9"/>
      <c r="E12" s="3"/>
      <c r="F12" s="34"/>
      <c r="G12" s="91">
        <v>1173965.31</v>
      </c>
      <c r="H12" s="153">
        <v>481787.27</v>
      </c>
    </row>
    <row r="13" spans="1:15" ht="22.5" customHeight="1">
      <c r="A13" s="47"/>
      <c r="B13" s="4"/>
      <c r="C13" s="47" t="s">
        <v>57</v>
      </c>
      <c r="D13" s="9"/>
      <c r="E13" s="3"/>
      <c r="F13" s="34"/>
      <c r="G13" s="101">
        <f>SUM(G9:G12)</f>
        <v>2679235601.7199998</v>
      </c>
      <c r="H13" s="101">
        <f>SUM(H9:H12)</f>
        <v>2850045283.1499996</v>
      </c>
    </row>
    <row r="14" spans="1:15" ht="22.5" customHeight="1">
      <c r="A14" s="102" t="s">
        <v>29</v>
      </c>
      <c r="B14" s="4"/>
      <c r="C14" s="47"/>
      <c r="D14" s="9"/>
      <c r="E14" s="3"/>
      <c r="F14" s="34"/>
      <c r="G14" s="40"/>
      <c r="H14" s="40"/>
    </row>
    <row r="15" spans="1:15" ht="22.5" customHeight="1">
      <c r="A15" s="7"/>
      <c r="B15" s="47" t="s">
        <v>9</v>
      </c>
      <c r="C15" s="9"/>
      <c r="D15" s="9"/>
      <c r="E15" s="10"/>
      <c r="F15" s="34"/>
      <c r="G15" s="91">
        <v>2526825043.0999999</v>
      </c>
      <c r="H15" s="89">
        <v>2573399922.8600001</v>
      </c>
      <c r="I15" s="7"/>
    </row>
    <row r="16" spans="1:15" ht="22.5" customHeight="1">
      <c r="A16" s="7"/>
      <c r="B16" s="47" t="s">
        <v>92</v>
      </c>
      <c r="C16" s="9"/>
      <c r="D16" s="9"/>
      <c r="E16" s="10"/>
      <c r="F16" s="34"/>
      <c r="G16" s="91">
        <v>0</v>
      </c>
      <c r="H16" s="89">
        <v>9799500</v>
      </c>
      <c r="I16" s="7"/>
    </row>
    <row r="17" spans="1:9" ht="22.5" customHeight="1">
      <c r="A17" s="7"/>
      <c r="B17" s="47" t="s">
        <v>17</v>
      </c>
      <c r="C17" s="12"/>
      <c r="D17" s="9"/>
      <c r="E17" s="3"/>
      <c r="G17" s="91">
        <v>24617284.440000001</v>
      </c>
      <c r="H17" s="89">
        <v>24291261.010000002</v>
      </c>
      <c r="I17" s="7"/>
    </row>
    <row r="18" spans="1:9" ht="22.5" customHeight="1">
      <c r="A18" s="7"/>
      <c r="B18" s="47" t="s">
        <v>18</v>
      </c>
      <c r="C18" s="12"/>
      <c r="D18" s="9"/>
      <c r="E18" s="3"/>
      <c r="F18" s="34"/>
      <c r="G18" s="40">
        <v>99740920.969999999</v>
      </c>
      <c r="H18" s="89">
        <v>84829572.969999999</v>
      </c>
      <c r="I18" s="7"/>
    </row>
    <row r="19" spans="1:9" ht="22.5" customHeight="1">
      <c r="A19" s="7"/>
      <c r="B19" s="158" t="s">
        <v>85</v>
      </c>
      <c r="C19" s="12"/>
      <c r="D19" s="9"/>
      <c r="E19" s="7"/>
      <c r="F19" s="34">
        <v>18</v>
      </c>
      <c r="G19" s="91">
        <v>0</v>
      </c>
      <c r="H19" s="91">
        <v>188492626.91999999</v>
      </c>
      <c r="I19" s="7"/>
    </row>
    <row r="20" spans="1:9" ht="22.5" customHeight="1">
      <c r="A20" s="7"/>
      <c r="B20" s="47" t="s">
        <v>19</v>
      </c>
      <c r="C20" s="12"/>
      <c r="D20" s="9"/>
      <c r="E20" s="3"/>
      <c r="F20" s="34"/>
      <c r="G20" s="91">
        <v>758701.74</v>
      </c>
      <c r="H20" s="89">
        <v>706564.26</v>
      </c>
      <c r="I20" s="7"/>
    </row>
    <row r="21" spans="1:9" ht="22.5" customHeight="1">
      <c r="A21" s="7"/>
      <c r="B21" s="7" t="s">
        <v>21</v>
      </c>
      <c r="C21" s="12"/>
      <c r="D21" s="9"/>
      <c r="E21" s="3"/>
      <c r="F21" s="34"/>
      <c r="G21" s="89">
        <v>38814905.689999998</v>
      </c>
      <c r="H21" s="89">
        <v>32215818.940000001</v>
      </c>
      <c r="I21" s="7"/>
    </row>
    <row r="22" spans="1:9" ht="22.5" customHeight="1">
      <c r="A22" s="47"/>
      <c r="B22" s="7"/>
      <c r="C22" s="47" t="s">
        <v>58</v>
      </c>
      <c r="D22" s="9"/>
      <c r="E22" s="3"/>
      <c r="F22" s="34"/>
      <c r="G22" s="101">
        <f>SUM(G15:G21)</f>
        <v>2690756855.9399996</v>
      </c>
      <c r="H22" s="101">
        <f>SUM(H15:H21)</f>
        <v>2913735266.9600005</v>
      </c>
      <c r="I22" s="7"/>
    </row>
    <row r="23" spans="1:9" ht="22.5" customHeight="1">
      <c r="A23" s="47" t="s">
        <v>136</v>
      </c>
      <c r="B23" s="4"/>
      <c r="C23" s="12"/>
      <c r="D23" s="9"/>
      <c r="E23" s="3"/>
      <c r="F23" s="34"/>
      <c r="G23" s="40">
        <f>G13-G22</f>
        <v>-11521254.21999979</v>
      </c>
      <c r="H23" s="40">
        <f>H13-H22</f>
        <v>-63689983.810000896</v>
      </c>
      <c r="I23" s="7"/>
    </row>
    <row r="24" spans="1:9" ht="22.5" customHeight="1">
      <c r="A24" s="42" t="s">
        <v>137</v>
      </c>
      <c r="B24" s="4"/>
      <c r="C24" s="9"/>
      <c r="D24" s="9"/>
      <c r="E24" s="9"/>
      <c r="F24" s="34">
        <v>19</v>
      </c>
      <c r="G24" s="188">
        <v>537612.11</v>
      </c>
      <c r="H24" s="89">
        <v>82181.657999999705</v>
      </c>
      <c r="I24" s="7"/>
    </row>
    <row r="25" spans="1:9" ht="22.5" customHeight="1">
      <c r="A25" s="42" t="s">
        <v>114</v>
      </c>
      <c r="B25" s="4"/>
      <c r="C25" s="9"/>
      <c r="D25" s="9"/>
      <c r="E25" s="9"/>
      <c r="F25" s="34"/>
      <c r="G25" s="135">
        <f>SUM(G23:G24)</f>
        <v>-10983642.109999791</v>
      </c>
      <c r="H25" s="135">
        <f>SUM(H23:H24)</f>
        <v>-63607802.152000897</v>
      </c>
      <c r="I25" s="7"/>
    </row>
    <row r="26" spans="1:9" ht="22.5" customHeight="1">
      <c r="A26" s="42" t="s">
        <v>65</v>
      </c>
      <c r="B26" s="4"/>
      <c r="C26" s="9"/>
      <c r="D26" s="9"/>
      <c r="E26" s="9"/>
      <c r="F26" s="34"/>
      <c r="G26" s="40"/>
      <c r="H26" s="40"/>
      <c r="I26" s="7"/>
    </row>
    <row r="27" spans="1:9" ht="22.5" customHeight="1">
      <c r="A27" s="42" t="s">
        <v>93</v>
      </c>
      <c r="B27" s="4"/>
      <c r="C27" s="9"/>
      <c r="D27" s="9"/>
      <c r="E27" s="9"/>
      <c r="F27" s="34"/>
      <c r="G27" s="40"/>
      <c r="H27" s="40"/>
      <c r="I27" s="7"/>
    </row>
    <row r="28" spans="1:9" ht="22.5" customHeight="1">
      <c r="A28" s="48"/>
      <c r="B28" s="130" t="s">
        <v>107</v>
      </c>
      <c r="C28" s="9"/>
      <c r="D28" s="9"/>
      <c r="E28" s="9"/>
      <c r="F28" s="34"/>
      <c r="G28" s="188">
        <v>0</v>
      </c>
      <c r="H28" s="40">
        <v>1940793</v>
      </c>
      <c r="I28" s="7"/>
    </row>
    <row r="29" spans="1:9" ht="22.5" customHeight="1">
      <c r="A29" s="42" t="s">
        <v>94</v>
      </c>
      <c r="B29" s="4"/>
      <c r="C29" s="9"/>
      <c r="D29" s="9"/>
      <c r="E29" s="9"/>
      <c r="F29" s="34"/>
      <c r="G29" s="101">
        <f>SUM(G28)</f>
        <v>0</v>
      </c>
      <c r="H29" s="101">
        <f>SUM(H28)</f>
        <v>1940793</v>
      </c>
      <c r="I29" s="7"/>
    </row>
    <row r="30" spans="1:9" ht="22.5" customHeight="1" thickBot="1">
      <c r="A30" s="42" t="s">
        <v>96</v>
      </c>
      <c r="B30" s="4"/>
      <c r="C30" s="9"/>
      <c r="D30" s="9"/>
      <c r="E30" s="9"/>
      <c r="F30" s="34"/>
      <c r="G30" s="187">
        <f>SUM(G25,G29)</f>
        <v>-10983642.109999791</v>
      </c>
      <c r="H30" s="187">
        <f>SUM(H25,H29)</f>
        <v>-61667009.152000897</v>
      </c>
      <c r="I30" s="7"/>
    </row>
    <row r="31" spans="1:9" ht="22.5" customHeight="1" thickTop="1">
      <c r="A31" s="4"/>
      <c r="B31" s="4"/>
      <c r="C31" s="9"/>
      <c r="D31" s="9"/>
      <c r="E31" s="9"/>
      <c r="F31" s="34"/>
      <c r="G31" s="105"/>
      <c r="H31" s="105"/>
      <c r="I31" s="7"/>
    </row>
    <row r="32" spans="1:9" ht="22.5" customHeight="1">
      <c r="A32" s="42" t="s">
        <v>115</v>
      </c>
      <c r="B32" s="4"/>
      <c r="C32" s="9"/>
      <c r="D32" s="9"/>
      <c r="E32" s="9"/>
      <c r="F32" s="34">
        <v>20</v>
      </c>
      <c r="G32" s="40">
        <f>+G30/G33</f>
        <v>-2.2136904888901243E-2</v>
      </c>
      <c r="H32" s="40">
        <f>+H30/H33</f>
        <v>-0.12428634351969726</v>
      </c>
      <c r="I32" s="7"/>
    </row>
    <row r="33" spans="1:9" ht="22.5" customHeight="1">
      <c r="A33" s="87" t="s">
        <v>59</v>
      </c>
      <c r="B33" s="4"/>
      <c r="C33" s="9"/>
      <c r="D33" s="9"/>
      <c r="E33" s="9"/>
      <c r="F33" s="34"/>
      <c r="G33" s="11">
        <v>496168826</v>
      </c>
      <c r="H33" s="11">
        <v>496168826</v>
      </c>
      <c r="I33" s="7"/>
    </row>
    <row r="34" spans="1:9" ht="22.5" customHeight="1">
      <c r="A34" s="36"/>
      <c r="B34" s="36"/>
      <c r="C34" s="36"/>
      <c r="D34" s="36"/>
      <c r="E34" s="36"/>
      <c r="F34" s="37"/>
      <c r="G34" s="7"/>
      <c r="H34" s="20"/>
    </row>
    <row r="35" spans="1:9" ht="22.5" customHeight="1">
      <c r="A35" s="36"/>
      <c r="B35" s="36"/>
      <c r="C35" s="36"/>
      <c r="D35" s="36"/>
      <c r="E35" s="36"/>
      <c r="F35" s="37"/>
      <c r="G35" s="7"/>
      <c r="H35" s="20"/>
    </row>
    <row r="37" spans="1:9" ht="22.5" customHeight="1">
      <c r="A37" s="209" t="s">
        <v>45</v>
      </c>
      <c r="B37" s="212"/>
      <c r="C37" s="212"/>
      <c r="D37" s="212"/>
      <c r="E37" s="212"/>
      <c r="F37" s="212"/>
      <c r="G37" s="212"/>
      <c r="H37" s="212"/>
    </row>
    <row r="38" spans="1:9" ht="22.5" customHeight="1">
      <c r="A38" s="209"/>
      <c r="B38" s="212"/>
      <c r="C38" s="212"/>
      <c r="D38" s="212"/>
      <c r="E38" s="212"/>
      <c r="F38" s="212"/>
      <c r="G38" s="212"/>
      <c r="H38" s="212"/>
    </row>
    <row r="39" spans="1:9" ht="22.5" customHeight="1">
      <c r="A39" s="118"/>
      <c r="B39" s="147"/>
      <c r="C39" s="147"/>
      <c r="D39" s="147"/>
      <c r="E39" s="147"/>
      <c r="F39" s="147"/>
      <c r="G39" s="147"/>
      <c r="H39" s="148"/>
    </row>
    <row r="40" spans="1:9" ht="22.5" customHeight="1">
      <c r="A40" s="203"/>
      <c r="B40" s="204"/>
      <c r="C40" s="204"/>
      <c r="D40" s="204"/>
      <c r="E40" s="204"/>
      <c r="F40" s="204"/>
      <c r="G40" s="204"/>
      <c r="H40" s="204"/>
    </row>
    <row r="41" spans="1:9" ht="22.5" customHeight="1">
      <c r="A41" s="203"/>
      <c r="B41" s="204"/>
      <c r="C41" s="204"/>
      <c r="D41" s="204"/>
      <c r="E41" s="204"/>
      <c r="F41" s="204"/>
      <c r="G41" s="204"/>
      <c r="H41" s="204"/>
    </row>
    <row r="42" spans="1:9" ht="22.5" customHeight="1">
      <c r="A42" s="42" t="s">
        <v>5</v>
      </c>
    </row>
  </sheetData>
  <mergeCells count="6">
    <mergeCell ref="A38:H38"/>
    <mergeCell ref="A2:H2"/>
    <mergeCell ref="A3:H3"/>
    <mergeCell ref="A4:H4"/>
    <mergeCell ref="A5:H5"/>
    <mergeCell ref="A37:H37"/>
  </mergeCells>
  <printOptions horizontalCentered="1"/>
  <pageMargins left="0.5" right="0" top="0.5" bottom="0" header="0" footer="0"/>
  <pageSetup paperSize="9" scale="85" firstPageNumber="2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view="pageBreakPreview" zoomScale="90" zoomScaleNormal="100" zoomScaleSheetLayoutView="90" workbookViewId="0">
      <selection activeCell="D32" sqref="D32"/>
    </sheetView>
  </sheetViews>
  <sheetFormatPr defaultRowHeight="21.75"/>
  <cols>
    <col min="1" max="1" width="2.83203125" style="123" customWidth="1"/>
    <col min="2" max="2" width="3.33203125" style="123" customWidth="1"/>
    <col min="3" max="3" width="44" style="123" customWidth="1"/>
    <col min="4" max="4" width="8.1640625" style="123" customWidth="1"/>
    <col min="5" max="9" width="22.83203125" style="160" customWidth="1"/>
    <col min="10" max="10" width="6" style="160" customWidth="1"/>
    <col min="11" max="11" width="5" style="125" customWidth="1"/>
    <col min="12" max="12" width="22" style="160" customWidth="1"/>
    <col min="13" max="13" width="6" style="123" customWidth="1"/>
    <col min="14" max="14" width="18.83203125" style="123" bestFit="1" customWidth="1"/>
    <col min="15" max="15" width="14.83203125" style="160" bestFit="1" customWidth="1"/>
    <col min="16" max="16" width="11.6640625" style="160" bestFit="1" customWidth="1"/>
    <col min="17" max="17" width="9.33203125" style="160"/>
    <col min="18" max="16384" width="9.33203125" style="123"/>
  </cols>
  <sheetData>
    <row r="1" spans="1:17">
      <c r="A1" s="217" t="str">
        <f>'Page 8'!A2:H2</f>
        <v>CSP STEEL CENTER PUBLIC COMPANY LIMITED</v>
      </c>
      <c r="B1" s="217"/>
      <c r="C1" s="217"/>
      <c r="D1" s="217"/>
      <c r="E1" s="217"/>
      <c r="F1" s="217"/>
      <c r="G1" s="217"/>
      <c r="H1" s="217"/>
      <c r="I1" s="217"/>
      <c r="J1" s="159"/>
      <c r="L1" s="159"/>
    </row>
    <row r="2" spans="1:17">
      <c r="A2" s="217" t="s">
        <v>61</v>
      </c>
      <c r="B2" s="217"/>
      <c r="C2" s="217"/>
      <c r="D2" s="217"/>
      <c r="E2" s="217"/>
      <c r="F2" s="217"/>
      <c r="G2" s="217"/>
      <c r="H2" s="217"/>
      <c r="I2" s="217"/>
      <c r="J2" s="159"/>
      <c r="L2" s="159"/>
    </row>
    <row r="3" spans="1:17">
      <c r="A3" s="217" t="str">
        <f>+'Page 8'!A4:H4</f>
        <v>FOR THE YEAR ENDED DECEMBER 31, 2018</v>
      </c>
      <c r="B3" s="217"/>
      <c r="C3" s="217"/>
      <c r="D3" s="217"/>
      <c r="E3" s="217"/>
      <c r="F3" s="217"/>
      <c r="G3" s="217"/>
      <c r="H3" s="217"/>
      <c r="I3" s="217"/>
      <c r="J3" s="159"/>
      <c r="L3" s="159"/>
    </row>
    <row r="4" spans="1:17">
      <c r="A4" s="161"/>
      <c r="B4" s="143"/>
      <c r="C4" s="161"/>
      <c r="D4" s="161"/>
      <c r="E4" s="161"/>
      <c r="F4" s="161"/>
      <c r="G4" s="162"/>
      <c r="H4" s="162"/>
      <c r="I4" s="163" t="str">
        <f>'Page 6-7'!H5</f>
        <v>(Unit : Baht)</v>
      </c>
      <c r="L4" s="162"/>
    </row>
    <row r="5" spans="1:17">
      <c r="A5" s="164"/>
      <c r="B5" s="164"/>
      <c r="C5" s="164"/>
      <c r="D5" s="164"/>
      <c r="E5" s="165" t="s">
        <v>10</v>
      </c>
      <c r="F5" s="165"/>
      <c r="G5" s="216" t="s">
        <v>118</v>
      </c>
      <c r="H5" s="216"/>
      <c r="I5" s="166"/>
      <c r="J5" s="123"/>
      <c r="L5" s="123"/>
      <c r="M5" s="160"/>
      <c r="N5" s="160"/>
      <c r="O5" s="123"/>
      <c r="P5" s="123"/>
      <c r="Q5" s="123"/>
    </row>
    <row r="6" spans="1:17">
      <c r="A6" s="126"/>
      <c r="B6" s="167"/>
      <c r="C6" s="168"/>
      <c r="D6" s="8" t="s">
        <v>50</v>
      </c>
      <c r="E6" s="169" t="s">
        <v>60</v>
      </c>
      <c r="F6" s="169" t="s">
        <v>11</v>
      </c>
      <c r="G6" s="170"/>
      <c r="H6" s="8"/>
      <c r="I6" s="142"/>
      <c r="J6" s="123"/>
      <c r="L6" s="123"/>
      <c r="M6" s="160"/>
      <c r="N6" s="160"/>
      <c r="O6" s="123"/>
      <c r="P6" s="123"/>
      <c r="Q6" s="123"/>
    </row>
    <row r="7" spans="1:17">
      <c r="A7" s="171"/>
      <c r="B7" s="172"/>
      <c r="C7" s="173"/>
      <c r="D7" s="174"/>
      <c r="E7" s="175" t="s">
        <v>12</v>
      </c>
      <c r="F7" s="175" t="s">
        <v>12</v>
      </c>
      <c r="G7" s="176" t="s">
        <v>27</v>
      </c>
      <c r="H7" s="174" t="s">
        <v>30</v>
      </c>
      <c r="I7" s="141" t="s">
        <v>2</v>
      </c>
      <c r="J7" s="123"/>
      <c r="L7" s="123"/>
      <c r="M7" s="160"/>
      <c r="N7" s="160"/>
      <c r="O7" s="123"/>
      <c r="P7" s="123"/>
      <c r="Q7" s="123"/>
    </row>
    <row r="8" spans="1:17">
      <c r="A8" s="126"/>
      <c r="B8" s="167"/>
      <c r="C8" s="168"/>
      <c r="D8" s="8"/>
      <c r="E8" s="169"/>
      <c r="F8" s="169"/>
      <c r="G8" s="170"/>
      <c r="H8" s="8"/>
      <c r="I8" s="142"/>
      <c r="J8" s="123"/>
      <c r="L8" s="123"/>
      <c r="M8" s="160"/>
      <c r="N8" s="160"/>
      <c r="O8" s="123"/>
      <c r="P8" s="123"/>
      <c r="Q8" s="123"/>
    </row>
    <row r="9" spans="1:17">
      <c r="A9" s="48" t="s">
        <v>116</v>
      </c>
      <c r="B9" s="126"/>
      <c r="C9" s="126"/>
      <c r="D9" s="126"/>
      <c r="E9" s="88">
        <v>496168826</v>
      </c>
      <c r="F9" s="88">
        <v>100086821.57000001</v>
      </c>
      <c r="G9" s="88">
        <v>34550000</v>
      </c>
      <c r="H9" s="88">
        <v>96281588.769999996</v>
      </c>
      <c r="I9" s="98">
        <f>SUM(E9:H9)</f>
        <v>727087236.34000003</v>
      </c>
      <c r="J9" s="123"/>
      <c r="L9" s="177"/>
      <c r="M9" s="160"/>
      <c r="N9" s="160"/>
      <c r="O9" s="123"/>
      <c r="P9" s="123"/>
      <c r="Q9" s="123"/>
    </row>
    <row r="10" spans="1:17">
      <c r="A10" s="48" t="s">
        <v>95</v>
      </c>
      <c r="C10" s="116"/>
      <c r="D10" s="2"/>
      <c r="E10" s="93"/>
      <c r="F10" s="93"/>
      <c r="G10" s="93"/>
      <c r="H10" s="93"/>
      <c r="I10" s="98"/>
      <c r="J10" s="123"/>
      <c r="L10" s="123"/>
      <c r="M10" s="160"/>
      <c r="N10" s="160"/>
      <c r="O10" s="123"/>
      <c r="P10" s="123"/>
      <c r="Q10" s="123"/>
    </row>
    <row r="11" spans="1:17">
      <c r="A11" s="7" t="s">
        <v>16</v>
      </c>
      <c r="C11" s="116"/>
      <c r="D11" s="2">
        <v>21</v>
      </c>
      <c r="E11" s="93">
        <v>0</v>
      </c>
      <c r="F11" s="93">
        <v>0</v>
      </c>
      <c r="G11" s="88">
        <v>0</v>
      </c>
      <c r="H11" s="88">
        <v>-49616882.600000001</v>
      </c>
      <c r="I11" s="98">
        <f>SUM(E11:H11)</f>
        <v>-49616882.600000001</v>
      </c>
      <c r="J11" s="123"/>
      <c r="L11" s="123"/>
      <c r="M11" s="160"/>
      <c r="N11" s="160"/>
      <c r="O11" s="123"/>
      <c r="P11" s="123"/>
      <c r="Q11" s="123"/>
    </row>
    <row r="12" spans="1:17">
      <c r="A12" s="7" t="s">
        <v>107</v>
      </c>
      <c r="C12" s="116"/>
      <c r="D12" s="2"/>
      <c r="E12" s="98">
        <v>0</v>
      </c>
      <c r="F12" s="98">
        <v>0</v>
      </c>
      <c r="G12" s="98">
        <v>0</v>
      </c>
      <c r="H12" s="88">
        <v>1940793</v>
      </c>
      <c r="I12" s="98">
        <f>SUM(E12:H12)</f>
        <v>1940793</v>
      </c>
      <c r="J12" s="123"/>
      <c r="L12" s="123"/>
      <c r="M12" s="160"/>
      <c r="N12" s="160"/>
      <c r="O12" s="123"/>
      <c r="P12" s="123"/>
      <c r="Q12" s="123"/>
    </row>
    <row r="13" spans="1:17">
      <c r="A13" s="7" t="s">
        <v>96</v>
      </c>
      <c r="C13" s="116"/>
      <c r="D13" s="2"/>
      <c r="E13" s="93">
        <v>0</v>
      </c>
      <c r="F13" s="93">
        <v>0</v>
      </c>
      <c r="G13" s="93">
        <v>0</v>
      </c>
      <c r="H13" s="93">
        <v>-63607802.1500009</v>
      </c>
      <c r="I13" s="98">
        <f>SUM(E13:H13)</f>
        <v>-63607802.1500009</v>
      </c>
      <c r="J13" s="123"/>
      <c r="L13" s="123"/>
      <c r="M13" s="160"/>
      <c r="N13" s="160"/>
      <c r="O13" s="123"/>
      <c r="P13" s="123"/>
      <c r="Q13" s="123"/>
    </row>
    <row r="14" spans="1:17">
      <c r="A14" s="7" t="s">
        <v>89</v>
      </c>
      <c r="C14" s="116"/>
      <c r="D14" s="2"/>
      <c r="E14" s="202">
        <f>SUM(E9:E13)</f>
        <v>496168826</v>
      </c>
      <c r="F14" s="202">
        <v>100086821.57000001</v>
      </c>
      <c r="G14" s="202">
        <v>34550000</v>
      </c>
      <c r="H14" s="202">
        <f>SUM(H9:H13)</f>
        <v>-15002302.980000906</v>
      </c>
      <c r="I14" s="202">
        <f>SUM(I9:I13)</f>
        <v>615803344.58999908</v>
      </c>
      <c r="J14" s="123"/>
      <c r="K14" s="123"/>
      <c r="L14" s="177">
        <f>+I14-'Page 6-7'!H74</f>
        <v>0</v>
      </c>
      <c r="M14" s="160"/>
      <c r="N14" s="160"/>
      <c r="O14" s="123"/>
      <c r="P14" s="123"/>
      <c r="Q14" s="123"/>
    </row>
    <row r="15" spans="1:17">
      <c r="A15" s="48" t="s">
        <v>95</v>
      </c>
      <c r="C15" s="116"/>
      <c r="D15" s="126"/>
      <c r="E15" s="98"/>
      <c r="F15" s="98"/>
      <c r="G15" s="98"/>
      <c r="H15" s="98"/>
      <c r="I15" s="41"/>
      <c r="J15" s="123"/>
      <c r="L15" s="177"/>
      <c r="M15" s="160"/>
      <c r="N15" s="160"/>
      <c r="O15" s="123"/>
      <c r="P15" s="123"/>
      <c r="Q15" s="123"/>
    </row>
    <row r="16" spans="1:17" hidden="1">
      <c r="A16" s="178" t="s">
        <v>16</v>
      </c>
      <c r="C16" s="116"/>
      <c r="D16" s="2"/>
      <c r="E16" s="98">
        <v>0</v>
      </c>
      <c r="F16" s="98">
        <v>0</v>
      </c>
      <c r="G16" s="98">
        <v>0</v>
      </c>
      <c r="H16" s="98">
        <v>0</v>
      </c>
      <c r="I16" s="156">
        <f>SUM(E16:H16)</f>
        <v>0</v>
      </c>
      <c r="J16" s="123"/>
      <c r="L16" s="177"/>
      <c r="M16" s="160"/>
      <c r="N16" s="160"/>
      <c r="O16" s="123"/>
      <c r="P16" s="123"/>
      <c r="Q16" s="123"/>
    </row>
    <row r="17" spans="1:17" hidden="1">
      <c r="A17" s="130" t="s">
        <v>107</v>
      </c>
      <c r="B17" s="9"/>
      <c r="C17" s="9"/>
      <c r="D17" s="9"/>
      <c r="E17" s="98">
        <v>0</v>
      </c>
      <c r="F17" s="98">
        <v>0</v>
      </c>
      <c r="G17" s="98">
        <v>0</v>
      </c>
      <c r="H17" s="189">
        <v>0</v>
      </c>
      <c r="I17" s="156">
        <f>SUM(E17:H17)</f>
        <v>0</v>
      </c>
      <c r="J17" s="123"/>
      <c r="L17" s="177"/>
      <c r="M17" s="160"/>
      <c r="N17" s="160"/>
      <c r="O17" s="123"/>
      <c r="P17" s="123"/>
      <c r="Q17" s="123"/>
    </row>
    <row r="18" spans="1:17">
      <c r="A18" s="7" t="s">
        <v>96</v>
      </c>
      <c r="C18" s="116"/>
      <c r="E18" s="98">
        <v>0</v>
      </c>
      <c r="F18" s="98">
        <v>0</v>
      </c>
      <c r="G18" s="98">
        <v>0</v>
      </c>
      <c r="H18" s="88">
        <f>'Page 8'!G25</f>
        <v>-10983642.109999791</v>
      </c>
      <c r="I18" s="88">
        <f>SUM(E18:H18)</f>
        <v>-10983642.109999791</v>
      </c>
      <c r="J18" s="123"/>
      <c r="L18" s="123"/>
      <c r="M18" s="160"/>
      <c r="N18" s="160"/>
      <c r="O18" s="123"/>
      <c r="P18" s="123"/>
      <c r="Q18" s="123"/>
    </row>
    <row r="19" spans="1:17" ht="22.5" thickBot="1">
      <c r="A19" s="7" t="s">
        <v>117</v>
      </c>
      <c r="C19" s="116"/>
      <c r="D19" s="2"/>
      <c r="E19" s="97">
        <f>SUM(E14:E18)</f>
        <v>496168826</v>
      </c>
      <c r="F19" s="97">
        <v>100086821.57000001</v>
      </c>
      <c r="G19" s="97">
        <v>34550000</v>
      </c>
      <c r="H19" s="97">
        <f>SUM(H14:H18)</f>
        <v>-25985945.090000696</v>
      </c>
      <c r="I19" s="97">
        <f>SUM(I14:I18)</f>
        <v>604819702.4799993</v>
      </c>
      <c r="J19" s="123"/>
      <c r="L19" s="177">
        <f>+I19-'Page 6-7'!G74</f>
        <v>0</v>
      </c>
      <c r="M19" s="160"/>
      <c r="N19" s="160"/>
      <c r="O19" s="123"/>
      <c r="P19" s="123"/>
      <c r="Q19" s="123"/>
    </row>
    <row r="20" spans="1:17" ht="22.5" thickTop="1">
      <c r="A20" s="7"/>
      <c r="C20" s="116"/>
      <c r="D20" s="2"/>
      <c r="E20" s="88"/>
      <c r="F20" s="88"/>
      <c r="G20" s="88"/>
      <c r="H20" s="88"/>
      <c r="I20" s="88"/>
      <c r="J20" s="123"/>
      <c r="L20" s="177"/>
      <c r="M20" s="160"/>
      <c r="N20" s="160"/>
      <c r="O20" s="123"/>
      <c r="P20" s="123"/>
      <c r="Q20" s="123"/>
    </row>
    <row r="21" spans="1:17">
      <c r="A21" s="7"/>
      <c r="C21" s="116"/>
      <c r="D21" s="2"/>
      <c r="E21" s="93"/>
      <c r="F21" s="93"/>
      <c r="G21" s="93"/>
      <c r="H21" s="93"/>
      <c r="I21" s="98"/>
      <c r="J21" s="123"/>
      <c r="K21" s="123"/>
      <c r="L21" s="123"/>
      <c r="M21" s="160"/>
      <c r="N21" s="160"/>
      <c r="O21" s="123"/>
      <c r="P21" s="123"/>
      <c r="Q21" s="123"/>
    </row>
    <row r="22" spans="1:17" ht="23.25" hidden="1" thickTop="1" thickBot="1">
      <c r="A22" s="7"/>
      <c r="C22" s="116"/>
      <c r="D22" s="2"/>
      <c r="E22" s="97"/>
      <c r="F22" s="97"/>
      <c r="G22" s="97"/>
      <c r="H22" s="97"/>
      <c r="I22" s="97"/>
      <c r="J22" s="123"/>
      <c r="L22" s="149">
        <f>+I22-690509132.35</f>
        <v>-690509132.35000002</v>
      </c>
      <c r="M22" s="160"/>
      <c r="N22" s="160"/>
      <c r="O22" s="123"/>
      <c r="P22" s="123"/>
      <c r="Q22" s="123"/>
    </row>
    <row r="23" spans="1:17" ht="21.95" customHeight="1">
      <c r="A23" s="48"/>
      <c r="B23" s="126"/>
      <c r="C23" s="126"/>
      <c r="D23" s="119"/>
      <c r="E23" s="125"/>
      <c r="F23" s="125"/>
      <c r="G23" s="125"/>
      <c r="H23" s="125"/>
      <c r="I23" s="125"/>
      <c r="J23" s="41"/>
      <c r="L23" s="41"/>
    </row>
    <row r="24" spans="1:17" ht="21.95" customHeight="1">
      <c r="A24" s="212" t="s">
        <v>46</v>
      </c>
      <c r="B24" s="212"/>
      <c r="C24" s="212"/>
      <c r="D24" s="212"/>
      <c r="E24" s="212"/>
      <c r="F24" s="212"/>
      <c r="G24" s="212"/>
      <c r="H24" s="212"/>
      <c r="I24" s="212"/>
      <c r="J24" s="212"/>
      <c r="L24" s="41"/>
    </row>
    <row r="25" spans="1:17" ht="21.95" customHeight="1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L25" s="41"/>
    </row>
    <row r="26" spans="1:17" ht="21.95" customHeight="1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L26" s="41"/>
    </row>
    <row r="27" spans="1:17" ht="21.95" customHeight="1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L27" s="41"/>
    </row>
    <row r="28" spans="1:17" ht="21.95" customHeight="1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L28" s="41"/>
    </row>
    <row r="29" spans="1:17" ht="21.95" customHeight="1">
      <c r="A29" s="179" t="s">
        <v>5</v>
      </c>
      <c r="B29" s="116"/>
      <c r="C29" s="116"/>
      <c r="D29" s="116"/>
      <c r="E29" s="180"/>
      <c r="F29" s="180"/>
      <c r="G29" s="180"/>
      <c r="H29" s="180"/>
      <c r="I29" s="106"/>
      <c r="J29" s="205">
        <v>9</v>
      </c>
      <c r="L29" s="1"/>
    </row>
    <row r="30" spans="1:17" ht="21.95" customHeight="1">
      <c r="A30" s="116"/>
      <c r="B30" s="116"/>
      <c r="C30" s="116"/>
      <c r="D30" s="116"/>
      <c r="E30" s="181"/>
      <c r="F30" s="181"/>
      <c r="G30" s="182"/>
      <c r="H30" s="182"/>
      <c r="I30" s="181"/>
      <c r="J30" s="183"/>
      <c r="L30" s="181"/>
    </row>
    <row r="31" spans="1:17" ht="21.95" customHeight="1">
      <c r="A31" s="7"/>
      <c r="B31" s="116"/>
      <c r="C31" s="116"/>
      <c r="D31" s="116"/>
      <c r="E31" s="181"/>
      <c r="F31" s="181"/>
      <c r="G31" s="182"/>
      <c r="H31" s="182"/>
      <c r="I31" s="181"/>
      <c r="J31" s="181"/>
      <c r="L31" s="181"/>
    </row>
    <row r="32" spans="1:17">
      <c r="A32" s="7"/>
      <c r="B32" s="116"/>
      <c r="C32" s="116"/>
      <c r="D32" s="116"/>
      <c r="E32" s="181"/>
      <c r="F32" s="181"/>
      <c r="G32" s="182"/>
      <c r="H32" s="182"/>
      <c r="I32" s="181"/>
      <c r="J32" s="181"/>
      <c r="L32" s="181"/>
    </row>
    <row r="33" spans="1:12">
      <c r="A33" s="116"/>
      <c r="B33" s="116"/>
      <c r="C33" s="116"/>
      <c r="D33" s="116"/>
      <c r="E33" s="181"/>
      <c r="F33" s="181"/>
      <c r="G33" s="182"/>
      <c r="H33" s="182"/>
      <c r="I33" s="181"/>
      <c r="J33" s="181"/>
      <c r="L33" s="181"/>
    </row>
    <row r="34" spans="1:12">
      <c r="A34" s="116"/>
      <c r="B34" s="116"/>
      <c r="C34" s="116"/>
      <c r="D34" s="116"/>
      <c r="E34" s="181"/>
      <c r="F34" s="181"/>
      <c r="G34" s="184"/>
      <c r="H34" s="181"/>
      <c r="I34" s="181"/>
      <c r="J34" s="181"/>
      <c r="L34" s="181"/>
    </row>
    <row r="35" spans="1:12">
      <c r="A35" s="116"/>
      <c r="B35" s="116"/>
      <c r="C35" s="116"/>
      <c r="D35" s="116"/>
      <c r="E35" s="181"/>
      <c r="F35" s="181"/>
      <c r="G35" s="184"/>
      <c r="H35" s="181"/>
      <c r="I35" s="181"/>
      <c r="J35" s="181"/>
      <c r="L35" s="181"/>
    </row>
    <row r="36" spans="1:12">
      <c r="A36" s="116"/>
      <c r="B36" s="116"/>
      <c r="C36" s="116"/>
      <c r="D36" s="116"/>
      <c r="E36" s="118"/>
      <c r="F36" s="117"/>
      <c r="G36" s="117"/>
      <c r="H36" s="117"/>
      <c r="I36" s="117"/>
      <c r="J36" s="117"/>
      <c r="L36" s="181"/>
    </row>
    <row r="37" spans="1:12">
      <c r="A37" s="116"/>
      <c r="B37" s="116"/>
      <c r="C37" s="116"/>
      <c r="D37" s="116"/>
      <c r="E37" s="118"/>
      <c r="F37" s="117"/>
      <c r="G37" s="117"/>
      <c r="H37" s="117"/>
      <c r="I37" s="117"/>
      <c r="J37" s="117"/>
      <c r="L37" s="181"/>
    </row>
  </sheetData>
  <mergeCells count="6">
    <mergeCell ref="A25:J25"/>
    <mergeCell ref="A24:J24"/>
    <mergeCell ref="G5:H5"/>
    <mergeCell ref="A1:I1"/>
    <mergeCell ref="A2:I2"/>
    <mergeCell ref="A3:I3"/>
  </mergeCells>
  <phoneticPr fontId="7" type="noConversion"/>
  <printOptions horizontalCentered="1"/>
  <pageMargins left="0.51181102362204722" right="0" top="0.70866141732283472" bottom="0" header="0" footer="0"/>
  <pageSetup paperSize="9" scale="92" firstPageNumber="2" orientation="landscape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view="pageBreakPreview" topLeftCell="A2" zoomScale="90" zoomScaleNormal="100" zoomScaleSheetLayoutView="90" workbookViewId="0">
      <selection activeCell="H64" sqref="H64"/>
    </sheetView>
  </sheetViews>
  <sheetFormatPr defaultColWidth="10.6640625" defaultRowHeight="22.5" customHeight="1"/>
  <cols>
    <col min="1" max="2" width="1.6640625" style="64" customWidth="1"/>
    <col min="3" max="3" width="71.33203125" style="64" customWidth="1"/>
    <col min="4" max="4" width="9.1640625" style="64" customWidth="1"/>
    <col min="5" max="6" width="20.1640625" style="64" customWidth="1"/>
    <col min="7" max="7" width="17.83203125" style="64" bestFit="1" customWidth="1"/>
    <col min="8" max="8" width="16.5" style="64" bestFit="1" customWidth="1"/>
    <col min="9" max="10" width="10.6640625" style="64"/>
    <col min="11" max="11" width="16.5" style="64" customWidth="1"/>
    <col min="12" max="16384" width="10.6640625" style="64"/>
  </cols>
  <sheetData>
    <row r="1" spans="1:8" ht="22.5" customHeight="1">
      <c r="A1" s="61"/>
      <c r="B1" s="61"/>
      <c r="C1" s="61"/>
      <c r="D1" s="61"/>
      <c r="E1" s="62"/>
      <c r="F1" s="63">
        <v>10</v>
      </c>
    </row>
    <row r="2" spans="1:8" ht="22.5" customHeight="1">
      <c r="A2" s="218" t="s">
        <v>1</v>
      </c>
      <c r="B2" s="218"/>
      <c r="C2" s="218"/>
      <c r="D2" s="218"/>
      <c r="E2" s="218"/>
      <c r="F2" s="218"/>
    </row>
    <row r="3" spans="1:8" ht="22.5" customHeight="1">
      <c r="A3" s="218" t="s">
        <v>40</v>
      </c>
      <c r="B3" s="218"/>
      <c r="C3" s="218"/>
      <c r="D3" s="218"/>
      <c r="E3" s="218"/>
      <c r="F3" s="218"/>
    </row>
    <row r="4" spans="1:8" ht="22.5" customHeight="1">
      <c r="A4" s="218" t="str">
        <f>+'Page 8'!A4:H4</f>
        <v>FOR THE YEAR ENDED DECEMBER 31, 2018</v>
      </c>
      <c r="B4" s="218"/>
      <c r="C4" s="218"/>
      <c r="D4" s="218"/>
      <c r="E4" s="218"/>
      <c r="F4" s="218"/>
    </row>
    <row r="5" spans="1:8" ht="22.5" customHeight="1">
      <c r="A5" s="65"/>
      <c r="B5" s="65"/>
      <c r="C5" s="65"/>
      <c r="D5" s="65"/>
      <c r="E5" s="66"/>
      <c r="F5" s="67" t="str">
        <f>+'Page 9'!I4</f>
        <v>(Unit : Baht)</v>
      </c>
    </row>
    <row r="6" spans="1:8" ht="22.5" customHeight="1">
      <c r="A6" s="65"/>
      <c r="B6" s="65"/>
      <c r="C6" s="68"/>
      <c r="D6" s="69" t="s">
        <v>50</v>
      </c>
      <c r="E6" s="70" t="s">
        <v>109</v>
      </c>
      <c r="F6" s="70" t="s">
        <v>84</v>
      </c>
    </row>
    <row r="7" spans="1:8" ht="22.5" customHeight="1">
      <c r="A7" s="61"/>
      <c r="B7" s="61"/>
      <c r="C7" s="71"/>
      <c r="D7" s="71"/>
      <c r="E7" s="72"/>
      <c r="F7" s="73"/>
    </row>
    <row r="8" spans="1:8" ht="22.5" customHeight="1">
      <c r="A8" s="50" t="s">
        <v>22</v>
      </c>
      <c r="B8" s="61"/>
      <c r="C8" s="61"/>
      <c r="D8" s="61"/>
      <c r="E8" s="61"/>
      <c r="F8" s="61"/>
    </row>
    <row r="9" spans="1:8" ht="22.5" customHeight="1">
      <c r="A9" s="61"/>
      <c r="B9" s="51" t="s">
        <v>136</v>
      </c>
      <c r="C9" s="61"/>
      <c r="D9" s="61"/>
      <c r="E9" s="89">
        <f>'Page 8'!G23</f>
        <v>-11521254.21999979</v>
      </c>
      <c r="F9" s="89">
        <f>'Page 8'!H23</f>
        <v>-63689983.810000896</v>
      </c>
      <c r="H9" s="75"/>
    </row>
    <row r="10" spans="1:8" ht="22.5" customHeight="1">
      <c r="A10" s="61"/>
      <c r="B10" s="5" t="s">
        <v>138</v>
      </c>
      <c r="C10" s="61"/>
      <c r="D10" s="61"/>
      <c r="E10" s="89"/>
      <c r="F10" s="89"/>
    </row>
    <row r="11" spans="1:8" ht="22.5" customHeight="1">
      <c r="A11" s="61"/>
      <c r="B11" s="5"/>
      <c r="C11" s="61" t="s">
        <v>66</v>
      </c>
      <c r="D11" s="61"/>
      <c r="E11" s="89"/>
      <c r="F11" s="89"/>
    </row>
    <row r="12" spans="1:8" ht="22.5" customHeight="1">
      <c r="A12" s="61"/>
      <c r="B12" s="61"/>
      <c r="C12" s="52" t="s">
        <v>86</v>
      </c>
      <c r="D12" s="61"/>
      <c r="E12" s="200">
        <v>3535235.4900000021</v>
      </c>
      <c r="F12" s="200">
        <v>-7752739.7399999993</v>
      </c>
    </row>
    <row r="13" spans="1:8" ht="22.5" customHeight="1">
      <c r="A13" s="61"/>
      <c r="B13" s="61"/>
      <c r="C13" s="52" t="s">
        <v>119</v>
      </c>
      <c r="D13" s="61"/>
      <c r="E13" s="199">
        <v>5372564.2199999997</v>
      </c>
      <c r="F13" s="199">
        <v>1330782.8400000001</v>
      </c>
    </row>
    <row r="14" spans="1:8" ht="22.5" customHeight="1">
      <c r="A14" s="61"/>
      <c r="B14" s="61"/>
      <c r="C14" s="109" t="s">
        <v>120</v>
      </c>
      <c r="D14" s="61"/>
      <c r="E14" s="199">
        <v>0</v>
      </c>
      <c r="F14" s="199">
        <v>821214.78999996185</v>
      </c>
    </row>
    <row r="15" spans="1:8" ht="22.5" customHeight="1">
      <c r="A15" s="61"/>
      <c r="B15" s="61"/>
      <c r="C15" s="109" t="s">
        <v>97</v>
      </c>
      <c r="D15" s="61"/>
      <c r="E15" s="199">
        <v>28852049.760000009</v>
      </c>
      <c r="F15" s="199">
        <v>27019121.190000001</v>
      </c>
    </row>
    <row r="16" spans="1:8" ht="22.5" customHeight="1">
      <c r="A16" s="61"/>
      <c r="B16" s="61"/>
      <c r="C16" s="109" t="s">
        <v>98</v>
      </c>
      <c r="D16" s="61"/>
      <c r="E16" s="199">
        <v>99811.08</v>
      </c>
      <c r="F16" s="199">
        <v>183223.04000000001</v>
      </c>
    </row>
    <row r="17" spans="1:8" ht="22.5" customHeight="1">
      <c r="A17" s="61"/>
      <c r="B17" s="61"/>
      <c r="C17" s="50" t="s">
        <v>121</v>
      </c>
      <c r="D17" s="61"/>
      <c r="E17" s="199">
        <v>1262035.75</v>
      </c>
      <c r="F17" s="199">
        <v>-143922.23999999999</v>
      </c>
    </row>
    <row r="18" spans="1:8" ht="22.5" customHeight="1">
      <c r="A18" s="61"/>
      <c r="B18" s="61"/>
      <c r="C18" s="50" t="s">
        <v>122</v>
      </c>
      <c r="D18" s="61"/>
      <c r="E18" s="198">
        <v>585873.51226587186</v>
      </c>
      <c r="F18" s="198">
        <v>638667.31000000006</v>
      </c>
    </row>
    <row r="19" spans="1:8" ht="22.5" customHeight="1">
      <c r="A19" s="61"/>
      <c r="B19" s="61"/>
      <c r="C19" s="50" t="s">
        <v>37</v>
      </c>
      <c r="D19" s="107"/>
      <c r="E19" s="198">
        <v>4283106.959999999</v>
      </c>
      <c r="F19" s="198">
        <v>3345496.83</v>
      </c>
    </row>
    <row r="20" spans="1:8" ht="22.5" customHeight="1">
      <c r="A20" s="61"/>
      <c r="B20" s="61"/>
      <c r="C20" s="50" t="s">
        <v>20</v>
      </c>
      <c r="D20" s="61"/>
      <c r="E20" s="198">
        <v>-1014943.53</v>
      </c>
      <c r="F20" s="198">
        <v>-132898.74</v>
      </c>
    </row>
    <row r="21" spans="1:8" ht="22.5" customHeight="1">
      <c r="A21" s="61"/>
      <c r="B21" s="61"/>
      <c r="C21" s="50" t="s">
        <v>14</v>
      </c>
      <c r="D21" s="61"/>
      <c r="E21" s="199">
        <v>38814905.689999998</v>
      </c>
      <c r="F21" s="199">
        <v>32215818.940000001</v>
      </c>
    </row>
    <row r="22" spans="1:8" ht="22.5" customHeight="1">
      <c r="A22" s="42" t="s">
        <v>104</v>
      </c>
      <c r="C22" s="61"/>
      <c r="D22" s="61"/>
      <c r="E22" s="145">
        <f>SUM(E9:E21)</f>
        <v>70269384.712266088</v>
      </c>
      <c r="F22" s="186">
        <v>-6165219.5900009312</v>
      </c>
      <c r="G22" s="74"/>
    </row>
    <row r="23" spans="1:8" ht="22.5" customHeight="1">
      <c r="A23" s="61"/>
      <c r="B23" s="61"/>
      <c r="C23" s="5" t="s">
        <v>87</v>
      </c>
      <c r="D23" s="61"/>
      <c r="E23" s="199">
        <v>-3202591.74</v>
      </c>
      <c r="F23" s="199">
        <v>82722884.840000004</v>
      </c>
    </row>
    <row r="24" spans="1:8" ht="22.5" customHeight="1">
      <c r="A24" s="61"/>
      <c r="B24" s="61"/>
      <c r="C24" s="5" t="s">
        <v>88</v>
      </c>
      <c r="D24" s="61"/>
      <c r="E24" s="199">
        <v>35010118.330000065</v>
      </c>
      <c r="F24" s="199">
        <v>-26451014.779999983</v>
      </c>
    </row>
    <row r="25" spans="1:8" ht="22.5" customHeight="1">
      <c r="A25" s="61"/>
      <c r="B25" s="61"/>
      <c r="C25" s="5" t="s">
        <v>123</v>
      </c>
      <c r="D25" s="61"/>
      <c r="E25" s="199">
        <v>-104919651.33000016</v>
      </c>
      <c r="F25" s="199">
        <v>-7683792.3499997854</v>
      </c>
    </row>
    <row r="26" spans="1:8" s="146" customFormat="1" ht="22.5" customHeight="1">
      <c r="A26" s="124"/>
      <c r="B26" s="124"/>
      <c r="C26" s="7" t="s">
        <v>101</v>
      </c>
      <c r="D26" s="124"/>
      <c r="E26" s="199">
        <v>389365.53999999911</v>
      </c>
      <c r="F26" s="200">
        <v>-18200</v>
      </c>
    </row>
    <row r="27" spans="1:8" s="146" customFormat="1" ht="22.5" customHeight="1">
      <c r="A27" s="124"/>
      <c r="B27" s="124"/>
      <c r="C27" s="7" t="s">
        <v>124</v>
      </c>
      <c r="D27" s="124"/>
      <c r="E27" s="199">
        <v>900000</v>
      </c>
      <c r="F27" s="200">
        <v>0</v>
      </c>
    </row>
    <row r="28" spans="1:8" s="146" customFormat="1" ht="22.5" customHeight="1">
      <c r="A28" s="124"/>
      <c r="B28" s="124"/>
      <c r="C28" s="7" t="s">
        <v>105</v>
      </c>
      <c r="D28" s="124"/>
      <c r="E28" s="201">
        <v>17486971.120002136</v>
      </c>
      <c r="F28" s="201">
        <v>-77651727.75</v>
      </c>
    </row>
    <row r="29" spans="1:8" ht="22.5" customHeight="1">
      <c r="A29" s="61"/>
      <c r="B29" s="61"/>
      <c r="C29" s="5" t="s">
        <v>106</v>
      </c>
      <c r="D29" s="61"/>
      <c r="E29" s="89">
        <f>SUM(E22:E28)</f>
        <v>15933596.632268123</v>
      </c>
      <c r="F29" s="89">
        <f>SUM(F22:F28)</f>
        <v>-35247069.630000696</v>
      </c>
      <c r="G29" s="75"/>
      <c r="H29" s="75"/>
    </row>
    <row r="30" spans="1:8" ht="22.5" customHeight="1">
      <c r="A30" s="61"/>
      <c r="B30" s="61"/>
      <c r="C30" s="80" t="s">
        <v>32</v>
      </c>
      <c r="D30" s="61"/>
      <c r="E30" s="199">
        <v>1014943.53</v>
      </c>
      <c r="F30" s="199">
        <v>132898.74</v>
      </c>
      <c r="G30" s="75"/>
      <c r="H30" s="75"/>
    </row>
    <row r="31" spans="1:8" ht="22.5" customHeight="1">
      <c r="A31" s="61"/>
      <c r="B31" s="61"/>
      <c r="C31" s="7" t="s">
        <v>68</v>
      </c>
      <c r="D31" s="61"/>
      <c r="E31" s="199">
        <v>0</v>
      </c>
      <c r="F31" s="199">
        <v>-503136.82</v>
      </c>
      <c r="G31" s="75"/>
      <c r="H31" s="75"/>
    </row>
    <row r="32" spans="1:8" ht="22.5" customHeight="1">
      <c r="A32" s="61"/>
      <c r="B32" s="61"/>
      <c r="C32" s="5" t="s">
        <v>108</v>
      </c>
      <c r="D32" s="61"/>
      <c r="E32" s="199">
        <v>0</v>
      </c>
      <c r="F32" s="199">
        <v>-108262.62</v>
      </c>
      <c r="G32" s="75"/>
      <c r="H32" s="75"/>
    </row>
    <row r="33" spans="1:15" ht="22.5" customHeight="1">
      <c r="A33" s="44" t="s">
        <v>102</v>
      </c>
      <c r="C33" s="61"/>
      <c r="D33" s="61"/>
      <c r="E33" s="76">
        <f>SUM(E29:E32)</f>
        <v>16948540.162268125</v>
      </c>
      <c r="F33" s="111">
        <f>SUM(F29:F32)</f>
        <v>-35725570.330000691</v>
      </c>
      <c r="G33" s="74"/>
      <c r="H33" s="74"/>
    </row>
    <row r="34" spans="1:15" ht="22.5" customHeight="1">
      <c r="A34" s="61"/>
      <c r="B34" s="61"/>
      <c r="C34" s="61"/>
      <c r="D34" s="61"/>
      <c r="E34" s="74"/>
      <c r="F34" s="74"/>
    </row>
    <row r="35" spans="1:15" ht="22.5" customHeight="1">
      <c r="A35" s="61"/>
      <c r="B35" s="61"/>
      <c r="C35" s="61"/>
      <c r="D35" s="61"/>
      <c r="E35" s="74"/>
      <c r="F35" s="148"/>
    </row>
    <row r="36" spans="1:15" ht="22.5" customHeight="1">
      <c r="A36" s="61"/>
      <c r="B36" s="61"/>
      <c r="C36" s="61"/>
      <c r="D36" s="61"/>
      <c r="E36" s="74"/>
      <c r="F36" s="74"/>
    </row>
    <row r="37" spans="1:15" ht="22.5" customHeight="1">
      <c r="A37" s="61"/>
      <c r="B37" s="61"/>
      <c r="C37" s="61"/>
      <c r="D37" s="61"/>
      <c r="E37" s="74"/>
      <c r="F37" s="60"/>
      <c r="H37" s="118"/>
      <c r="I37" s="117"/>
      <c r="J37" s="117"/>
      <c r="K37" s="117"/>
      <c r="L37" s="117"/>
      <c r="M37" s="117"/>
      <c r="N37" s="117"/>
      <c r="O37" s="117"/>
    </row>
    <row r="38" spans="1:15" ht="22.5" customHeight="1">
      <c r="A38" s="212" t="s">
        <v>45</v>
      </c>
      <c r="B38" s="212"/>
      <c r="C38" s="212"/>
      <c r="D38" s="212"/>
      <c r="E38" s="212"/>
      <c r="F38" s="212"/>
      <c r="G38" s="117"/>
      <c r="H38" s="118"/>
      <c r="I38" s="117"/>
      <c r="J38" s="117"/>
      <c r="K38" s="117"/>
      <c r="L38" s="117"/>
      <c r="M38" s="117"/>
      <c r="N38" s="117"/>
      <c r="O38" s="117"/>
    </row>
    <row r="39" spans="1:15" ht="22.5" customHeight="1">
      <c r="A39" s="212"/>
      <c r="B39" s="212"/>
      <c r="C39" s="212"/>
      <c r="D39" s="212"/>
      <c r="E39" s="212"/>
      <c r="F39" s="212"/>
      <c r="G39" s="117"/>
    </row>
    <row r="40" spans="1:15" ht="22.5" customHeight="1">
      <c r="A40" s="128"/>
      <c r="B40" s="128"/>
      <c r="C40" s="128"/>
      <c r="D40" s="128"/>
      <c r="E40" s="128"/>
      <c r="F40" s="128"/>
      <c r="G40" s="117"/>
    </row>
    <row r="41" spans="1:15" ht="22.5" customHeight="1">
      <c r="A41" s="128"/>
      <c r="B41" s="128"/>
      <c r="C41" s="128"/>
      <c r="D41" s="128"/>
      <c r="E41" s="128"/>
      <c r="F41" s="128"/>
      <c r="G41" s="117"/>
    </row>
    <row r="42" spans="1:15" ht="22.5" customHeight="1">
      <c r="A42" s="42" t="s">
        <v>5</v>
      </c>
      <c r="B42" s="61"/>
      <c r="C42" s="61"/>
      <c r="D42" s="61"/>
      <c r="E42" s="74"/>
      <c r="F42" s="74"/>
    </row>
    <row r="43" spans="1:15" ht="22.5" customHeight="1">
      <c r="A43" s="61"/>
      <c r="B43" s="61"/>
      <c r="C43" s="61"/>
      <c r="D43" s="61"/>
      <c r="E43" s="62"/>
      <c r="F43" s="63">
        <v>11</v>
      </c>
    </row>
    <row r="44" spans="1:15" ht="22.5" customHeight="1">
      <c r="A44" s="218" t="str">
        <f>+A2</f>
        <v>CSP STEEL CENTER PUBLIC COMPANY LIMITED</v>
      </c>
      <c r="B44" s="218"/>
      <c r="C44" s="218"/>
      <c r="D44" s="218"/>
      <c r="E44" s="218"/>
      <c r="F44" s="218"/>
    </row>
    <row r="45" spans="1:15" ht="22.5" customHeight="1">
      <c r="A45" s="218" t="str">
        <f>A3</f>
        <v>STATEMENTS OF CASH FLOWS</v>
      </c>
      <c r="B45" s="218"/>
      <c r="C45" s="218"/>
      <c r="D45" s="218"/>
      <c r="E45" s="218"/>
      <c r="F45" s="218"/>
    </row>
    <row r="46" spans="1:15" ht="22.5" customHeight="1">
      <c r="A46" s="218" t="str">
        <f>+A4</f>
        <v>FOR THE YEAR ENDED DECEMBER 31, 2018</v>
      </c>
      <c r="B46" s="218"/>
      <c r="C46" s="218"/>
      <c r="D46" s="218"/>
      <c r="E46" s="218"/>
      <c r="F46" s="218"/>
    </row>
    <row r="47" spans="1:15" ht="22.5" customHeight="1">
      <c r="A47" s="65"/>
      <c r="B47" s="65"/>
      <c r="C47" s="65"/>
      <c r="D47" s="65"/>
      <c r="E47" s="66"/>
      <c r="F47" s="67" t="str">
        <f>F5</f>
        <v>(Unit : Baht)</v>
      </c>
    </row>
    <row r="48" spans="1:15" ht="22.5" customHeight="1">
      <c r="A48" s="65"/>
      <c r="B48" s="65"/>
      <c r="C48" s="68"/>
      <c r="D48" s="69" t="str">
        <f>D6</f>
        <v>Note</v>
      </c>
      <c r="E48" s="70" t="s">
        <v>109</v>
      </c>
      <c r="F48" s="70" t="s">
        <v>84</v>
      </c>
    </row>
    <row r="49" spans="1:12" ht="22.5" customHeight="1">
      <c r="A49" s="61"/>
      <c r="B49" s="61"/>
      <c r="C49" s="71"/>
      <c r="D49" s="71"/>
      <c r="E49" s="72"/>
      <c r="F49" s="73"/>
    </row>
    <row r="50" spans="1:12" ht="22.5" customHeight="1">
      <c r="A50" s="51" t="s">
        <v>23</v>
      </c>
      <c r="B50" s="61"/>
      <c r="C50" s="61"/>
      <c r="D50" s="61"/>
      <c r="E50" s="74"/>
      <c r="F50" s="74"/>
    </row>
    <row r="51" spans="1:12" ht="22.5" customHeight="1">
      <c r="A51" s="61"/>
      <c r="B51" s="53" t="s">
        <v>70</v>
      </c>
      <c r="C51" s="61"/>
      <c r="D51" s="61"/>
      <c r="E51" s="110"/>
      <c r="F51" s="110"/>
      <c r="H51" s="61"/>
    </row>
    <row r="52" spans="1:12" ht="22.5" customHeight="1">
      <c r="A52" s="61"/>
      <c r="B52" s="53" t="s">
        <v>71</v>
      </c>
      <c r="C52" s="61"/>
      <c r="D52" s="61"/>
      <c r="E52" s="110">
        <v>-72591144.649999991</v>
      </c>
      <c r="F52" s="155">
        <v>-74397280.090000004</v>
      </c>
      <c r="H52" s="61"/>
      <c r="I52" s="61"/>
      <c r="J52" s="61"/>
      <c r="K52" s="61"/>
      <c r="L52" s="61"/>
    </row>
    <row r="53" spans="1:12" ht="22.5" customHeight="1">
      <c r="A53" s="61"/>
      <c r="B53" s="53" t="s">
        <v>128</v>
      </c>
      <c r="C53" s="61"/>
      <c r="D53" s="61"/>
      <c r="E53" s="155">
        <v>1158878.5</v>
      </c>
      <c r="F53" s="155">
        <v>143925.24</v>
      </c>
      <c r="H53" s="61"/>
      <c r="I53" s="61"/>
      <c r="J53" s="61"/>
      <c r="K53" s="61"/>
      <c r="L53" s="61"/>
    </row>
    <row r="54" spans="1:12" ht="22.5" customHeight="1">
      <c r="A54" s="61"/>
      <c r="B54" s="53" t="s">
        <v>49</v>
      </c>
      <c r="C54" s="61"/>
      <c r="D54" s="61"/>
      <c r="E54" s="155">
        <v>-5788067.3300000001</v>
      </c>
      <c r="F54" s="155">
        <v>-83420</v>
      </c>
      <c r="H54" s="61"/>
      <c r="I54" s="61"/>
      <c r="J54" s="61"/>
      <c r="K54" s="61"/>
      <c r="L54" s="61"/>
    </row>
    <row r="55" spans="1:12" ht="22.5" customHeight="1">
      <c r="B55" s="5" t="s">
        <v>126</v>
      </c>
      <c r="C55" s="146"/>
      <c r="E55" s="155">
        <v>182601.53000000003</v>
      </c>
      <c r="F55" s="155">
        <v>10046.589999999967</v>
      </c>
      <c r="H55" s="61"/>
      <c r="I55" s="61"/>
      <c r="J55" s="61"/>
      <c r="K55" s="61"/>
      <c r="L55" s="61"/>
    </row>
    <row r="56" spans="1:12" ht="22.5" customHeight="1">
      <c r="A56" s="80" t="s">
        <v>69</v>
      </c>
      <c r="B56" s="61"/>
      <c r="C56" s="61"/>
      <c r="D56" s="61"/>
      <c r="E56" s="76">
        <f>SUM(E51:E55)</f>
        <v>-77037731.949999988</v>
      </c>
      <c r="F56" s="76">
        <f>SUM(F51:F55)</f>
        <v>-74326728.260000005</v>
      </c>
      <c r="H56" s="61"/>
    </row>
    <row r="57" spans="1:12" ht="22.5" customHeight="1">
      <c r="A57" s="61"/>
      <c r="B57" s="61"/>
      <c r="C57" s="61"/>
      <c r="D57" s="61"/>
      <c r="E57" s="74"/>
      <c r="F57" s="110"/>
      <c r="H57" s="61"/>
    </row>
    <row r="58" spans="1:12" ht="22.5" customHeight="1">
      <c r="A58" s="81" t="s">
        <v>24</v>
      </c>
      <c r="C58" s="61"/>
      <c r="D58" s="61"/>
      <c r="E58" s="74"/>
      <c r="F58" s="110"/>
    </row>
    <row r="59" spans="1:12" ht="22.5" customHeight="1">
      <c r="A59" s="61"/>
      <c r="B59" s="54" t="s">
        <v>129</v>
      </c>
      <c r="C59" s="61"/>
      <c r="D59" s="61"/>
      <c r="E59" s="89">
        <v>96558647.947731972</v>
      </c>
      <c r="F59" s="154">
        <v>192202439.20000005</v>
      </c>
    </row>
    <row r="60" spans="1:12" ht="22.5" customHeight="1">
      <c r="A60" s="61"/>
      <c r="B60" s="104" t="s">
        <v>16</v>
      </c>
      <c r="C60" s="61"/>
      <c r="D60" s="61"/>
      <c r="E60" s="89">
        <v>0</v>
      </c>
      <c r="F60" s="154">
        <v>-49610942.600000001</v>
      </c>
    </row>
    <row r="61" spans="1:12" ht="22.5" customHeight="1">
      <c r="A61" s="61"/>
      <c r="B61" s="104" t="s">
        <v>38</v>
      </c>
      <c r="C61" s="61"/>
      <c r="D61" s="61"/>
      <c r="E61" s="89">
        <v>-2970135.55</v>
      </c>
      <c r="F61" s="154">
        <v>-2212767.42</v>
      </c>
    </row>
    <row r="62" spans="1:12" ht="22.5" customHeight="1">
      <c r="A62" s="61"/>
      <c r="B62" s="104" t="s">
        <v>39</v>
      </c>
      <c r="C62" s="61"/>
      <c r="D62" s="61"/>
      <c r="E62" s="89">
        <v>-321515.86</v>
      </c>
      <c r="F62" s="154">
        <v>-485448.49</v>
      </c>
    </row>
    <row r="63" spans="1:12" ht="22.5" customHeight="1">
      <c r="A63" s="61"/>
      <c r="B63" s="5" t="s">
        <v>67</v>
      </c>
      <c r="D63" s="61"/>
      <c r="E63" s="89">
        <v>-39299628.579999998</v>
      </c>
      <c r="F63" s="154">
        <v>-32292773.240000002</v>
      </c>
      <c r="G63" s="75"/>
      <c r="H63" s="75"/>
    </row>
    <row r="64" spans="1:12" ht="22.5" customHeight="1">
      <c r="A64" s="80" t="s">
        <v>130</v>
      </c>
      <c r="B64" s="61"/>
      <c r="C64" s="61"/>
      <c r="D64" s="61"/>
      <c r="E64" s="76">
        <f>SUM(E59:E63)</f>
        <v>53967367.957731977</v>
      </c>
      <c r="F64" s="111">
        <f>SUM(F59:F63)</f>
        <v>107600507.45000005</v>
      </c>
    </row>
    <row r="65" spans="1:8" ht="22.5" customHeight="1">
      <c r="A65" s="61"/>
      <c r="B65" s="61"/>
      <c r="C65" s="61"/>
      <c r="D65" s="61"/>
      <c r="E65" s="74"/>
      <c r="F65" s="110"/>
    </row>
    <row r="66" spans="1:8" ht="22.5" customHeight="1">
      <c r="A66" s="42" t="s">
        <v>103</v>
      </c>
      <c r="B66" s="77"/>
      <c r="C66" s="77"/>
      <c r="D66" s="77"/>
      <c r="E66" s="74">
        <f>+E64+E56+E33</f>
        <v>-6121823.8299998865</v>
      </c>
      <c r="F66" s="110">
        <f>+F64+F56+F33</f>
        <v>-2451791.1400006488</v>
      </c>
    </row>
    <row r="67" spans="1:8" ht="22.5" customHeight="1">
      <c r="A67" s="42" t="s">
        <v>99</v>
      </c>
      <c r="B67" s="61"/>
      <c r="C67" s="61"/>
      <c r="D67" s="124"/>
      <c r="E67" s="86">
        <f>'Page 6-7'!H10</f>
        <v>6838827.6500000004</v>
      </c>
      <c r="F67" s="86">
        <v>9290618.7899999991</v>
      </c>
    </row>
    <row r="68" spans="1:8" ht="22.5" customHeight="1" thickBot="1">
      <c r="A68" s="42" t="s">
        <v>100</v>
      </c>
      <c r="B68" s="61"/>
      <c r="C68" s="61"/>
      <c r="D68" s="134">
        <v>22.1</v>
      </c>
      <c r="E68" s="78">
        <f>SUM(E66:E67)</f>
        <v>717003.82000011392</v>
      </c>
      <c r="F68" s="112">
        <f>SUM(F66:F67)</f>
        <v>6838827.6499993503</v>
      </c>
      <c r="G68" s="108"/>
      <c r="H68" s="79"/>
    </row>
    <row r="69" spans="1:8" ht="22.5" customHeight="1" thickTop="1">
      <c r="A69" s="61"/>
      <c r="B69" s="61"/>
      <c r="C69" s="61"/>
      <c r="D69" s="124"/>
      <c r="E69" s="74"/>
      <c r="F69" s="110"/>
    </row>
    <row r="70" spans="1:8" ht="22.5" customHeight="1">
      <c r="A70" s="85"/>
      <c r="B70" s="82"/>
      <c r="C70" s="82"/>
      <c r="D70" s="82"/>
      <c r="E70" s="83"/>
      <c r="F70" s="148"/>
    </row>
    <row r="71" spans="1:8" ht="22.5" customHeight="1">
      <c r="A71" s="85"/>
      <c r="B71" s="82" t="s">
        <v>113</v>
      </c>
      <c r="C71" s="82"/>
      <c r="D71" s="82"/>
      <c r="E71" s="83"/>
      <c r="F71" s="122"/>
    </row>
    <row r="72" spans="1:8" ht="22.5" customHeight="1">
      <c r="A72" s="85"/>
      <c r="B72" s="82"/>
      <c r="C72" s="82"/>
      <c r="D72" s="82"/>
      <c r="E72" s="83"/>
      <c r="F72" s="122"/>
    </row>
    <row r="73" spans="1:8" ht="22.5" customHeight="1">
      <c r="A73" s="5"/>
      <c r="B73" s="84"/>
      <c r="C73" s="85"/>
      <c r="D73" s="82"/>
    </row>
    <row r="74" spans="1:8" ht="22.5" customHeight="1">
      <c r="A74" s="5"/>
      <c r="B74" s="84"/>
      <c r="C74" s="85"/>
      <c r="D74" s="82"/>
    </row>
    <row r="75" spans="1:8" ht="22.5" customHeight="1">
      <c r="A75" s="5"/>
      <c r="B75" s="84"/>
      <c r="C75" s="85"/>
      <c r="D75" s="82"/>
    </row>
    <row r="76" spans="1:8" ht="22.5" customHeight="1">
      <c r="A76" s="61"/>
      <c r="B76" s="82"/>
      <c r="C76" s="82"/>
      <c r="D76" s="82"/>
      <c r="E76" s="83"/>
      <c r="F76" s="83"/>
    </row>
    <row r="77" spans="1:8" ht="22.5" customHeight="1">
      <c r="A77" s="61"/>
      <c r="B77" s="82"/>
      <c r="C77" s="82"/>
      <c r="D77" s="82"/>
      <c r="E77" s="83"/>
      <c r="F77" s="83"/>
    </row>
    <row r="78" spans="1:8" ht="22.5" customHeight="1">
      <c r="A78" s="61"/>
      <c r="B78" s="82"/>
      <c r="C78" s="82"/>
      <c r="D78" s="82"/>
      <c r="E78" s="83"/>
      <c r="F78" s="83"/>
    </row>
    <row r="79" spans="1:8" ht="22.5" customHeight="1">
      <c r="A79" s="212" t="s">
        <v>45</v>
      </c>
      <c r="B79" s="212"/>
      <c r="C79" s="212"/>
      <c r="D79" s="212"/>
      <c r="E79" s="212"/>
      <c r="F79" s="212"/>
    </row>
    <row r="80" spans="1:8" ht="22.5" customHeight="1">
      <c r="A80" s="212"/>
      <c r="B80" s="212"/>
      <c r="C80" s="212"/>
      <c r="D80" s="212"/>
      <c r="E80" s="212"/>
      <c r="F80" s="212"/>
    </row>
    <row r="81" spans="1:6" ht="22.5" customHeight="1">
      <c r="A81" s="61"/>
      <c r="B81" s="82"/>
      <c r="C81" s="82"/>
      <c r="D81" s="82"/>
      <c r="E81" s="83"/>
      <c r="F81" s="83"/>
    </row>
    <row r="82" spans="1:6" ht="22.5" customHeight="1">
      <c r="A82" s="61"/>
      <c r="B82" s="82"/>
      <c r="C82" s="82"/>
      <c r="D82" s="82"/>
      <c r="E82" s="83"/>
      <c r="F82" s="83"/>
    </row>
    <row r="83" spans="1:6" ht="22.5" customHeight="1">
      <c r="A83" s="61"/>
      <c r="B83" s="82"/>
      <c r="C83" s="82"/>
      <c r="D83" s="82"/>
      <c r="E83" s="83"/>
      <c r="F83" s="83"/>
    </row>
    <row r="84" spans="1:6" ht="22.5" customHeight="1">
      <c r="A84" s="42" t="s">
        <v>5</v>
      </c>
      <c r="B84" s="61"/>
      <c r="C84" s="61"/>
      <c r="D84" s="61"/>
      <c r="E84" s="13"/>
    </row>
    <row r="85" spans="1:6" ht="22.5" customHeight="1">
      <c r="B85" s="61"/>
      <c r="C85" s="61"/>
      <c r="D85" s="61"/>
      <c r="E85" s="74"/>
      <c r="F85" s="74"/>
    </row>
    <row r="86" spans="1:6" ht="22.5" customHeight="1">
      <c r="A86" s="61"/>
      <c r="C86" s="61"/>
      <c r="D86" s="61"/>
      <c r="E86" s="74"/>
      <c r="F86" s="74"/>
    </row>
    <row r="87" spans="1:6" ht="22.5" customHeight="1">
      <c r="B87" s="61"/>
      <c r="C87" s="61"/>
      <c r="D87" s="61"/>
      <c r="E87" s="74"/>
      <c r="F87" s="74"/>
    </row>
    <row r="88" spans="1:6" ht="22.5" customHeight="1">
      <c r="A88" s="61"/>
      <c r="B88" s="61"/>
      <c r="C88" s="61"/>
      <c r="D88" s="61"/>
      <c r="E88" s="74"/>
      <c r="F88" s="74"/>
    </row>
    <row r="89" spans="1:6" ht="22.5" customHeight="1">
      <c r="A89" s="61"/>
      <c r="B89" s="61"/>
      <c r="C89" s="61"/>
      <c r="D89" s="61"/>
      <c r="E89" s="74"/>
      <c r="F89" s="74"/>
    </row>
    <row r="90" spans="1:6" ht="22.5" customHeight="1">
      <c r="A90" s="61"/>
      <c r="B90" s="61"/>
      <c r="C90" s="61"/>
      <c r="D90" s="61"/>
      <c r="E90" s="74"/>
      <c r="F90" s="74"/>
    </row>
    <row r="91" spans="1:6" ht="22.5" customHeight="1">
      <c r="A91" s="61"/>
      <c r="B91" s="61"/>
      <c r="C91" s="61"/>
      <c r="D91" s="61"/>
      <c r="E91" s="74"/>
      <c r="F91" s="74"/>
    </row>
    <row r="92" spans="1:6" ht="22.5" customHeight="1">
      <c r="A92" s="61"/>
      <c r="B92" s="61"/>
      <c r="C92" s="61"/>
      <c r="D92" s="61"/>
      <c r="E92" s="74"/>
      <c r="F92" s="74"/>
    </row>
    <row r="93" spans="1:6" ht="22.5" customHeight="1">
      <c r="A93" s="61"/>
      <c r="B93" s="61"/>
      <c r="C93" s="61"/>
      <c r="D93" s="61"/>
      <c r="E93" s="74"/>
      <c r="F93" s="74"/>
    </row>
    <row r="94" spans="1:6" ht="22.5" customHeight="1">
      <c r="A94" s="61"/>
      <c r="B94" s="61"/>
      <c r="C94" s="61"/>
      <c r="D94" s="61"/>
      <c r="E94" s="74"/>
      <c r="F94" s="74"/>
    </row>
    <row r="95" spans="1:6" ht="22.5" customHeight="1">
      <c r="A95" s="61"/>
      <c r="B95" s="61"/>
      <c r="C95" s="61"/>
      <c r="D95" s="61"/>
      <c r="E95" s="74"/>
      <c r="F95" s="74"/>
    </row>
    <row r="96" spans="1:6" ht="22.5" customHeight="1">
      <c r="A96" s="61"/>
      <c r="B96" s="61"/>
      <c r="C96" s="61"/>
      <c r="D96" s="61"/>
      <c r="E96" s="74"/>
      <c r="F96" s="74"/>
    </row>
    <row r="97" spans="1:6" ht="22.5" customHeight="1">
      <c r="A97" s="61"/>
      <c r="B97" s="61"/>
      <c r="C97" s="61"/>
      <c r="D97" s="61"/>
      <c r="E97" s="74"/>
      <c r="F97" s="74"/>
    </row>
    <row r="98" spans="1:6" ht="22.5" customHeight="1">
      <c r="A98" s="61"/>
      <c r="B98" s="61"/>
      <c r="C98" s="61"/>
      <c r="D98" s="61"/>
      <c r="E98" s="74"/>
      <c r="F98" s="74"/>
    </row>
    <row r="99" spans="1:6" ht="22.5" customHeight="1">
      <c r="A99" s="61"/>
      <c r="B99" s="61"/>
      <c r="C99" s="61"/>
      <c r="D99" s="61"/>
      <c r="E99" s="74"/>
      <c r="F99" s="74"/>
    </row>
    <row r="100" spans="1:6" ht="22.5" customHeight="1">
      <c r="A100" s="61"/>
      <c r="B100" s="61"/>
      <c r="C100" s="61"/>
      <c r="D100" s="61"/>
      <c r="E100" s="74"/>
      <c r="F100" s="74"/>
    </row>
    <row r="101" spans="1:6" ht="22.5" customHeight="1">
      <c r="A101" s="61"/>
      <c r="B101" s="61"/>
      <c r="C101" s="61"/>
      <c r="D101" s="61"/>
      <c r="E101" s="74"/>
      <c r="F101" s="74"/>
    </row>
    <row r="102" spans="1:6" ht="22.5" customHeight="1">
      <c r="A102" s="61"/>
      <c r="B102" s="61"/>
      <c r="C102" s="61"/>
      <c r="D102" s="61"/>
      <c r="E102" s="74"/>
      <c r="F102" s="74"/>
    </row>
    <row r="103" spans="1:6" ht="22.5" customHeight="1">
      <c r="A103" s="61"/>
      <c r="B103" s="61"/>
      <c r="C103" s="61"/>
      <c r="D103" s="61"/>
      <c r="E103" s="74"/>
      <c r="F103" s="74"/>
    </row>
    <row r="104" spans="1:6" ht="22.5" customHeight="1">
      <c r="A104" s="61"/>
      <c r="B104" s="61"/>
      <c r="C104" s="61"/>
      <c r="D104" s="61"/>
      <c r="E104" s="74"/>
      <c r="F104" s="74"/>
    </row>
    <row r="105" spans="1:6" ht="22.5" customHeight="1">
      <c r="A105" s="61"/>
      <c r="B105" s="61"/>
      <c r="C105" s="61"/>
      <c r="D105" s="61"/>
      <c r="E105" s="74"/>
      <c r="F105" s="74"/>
    </row>
    <row r="106" spans="1:6" ht="22.5" customHeight="1">
      <c r="A106" s="61"/>
      <c r="B106" s="61"/>
      <c r="C106" s="61"/>
      <c r="D106" s="61"/>
      <c r="E106" s="74"/>
      <c r="F106" s="74"/>
    </row>
    <row r="107" spans="1:6" ht="22.5" customHeight="1">
      <c r="A107" s="61"/>
      <c r="B107" s="61"/>
      <c r="C107" s="61"/>
      <c r="D107" s="61"/>
      <c r="E107" s="74"/>
      <c r="F107" s="74"/>
    </row>
    <row r="108" spans="1:6" ht="22.5" customHeight="1">
      <c r="A108" s="61"/>
      <c r="B108" s="61"/>
      <c r="C108" s="61"/>
      <c r="D108" s="61"/>
      <c r="E108" s="74"/>
      <c r="F108" s="74"/>
    </row>
    <row r="109" spans="1:6" ht="22.5" customHeight="1">
      <c r="A109" s="61"/>
      <c r="B109" s="61"/>
      <c r="C109" s="61"/>
      <c r="D109" s="61"/>
      <c r="E109" s="74"/>
      <c r="F109" s="74"/>
    </row>
    <row r="110" spans="1:6" ht="22.5" customHeight="1">
      <c r="A110" s="61"/>
      <c r="B110" s="61"/>
      <c r="C110" s="61"/>
      <c r="D110" s="61"/>
      <c r="E110" s="74"/>
      <c r="F110" s="74"/>
    </row>
    <row r="111" spans="1:6" ht="22.5" customHeight="1">
      <c r="A111" s="61"/>
      <c r="B111" s="61"/>
      <c r="C111" s="61"/>
      <c r="D111" s="61"/>
      <c r="E111" s="74"/>
      <c r="F111" s="74"/>
    </row>
    <row r="112" spans="1:6" ht="22.5" customHeight="1">
      <c r="A112" s="61"/>
      <c r="B112" s="61"/>
      <c r="C112" s="61"/>
      <c r="D112" s="61"/>
      <c r="E112" s="74"/>
      <c r="F112" s="74"/>
    </row>
    <row r="113" spans="1:6" ht="22.5" customHeight="1">
      <c r="A113" s="61"/>
      <c r="B113" s="61"/>
      <c r="C113" s="61"/>
      <c r="D113" s="61"/>
      <c r="E113" s="74"/>
      <c r="F113" s="74"/>
    </row>
    <row r="114" spans="1:6" ht="22.5" customHeight="1">
      <c r="A114" s="61"/>
      <c r="B114" s="61"/>
      <c r="C114" s="61"/>
      <c r="D114" s="61"/>
      <c r="E114" s="74"/>
      <c r="F114" s="74"/>
    </row>
    <row r="115" spans="1:6" ht="22.5" customHeight="1">
      <c r="A115" s="61"/>
      <c r="B115" s="61"/>
      <c r="C115" s="61"/>
      <c r="D115" s="61"/>
      <c r="E115" s="74"/>
      <c r="F115" s="74"/>
    </row>
    <row r="116" spans="1:6" ht="22.5" customHeight="1">
      <c r="A116" s="61"/>
      <c r="B116" s="61"/>
      <c r="C116" s="61"/>
      <c r="D116" s="61"/>
      <c r="E116" s="74"/>
      <c r="F116" s="74"/>
    </row>
    <row r="117" spans="1:6" ht="22.5" customHeight="1">
      <c r="A117" s="61"/>
      <c r="B117" s="61"/>
      <c r="C117" s="61"/>
      <c r="D117" s="61"/>
      <c r="E117" s="74"/>
      <c r="F117" s="74"/>
    </row>
    <row r="118" spans="1:6" ht="22.5" customHeight="1">
      <c r="A118" s="61"/>
      <c r="B118" s="61"/>
      <c r="C118" s="61"/>
      <c r="D118" s="61"/>
      <c r="E118" s="74"/>
      <c r="F118" s="74"/>
    </row>
    <row r="119" spans="1:6" ht="22.5" customHeight="1">
      <c r="A119" s="61"/>
      <c r="B119" s="61"/>
      <c r="C119" s="61"/>
      <c r="D119" s="61"/>
      <c r="E119" s="74"/>
      <c r="F119" s="74"/>
    </row>
  </sheetData>
  <mergeCells count="10">
    <mergeCell ref="A79:F79"/>
    <mergeCell ref="A80:F80"/>
    <mergeCell ref="A2:F2"/>
    <mergeCell ref="A3:F3"/>
    <mergeCell ref="A4:F4"/>
    <mergeCell ref="A44:F44"/>
    <mergeCell ref="A45:F45"/>
    <mergeCell ref="A46:F46"/>
    <mergeCell ref="A39:F39"/>
    <mergeCell ref="A38:F38"/>
  </mergeCells>
  <printOptions horizontalCentered="1"/>
  <pageMargins left="0.5" right="0" top="0.5" bottom="0" header="0" footer="0"/>
  <pageSetup paperSize="9" scale="85" firstPageNumber="2" orientation="portrait" useFirstPageNumber="1" horizontalDpi="1200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2019-02-20T04:17:02Z</cp:lastPrinted>
  <dcterms:created xsi:type="dcterms:W3CDTF">1999-03-15T11:10:01Z</dcterms:created>
  <dcterms:modified xsi:type="dcterms:W3CDTF">2019-02-23T04:33:33Z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