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udit\Client\2018\Asiasoft\Q4.2018\Cherry\FS+Notes+Cash flows\Draft FS\ENG\"/>
    </mc:Choice>
  </mc:AlternateContent>
  <bookViews>
    <workbookView xWindow="0" yWindow="0" windowWidth="12570" windowHeight="7365" tabRatio="780"/>
  </bookViews>
  <sheets>
    <sheet name="BS 8-9" sheetId="1" r:id="rId1"/>
    <sheet name="PL 10-11" sheetId="2" r:id="rId2"/>
    <sheet name="E 12" sheetId="3" r:id="rId3"/>
    <sheet name="E 13" sheetId="4" r:id="rId4"/>
    <sheet name="CF 14-15" sheetId="6" r:id="rId5"/>
  </sheets>
  <definedNames>
    <definedName name="_xlnm.Print_Area" localSheetId="1">'PL 10-11'!$A$1:$K$119</definedName>
    <definedName name="Z_1F7F6C19_8911_4A38_A245_5C51B403FB13_.wvu.PrintArea" localSheetId="0" hidden="1">'BS 8-9'!$A$1:$K$122</definedName>
    <definedName name="Z_2CA7CCB4_9B56_4682_9662_97CF2752E215_.wvu.PrintArea" localSheetId="0" hidden="1">'BS 8-9'!$A$1:$K$122</definedName>
    <definedName name="Z_32FE8EAA_35DA_4C7A_92A0_9B5CAB08BE3F_.wvu.PrintArea" localSheetId="0" hidden="1">'BS 8-9'!$A$1:$K$122</definedName>
    <definedName name="Z_7A9397F6_E1FC_4386_A077_FC272B949F82_.wvu.PrintArea" localSheetId="0" hidden="1">'BS 8-9'!$A$1:$K$122</definedName>
    <definedName name="Z_E7B771DF_1040_4644_BE91_91BA1826BFF6_.wvu.PrintArea" localSheetId="0" hidden="1">'BS 8-9'!$A$1:$K$122</definedName>
    <definedName name="ฟ53">#REF!</definedName>
    <definedName name="ฤ63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6" l="1"/>
  <c r="F119" i="6" l="1"/>
  <c r="J41" i="6" l="1"/>
  <c r="K80" i="1" l="1"/>
  <c r="K82" i="1" s="1"/>
  <c r="I80" i="1"/>
  <c r="I82" i="1" s="1"/>
  <c r="G80" i="1"/>
  <c r="G82" i="1" s="1"/>
  <c r="E80" i="1"/>
  <c r="E82" i="1" s="1"/>
  <c r="J111" i="6" l="1"/>
  <c r="J95" i="6"/>
  <c r="J47" i="6"/>
  <c r="J116" i="6"/>
  <c r="J55" i="6" l="1"/>
  <c r="J60" i="6" s="1"/>
  <c r="J115" i="6" s="1"/>
  <c r="J119" i="6" s="1"/>
  <c r="F111" i="6"/>
  <c r="F95" i="6"/>
  <c r="H55" i="6"/>
  <c r="F41" i="6"/>
  <c r="F55" i="6" s="1"/>
  <c r="F60" i="6" s="1"/>
  <c r="F115" i="6" l="1"/>
  <c r="G112" i="1" l="1"/>
  <c r="G115" i="1" s="1"/>
  <c r="K112" i="1"/>
  <c r="K115" i="1" s="1"/>
  <c r="G86" i="1"/>
  <c r="G92" i="1" s="1"/>
  <c r="K86" i="1"/>
  <c r="K92" i="1" s="1"/>
  <c r="K20" i="1"/>
  <c r="G20" i="1"/>
  <c r="K94" i="1" l="1"/>
  <c r="K117" i="1" s="1"/>
  <c r="G94" i="1"/>
  <c r="G117" i="1" s="1"/>
  <c r="K18" i="1"/>
  <c r="K22" i="1" s="1"/>
  <c r="G18" i="1"/>
  <c r="G22" i="1" s="1"/>
  <c r="U37" i="3" l="1"/>
  <c r="E113" i="1" s="1"/>
  <c r="M35" i="3"/>
  <c r="Q35" i="3" s="1"/>
  <c r="S35" i="3" s="1"/>
  <c r="E16" i="2"/>
  <c r="E35" i="2" s="1"/>
  <c r="E38" i="2" s="1"/>
  <c r="O37" i="3"/>
  <c r="Q32" i="3"/>
  <c r="S32" i="3"/>
  <c r="S37" i="3" l="1"/>
  <c r="W35" i="3"/>
  <c r="M37" i="3"/>
  <c r="E82" i="2"/>
  <c r="E95" i="2" s="1"/>
  <c r="E92" i="2" s="1"/>
  <c r="E88" i="2"/>
  <c r="E85" i="2" s="1"/>
  <c r="K35" i="3" s="1"/>
  <c r="K37" i="3" s="1"/>
  <c r="E109" i="1" s="1"/>
  <c r="W32" i="3"/>
  <c r="W34" i="3" l="1"/>
  <c r="E76" i="2" l="1"/>
  <c r="E79" i="2" s="1"/>
  <c r="U34" i="3"/>
  <c r="W30" i="3"/>
  <c r="W37" i="3" s="1"/>
  <c r="W29" i="3"/>
  <c r="W31" i="3"/>
  <c r="Q34" i="3"/>
  <c r="S34" i="3" s="1"/>
  <c r="Q31" i="3"/>
  <c r="Q30" i="3"/>
  <c r="Q37" i="3" s="1"/>
  <c r="E110" i="1" s="1"/>
  <c r="E112" i="1" s="1"/>
  <c r="E115" i="1" s="1"/>
  <c r="U29" i="3" l="1"/>
  <c r="S29" i="3"/>
  <c r="Q29" i="3"/>
  <c r="O29" i="3"/>
  <c r="M29" i="3"/>
  <c r="K29" i="3"/>
  <c r="I29" i="3"/>
  <c r="G29" i="3"/>
  <c r="E29" i="3"/>
  <c r="E13" i="2" l="1"/>
  <c r="E92" i="1"/>
  <c r="E94" i="1" s="1"/>
  <c r="E117" i="1" s="1"/>
  <c r="E36" i="1"/>
  <c r="E22" i="1"/>
  <c r="I36" i="1"/>
  <c r="I22" i="1"/>
  <c r="I38" i="1" s="1"/>
  <c r="I92" i="1"/>
  <c r="I94" i="1" s="1"/>
  <c r="E49" i="2"/>
  <c r="I76" i="2"/>
  <c r="I79" i="2" s="1"/>
  <c r="I49" i="2"/>
  <c r="I13" i="2"/>
  <c r="I35" i="2" s="1"/>
  <c r="I38" i="2" s="1"/>
  <c r="I88" i="2" s="1"/>
  <c r="I85" i="2" s="1"/>
  <c r="E38" i="1" l="1"/>
  <c r="I82" i="2"/>
  <c r="I95" i="2" s="1"/>
  <c r="K21" i="4" l="1"/>
  <c r="I92" i="2"/>
  <c r="M21" i="4" l="1"/>
  <c r="K20" i="4" l="1"/>
  <c r="K23" i="4" s="1"/>
  <c r="I109" i="1" s="1"/>
  <c r="I112" i="1" s="1"/>
  <c r="I115" i="1" s="1"/>
  <c r="I117" i="1" s="1"/>
  <c r="E20" i="4"/>
  <c r="I37" i="3"/>
  <c r="G37" i="3"/>
  <c r="E37" i="3"/>
  <c r="E23" i="4" l="1"/>
  <c r="I20" i="4"/>
  <c r="I23" i="4" s="1"/>
  <c r="G20" i="4"/>
  <c r="G23" i="4" s="1"/>
  <c r="M20" i="4" l="1"/>
  <c r="M23" i="4" s="1"/>
  <c r="K36" i="1"/>
  <c r="K38" i="1" s="1"/>
  <c r="G36" i="1" l="1"/>
  <c r="G38" i="1" s="1"/>
</calcChain>
</file>

<file path=xl/sharedStrings.xml><?xml version="1.0" encoding="utf-8"?>
<sst xmlns="http://schemas.openxmlformats.org/spreadsheetml/2006/main" count="453" uniqueCount="259">
  <si>
    <t>Asiasoft Corporation Public Company Limited</t>
  </si>
  <si>
    <t>Statement of Financial Position</t>
  </si>
  <si>
    <t>Consolidated</t>
  </si>
  <si>
    <t xml:space="preserve">Separate </t>
  </si>
  <si>
    <t xml:space="preserve"> financial statements</t>
  </si>
  <si>
    <t>financial statements</t>
  </si>
  <si>
    <t>2017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</si>
  <si>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</si>
  <si>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</si>
  <si>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</si>
  <si>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</si>
  <si>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</si>
  <si>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</si>
  <si>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</si>
  <si>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</si>
  <si>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</si>
  <si>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</si>
  <si>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</si>
  <si>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</si>
  <si>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</si>
  <si>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</si>
  <si>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Long-term loans to related parties</t>
  </si>
  <si>
    <t>Equipment</t>
  </si>
  <si>
    <t>Intangible assets</t>
  </si>
  <si>
    <t>Prepaid royalty fees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</si>
  <si>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</si>
  <si>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</si>
  <si>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</si>
  <si>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</si>
  <si>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</si>
  <si>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</si>
  <si>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t>Liabilities and equity</t>
  </si>
  <si>
    <t>Current liabilities</t>
  </si>
  <si>
    <t xml:space="preserve">Short-term borrowings from </t>
  </si>
  <si>
    <t xml:space="preserve">   financial institution</t>
  </si>
  <si>
    <t>Trade and other payables</t>
  </si>
  <si>
    <t>Short-term loan from director</t>
  </si>
  <si>
    <t>Short-term loan from related party</t>
  </si>
  <si>
    <t>Deferred revenue and license fees</t>
  </si>
  <si>
    <t>Other current liabilities</t>
  </si>
  <si>
    <t>Total current liabilities</t>
  </si>
  <si>
    <t>Non-current liabilities</t>
  </si>
  <si>
    <t>Finance lease liabilities</t>
  </si>
  <si>
    <t>Long-term loan from director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</si>
  <si>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</si>
  <si>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</si>
  <si>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</si>
  <si>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</si>
  <si>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</si>
  <si>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</si>
  <si>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</si>
  <si>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</si>
  <si>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512,346,270 ordinary shares </t>
  </si>
  <si>
    <t xml:space="preserve">      of par Baht 1 each</t>
  </si>
  <si>
    <t>Issued and paid-up share capital</t>
  </si>
  <si>
    <t xml:space="preserve">   409,877,016 ordinary shares </t>
  </si>
  <si>
    <t>Premium on share capital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</si>
  <si>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</si>
  <si>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</si>
  <si>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</si>
  <si>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</si>
  <si>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</si>
  <si>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</si>
  <si>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</si>
  <si>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</si>
  <si>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</si>
  <si>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Revenues from sales and services</t>
  </si>
  <si>
    <t>Cost of sales and services</t>
  </si>
  <si>
    <t xml:space="preserve">Gross profit </t>
  </si>
  <si>
    <t>Other income</t>
  </si>
  <si>
    <t>Selling expenses</t>
  </si>
  <si>
    <t>Administrative expenses</t>
  </si>
  <si>
    <t xml:space="preserve">Loss on impairment and write off of </t>
  </si>
  <si>
    <t>prepaid royalty fee</t>
  </si>
  <si>
    <t>intangible assets</t>
  </si>
  <si>
    <t>Loss on impairment of investments in</t>
  </si>
  <si>
    <t>subsidiaries</t>
  </si>
  <si>
    <t>associates</t>
  </si>
  <si>
    <t xml:space="preserve">Reversal of (loss on) impairment of </t>
  </si>
  <si>
    <t>short-term loans to subsidiaries</t>
  </si>
  <si>
    <t>long-term loans to subsidiaries</t>
  </si>
  <si>
    <t xml:space="preserve">Finance costs </t>
  </si>
  <si>
    <t>Share of profit from</t>
  </si>
  <si>
    <t>investment in associates</t>
  </si>
  <si>
    <t>Profit (Loss) before income tax expense</t>
  </si>
  <si>
    <t>Income tax expense</t>
  </si>
  <si>
    <t>Profit (Loss) for the year</t>
  </si>
  <si>
    <t>Other comprehensive income:</t>
  </si>
  <si>
    <t>Items that will not be reclassified subsequently</t>
  </si>
  <si>
    <t>to profit or loss:</t>
  </si>
  <si>
    <t>Remeasurements of post-employment</t>
  </si>
  <si>
    <t xml:space="preserve">   benefit obligations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</si>
  <si>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</si>
  <si>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</si>
  <si>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</si>
  <si>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</si>
  <si>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Note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</si>
  <si>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</si>
  <si>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</si>
  <si>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</si>
  <si>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</si>
  <si>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 xml:space="preserve">Other comprehensive income </t>
  </si>
  <si>
    <t>for the year, net of tax</t>
  </si>
  <si>
    <t>Total comprehensive income (expense)</t>
  </si>
  <si>
    <t>for the year</t>
  </si>
  <si>
    <t>Owners of the parent</t>
  </si>
  <si>
    <t xml:space="preserve">Total comprehensive income (expense) </t>
  </si>
  <si>
    <t>attributable to:</t>
  </si>
  <si>
    <t>Basic earnings (loss) per share</t>
  </si>
  <si>
    <t>Diluted earnings (loss) per share</t>
  </si>
  <si>
    <t xml:space="preserve">Statement of Changes in Equity </t>
  </si>
  <si>
    <t>Consolidated financial statements</t>
  </si>
  <si>
    <t>Attributable to owners of the parent</t>
  </si>
  <si>
    <t>Other comprehensive</t>
  </si>
  <si>
    <t>income (expenses)</t>
  </si>
  <si>
    <t>Exchange differences</t>
  </si>
  <si>
    <t>Issued and</t>
  </si>
  <si>
    <t>Retained earnings (Deficits)</t>
  </si>
  <si>
    <t>on translation of</t>
  </si>
  <si>
    <t>Change in parent's</t>
  </si>
  <si>
    <t>Total other</t>
  </si>
  <si>
    <t>paid-up</t>
  </si>
  <si>
    <t>Premium on</t>
  </si>
  <si>
    <t>Appropriated</t>
  </si>
  <si>
    <t>ownership interests</t>
  </si>
  <si>
    <t>components</t>
  </si>
  <si>
    <t>Total owners</t>
  </si>
  <si>
    <t>Non-controlling</t>
  </si>
  <si>
    <t>Total</t>
  </si>
  <si>
    <t>share capital</t>
  </si>
  <si>
    <t>- Legal reserve</t>
  </si>
  <si>
    <t>in foreign currencies</t>
  </si>
  <si>
    <t>in subsidiaries</t>
  </si>
  <si>
    <t>of equity</t>
  </si>
  <si>
    <t xml:space="preserve"> of the parent</t>
  </si>
  <si>
    <t>interests</t>
  </si>
  <si>
    <t xml:space="preserve"> equity</t>
  </si>
  <si>
    <t>Proceeds from ordinary share issued</t>
  </si>
  <si>
    <t>Total comprehensive income (expenses) for the year</t>
  </si>
  <si>
    <t>Opening balance as at 1 January 2017</t>
  </si>
  <si>
    <t>Dividend</t>
  </si>
  <si>
    <t>Reclassify premium on share capital to</t>
  </si>
  <si>
    <t>offset deficits</t>
  </si>
  <si>
    <t>Reclassify legal reserve to</t>
  </si>
  <si>
    <t>Closing balance as at 31 December 2017</t>
  </si>
  <si>
    <t>Separate financial statements</t>
  </si>
  <si>
    <t>Total comprehensive expenses for the year</t>
  </si>
  <si>
    <t>Total comprehensive income for the year</t>
  </si>
  <si>
    <t xml:space="preserve">Statement of Cash Flows </t>
  </si>
  <si>
    <t>Cash flows from operating activities</t>
  </si>
  <si>
    <t>Adjustments for:</t>
  </si>
  <si>
    <t>Depreciation and amortisation</t>
  </si>
  <si>
    <t>Increase (Decrease) in doubtful accounts</t>
  </si>
  <si>
    <t>Reversal of loss on net realisable value of inventories</t>
  </si>
  <si>
    <t xml:space="preserve">Loss on (reversal of) impairment of </t>
  </si>
  <si>
    <t>Loss on impairment of investments in subsidiaries</t>
  </si>
  <si>
    <t>Loss on impairment of investment in associates</t>
  </si>
  <si>
    <t>Gain from disposal of investment in subsidiaries</t>
  </si>
  <si>
    <t>Loss on impairment and write-off of prepaid royalty fees</t>
  </si>
  <si>
    <t>Dividend income</t>
  </si>
  <si>
    <t>Finance costs</t>
  </si>
  <si>
    <t>Cash flows before changes in operating assets</t>
  </si>
  <si>
    <t>and liabilities</t>
  </si>
  <si>
    <t>Changes in operating assets and liabilities:</t>
  </si>
  <si>
    <t>Cash generated from operations</t>
  </si>
  <si>
    <t>Interest income received</t>
  </si>
  <si>
    <t>Interest paid</t>
  </si>
  <si>
    <t>Income tax paid</t>
  </si>
  <si>
    <t xml:space="preserve">                          -  </t>
  </si>
  <si>
    <t>Net cash generated from operating activities</t>
  </si>
  <si>
    <t>Cash flows from investing activities</t>
  </si>
  <si>
    <t>Increase in restricted bank deposits, net</t>
  </si>
  <si>
    <t>Cash received from short-term investments</t>
  </si>
  <si>
    <t>Decrease in short-term investments from</t>
  </si>
  <si>
    <t>maturity of fixed deposits</t>
  </si>
  <si>
    <t>Proceeds from disposal of subsidiary</t>
  </si>
  <si>
    <t>Dividends received from subsidairies</t>
  </si>
  <si>
    <t>Net cash used in investing activities</t>
  </si>
  <si>
    <t>Cash flows from financing activities</t>
  </si>
  <si>
    <t>Cash paid for short-term loan from director</t>
  </si>
  <si>
    <t>Cash paid from long-term loan from director</t>
  </si>
  <si>
    <t>Cash received from short-term loan from director</t>
  </si>
  <si>
    <t>Cash received from long-term loan from director</t>
  </si>
  <si>
    <t>Cash paid for short-term loan from related party</t>
  </si>
  <si>
    <t>Cash received from short-term loan from related party</t>
  </si>
  <si>
    <t xml:space="preserve">Increase (decrease) from short-term borrowings </t>
  </si>
  <si>
    <t>from financial institution, net</t>
  </si>
  <si>
    <t>Payment of finance lease liabilities</t>
  </si>
  <si>
    <t>Net cash generated from (used in) financing activities</t>
  </si>
  <si>
    <t>Translation adjustment of cash and cash equivalents</t>
  </si>
  <si>
    <t>Net increase (decrease) in cash and cash equivalents</t>
  </si>
  <si>
    <t>Cash and cash equivalents at the beginning of the year</t>
  </si>
  <si>
    <t>Unrealised exchange gain (loss) on cash and cash equivalents</t>
  </si>
  <si>
    <t>Cash and cash equivalents at the end of the year</t>
  </si>
  <si>
    <t>Non-cash transactions</t>
  </si>
  <si>
    <t>Increase in intangible assets by other payables</t>
  </si>
  <si>
    <t>Reclassify intangible assets to prepaid royalty fees</t>
  </si>
  <si>
    <t>Disposals of intangible assets by other receivables</t>
  </si>
  <si>
    <t>Reclassify short-term loans to related parties to</t>
  </si>
  <si>
    <t>long-term loans to related parties</t>
  </si>
  <si>
    <t>Reclassify short-term loan from director to</t>
  </si>
  <si>
    <t>long-term loan to director</t>
  </si>
  <si>
    <t>Increase in prepaid royalty fee by other payables</t>
  </si>
  <si>
    <t>Disposals of prepaid royalty fee by other receivables</t>
  </si>
  <si>
    <t>Prepaid royalty fees - current</t>
  </si>
  <si>
    <t>Reclassify legal reserve to offset deficits</t>
  </si>
  <si>
    <t>Reclassify premium on share capital to offset deficits</t>
  </si>
  <si>
    <t>Gain from disposals of equipment</t>
  </si>
  <si>
    <t>Employee benefit expenses</t>
  </si>
  <si>
    <t>Unrealised loss (gain) on exchange rate</t>
  </si>
  <si>
    <t>Profit (loss) attributable to:</t>
  </si>
  <si>
    <t>Earnings (loss) per share</t>
  </si>
  <si>
    <t>As at 31 December 2018</t>
  </si>
  <si>
    <t>2018</t>
  </si>
  <si>
    <t>For the year ended 31 December 2018</t>
  </si>
  <si>
    <t>-</t>
  </si>
  <si>
    <t>Opening balance as at 1 January 2018</t>
  </si>
  <si>
    <t>Closing balance as at 31 December 2018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</si>
  <si>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</si>
  <si>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r>
      <t xml:space="preserve">Statement of Comprehensive Income  </t>
    </r>
    <r>
      <rPr>
        <sz val="14"/>
        <rFont val="Angsana New"/>
        <family val="1"/>
      </rPr>
      <t>(Cont’d)</t>
    </r>
  </si>
  <si>
    <r>
      <t>Other comprehensive income:</t>
    </r>
    <r>
      <rPr>
        <sz val="14"/>
        <rFont val="Angsana New"/>
        <family val="1"/>
      </rPr>
      <t xml:space="preserve"> (Cont'd)</t>
    </r>
  </si>
  <si>
    <r>
      <t>Statement of Changes in Equity</t>
    </r>
    <r>
      <rPr>
        <sz val="14"/>
        <rFont val="Angsana New"/>
        <family val="1"/>
      </rPr>
      <t xml:space="preserve"> (Cont’d) </t>
    </r>
  </si>
  <si>
    <r>
      <t xml:space="preserve">Statement of Cash Flows  </t>
    </r>
    <r>
      <rPr>
        <sz val="14"/>
        <rFont val="Angsana New"/>
        <family val="1"/>
      </rPr>
      <t>(Cont’d)</t>
    </r>
  </si>
  <si>
    <t>other receivable</t>
  </si>
  <si>
    <t>Change in parent's ownership</t>
  </si>
  <si>
    <t>interests in subsidiaries</t>
  </si>
  <si>
    <t>Business combination</t>
  </si>
  <si>
    <t>Acquisitions of vehicle assets under financial lease agreements</t>
  </si>
  <si>
    <t>Provisions for employee benefits</t>
  </si>
  <si>
    <t>Current portion of finance lease liabilities</t>
  </si>
  <si>
    <t>Loss on write off of investment in associate</t>
  </si>
  <si>
    <t>Excess of acquisition cost under net book value</t>
  </si>
  <si>
    <t>NCI -sub co which disposal of investment</t>
  </si>
  <si>
    <t>Cash received from increase share capital from NCI</t>
  </si>
  <si>
    <t xml:space="preserve">Write off of long-term loans to subsidiary company </t>
  </si>
  <si>
    <t>25 (d)</t>
  </si>
  <si>
    <t>11 (a)</t>
  </si>
  <si>
    <t>11 (b)</t>
  </si>
  <si>
    <t>25 (e)</t>
  </si>
  <si>
    <t>25 (f)</t>
  </si>
  <si>
    <t>25 (g)</t>
  </si>
  <si>
    <t>Reversal of (loss on) impairment and write off of</t>
  </si>
  <si>
    <t>9,29</t>
  </si>
  <si>
    <t>12,13</t>
  </si>
  <si>
    <t>Reversal of (loss on) impairment and write-off of intangible assets</t>
  </si>
  <si>
    <t>Share of profit from investments in associated company</t>
  </si>
  <si>
    <t>Gain from debt forgiveness of short-term loan from director</t>
  </si>
  <si>
    <t>Cash paid for short-term loans to subsidiaries</t>
  </si>
  <si>
    <t>Cash received from short-term loans to subsidiaries</t>
  </si>
  <si>
    <t>Cash paid for long-term loans to subsidiaries</t>
  </si>
  <si>
    <t>Cash received from long-term loans to subsidiaries</t>
  </si>
  <si>
    <t>Dividends received from associated company</t>
  </si>
  <si>
    <t>Cash paid for Investment in subsidiaries</t>
  </si>
  <si>
    <t>Cash received from decrease in investment in related parties</t>
  </si>
  <si>
    <t>Cash paid for purchase of equipment</t>
  </si>
  <si>
    <t>Cash paid for purchase of intangible assets</t>
  </si>
  <si>
    <t xml:space="preserve">Cash received from disposals of equipment </t>
  </si>
  <si>
    <t>Cash received from issue of ordinary shares</t>
  </si>
  <si>
    <t>Decrease in short-term loan from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</si>
</sst>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* #,##0.00_);_(* \(#,##0.00\);_(* &quot;-&quot;??_);_(@_)"/>
    <numFmt numFmtId="166" formatCode="#,##0;\(#,##0\);&quot;- &quot;"/>
    <numFmt numFmtId="167" formatCode="#,##0;\(#,##0\);\-"/>
    <numFmt numFmtId="168" formatCode="#,##0;\(#,##0\);&quot;-&quot;;@"/>
    <numFmt numFmtId="169" formatCode="#,##0;\(#,##0\)"/>
    <numFmt numFmtId="170" formatCode="_(* #,##0_);_(* \(#,##0\);_(* &quot;-&quot;??_);_(@_)"/>
    <numFmt numFmtId="171" formatCode="#,##0\ ;\(#,##0\);&quot;- &quot;"/>
    <numFmt numFmtId="172" formatCode="#,##0.00;\(#,##0.00\);&quot;-&quot;;@"/>
    <numFmt numFmtId="173" formatCode="#,##0.00;\(#,##0.00\)"/>
  </numFmts>
  <fonts count="14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u/>
      <sz val="14"/>
      <color theme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37" fontId="5" fillId="0" borderId="0"/>
    <xf numFmtId="4" fontId="6" fillId="0" borderId="0" applyFont="0" applyFill="0" applyBorder="0" applyAlignment="0" applyProtection="0"/>
    <xf numFmtId="0" fontId="1" fillId="0" borderId="0"/>
    <xf numFmtId="0" fontId="7" fillId="0" borderId="0"/>
  </cellStyleXfs>
  <cellXfs count="262">
    <xf numFmtId="0" fontId="0" fillId="0" borderId="0" xfId="0"/>
    <xf numFmtId="0" fontId="8" fillId="0" borderId="0" xfId="0" applyFont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6" fontId="8" fillId="0" borderId="0" xfId="1" applyNumberFormat="1" applyFont="1" applyFill="1" applyBorder="1" applyAlignment="1">
      <alignment horizontal="centerContinuous" vertical="center"/>
    </xf>
    <xf numFmtId="3" fontId="9" fillId="0" borderId="0" xfId="0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centerContinuous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Continuous" vertical="center"/>
    </xf>
    <xf numFmtId="166" fontId="8" fillId="0" borderId="1" xfId="1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7" fontId="9" fillId="0" borderId="0" xfId="0" quotePrefix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68" fontId="11" fillId="0" borderId="0" xfId="2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8" fontId="8" fillId="0" borderId="0" xfId="3" applyNumberFormat="1" applyFont="1" applyFill="1" applyBorder="1" applyAlignment="1">
      <alignment horizontal="right" vertical="center"/>
    </xf>
    <xf numFmtId="168" fontId="8" fillId="0" borderId="0" xfId="3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1" xfId="3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166" fontId="8" fillId="0" borderId="2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6" fontId="9" fillId="0" borderId="0" xfId="1" applyNumberFormat="1" applyFont="1" applyFill="1" applyAlignment="1">
      <alignment horizontal="centerContinuous" vertical="center"/>
    </xf>
    <xf numFmtId="166" fontId="8" fillId="0" borderId="0" xfId="1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168" fontId="8" fillId="0" borderId="0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8" fontId="8" fillId="0" borderId="0" xfId="3" applyNumberFormat="1" applyFont="1" applyFill="1" applyBorder="1" applyAlignment="1">
      <alignment vertical="center"/>
    </xf>
    <xf numFmtId="168" fontId="8" fillId="0" borderId="1" xfId="5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166" fontId="8" fillId="0" borderId="4" xfId="0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168" fontId="11" fillId="0" borderId="0" xfId="2" applyNumberFormat="1" applyFont="1" applyFill="1" applyBorder="1" applyAlignment="1">
      <alignment horizontal="right" vertical="center"/>
    </xf>
    <xf numFmtId="168" fontId="11" fillId="0" borderId="1" xfId="2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left" vertical="center"/>
    </xf>
    <xf numFmtId="169" fontId="9" fillId="0" borderId="0" xfId="0" applyNumberFormat="1" applyFont="1" applyFill="1" applyBorder="1" applyAlignment="1">
      <alignment horizontal="centerContinuous" vertical="center"/>
    </xf>
    <xf numFmtId="169" fontId="8" fillId="0" borderId="0" xfId="0" applyNumberFormat="1" applyFont="1" applyFill="1" applyAlignment="1">
      <alignment horizontal="centerContinuous" vertical="center"/>
    </xf>
    <xf numFmtId="169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168" fontId="8" fillId="0" borderId="0" xfId="0" applyNumberFormat="1" applyFont="1" applyFill="1" applyBorder="1" applyAlignment="1">
      <alignment horizontal="centerContinuous" vertical="center"/>
    </xf>
    <xf numFmtId="169" fontId="8" fillId="0" borderId="0" xfId="0" applyNumberFormat="1" applyFont="1" applyFill="1" applyBorder="1" applyAlignment="1">
      <alignment horizontal="centerContinuous" vertical="center"/>
    </xf>
    <xf numFmtId="0" fontId="9" fillId="0" borderId="1" xfId="6" applyFont="1" applyFill="1" applyBorder="1" applyAlignment="1">
      <alignment horizontal="left" vertical="center"/>
    </xf>
    <xf numFmtId="168" fontId="8" fillId="0" borderId="1" xfId="0" applyNumberFormat="1" applyFont="1" applyFill="1" applyBorder="1" applyAlignment="1">
      <alignment horizontal="centerContinuous" vertical="center"/>
    </xf>
    <xf numFmtId="169" fontId="8" fillId="0" borderId="1" xfId="0" applyNumberFormat="1" applyFont="1" applyFill="1" applyBorder="1" applyAlignment="1">
      <alignment horizontal="centerContinuous" vertical="center"/>
    </xf>
    <xf numFmtId="169" fontId="8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3" xfId="7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68" fontId="11" fillId="0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vertical="center"/>
    </xf>
    <xf numFmtId="164" fontId="8" fillId="0" borderId="0" xfId="3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168" fontId="8" fillId="0" borderId="1" xfId="0" applyNumberFormat="1" applyFont="1" applyFill="1" applyBorder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69" fontId="8" fillId="0" borderId="0" xfId="3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9" fontId="8" fillId="0" borderId="1" xfId="4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8" fillId="0" borderId="0" xfId="3" applyNumberFormat="1" applyFont="1" applyFill="1" applyBorder="1" applyAlignment="1">
      <alignment horizontal="center" vertical="center"/>
    </xf>
    <xf numFmtId="168" fontId="8" fillId="0" borderId="0" xfId="4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172" fontId="8" fillId="0" borderId="1" xfId="1" applyNumberFormat="1" applyFont="1" applyFill="1" applyBorder="1" applyAlignment="1">
      <alignment horizontal="right" vertical="center"/>
    </xf>
    <xf numFmtId="169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6" applyFont="1" applyFill="1" applyBorder="1" applyAlignment="1">
      <alignment horizontal="left" vertical="center"/>
    </xf>
    <xf numFmtId="169" fontId="8" fillId="0" borderId="0" xfId="0" applyNumberFormat="1" applyFont="1" applyFill="1" applyBorder="1" applyAlignment="1">
      <alignment vertical="center"/>
    </xf>
    <xf numFmtId="169" fontId="8" fillId="0" borderId="2" xfId="1" applyNumberFormat="1" applyFont="1" applyFill="1" applyBorder="1" applyAlignment="1">
      <alignment horizontal="right" vertical="center"/>
    </xf>
    <xf numFmtId="168" fontId="8" fillId="0" borderId="0" xfId="4" applyNumberFormat="1" applyFont="1" applyFill="1" applyBorder="1" applyAlignment="1">
      <alignment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169" fontId="9" fillId="0" borderId="0" xfId="6" applyNumberFormat="1" applyFont="1" applyFill="1" applyAlignment="1">
      <alignment vertical="center"/>
    </xf>
    <xf numFmtId="0" fontId="9" fillId="0" borderId="1" xfId="6" applyFont="1" applyFill="1" applyBorder="1" applyAlignment="1">
      <alignment vertical="center"/>
    </xf>
    <xf numFmtId="0" fontId="9" fillId="0" borderId="1" xfId="6" applyFont="1" applyFill="1" applyBorder="1" applyAlignment="1">
      <alignment horizontal="center" vertical="center"/>
    </xf>
    <xf numFmtId="169" fontId="9" fillId="0" borderId="1" xfId="6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Continuous" vertical="center"/>
    </xf>
    <xf numFmtId="37" fontId="9" fillId="0" borderId="0" xfId="4" applyNumberFormat="1" applyFont="1" applyFill="1" applyBorder="1" applyAlignment="1">
      <alignment horizontal="left" vertical="center"/>
    </xf>
    <xf numFmtId="169" fontId="9" fillId="0" borderId="0" xfId="4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8" fillId="0" borderId="0" xfId="7" applyNumberFormat="1" applyFont="1" applyFill="1" applyBorder="1" applyAlignment="1">
      <alignment horizontal="right" vertical="center"/>
    </xf>
    <xf numFmtId="169" fontId="9" fillId="0" borderId="0" xfId="6" applyNumberFormat="1" applyFont="1" applyFill="1" applyBorder="1" applyAlignment="1">
      <alignment horizontal="center" vertical="center"/>
    </xf>
    <xf numFmtId="169" fontId="9" fillId="0" borderId="0" xfId="6" applyNumberFormat="1" applyFont="1" applyFill="1" applyBorder="1" applyAlignment="1">
      <alignment horizontal="right" vertical="center"/>
    </xf>
    <xf numFmtId="169" fontId="9" fillId="0" borderId="1" xfId="6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6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6" applyNumberFormat="1" applyFont="1" applyFill="1" applyBorder="1" applyAlignment="1">
      <alignment horizontal="right" vertical="center"/>
    </xf>
    <xf numFmtId="169" fontId="9" fillId="0" borderId="1" xfId="6" applyNumberFormat="1" applyFont="1" applyFill="1" applyBorder="1" applyAlignment="1">
      <alignment horizontal="right" vertical="center"/>
    </xf>
    <xf numFmtId="168" fontId="8" fillId="0" borderId="0" xfId="4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left" vertical="center"/>
    </xf>
    <xf numFmtId="168" fontId="8" fillId="0" borderId="0" xfId="1" applyNumberFormat="1" applyFont="1" applyFill="1" applyBorder="1" applyAlignment="1">
      <alignment horizontal="center" vertical="center"/>
    </xf>
    <xf numFmtId="37" fontId="8" fillId="0" borderId="0" xfId="8" applyFont="1" applyFill="1" applyBorder="1" applyAlignment="1">
      <alignment vertical="center"/>
    </xf>
    <xf numFmtId="37" fontId="9" fillId="0" borderId="0" xfId="8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168" fontId="8" fillId="0" borderId="2" xfId="3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center" vertical="center"/>
    </xf>
    <xf numFmtId="169" fontId="9" fillId="0" borderId="0" xfId="6" quotePrefix="1" applyNumberFormat="1" applyFont="1" applyFill="1" applyBorder="1" applyAlignment="1">
      <alignment horizontal="right" vertical="center"/>
    </xf>
    <xf numFmtId="168" fontId="8" fillId="0" borderId="0" xfId="4" applyNumberFormat="1" applyFont="1" applyFill="1" applyAlignment="1">
      <alignment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vertical="center"/>
    </xf>
    <xf numFmtId="168" fontId="8" fillId="0" borderId="2" xfId="7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Continuous" vertical="center"/>
    </xf>
    <xf numFmtId="169" fontId="8" fillId="0" borderId="0" xfId="1" applyNumberFormat="1" applyFont="1" applyFill="1" applyAlignment="1">
      <alignment horizontal="right" vertical="center"/>
    </xf>
    <xf numFmtId="170" fontId="8" fillId="0" borderId="0" xfId="1" applyNumberFormat="1" applyFont="1" applyFill="1" applyAlignment="1">
      <alignment horizontal="centerContinuous" vertical="center"/>
    </xf>
    <xf numFmtId="169" fontId="9" fillId="0" borderId="0" xfId="1" applyNumberFormat="1" applyFont="1" applyFill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Continuous" vertical="center"/>
    </xf>
    <xf numFmtId="170" fontId="8" fillId="0" borderId="1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Continuous" vertical="center"/>
    </xf>
    <xf numFmtId="170" fontId="8" fillId="0" borderId="0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170" fontId="8" fillId="0" borderId="0" xfId="1" applyNumberFormat="1" applyFont="1" applyFill="1" applyBorder="1" applyAlignment="1">
      <alignment horizontal="center" vertical="center"/>
    </xf>
    <xf numFmtId="167" fontId="8" fillId="0" borderId="0" xfId="9" applyNumberFormat="1" applyFont="1" applyFill="1" applyAlignment="1">
      <alignment horizontal="right" vertical="center"/>
    </xf>
    <xf numFmtId="169" fontId="8" fillId="0" borderId="0" xfId="4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0" fontId="8" fillId="0" borderId="0" xfId="9" applyNumberFormat="1" applyFont="1" applyFill="1" applyBorder="1" applyAlignment="1">
      <alignment horizontal="center" vertical="center"/>
    </xf>
    <xf numFmtId="169" fontId="8" fillId="0" borderId="0" xfId="9" applyNumberFormat="1" applyFont="1" applyFill="1" applyAlignment="1">
      <alignment horizontal="right" vertical="center"/>
    </xf>
    <xf numFmtId="164" fontId="8" fillId="0" borderId="0" xfId="9" applyNumberFormat="1" applyFont="1" applyFill="1" applyBorder="1" applyAlignment="1">
      <alignment horizontal="center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0" borderId="0" xfId="4" applyNumberFormat="1" applyFont="1" applyFill="1" applyAlignment="1">
      <alignment vertical="center"/>
    </xf>
    <xf numFmtId="167" fontId="8" fillId="0" borderId="0" xfId="4" applyNumberFormat="1" applyFont="1" applyFill="1" applyBorder="1" applyAlignment="1">
      <alignment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9" fontId="8" fillId="0" borderId="0" xfId="4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vertical="center"/>
    </xf>
    <xf numFmtId="169" fontId="8" fillId="0" borderId="0" xfId="9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 applyProtection="1">
      <alignment horizontal="left" vertical="center"/>
    </xf>
    <xf numFmtId="169" fontId="8" fillId="0" borderId="1" xfId="9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horizontal="left" vertical="center"/>
    </xf>
    <xf numFmtId="170" fontId="8" fillId="0" borderId="0" xfId="1" applyNumberFormat="1" applyFont="1" applyFill="1" applyAlignment="1">
      <alignment vertical="center"/>
    </xf>
    <xf numFmtId="169" fontId="8" fillId="0" borderId="0" xfId="11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0" fontId="8" fillId="0" borderId="0" xfId="11" quotePrefix="1" applyFont="1" applyFill="1" applyAlignment="1">
      <alignment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horizontal="center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9" fontId="8" fillId="0" borderId="0" xfId="1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1" xfId="9" applyNumberFormat="1" applyFont="1" applyFill="1" applyBorder="1" applyAlignment="1">
      <alignment horizontal="right" vertical="center"/>
    </xf>
    <xf numFmtId="169" fontId="9" fillId="0" borderId="0" xfId="10" applyNumberFormat="1" applyFont="1" applyFill="1" applyAlignment="1">
      <alignment horizontal="left" vertical="center"/>
    </xf>
    <xf numFmtId="170" fontId="9" fillId="0" borderId="0" xfId="1" applyNumberFormat="1" applyFont="1" applyFill="1" applyAlignment="1">
      <alignment horizontal="center"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>
      <alignment horizontal="center" vertical="center"/>
    </xf>
    <xf numFmtId="167" fontId="8" fillId="0" borderId="0" xfId="9" applyNumberFormat="1" applyFont="1" applyFill="1" applyAlignment="1">
      <alignment vertical="center"/>
    </xf>
    <xf numFmtId="0" fontId="8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vertical="center"/>
    </xf>
    <xf numFmtId="0" fontId="8" fillId="0" borderId="0" xfId="0" applyFont="1" applyFill="1"/>
    <xf numFmtId="167" fontId="8" fillId="0" borderId="3" xfId="9" applyNumberFormat="1" applyFont="1" applyFill="1" applyBorder="1" applyAlignment="1">
      <alignment horizontal="right" vertical="center"/>
    </xf>
    <xf numFmtId="169" fontId="9" fillId="0" borderId="0" xfId="10" applyNumberFormat="1" applyFont="1" applyFill="1" applyBorder="1" applyAlignment="1">
      <alignment vertical="center"/>
    </xf>
    <xf numFmtId="169" fontId="8" fillId="0" borderId="0" xfId="10" applyNumberFormat="1" applyFont="1" applyFill="1" applyBorder="1" applyAlignment="1">
      <alignment vertical="center"/>
    </xf>
    <xf numFmtId="169" fontId="8" fillId="0" borderId="0" xfId="1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justify" vertical="center" wrapText="1"/>
    </xf>
    <xf numFmtId="169" fontId="9" fillId="0" borderId="0" xfId="1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169" fontId="9" fillId="0" borderId="0" xfId="10" quotePrefix="1" applyNumberFormat="1" applyFont="1" applyFill="1" applyAlignment="1">
      <alignment horizontal="left" vertical="center"/>
    </xf>
    <xf numFmtId="169" fontId="8" fillId="0" borderId="0" xfId="10" quotePrefix="1" applyNumberFormat="1" applyFont="1" applyFill="1" applyAlignment="1">
      <alignment horizontal="left" vertical="center"/>
    </xf>
    <xf numFmtId="170" fontId="9" fillId="0" borderId="0" xfId="1" applyNumberFormat="1" applyFont="1" applyFill="1" applyAlignment="1">
      <alignment vertical="center"/>
    </xf>
    <xf numFmtId="169" fontId="8" fillId="0" borderId="0" xfId="7" applyNumberFormat="1" applyFont="1" applyFill="1" applyAlignment="1">
      <alignment horizontal="right" vertical="center"/>
    </xf>
    <xf numFmtId="170" fontId="8" fillId="0" borderId="0" xfId="7" applyNumberFormat="1" applyFont="1" applyFill="1" applyAlignment="1">
      <alignment horizontal="center" vertical="center"/>
    </xf>
    <xf numFmtId="170" fontId="8" fillId="0" borderId="0" xfId="7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5" fontId="8" fillId="0" borderId="0" xfId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168" fontId="8" fillId="0" borderId="0" xfId="0" applyNumberFormat="1" applyFont="1"/>
    <xf numFmtId="167" fontId="8" fillId="0" borderId="0" xfId="0" applyNumberFormat="1" applyFont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169" fontId="9" fillId="0" borderId="1" xfId="6" applyNumberFormat="1" applyFont="1" applyFill="1" applyBorder="1" applyAlignment="1">
      <alignment horizontal="center" vertical="center"/>
    </xf>
    <xf numFmtId="168" fontId="9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</cellXfs>
  <cellStyles count="12">
    <cellStyle name="Comma" xfId="1" builtinId="3"/>
    <cellStyle name="Comma 16" xfId="3"/>
    <cellStyle name="Comma 2" xfId="2"/>
    <cellStyle name="Comma 2 7" xfId="7"/>
    <cellStyle name="Comma 3" xfId="9"/>
    <cellStyle name="Hyperlink" xfId="5" builtinId="8"/>
    <cellStyle name="Normal" xfId="0" builtinId="0"/>
    <cellStyle name="Normal 2" xfId="6"/>
    <cellStyle name="Normal 4" xfId="8"/>
    <cellStyle name="Normal 6" xfId="11"/>
    <cellStyle name="Normal 6 2" xfId="10"/>
    <cellStyle name="Normal_BS&amp;PLT Q1'200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K123"/>
  <sheetViews>
    <sheetView tabSelected="1" view="pageBreakPreview" topLeftCell="A22" zoomScale="90" zoomScaleNormal="90" zoomScaleSheetLayoutView="90" workbookViewId="0">
      <selection activeCell="I32" sqref="I32"/>
    </sheetView>
  </sheetViews>
  <sheetFormatPr defaultRowHeight="15" customHeight="1"/>
  <cols>
    <col min="1" max="1" width="1.7109375" style="1" customWidth="1"/>
    <col min="2" max="2" width="37.42578125" style="1" customWidth="1"/>
    <col min="3" max="3" width="5.7109375" style="1" customWidth="1"/>
    <col min="4" max="4" width="0.85546875" style="1" customWidth="1"/>
    <col min="5" max="5" width="13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9.140625" style="1"/>
  </cols>
  <sheetData>
    <row r="1" spans="1:11" ht="15" customHeight="1">
      <c r="A1" s="2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" customHeight="1">
      <c r="A2" s="7" t="s">
        <v>1</v>
      </c>
      <c r="B2" s="2"/>
      <c r="C2" s="4"/>
      <c r="D2" s="5"/>
      <c r="E2" s="6"/>
      <c r="F2" s="6"/>
      <c r="G2" s="6"/>
      <c r="H2" s="6"/>
      <c r="I2" s="8"/>
      <c r="J2" s="6"/>
      <c r="K2" s="8"/>
    </row>
    <row r="3" spans="1:11" ht="15" customHeight="1">
      <c r="A3" s="9" t="s">
        <v>212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5" customHeight="1">
      <c r="A4" s="12"/>
      <c r="B4" s="12"/>
      <c r="C4" s="5"/>
      <c r="D4" s="5"/>
      <c r="E4" s="6"/>
      <c r="F4" s="6"/>
      <c r="G4" s="6"/>
      <c r="H4" s="6"/>
      <c r="I4" s="6"/>
      <c r="J4" s="6"/>
      <c r="K4" s="6"/>
    </row>
    <row r="5" spans="1:11" ht="15" customHeight="1">
      <c r="A5" s="13"/>
      <c r="B5" s="12"/>
      <c r="C5" s="5"/>
      <c r="D5" s="5"/>
      <c r="E5" s="6"/>
      <c r="F5" s="6"/>
      <c r="G5" s="6"/>
      <c r="H5" s="6"/>
      <c r="I5" s="6"/>
      <c r="J5" s="6"/>
      <c r="K5" s="6"/>
    </row>
    <row r="6" spans="1:11" ht="15" customHeight="1">
      <c r="A6" s="13"/>
      <c r="B6" s="12"/>
      <c r="C6" s="5"/>
      <c r="D6" s="5"/>
      <c r="E6" s="249" t="s">
        <v>2</v>
      </c>
      <c r="F6" s="249"/>
      <c r="G6" s="249"/>
      <c r="H6" s="6"/>
      <c r="I6" s="250" t="s">
        <v>3</v>
      </c>
      <c r="J6" s="250"/>
      <c r="K6" s="250"/>
    </row>
    <row r="7" spans="1:11" ht="15" customHeight="1">
      <c r="A7" s="13"/>
      <c r="B7" s="13"/>
      <c r="C7" s="5"/>
      <c r="D7" s="5"/>
      <c r="E7" s="247" t="s">
        <v>4</v>
      </c>
      <c r="F7" s="247"/>
      <c r="G7" s="247"/>
      <c r="H7" s="6"/>
      <c r="I7" s="248" t="s">
        <v>5</v>
      </c>
      <c r="J7" s="248"/>
      <c r="K7" s="248"/>
    </row>
    <row r="8" spans="1:11" ht="15" customHeight="1">
      <c r="A8" s="14"/>
      <c r="B8" s="14"/>
      <c r="C8" s="14"/>
      <c r="D8" s="15"/>
      <c r="E8" s="16" t="s">
        <v>213</v>
      </c>
      <c r="F8" s="17"/>
      <c r="G8" s="16" t="s">
        <v>6</v>
      </c>
      <c r="H8" s="18"/>
      <c r="I8" s="16" t="s">
        <v>213</v>
      </c>
      <c r="J8" s="17"/>
      <c r="K8" s="16" t="s">
        <v>6</v>
      </c>
    </row>
    <row r="9" spans="1:11" ht="15" customHeight="1">
      <c r="A9" s="19"/>
      <c r="B9" s="19"/>
      <c r="C9" s="20" t="s">
        <v>7</v>
      </c>
      <c r="D9" s="21"/>
      <c r="E9" s="22" t="s">
        <v>8</v>
      </c>
      <c r="F9" s="23"/>
      <c r="G9" s="22" t="s">
        <v>8</v>
      </c>
      <c r="H9" s="24"/>
      <c r="I9" s="22" t="s">
        <v>8</v>
      </c>
      <c r="J9" s="23"/>
      <c r="K9" s="22" t="s">
        <v>8</v>
      </c>
    </row>
    <row r="10" spans="1:11" ht="15" customHeight="1">
      <c r="A10" s="3"/>
      <c r="B10" s="3"/>
      <c r="C10" s="25"/>
      <c r="D10" s="25"/>
      <c r="E10" s="26"/>
      <c r="F10" s="26"/>
      <c r="G10" s="26"/>
      <c r="H10" s="26"/>
      <c r="I10" s="17"/>
      <c r="J10" s="26"/>
      <c r="K10" s="17"/>
    </row>
    <row r="11" spans="1:11" ht="15" customHeight="1">
      <c r="A11" s="3" t="s">
        <v>9</v>
      </c>
      <c r="B11" s="3"/>
      <c r="C11" s="14"/>
      <c r="D11" s="15"/>
      <c r="E11" s="27"/>
      <c r="F11" s="27"/>
      <c r="G11" s="27"/>
      <c r="H11" s="27"/>
      <c r="I11" s="28"/>
      <c r="J11" s="27"/>
      <c r="K11" s="28"/>
    </row>
    <row r="12" spans="1:11" ht="15" customHeight="1">
      <c r="A12" s="3"/>
      <c r="B12" s="3"/>
      <c r="C12" s="14"/>
      <c r="D12" s="15"/>
      <c r="E12" s="27"/>
      <c r="F12" s="27"/>
      <c r="G12" s="27"/>
      <c r="H12" s="27"/>
      <c r="I12" s="28"/>
      <c r="J12" s="27"/>
      <c r="K12" s="28"/>
    </row>
    <row r="13" spans="1:11" ht="15" customHeight="1">
      <c r="A13" s="3" t="s">
        <v>10</v>
      </c>
      <c r="B13" s="3"/>
      <c r="C13" s="14"/>
      <c r="D13" s="15"/>
      <c r="E13" s="27"/>
      <c r="F13" s="27"/>
      <c r="G13" s="27"/>
      <c r="H13" s="27"/>
      <c r="I13" s="28"/>
      <c r="J13" s="27"/>
      <c r="K13" s="28"/>
    </row>
    <row r="14" spans="1:11" ht="15" customHeight="1">
      <c r="A14" s="29"/>
      <c r="B14" s="3"/>
      <c r="C14" s="14"/>
      <c r="D14" s="15"/>
      <c r="E14" s="27"/>
      <c r="F14" s="27"/>
      <c r="G14" s="27"/>
      <c r="H14" s="27"/>
      <c r="I14" s="28"/>
      <c r="J14" s="27"/>
      <c r="K14" s="28"/>
    </row>
    <row r="15" spans="1:11" ht="15" customHeight="1">
      <c r="A15" s="29" t="s">
        <v>11</v>
      </c>
      <c r="B15" s="29"/>
      <c r="C15" s="14">
        <v>7</v>
      </c>
      <c r="D15" s="15"/>
      <c r="E15" s="30">
        <v>63598231</v>
      </c>
      <c r="F15" s="31"/>
      <c r="G15" s="30">
        <v>135153402</v>
      </c>
      <c r="H15" s="32"/>
      <c r="I15" s="33">
        <v>23333518</v>
      </c>
      <c r="J15" s="32"/>
      <c r="K15" s="33">
        <v>75307732</v>
      </c>
    </row>
    <row r="16" spans="1:11" ht="15" customHeight="1">
      <c r="A16" s="29" t="s">
        <v>12</v>
      </c>
      <c r="B16" s="29"/>
      <c r="C16" s="14">
        <v>8</v>
      </c>
      <c r="D16" s="15"/>
      <c r="E16" s="33">
        <v>64918008</v>
      </c>
      <c r="F16" s="31"/>
      <c r="G16" s="33">
        <v>88284895</v>
      </c>
      <c r="H16" s="32"/>
      <c r="I16" s="33">
        <v>58464397</v>
      </c>
      <c r="J16" s="32"/>
      <c r="K16" s="33">
        <v>68748387</v>
      </c>
    </row>
    <row r="17" spans="1:11" ht="15" customHeight="1">
      <c r="A17" s="29" t="s">
        <v>13</v>
      </c>
      <c r="B17" s="29"/>
      <c r="C17" s="14" t="s">
        <v>235</v>
      </c>
      <c r="D17" s="15"/>
      <c r="E17" s="33">
        <v>0</v>
      </c>
      <c r="F17" s="31"/>
      <c r="G17" s="33">
        <v>0</v>
      </c>
      <c r="H17" s="32"/>
      <c r="I17" s="33">
        <v>500000</v>
      </c>
      <c r="J17" s="32"/>
      <c r="K17" s="33">
        <v>0</v>
      </c>
    </row>
    <row r="18" spans="1:11" ht="15" customHeight="1">
      <c r="A18" s="29" t="s">
        <v>14</v>
      </c>
      <c r="B18" s="29"/>
      <c r="C18" s="14"/>
      <c r="D18" s="15"/>
      <c r="E18" s="33">
        <v>0</v>
      </c>
      <c r="F18" s="31"/>
      <c r="G18" s="33">
        <f>37842-37842</f>
        <v>0</v>
      </c>
      <c r="H18" s="32"/>
      <c r="I18" s="33">
        <v>0</v>
      </c>
      <c r="J18" s="32"/>
      <c r="K18" s="33">
        <f>34291-34291</f>
        <v>0</v>
      </c>
    </row>
    <row r="19" spans="1:11" ht="15" customHeight="1">
      <c r="A19" s="29" t="s">
        <v>204</v>
      </c>
      <c r="B19" s="29"/>
      <c r="C19" s="14"/>
      <c r="D19" s="15"/>
      <c r="E19" s="34">
        <v>3474946</v>
      </c>
      <c r="F19" s="31"/>
      <c r="G19" s="33">
        <v>6961708</v>
      </c>
      <c r="H19" s="32"/>
      <c r="I19" s="35">
        <v>2834257</v>
      </c>
      <c r="J19" s="32"/>
      <c r="K19" s="33">
        <v>5303263</v>
      </c>
    </row>
    <row r="20" spans="1:11" ht="15" customHeight="1">
      <c r="A20" s="36" t="s">
        <v>15</v>
      </c>
      <c r="B20" s="29"/>
      <c r="C20" s="15" t="s">
        <v>242</v>
      </c>
      <c r="D20" s="15"/>
      <c r="E20" s="37">
        <v>37056030</v>
      </c>
      <c r="F20" s="31"/>
      <c r="G20" s="37">
        <f>49198222+37842-125496</f>
        <v>49110568</v>
      </c>
      <c r="H20" s="32"/>
      <c r="I20" s="37">
        <v>16611981</v>
      </c>
      <c r="J20" s="32"/>
      <c r="K20" s="37">
        <f>15503330+34291-125496</f>
        <v>15412125</v>
      </c>
    </row>
    <row r="21" spans="1:11" ht="15" customHeight="1">
      <c r="A21" s="3"/>
      <c r="B21" s="3"/>
      <c r="C21" s="14"/>
      <c r="D21" s="15"/>
      <c r="E21" s="27"/>
      <c r="F21" s="27"/>
      <c r="G21" s="27"/>
      <c r="H21" s="27"/>
      <c r="I21" s="28"/>
      <c r="J21" s="27"/>
      <c r="K21" s="28"/>
    </row>
    <row r="22" spans="1:11" ht="15" customHeight="1">
      <c r="A22" s="2" t="s">
        <v>16</v>
      </c>
      <c r="B22" s="2"/>
      <c r="C22" s="14"/>
      <c r="D22" s="15"/>
      <c r="E22" s="38">
        <f>SUM(E15:E20)</f>
        <v>169047215</v>
      </c>
      <c r="F22" s="27"/>
      <c r="G22" s="38">
        <f>SUM(G15:G20)</f>
        <v>279510573</v>
      </c>
      <c r="H22" s="27"/>
      <c r="I22" s="38">
        <f>SUM(I15:I20)</f>
        <v>101744153</v>
      </c>
      <c r="J22" s="27"/>
      <c r="K22" s="38">
        <f>SUM(K15:K20)</f>
        <v>164771507</v>
      </c>
    </row>
    <row r="23" spans="1:11" ht="15" customHeight="1">
      <c r="A23" s="29"/>
      <c r="B23" s="29"/>
      <c r="C23" s="14"/>
      <c r="D23" s="15"/>
      <c r="E23" s="27"/>
      <c r="F23" s="27"/>
      <c r="G23" s="27"/>
      <c r="H23" s="27"/>
      <c r="I23" s="35"/>
      <c r="J23" s="35"/>
      <c r="K23" s="35"/>
    </row>
    <row r="24" spans="1:11" ht="15" customHeight="1">
      <c r="A24" s="2" t="s">
        <v>17</v>
      </c>
      <c r="B24" s="2"/>
      <c r="C24" s="14"/>
      <c r="D24" s="15"/>
      <c r="E24" s="39"/>
      <c r="F24" s="27"/>
      <c r="G24" s="39"/>
      <c r="H24" s="27"/>
      <c r="I24" s="35"/>
      <c r="J24" s="27"/>
      <c r="K24" s="35"/>
    </row>
    <row r="25" spans="1:11" ht="15" customHeight="1">
      <c r="A25" s="2"/>
      <c r="B25" s="2"/>
      <c r="C25" s="14"/>
      <c r="D25" s="15"/>
      <c r="E25" s="27"/>
      <c r="F25" s="27"/>
      <c r="G25" s="27"/>
      <c r="H25" s="27"/>
      <c r="I25" s="35"/>
      <c r="J25" s="27"/>
      <c r="K25" s="35"/>
    </row>
    <row r="26" spans="1:11" ht="15" customHeight="1">
      <c r="A26" s="36" t="s">
        <v>18</v>
      </c>
      <c r="B26" s="3"/>
      <c r="C26" s="14">
        <v>10</v>
      </c>
      <c r="D26" s="15"/>
      <c r="E26" s="33">
        <v>25733547</v>
      </c>
      <c r="F26" s="31"/>
      <c r="G26" s="33">
        <v>25500664</v>
      </c>
      <c r="H26" s="32"/>
      <c r="I26" s="33">
        <v>25733547</v>
      </c>
      <c r="J26" s="32"/>
      <c r="K26" s="33">
        <v>25500664</v>
      </c>
    </row>
    <row r="27" spans="1:11" ht="15" customHeight="1">
      <c r="A27" s="36" t="s">
        <v>19</v>
      </c>
      <c r="B27" s="3"/>
      <c r="C27" s="14" t="s">
        <v>236</v>
      </c>
      <c r="D27" s="15"/>
      <c r="E27" s="33">
        <v>0</v>
      </c>
      <c r="F27" s="31"/>
      <c r="G27" s="33">
        <v>0</v>
      </c>
      <c r="H27" s="32"/>
      <c r="I27" s="32">
        <v>18007573</v>
      </c>
      <c r="J27" s="32"/>
      <c r="K27" s="32">
        <v>18768734</v>
      </c>
    </row>
    <row r="28" spans="1:11" ht="15" customHeight="1">
      <c r="A28" s="36" t="s">
        <v>20</v>
      </c>
      <c r="B28" s="3"/>
      <c r="C28" s="14" t="s">
        <v>237</v>
      </c>
      <c r="D28" s="15"/>
      <c r="E28" s="33">
        <v>10934056</v>
      </c>
      <c r="F28" s="31"/>
      <c r="G28" s="33">
        <v>9918690</v>
      </c>
      <c r="H28" s="32"/>
      <c r="I28" s="33">
        <v>0</v>
      </c>
      <c r="J28" s="32"/>
      <c r="K28" s="33">
        <v>0</v>
      </c>
    </row>
    <row r="29" spans="1:11" ht="15" customHeight="1">
      <c r="A29" s="36" t="s">
        <v>21</v>
      </c>
      <c r="B29" s="3"/>
      <c r="C29" s="14" t="s">
        <v>238</v>
      </c>
      <c r="D29" s="15"/>
      <c r="E29" s="33">
        <v>0</v>
      </c>
      <c r="F29" s="31"/>
      <c r="G29" s="33">
        <v>0</v>
      </c>
      <c r="H29" s="32"/>
      <c r="I29" s="33">
        <v>0</v>
      </c>
      <c r="J29" s="32"/>
      <c r="K29" s="33">
        <v>0</v>
      </c>
    </row>
    <row r="30" spans="1:11" ht="15" customHeight="1">
      <c r="A30" s="29" t="s">
        <v>22</v>
      </c>
      <c r="B30" s="40"/>
      <c r="C30" s="14">
        <v>12</v>
      </c>
      <c r="D30" s="15"/>
      <c r="E30" s="33">
        <v>22736709</v>
      </c>
      <c r="F30" s="31"/>
      <c r="G30" s="33">
        <v>25663333</v>
      </c>
      <c r="H30" s="32"/>
      <c r="I30" s="32">
        <v>9706874</v>
      </c>
      <c r="J30" s="32"/>
      <c r="K30" s="32">
        <v>10321223</v>
      </c>
    </row>
    <row r="31" spans="1:11" ht="15" customHeight="1">
      <c r="A31" s="36" t="s">
        <v>23</v>
      </c>
      <c r="B31" s="40"/>
      <c r="C31" s="14">
        <v>13</v>
      </c>
      <c r="D31" s="15"/>
      <c r="E31" s="33">
        <v>91499999</v>
      </c>
      <c r="F31" s="31"/>
      <c r="G31" s="33">
        <v>59935690</v>
      </c>
      <c r="H31" s="32"/>
      <c r="I31" s="32">
        <v>67060538</v>
      </c>
      <c r="J31" s="32"/>
      <c r="K31" s="32">
        <v>52269181</v>
      </c>
    </row>
    <row r="32" spans="1:11" ht="15" customHeight="1">
      <c r="A32" s="29" t="s">
        <v>24</v>
      </c>
      <c r="B32" s="40"/>
      <c r="C32" s="14"/>
      <c r="D32" s="15"/>
      <c r="E32" s="33">
        <v>0</v>
      </c>
      <c r="F32" s="31"/>
      <c r="G32" s="33">
        <v>2427260</v>
      </c>
      <c r="H32" s="32"/>
      <c r="I32" s="33">
        <v>0</v>
      </c>
      <c r="J32" s="32"/>
      <c r="K32" s="32">
        <v>2427260</v>
      </c>
    </row>
    <row r="33" spans="1:11" ht="15" customHeight="1">
      <c r="A33" s="36" t="s">
        <v>25</v>
      </c>
      <c r="B33" s="40"/>
      <c r="C33" s="14">
        <v>16</v>
      </c>
      <c r="D33" s="15"/>
      <c r="E33" s="33">
        <v>114830</v>
      </c>
      <c r="F33" s="31"/>
      <c r="G33" s="33">
        <v>386965</v>
      </c>
      <c r="H33" s="32"/>
      <c r="I33" s="32">
        <v>0</v>
      </c>
      <c r="J33" s="32"/>
      <c r="K33" s="32">
        <v>0</v>
      </c>
    </row>
    <row r="34" spans="1:11" ht="15" customHeight="1">
      <c r="A34" s="29" t="s">
        <v>26</v>
      </c>
      <c r="B34" s="36"/>
      <c r="C34" s="14"/>
      <c r="D34" s="15"/>
      <c r="E34" s="37">
        <v>5632030</v>
      </c>
      <c r="F34" s="31"/>
      <c r="G34" s="37">
        <v>5622360</v>
      </c>
      <c r="H34" s="32"/>
      <c r="I34" s="37">
        <v>5367633</v>
      </c>
      <c r="J34" s="32"/>
      <c r="K34" s="37">
        <v>5286633</v>
      </c>
    </row>
    <row r="35" spans="1:11" ht="15" customHeight="1">
      <c r="A35" s="3"/>
      <c r="B35" s="3"/>
      <c r="C35" s="14"/>
      <c r="D35" s="15"/>
      <c r="F35" s="27"/>
      <c r="G35" s="27"/>
      <c r="H35" s="27"/>
      <c r="I35" s="28"/>
      <c r="J35" s="27"/>
      <c r="K35" s="28"/>
    </row>
    <row r="36" spans="1:11" ht="15" customHeight="1">
      <c r="A36" s="3" t="s">
        <v>27</v>
      </c>
      <c r="B36" s="3"/>
      <c r="C36" s="14"/>
      <c r="D36" s="15"/>
      <c r="E36" s="38">
        <f>SUM(E26:E34)</f>
        <v>156651171</v>
      </c>
      <c r="F36" s="27"/>
      <c r="G36" s="38">
        <f>SUM(G26:G34)</f>
        <v>129454962</v>
      </c>
      <c r="H36" s="27"/>
      <c r="I36" s="38">
        <f>SUM(I26:I34)</f>
        <v>125876165</v>
      </c>
      <c r="J36" s="27"/>
      <c r="K36" s="38">
        <f>SUM(K26:K34)</f>
        <v>114573695</v>
      </c>
    </row>
    <row r="37" spans="1:11" ht="15" customHeight="1">
      <c r="A37" s="3"/>
      <c r="B37" s="3"/>
      <c r="C37" s="14"/>
      <c r="D37" s="15"/>
      <c r="E37" s="27"/>
      <c r="F37" s="27"/>
      <c r="G37" s="27"/>
      <c r="H37" s="27"/>
      <c r="I37" s="28"/>
      <c r="J37" s="28"/>
      <c r="K37" s="28"/>
    </row>
    <row r="38" spans="1:11" ht="15" customHeight="1" thickBot="1">
      <c r="A38" s="3" t="s">
        <v>28</v>
      </c>
      <c r="B38" s="3"/>
      <c r="C38" s="14"/>
      <c r="D38" s="15"/>
      <c r="E38" s="41">
        <f>E22+E36</f>
        <v>325698386</v>
      </c>
      <c r="F38" s="27"/>
      <c r="G38" s="41">
        <f>G22+G36</f>
        <v>408965535</v>
      </c>
      <c r="H38" s="27"/>
      <c r="I38" s="41">
        <f>I22+I36</f>
        <v>227620318</v>
      </c>
      <c r="J38" s="27"/>
      <c r="K38" s="41">
        <f>K22+K36</f>
        <v>279345202</v>
      </c>
    </row>
    <row r="39" spans="1:11" ht="15" customHeight="1" thickTop="1">
      <c r="A39" s="3"/>
      <c r="B39" s="3"/>
      <c r="C39" s="14"/>
      <c r="D39" s="15"/>
      <c r="E39" s="18"/>
      <c r="F39" s="27"/>
      <c r="G39" s="18"/>
      <c r="H39" s="27"/>
      <c r="I39" s="18"/>
      <c r="J39" s="27"/>
      <c r="K39" s="18"/>
    </row>
    <row r="40" spans="1:11" ht="15" customHeight="1">
      <c r="A40" s="3"/>
      <c r="B40" s="3"/>
      <c r="C40" s="14"/>
      <c r="D40" s="15"/>
      <c r="E40" s="18"/>
      <c r="F40" s="27"/>
      <c r="G40" s="18"/>
      <c r="H40" s="27"/>
      <c r="I40" s="18"/>
      <c r="J40" s="27"/>
      <c r="K40" s="18"/>
    </row>
    <row r="41" spans="1:11" ht="15" customHeight="1">
      <c r="A41" s="3"/>
      <c r="B41" s="3"/>
      <c r="C41" s="14"/>
      <c r="D41" s="15"/>
      <c r="E41" s="18"/>
      <c r="F41" s="27"/>
      <c r="G41" s="18"/>
      <c r="H41" s="27"/>
      <c r="I41" s="18"/>
      <c r="J41" s="27"/>
      <c r="K41" s="18"/>
    </row>
    <row r="42" spans="1:11" ht="15" customHeight="1">
      <c r="A42" s="3"/>
      <c r="B42" s="3"/>
      <c r="C42" s="14"/>
      <c r="D42" s="15"/>
      <c r="E42" s="18"/>
      <c r="F42" s="27"/>
      <c r="G42" s="18"/>
      <c r="H42" s="27"/>
      <c r="I42" s="18"/>
      <c r="J42" s="27"/>
      <c r="K42" s="18"/>
    </row>
    <row r="43" spans="1:11" ht="15" customHeight="1">
      <c r="A43" s="3"/>
      <c r="B43" s="3"/>
      <c r="C43" s="14"/>
      <c r="D43" s="15"/>
      <c r="E43" s="18"/>
      <c r="F43" s="27"/>
      <c r="G43" s="18"/>
      <c r="H43" s="27"/>
      <c r="I43" s="18"/>
      <c r="J43" s="27"/>
      <c r="K43" s="18"/>
    </row>
    <row r="44" spans="1:11" ht="15" customHeight="1">
      <c r="A44" s="3"/>
      <c r="B44" s="3"/>
      <c r="C44" s="14"/>
      <c r="D44" s="15"/>
      <c r="E44" s="18"/>
      <c r="F44" s="27"/>
      <c r="G44" s="18"/>
      <c r="H44" s="27"/>
      <c r="I44" s="18"/>
      <c r="J44" s="27"/>
      <c r="K44" s="18"/>
    </row>
    <row r="45" spans="1:11" ht="15" customHeight="1">
      <c r="A45" s="3"/>
      <c r="B45" s="3"/>
      <c r="C45" s="14"/>
      <c r="D45" s="15"/>
      <c r="E45" s="18"/>
      <c r="F45" s="27"/>
      <c r="G45" s="18"/>
      <c r="H45" s="27"/>
      <c r="I45" s="18"/>
      <c r="J45" s="27"/>
      <c r="K45" s="18"/>
    </row>
    <row r="46" spans="1:11" ht="15" customHeight="1">
      <c r="A46" s="3"/>
      <c r="B46" s="3"/>
      <c r="C46" s="14"/>
      <c r="D46" s="15"/>
      <c r="E46" s="18"/>
      <c r="F46" s="27"/>
      <c r="G46" s="18"/>
      <c r="H46" s="27"/>
      <c r="I46" s="18"/>
      <c r="J46" s="27"/>
      <c r="K46" s="18"/>
    </row>
    <row r="47" spans="1:11" ht="15" customHeight="1">
      <c r="A47" s="3"/>
      <c r="B47" s="3"/>
      <c r="C47" s="14"/>
      <c r="D47" s="15"/>
      <c r="E47" s="18"/>
      <c r="F47" s="27"/>
      <c r="G47" s="18"/>
      <c r="H47" s="27"/>
      <c r="I47" s="18"/>
      <c r="J47" s="27"/>
      <c r="K47" s="18"/>
    </row>
    <row r="48" spans="1:11" ht="15" customHeight="1">
      <c r="A48" s="3"/>
      <c r="B48" s="3"/>
      <c r="C48" s="14"/>
      <c r="D48" s="15"/>
      <c r="E48" s="18"/>
      <c r="F48" s="27"/>
      <c r="G48" s="18"/>
      <c r="H48" s="27"/>
      <c r="I48" s="18"/>
      <c r="J48" s="27"/>
      <c r="K48" s="18"/>
    </row>
    <row r="49" spans="1:11" ht="15" customHeight="1">
      <c r="A49" s="3"/>
      <c r="B49" s="3"/>
      <c r="C49" s="14"/>
      <c r="D49" s="15"/>
      <c r="E49" s="18"/>
      <c r="F49" s="27"/>
      <c r="G49" s="18"/>
      <c r="H49" s="27"/>
      <c r="I49" s="18"/>
      <c r="J49" s="27"/>
      <c r="K49" s="18"/>
    </row>
    <row r="50" spans="1:11" ht="15" customHeight="1">
      <c r="A50" s="3"/>
      <c r="B50" s="3"/>
      <c r="C50" s="14"/>
      <c r="D50" s="15"/>
      <c r="E50" s="26"/>
      <c r="F50" s="26"/>
      <c r="G50" s="17"/>
      <c r="H50" s="26"/>
      <c r="I50" s="17"/>
      <c r="J50" s="17"/>
      <c r="K50" s="17"/>
    </row>
    <row r="51" spans="1:11" ht="15" customHeight="1">
      <c r="A51" s="251" t="s">
        <v>29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</row>
    <row r="52" spans="1:11" ht="15" customHeight="1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1" ht="15" customHeight="1">
      <c r="A53" s="3"/>
      <c r="B53" s="3"/>
      <c r="C53" s="14"/>
      <c r="D53" s="15"/>
      <c r="E53" s="27"/>
      <c r="F53" s="27"/>
      <c r="G53" s="27"/>
      <c r="H53" s="27"/>
      <c r="I53" s="18"/>
      <c r="J53" s="27"/>
      <c r="K53" s="18"/>
    </row>
    <row r="54" spans="1:11" ht="15" customHeight="1">
      <c r="A54" s="36"/>
      <c r="B54" s="36"/>
      <c r="C54" s="36"/>
      <c r="D54" s="36"/>
      <c r="E54" s="31"/>
      <c r="F54" s="31"/>
      <c r="G54" s="31"/>
      <c r="H54" s="31"/>
      <c r="I54" s="31"/>
      <c r="J54" s="31"/>
      <c r="K54" s="31"/>
    </row>
    <row r="55" spans="1:11" ht="15" customHeight="1">
      <c r="A55" s="36"/>
      <c r="B55" s="36"/>
      <c r="C55" s="36"/>
      <c r="D55" s="36"/>
      <c r="E55" s="31"/>
      <c r="F55" s="31"/>
      <c r="G55" s="31"/>
      <c r="H55" s="31"/>
      <c r="I55" s="31"/>
      <c r="J55" s="31"/>
      <c r="K55" s="31"/>
    </row>
    <row r="56" spans="1:11" ht="13.5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spans="1:11" ht="20.100000000000001" customHeight="1">
      <c r="A57" s="43" t="s">
        <v>30</v>
      </c>
      <c r="B57" s="43"/>
      <c r="C57" s="43"/>
      <c r="D57" s="43"/>
      <c r="E57" s="44"/>
      <c r="F57" s="44"/>
      <c r="G57" s="44"/>
      <c r="H57" s="44"/>
      <c r="I57" s="44"/>
      <c r="J57" s="44"/>
      <c r="K57" s="44"/>
    </row>
    <row r="58" spans="1:11" ht="18" customHeight="1">
      <c r="A58" s="45"/>
      <c r="B58" s="45"/>
      <c r="C58" s="45"/>
      <c r="D58" s="45"/>
      <c r="E58" s="34"/>
      <c r="F58" s="34"/>
      <c r="G58" s="34"/>
      <c r="H58" s="34"/>
      <c r="I58" s="34"/>
      <c r="J58" s="34"/>
      <c r="K58" s="34">
        <v>8</v>
      </c>
    </row>
    <row r="59" spans="1:11" ht="15" customHeight="1">
      <c r="A59" s="2" t="s">
        <v>0</v>
      </c>
      <c r="B59" s="2"/>
      <c r="C59" s="4"/>
      <c r="D59" s="5"/>
      <c r="E59" s="6"/>
      <c r="F59" s="6"/>
      <c r="G59" s="6"/>
      <c r="H59" s="6"/>
      <c r="I59" s="46"/>
      <c r="J59" s="6"/>
      <c r="K59" s="8"/>
    </row>
    <row r="60" spans="1:11" ht="15" customHeight="1">
      <c r="A60" s="2" t="s">
        <v>218</v>
      </c>
      <c r="B60" s="2"/>
      <c r="C60" s="14"/>
      <c r="D60" s="15"/>
      <c r="E60" s="27"/>
      <c r="F60" s="27"/>
      <c r="G60" s="27"/>
      <c r="H60" s="27"/>
      <c r="I60" s="47"/>
      <c r="J60" s="27"/>
      <c r="K60" s="47"/>
    </row>
    <row r="61" spans="1:11" ht="15" customHeight="1">
      <c r="A61" s="9" t="s">
        <v>212</v>
      </c>
      <c r="B61" s="9"/>
      <c r="C61" s="48"/>
      <c r="D61" s="48"/>
      <c r="E61" s="49"/>
      <c r="F61" s="49"/>
      <c r="G61" s="49"/>
      <c r="H61" s="49"/>
      <c r="I61" s="49"/>
      <c r="J61" s="49"/>
      <c r="K61" s="49"/>
    </row>
    <row r="62" spans="1:11" ht="15" customHeight="1">
      <c r="A62" s="12"/>
      <c r="B62" s="12"/>
      <c r="C62" s="15"/>
      <c r="D62" s="15"/>
      <c r="E62" s="27"/>
      <c r="F62" s="27"/>
      <c r="G62" s="27"/>
      <c r="H62" s="27"/>
      <c r="I62" s="27"/>
      <c r="J62" s="27"/>
      <c r="K62" s="27"/>
    </row>
    <row r="63" spans="1:11" ht="15" customHeight="1">
      <c r="A63" s="12"/>
      <c r="B63" s="12"/>
      <c r="C63" s="15"/>
      <c r="D63" s="15"/>
      <c r="E63" s="27"/>
      <c r="F63" s="27"/>
      <c r="G63" s="27"/>
      <c r="H63" s="27"/>
      <c r="I63" s="34"/>
      <c r="J63" s="34"/>
      <c r="K63" s="34"/>
    </row>
    <row r="64" spans="1:11" ht="15" customHeight="1">
      <c r="A64" s="13"/>
      <c r="B64" s="13"/>
      <c r="C64" s="15"/>
      <c r="D64" s="15"/>
      <c r="E64" s="249" t="s">
        <v>2</v>
      </c>
      <c r="F64" s="249"/>
      <c r="G64" s="249"/>
      <c r="H64" s="6"/>
      <c r="I64" s="250" t="s">
        <v>3</v>
      </c>
      <c r="J64" s="250"/>
      <c r="K64" s="250"/>
    </row>
    <row r="65" spans="1:11" ht="15" customHeight="1">
      <c r="A65" s="13"/>
      <c r="B65" s="13"/>
      <c r="C65" s="5"/>
      <c r="D65" s="5"/>
      <c r="E65" s="247" t="s">
        <v>4</v>
      </c>
      <c r="F65" s="247"/>
      <c r="G65" s="247"/>
      <c r="H65" s="6"/>
      <c r="I65" s="248" t="s">
        <v>5</v>
      </c>
      <c r="J65" s="248"/>
      <c r="K65" s="248"/>
    </row>
    <row r="66" spans="1:11" ht="15" customHeight="1">
      <c r="A66" s="14"/>
      <c r="B66" s="14"/>
      <c r="C66" s="14"/>
      <c r="D66" s="15"/>
      <c r="E66" s="16" t="s">
        <v>213</v>
      </c>
      <c r="F66" s="17"/>
      <c r="G66" s="16" t="s">
        <v>6</v>
      </c>
      <c r="H66" s="18"/>
      <c r="I66" s="16" t="s">
        <v>213</v>
      </c>
      <c r="J66" s="17"/>
      <c r="K66" s="16" t="s">
        <v>6</v>
      </c>
    </row>
    <row r="67" spans="1:11" ht="15" customHeight="1">
      <c r="A67" s="19"/>
      <c r="B67" s="19"/>
      <c r="C67" s="20" t="s">
        <v>7</v>
      </c>
      <c r="D67" s="21"/>
      <c r="E67" s="22" t="s">
        <v>8</v>
      </c>
      <c r="F67" s="23"/>
      <c r="G67" s="22" t="s">
        <v>8</v>
      </c>
      <c r="H67" s="24"/>
      <c r="I67" s="22" t="s">
        <v>8</v>
      </c>
      <c r="J67" s="23"/>
      <c r="K67" s="22" t="s">
        <v>8</v>
      </c>
    </row>
    <row r="68" spans="1:11" ht="8.1" customHeight="1">
      <c r="A68" s="3"/>
      <c r="B68" s="3"/>
      <c r="C68" s="25"/>
      <c r="D68" s="25"/>
      <c r="E68" s="50"/>
      <c r="F68" s="26"/>
      <c r="G68" s="50"/>
      <c r="H68" s="26"/>
      <c r="I68" s="50"/>
      <c r="J68" s="26"/>
      <c r="K68" s="50"/>
    </row>
    <row r="69" spans="1:11" ht="15" customHeight="1">
      <c r="A69" s="2" t="s">
        <v>31</v>
      </c>
      <c r="B69" s="2"/>
      <c r="C69" s="2"/>
      <c r="D69" s="15"/>
      <c r="E69" s="27"/>
      <c r="F69" s="27"/>
      <c r="G69" s="27"/>
      <c r="H69" s="27"/>
      <c r="I69" s="18"/>
      <c r="J69" s="27"/>
      <c r="K69" s="18"/>
    </row>
    <row r="70" spans="1:11" ht="8.1" customHeight="1">
      <c r="A70" s="3"/>
      <c r="B70" s="3"/>
      <c r="C70" s="14"/>
      <c r="D70" s="15"/>
      <c r="E70" s="27"/>
      <c r="F70" s="27"/>
      <c r="G70" s="27"/>
      <c r="H70" s="27"/>
      <c r="I70" s="28"/>
      <c r="J70" s="27"/>
      <c r="K70" s="28"/>
    </row>
    <row r="71" spans="1:11" ht="15" customHeight="1">
      <c r="A71" s="3" t="s">
        <v>32</v>
      </c>
      <c r="B71" s="3"/>
      <c r="C71" s="3"/>
      <c r="D71" s="15"/>
      <c r="E71" s="27"/>
      <c r="F71" s="27"/>
      <c r="G71" s="27"/>
      <c r="H71" s="27"/>
      <c r="I71" s="28"/>
      <c r="J71" s="27"/>
      <c r="K71" s="28"/>
    </row>
    <row r="72" spans="1:11" ht="8.1" customHeight="1">
      <c r="A72" s="3"/>
      <c r="B72" s="3"/>
      <c r="C72" s="3"/>
      <c r="D72" s="15"/>
      <c r="E72" s="27"/>
      <c r="F72" s="27"/>
      <c r="G72" s="27"/>
      <c r="H72" s="27"/>
      <c r="I72" s="28"/>
      <c r="J72" s="27"/>
      <c r="K72" s="28"/>
    </row>
    <row r="73" spans="1:11" ht="15" customHeight="1">
      <c r="A73" s="36" t="s">
        <v>33</v>
      </c>
      <c r="B73" s="3"/>
      <c r="C73" s="14"/>
      <c r="D73" s="15"/>
      <c r="E73" s="27"/>
      <c r="F73" s="27"/>
      <c r="G73" s="27"/>
      <c r="H73" s="27"/>
      <c r="I73" s="28"/>
      <c r="J73" s="27"/>
      <c r="K73" s="28"/>
    </row>
    <row r="74" spans="1:11" ht="15" customHeight="1">
      <c r="A74" s="36" t="s">
        <v>34</v>
      </c>
      <c r="B74" s="3"/>
      <c r="C74" s="14">
        <v>14</v>
      </c>
      <c r="D74" s="15"/>
      <c r="E74" s="33">
        <v>15235603</v>
      </c>
      <c r="F74" s="27"/>
      <c r="G74" s="33">
        <v>23504060</v>
      </c>
      <c r="H74" s="51"/>
      <c r="I74" s="33">
        <v>15235603</v>
      </c>
      <c r="J74" s="51"/>
      <c r="K74" s="33">
        <v>23504060</v>
      </c>
    </row>
    <row r="75" spans="1:11" ht="15" customHeight="1">
      <c r="A75" s="36" t="s">
        <v>35</v>
      </c>
      <c r="B75" s="29"/>
      <c r="C75" s="14">
        <v>15</v>
      </c>
      <c r="D75" s="15"/>
      <c r="E75" s="33">
        <v>60734155</v>
      </c>
      <c r="F75" s="27"/>
      <c r="G75" s="33">
        <v>128507277</v>
      </c>
      <c r="H75" s="51"/>
      <c r="I75" s="33">
        <v>30773855</v>
      </c>
      <c r="J75" s="51"/>
      <c r="K75" s="33">
        <v>48473664</v>
      </c>
    </row>
    <row r="76" spans="1:11" ht="15" customHeight="1">
      <c r="A76" s="36" t="s">
        <v>36</v>
      </c>
      <c r="B76" s="29"/>
      <c r="C76" s="14" t="s">
        <v>239</v>
      </c>
      <c r="D76" s="15"/>
      <c r="E76" s="33">
        <v>0</v>
      </c>
      <c r="F76" s="27"/>
      <c r="G76" s="33">
        <v>1030000</v>
      </c>
      <c r="H76" s="51"/>
      <c r="I76" s="33">
        <v>0</v>
      </c>
      <c r="J76" s="51"/>
      <c r="K76" s="33">
        <v>0</v>
      </c>
    </row>
    <row r="77" spans="1:11" ht="15" customHeight="1">
      <c r="A77" s="36" t="s">
        <v>37</v>
      </c>
      <c r="B77" s="29"/>
      <c r="C77" s="14" t="s">
        <v>240</v>
      </c>
      <c r="D77" s="15"/>
      <c r="E77" s="33">
        <v>0</v>
      </c>
      <c r="F77" s="27"/>
      <c r="G77" s="33">
        <v>0</v>
      </c>
      <c r="H77" s="51"/>
      <c r="I77" s="33">
        <v>0</v>
      </c>
      <c r="J77" s="51"/>
      <c r="K77" s="33">
        <v>7000000</v>
      </c>
    </row>
    <row r="78" spans="1:11" ht="15" customHeight="1">
      <c r="A78" s="36" t="s">
        <v>38</v>
      </c>
      <c r="B78" s="29"/>
      <c r="C78" s="14"/>
      <c r="D78" s="15"/>
      <c r="E78" s="32">
        <v>71988002</v>
      </c>
      <c r="F78" s="27"/>
      <c r="G78" s="32">
        <v>114946037</v>
      </c>
      <c r="H78" s="32"/>
      <c r="I78" s="33">
        <v>35516034</v>
      </c>
      <c r="J78" s="32"/>
      <c r="K78" s="33">
        <v>73709409</v>
      </c>
    </row>
    <row r="79" spans="1:11" ht="15" hidden="1" customHeight="1">
      <c r="A79" s="36" t="s">
        <v>229</v>
      </c>
      <c r="B79" s="29"/>
      <c r="C79" s="236"/>
      <c r="D79" s="15"/>
      <c r="E79" s="32"/>
      <c r="F79" s="27"/>
      <c r="G79" s="32"/>
      <c r="H79" s="32"/>
      <c r="I79" s="33"/>
      <c r="J79" s="32"/>
      <c r="K79" s="33"/>
    </row>
    <row r="80" spans="1:11" ht="15" customHeight="1">
      <c r="A80" s="52" t="s">
        <v>39</v>
      </c>
      <c r="B80" s="36"/>
      <c r="C80" s="14">
        <v>29</v>
      </c>
      <c r="D80" s="15"/>
      <c r="E80" s="37">
        <f>16597465-E79</f>
        <v>16597465</v>
      </c>
      <c r="F80" s="27"/>
      <c r="G80" s="37">
        <f>9764781-94122-G79</f>
        <v>9670659</v>
      </c>
      <c r="H80" s="53"/>
      <c r="I80" s="54">
        <f>1362454-I79</f>
        <v>1362454</v>
      </c>
      <c r="J80" s="32"/>
      <c r="K80" s="54">
        <f>1662255-94122-K79</f>
        <v>1568133</v>
      </c>
    </row>
    <row r="81" spans="1:11" ht="8.1" customHeight="1">
      <c r="A81" s="3"/>
      <c r="B81" s="3"/>
      <c r="C81" s="14"/>
      <c r="D81" s="15"/>
      <c r="E81" s="27"/>
      <c r="F81" s="27"/>
      <c r="G81" s="27"/>
      <c r="H81" s="27"/>
      <c r="I81" s="28"/>
      <c r="J81" s="27"/>
      <c r="K81" s="28"/>
    </row>
    <row r="82" spans="1:11" ht="15" customHeight="1">
      <c r="A82" s="3" t="s">
        <v>40</v>
      </c>
      <c r="B82" s="3"/>
      <c r="C82" s="14"/>
      <c r="D82" s="15"/>
      <c r="E82" s="38">
        <f>SUM(E74:E80)</f>
        <v>164555225</v>
      </c>
      <c r="F82" s="27"/>
      <c r="G82" s="38">
        <f>SUM(G74:G80)</f>
        <v>277658033</v>
      </c>
      <c r="H82" s="27"/>
      <c r="I82" s="38">
        <f>SUM(I74:I80)</f>
        <v>82887946</v>
      </c>
      <c r="J82" s="27"/>
      <c r="K82" s="38">
        <f>SUM(K74:K80)</f>
        <v>154255266</v>
      </c>
    </row>
    <row r="83" spans="1:11" ht="15" customHeight="1">
      <c r="A83" s="3"/>
      <c r="B83" s="3"/>
      <c r="C83" s="14"/>
      <c r="D83" s="15"/>
      <c r="E83" s="27"/>
      <c r="F83" s="27"/>
      <c r="G83" s="27"/>
      <c r="H83" s="27"/>
      <c r="I83" s="28"/>
      <c r="J83" s="27"/>
      <c r="K83" s="28"/>
    </row>
    <row r="84" spans="1:11" ht="15" customHeight="1">
      <c r="A84" s="3" t="s">
        <v>41</v>
      </c>
      <c r="B84" s="2"/>
      <c r="C84" s="14"/>
      <c r="D84" s="15"/>
      <c r="E84" s="27"/>
      <c r="F84" s="27"/>
      <c r="G84" s="27"/>
      <c r="H84" s="27"/>
      <c r="I84" s="18"/>
      <c r="J84" s="18"/>
      <c r="K84" s="18"/>
    </row>
    <row r="85" spans="1:11" ht="8.1" customHeight="1">
      <c r="A85" s="3"/>
      <c r="B85" s="2"/>
      <c r="C85" s="14"/>
      <c r="D85" s="15"/>
      <c r="E85" s="27"/>
      <c r="F85" s="27"/>
      <c r="G85" s="27"/>
      <c r="H85" s="27"/>
      <c r="I85" s="18"/>
      <c r="J85" s="18"/>
      <c r="K85" s="18"/>
    </row>
    <row r="86" spans="1:11" ht="15" customHeight="1">
      <c r="A86" s="36" t="s">
        <v>42</v>
      </c>
      <c r="B86" s="3"/>
      <c r="C86" s="14">
        <v>29</v>
      </c>
      <c r="D86" s="15"/>
      <c r="E86" s="28">
        <v>1380566</v>
      </c>
      <c r="F86" s="27"/>
      <c r="G86" s="28">
        <f>209152-31374</f>
        <v>177778</v>
      </c>
      <c r="H86" s="27"/>
      <c r="I86" s="28">
        <v>1380566</v>
      </c>
      <c r="J86" s="27"/>
      <c r="K86" s="28">
        <f>209152-31374</f>
        <v>177778</v>
      </c>
    </row>
    <row r="87" spans="1:11" ht="15" customHeight="1">
      <c r="A87" s="36" t="s">
        <v>43</v>
      </c>
      <c r="B87" s="3"/>
      <c r="C87" s="14"/>
      <c r="D87" s="15"/>
      <c r="E87" s="28">
        <v>0</v>
      </c>
      <c r="F87" s="27"/>
      <c r="G87" s="28">
        <v>0</v>
      </c>
      <c r="H87" s="27"/>
      <c r="I87" s="32">
        <v>0</v>
      </c>
      <c r="J87" s="27"/>
      <c r="K87" s="32">
        <v>0</v>
      </c>
    </row>
    <row r="88" spans="1:11" ht="15" customHeight="1">
      <c r="A88" s="36" t="s">
        <v>44</v>
      </c>
      <c r="B88" s="29"/>
      <c r="C88" s="14">
        <v>16</v>
      </c>
      <c r="D88" s="15"/>
      <c r="E88" s="33">
        <v>4273691</v>
      </c>
      <c r="F88" s="32"/>
      <c r="G88" s="33">
        <v>295382</v>
      </c>
      <c r="H88" s="32"/>
      <c r="I88" s="32">
        <v>0</v>
      </c>
      <c r="J88" s="32"/>
      <c r="K88" s="32">
        <v>0</v>
      </c>
    </row>
    <row r="89" spans="1:11" ht="15" customHeight="1">
      <c r="A89" s="36" t="s">
        <v>45</v>
      </c>
      <c r="B89" s="29"/>
      <c r="C89" s="14">
        <v>17</v>
      </c>
      <c r="D89" s="15"/>
      <c r="E89" s="37">
        <v>10028914</v>
      </c>
      <c r="F89" s="27"/>
      <c r="G89" s="37">
        <v>8199232</v>
      </c>
      <c r="H89" s="53"/>
      <c r="I89" s="54">
        <v>10028914</v>
      </c>
      <c r="J89" s="32"/>
      <c r="K89" s="54">
        <v>8199232</v>
      </c>
    </row>
    <row r="90" spans="1:11" ht="15" hidden="1" customHeight="1">
      <c r="A90" s="36" t="s">
        <v>46</v>
      </c>
      <c r="B90" s="29"/>
      <c r="C90" s="14"/>
      <c r="D90" s="15"/>
      <c r="E90" s="37">
        <v>0</v>
      </c>
      <c r="F90" s="32"/>
      <c r="G90" s="37">
        <v>0</v>
      </c>
      <c r="H90" s="32"/>
      <c r="I90" s="37">
        <v>0</v>
      </c>
      <c r="J90" s="32"/>
      <c r="K90" s="37">
        <v>0</v>
      </c>
    </row>
    <row r="91" spans="1:11" ht="8.1" customHeight="1">
      <c r="A91" s="3"/>
      <c r="B91" s="3"/>
      <c r="C91" s="14"/>
      <c r="D91" s="15"/>
      <c r="E91" s="27"/>
      <c r="F91" s="27"/>
      <c r="G91" s="27"/>
      <c r="H91" s="27"/>
      <c r="I91" s="28"/>
      <c r="J91" s="27"/>
      <c r="K91" s="28"/>
    </row>
    <row r="92" spans="1:11" ht="15" customHeight="1">
      <c r="A92" s="3" t="s">
        <v>47</v>
      </c>
      <c r="B92" s="3"/>
      <c r="C92" s="14"/>
      <c r="D92" s="15"/>
      <c r="E92" s="38">
        <f>SUM(E86:E90)</f>
        <v>15683171</v>
      </c>
      <c r="F92" s="27"/>
      <c r="G92" s="38">
        <f>SUM(G86:G91)</f>
        <v>8672392</v>
      </c>
      <c r="H92" s="27"/>
      <c r="I92" s="38">
        <f>SUM(I86:I90)</f>
        <v>11409480</v>
      </c>
      <c r="J92" s="27"/>
      <c r="K92" s="38">
        <f>SUM(K86:K91)</f>
        <v>8377010</v>
      </c>
    </row>
    <row r="93" spans="1:11" ht="8.1" customHeight="1">
      <c r="A93" s="3"/>
      <c r="B93" s="3"/>
      <c r="C93" s="14"/>
      <c r="D93" s="15"/>
      <c r="E93" s="27"/>
      <c r="F93" s="27"/>
      <c r="G93" s="27"/>
      <c r="H93" s="27"/>
      <c r="I93" s="27"/>
      <c r="J93" s="27"/>
      <c r="K93" s="27"/>
    </row>
    <row r="94" spans="1:11" ht="15" customHeight="1">
      <c r="A94" s="3" t="s">
        <v>48</v>
      </c>
      <c r="B94" s="3"/>
      <c r="C94" s="55"/>
      <c r="D94" s="56"/>
      <c r="E94" s="38">
        <f>E82+E92</f>
        <v>180238396</v>
      </c>
      <c r="F94" s="57"/>
      <c r="G94" s="38">
        <f>+G92+G82</f>
        <v>286330425</v>
      </c>
      <c r="H94" s="57"/>
      <c r="I94" s="38">
        <f>I82+I92</f>
        <v>94297426</v>
      </c>
      <c r="J94" s="57"/>
      <c r="K94" s="38">
        <f>+K92+K82</f>
        <v>162632276</v>
      </c>
    </row>
    <row r="95" spans="1:11" ht="15" customHeight="1">
      <c r="A95" s="3"/>
      <c r="B95" s="3"/>
      <c r="C95" s="14"/>
      <c r="D95" s="15"/>
      <c r="E95" s="27"/>
      <c r="F95" s="27"/>
      <c r="G95" s="27"/>
      <c r="H95" s="27"/>
      <c r="I95" s="28"/>
      <c r="J95" s="27"/>
      <c r="K95" s="28"/>
    </row>
    <row r="96" spans="1:11" ht="15" customHeight="1">
      <c r="A96" s="3" t="s">
        <v>49</v>
      </c>
      <c r="B96" s="3"/>
      <c r="C96" s="55"/>
      <c r="D96" s="56"/>
      <c r="E96" s="57"/>
      <c r="F96" s="57"/>
      <c r="G96" s="57"/>
      <c r="H96" s="57"/>
      <c r="I96" s="27"/>
      <c r="J96" s="27"/>
      <c r="K96" s="27"/>
    </row>
    <row r="97" spans="1:11" ht="8.1" customHeight="1">
      <c r="A97" s="3"/>
      <c r="B97" s="3"/>
      <c r="C97" s="14"/>
      <c r="D97" s="15"/>
      <c r="E97" s="27"/>
      <c r="F97" s="27"/>
      <c r="G97" s="27"/>
      <c r="H97" s="27"/>
      <c r="I97" s="28"/>
      <c r="J97" s="27"/>
      <c r="K97" s="28"/>
    </row>
    <row r="98" spans="1:11" ht="15" customHeight="1">
      <c r="A98" s="36" t="s">
        <v>50</v>
      </c>
      <c r="B98" s="36"/>
      <c r="C98" s="14"/>
      <c r="D98" s="56"/>
      <c r="E98" s="57"/>
      <c r="F98" s="57"/>
      <c r="G98" s="57"/>
      <c r="H98" s="57"/>
      <c r="I98" s="27"/>
      <c r="J98" s="57"/>
      <c r="K98" s="27"/>
    </row>
    <row r="99" spans="1:11" ht="15" customHeight="1">
      <c r="A99" s="36"/>
      <c r="B99" s="36" t="s">
        <v>51</v>
      </c>
      <c r="C99" s="58"/>
      <c r="D99" s="56"/>
      <c r="E99" s="57"/>
      <c r="F99" s="57"/>
      <c r="G99" s="57"/>
      <c r="H99" s="57"/>
      <c r="I99" s="27"/>
      <c r="J99" s="57"/>
      <c r="K99" s="27"/>
    </row>
    <row r="100" spans="1:11" ht="15" customHeight="1">
      <c r="A100" s="36"/>
      <c r="B100" s="58" t="s">
        <v>52</v>
      </c>
      <c r="C100" s="14"/>
      <c r="D100" s="56"/>
      <c r="E100" s="27"/>
      <c r="F100" s="27"/>
      <c r="G100" s="27"/>
      <c r="H100" s="27"/>
      <c r="I100" s="35"/>
      <c r="J100" s="35"/>
      <c r="K100" s="35"/>
    </row>
    <row r="101" spans="1:11" ht="15" customHeight="1" thickBot="1">
      <c r="A101" s="36"/>
      <c r="B101" s="58" t="s">
        <v>53</v>
      </c>
      <c r="C101" s="14"/>
      <c r="D101" s="56"/>
      <c r="E101" s="59">
        <v>512346270</v>
      </c>
      <c r="F101" s="60"/>
      <c r="G101" s="59">
        <v>512346270</v>
      </c>
      <c r="H101" s="60"/>
      <c r="I101" s="59">
        <v>512346270</v>
      </c>
      <c r="J101" s="60"/>
      <c r="K101" s="59">
        <v>512346270</v>
      </c>
    </row>
    <row r="102" spans="1:11" ht="6" customHeight="1" thickTop="1">
      <c r="A102" s="3"/>
      <c r="B102" s="36"/>
      <c r="C102" s="14"/>
      <c r="D102" s="15"/>
      <c r="E102" s="27"/>
      <c r="F102" s="27"/>
      <c r="G102" s="27"/>
      <c r="H102" s="27"/>
      <c r="I102" s="28"/>
      <c r="J102" s="27"/>
      <c r="K102" s="28"/>
    </row>
    <row r="103" spans="1:11" ht="15" customHeight="1">
      <c r="A103" s="36"/>
      <c r="B103" s="36" t="s">
        <v>54</v>
      </c>
      <c r="C103" s="14"/>
      <c r="D103" s="56"/>
      <c r="E103" s="57"/>
      <c r="F103" s="57"/>
      <c r="G103" s="57"/>
      <c r="H103" s="57"/>
      <c r="I103" s="27"/>
      <c r="J103" s="57"/>
      <c r="K103" s="27"/>
    </row>
    <row r="104" spans="1:11" ht="15" customHeight="1">
      <c r="A104" s="36"/>
      <c r="B104" s="58" t="s">
        <v>55</v>
      </c>
      <c r="C104" s="14"/>
      <c r="D104" s="56"/>
      <c r="E104" s="57"/>
      <c r="F104" s="57"/>
      <c r="G104" s="57"/>
      <c r="H104" s="57"/>
      <c r="I104" s="35"/>
      <c r="J104" s="34"/>
      <c r="K104" s="35"/>
    </row>
    <row r="105" spans="1:11" ht="15" customHeight="1">
      <c r="A105" s="36"/>
      <c r="B105" s="58" t="s">
        <v>53</v>
      </c>
      <c r="C105" s="14"/>
      <c r="D105" s="56"/>
      <c r="E105" s="33">
        <v>409877016</v>
      </c>
      <c r="F105" s="61"/>
      <c r="G105" s="33">
        <v>409877016</v>
      </c>
      <c r="H105" s="61"/>
      <c r="I105" s="33">
        <v>409877016</v>
      </c>
      <c r="J105" s="61"/>
      <c r="K105" s="33">
        <v>409877016</v>
      </c>
    </row>
    <row r="106" spans="1:11" ht="15" customHeight="1">
      <c r="A106" s="36" t="s">
        <v>56</v>
      </c>
      <c r="B106" s="58"/>
      <c r="C106" s="238">
        <v>18</v>
      </c>
      <c r="D106" s="56"/>
      <c r="E106" s="62">
        <v>0</v>
      </c>
      <c r="F106" s="61"/>
      <c r="G106" s="62">
        <v>0</v>
      </c>
      <c r="H106" s="61"/>
      <c r="I106" s="62">
        <v>0</v>
      </c>
      <c r="J106" s="61"/>
      <c r="K106" s="62">
        <v>0</v>
      </c>
    </row>
    <row r="107" spans="1:11" ht="15" customHeight="1">
      <c r="A107" s="45" t="s">
        <v>57</v>
      </c>
      <c r="B107" s="45"/>
      <c r="C107" s="36"/>
      <c r="D107" s="15"/>
      <c r="E107" s="32"/>
      <c r="F107" s="32"/>
      <c r="G107" s="32"/>
      <c r="H107" s="32"/>
      <c r="I107" s="32"/>
      <c r="J107" s="32"/>
      <c r="K107" s="32"/>
    </row>
    <row r="108" spans="1:11" ht="15" customHeight="1">
      <c r="A108" s="45"/>
      <c r="B108" s="45" t="s">
        <v>58</v>
      </c>
      <c r="C108" s="235">
        <v>19</v>
      </c>
      <c r="D108" s="15"/>
      <c r="E108" s="62">
        <v>0</v>
      </c>
      <c r="F108" s="61"/>
      <c r="G108" s="62">
        <v>0</v>
      </c>
      <c r="H108" s="61"/>
      <c r="I108" s="62">
        <v>0</v>
      </c>
      <c r="J108" s="61"/>
      <c r="K108" s="62">
        <v>0</v>
      </c>
    </row>
    <row r="109" spans="1:11" ht="15" customHeight="1">
      <c r="A109" s="45"/>
      <c r="B109" s="45" t="s">
        <v>59</v>
      </c>
      <c r="C109" s="36"/>
      <c r="D109" s="15"/>
      <c r="E109" s="63">
        <f>+'E 12'!K37</f>
        <v>-259142988</v>
      </c>
      <c r="F109" s="64"/>
      <c r="G109" s="63">
        <v>-274453266</v>
      </c>
      <c r="H109" s="64"/>
      <c r="I109" s="63">
        <f>+'E 13'!K23</f>
        <v>-276554124</v>
      </c>
      <c r="J109" s="64"/>
      <c r="K109" s="63">
        <v>-293164090</v>
      </c>
    </row>
    <row r="110" spans="1:11" ht="15" customHeight="1">
      <c r="A110" s="45" t="s">
        <v>60</v>
      </c>
      <c r="B110" s="45"/>
      <c r="C110" s="36"/>
      <c r="D110" s="15"/>
      <c r="E110" s="65">
        <f>+'E 12'!Q37</f>
        <v>-25514199</v>
      </c>
      <c r="F110" s="64"/>
      <c r="G110" s="65">
        <v>-5638558</v>
      </c>
      <c r="H110" s="64"/>
      <c r="I110" s="65">
        <v>0</v>
      </c>
      <c r="J110" s="64"/>
      <c r="K110" s="65">
        <v>0</v>
      </c>
    </row>
    <row r="111" spans="1:11" ht="8.1" customHeight="1">
      <c r="A111" s="45"/>
      <c r="B111" s="45"/>
      <c r="C111" s="36"/>
      <c r="D111" s="15"/>
      <c r="E111" s="18"/>
      <c r="F111" s="57"/>
      <c r="G111" s="18"/>
      <c r="H111" s="57"/>
      <c r="I111" s="66"/>
      <c r="J111" s="57"/>
      <c r="K111" s="66"/>
    </row>
    <row r="112" spans="1:11" ht="15" customHeight="1">
      <c r="A112" s="12" t="s">
        <v>61</v>
      </c>
      <c r="B112" s="3"/>
      <c r="C112" s="14"/>
      <c r="D112" s="15"/>
      <c r="E112" s="18">
        <f>SUM(E105:E110)</f>
        <v>125219829</v>
      </c>
      <c r="F112" s="27"/>
      <c r="G112" s="18">
        <f>SUM(G105:G110)</f>
        <v>129785192</v>
      </c>
      <c r="H112" s="27"/>
      <c r="I112" s="18">
        <f>SUM(I105:I110)</f>
        <v>133322892</v>
      </c>
      <c r="J112" s="27"/>
      <c r="K112" s="18">
        <f>SUM(K105:K110)</f>
        <v>116712926</v>
      </c>
    </row>
    <row r="113" spans="1:11" ht="15" customHeight="1">
      <c r="A113" s="45" t="s">
        <v>62</v>
      </c>
      <c r="B113" s="3"/>
      <c r="C113" s="14"/>
      <c r="D113" s="15"/>
      <c r="E113" s="67">
        <f>+'E 12'!U37</f>
        <v>20240161</v>
      </c>
      <c r="F113" s="27"/>
      <c r="G113" s="67">
        <v>-7150082</v>
      </c>
      <c r="H113" s="27"/>
      <c r="I113" s="38">
        <v>0</v>
      </c>
      <c r="J113" s="27"/>
      <c r="K113" s="38">
        <v>0</v>
      </c>
    </row>
    <row r="114" spans="1:11" ht="8.1" customHeight="1">
      <c r="A114" s="45"/>
      <c r="B114" s="3"/>
      <c r="C114" s="14"/>
      <c r="D114" s="15"/>
      <c r="E114" s="18"/>
      <c r="F114" s="27"/>
      <c r="G114" s="18"/>
      <c r="H114" s="27"/>
      <c r="I114" s="18"/>
      <c r="J114" s="27"/>
      <c r="K114" s="18"/>
    </row>
    <row r="115" spans="1:11" ht="15" customHeight="1">
      <c r="A115" s="2" t="s">
        <v>63</v>
      </c>
      <c r="B115" s="68"/>
      <c r="C115" s="14"/>
      <c r="D115" s="56"/>
      <c r="E115" s="38">
        <f>SUM(E112:E113)</f>
        <v>145459990</v>
      </c>
      <c r="F115" s="57"/>
      <c r="G115" s="38">
        <f>SUM(G112:G113)</f>
        <v>122635110</v>
      </c>
      <c r="H115" s="57"/>
      <c r="I115" s="38">
        <f>SUM(I112:I113)</f>
        <v>133322892</v>
      </c>
      <c r="J115" s="57"/>
      <c r="K115" s="38">
        <f>SUM(K112:K113)</f>
        <v>116712926</v>
      </c>
    </row>
    <row r="116" spans="1:11" ht="8.1" customHeight="1">
      <c r="A116" s="3"/>
      <c r="B116" s="3"/>
      <c r="C116" s="14"/>
      <c r="D116" s="15"/>
      <c r="E116" s="27"/>
      <c r="F116" s="27"/>
      <c r="G116" s="27"/>
      <c r="H116" s="27"/>
      <c r="I116" s="28"/>
      <c r="J116" s="27"/>
      <c r="K116" s="28"/>
    </row>
    <row r="117" spans="1:11" ht="15" customHeight="1" thickBot="1">
      <c r="A117" s="2" t="s">
        <v>64</v>
      </c>
      <c r="B117" s="3"/>
      <c r="C117" s="14"/>
      <c r="D117" s="15"/>
      <c r="E117" s="41">
        <f>E94+E115</f>
        <v>325698386</v>
      </c>
      <c r="F117" s="27"/>
      <c r="G117" s="41">
        <f>+G115+G94</f>
        <v>408965535</v>
      </c>
      <c r="H117" s="27"/>
      <c r="I117" s="41">
        <f>I94+I115</f>
        <v>227620318</v>
      </c>
      <c r="J117" s="27"/>
      <c r="K117" s="41">
        <f>+K115+K94</f>
        <v>279345202</v>
      </c>
    </row>
    <row r="118" spans="1:11" ht="15" customHeight="1" thickTop="1">
      <c r="A118" s="2"/>
      <c r="B118" s="3"/>
      <c r="C118" s="14"/>
      <c r="D118" s="15"/>
      <c r="E118" s="18"/>
      <c r="F118" s="27"/>
      <c r="G118" s="18"/>
      <c r="H118" s="27"/>
      <c r="I118" s="18"/>
      <c r="J118" s="27"/>
      <c r="K118" s="18"/>
    </row>
    <row r="119" spans="1:11" ht="15" customHeight="1">
      <c r="A119" s="2"/>
      <c r="B119" s="3"/>
      <c r="C119" s="246"/>
      <c r="D119" s="15"/>
      <c r="E119" s="18"/>
      <c r="F119" s="27"/>
      <c r="G119" s="18"/>
      <c r="H119" s="27"/>
      <c r="I119" s="18"/>
      <c r="J119" s="27"/>
      <c r="K119" s="18"/>
    </row>
    <row r="120" spans="1:11" ht="21">
      <c r="A120" s="2"/>
      <c r="B120" s="3"/>
      <c r="C120" s="244"/>
      <c r="D120" s="15"/>
      <c r="E120" s="18"/>
      <c r="F120" s="27"/>
      <c r="G120" s="18"/>
      <c r="H120" s="27"/>
      <c r="I120" s="18"/>
      <c r="J120" s="27"/>
      <c r="K120" s="18"/>
    </row>
    <row r="121" spans="1:11" ht="21">
      <c r="A121" s="3"/>
      <c r="B121" s="3"/>
      <c r="C121" s="14"/>
      <c r="D121" s="15"/>
      <c r="E121" s="28"/>
      <c r="F121" s="27"/>
      <c r="G121" s="28"/>
      <c r="H121" s="27"/>
      <c r="I121" s="28"/>
      <c r="J121" s="27"/>
      <c r="K121" s="28"/>
    </row>
    <row r="122" spans="1:11" ht="16.5" customHeight="1">
      <c r="A122" s="43" t="s">
        <v>30</v>
      </c>
      <c r="B122" s="9"/>
      <c r="C122" s="48"/>
      <c r="D122" s="48"/>
      <c r="E122" s="49"/>
      <c r="F122" s="49"/>
      <c r="G122" s="49"/>
      <c r="H122" s="49"/>
      <c r="I122" s="38"/>
      <c r="J122" s="49"/>
      <c r="K122" s="38"/>
    </row>
    <row r="123" spans="1:11" ht="15" customHeight="1">
      <c r="A123" s="36"/>
      <c r="B123" s="36"/>
      <c r="C123" s="36"/>
      <c r="D123" s="45"/>
      <c r="E123" s="34"/>
      <c r="F123" s="34"/>
      <c r="G123" s="34"/>
      <c r="H123" s="34"/>
      <c r="I123" s="35"/>
      <c r="J123" s="34"/>
      <c r="K123" s="35">
        <v>9</v>
      </c>
    </row>
  </sheetData>
  <mergeCells count="9">
    <mergeCell ref="E65:G65"/>
    <mergeCell ref="I65:K65"/>
    <mergeCell ref="E6:G6"/>
    <mergeCell ref="I6:K6"/>
    <mergeCell ref="E7:G7"/>
    <mergeCell ref="I7:K7"/>
    <mergeCell ref="A51:K51"/>
    <mergeCell ref="E64:G64"/>
    <mergeCell ref="I64:K64"/>
  </mergeCells>
  <pageMargins left="0.8" right="0.5" top="0.5" bottom="0.4" header="0.49" footer="0.4"/>
  <pageSetup paperSize="9" scale="93" firstPageNumber="3" fitToWidth="0" fitToHeight="0" orientation="portrait" useFirstPageNumber="1" horizontalDpi="1200" verticalDpi="1200" r:id="rId1"/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M119"/>
  <sheetViews>
    <sheetView view="pageBreakPreview" zoomScaleNormal="100" zoomScaleSheetLayoutView="100" workbookViewId="0">
      <selection activeCell="B1" sqref="B1:B1048576"/>
    </sheetView>
  </sheetViews>
  <sheetFormatPr defaultRowHeight="15" customHeight="1"/>
  <cols>
    <col min="1" max="1" width="1.7109375" style="1" customWidth="1"/>
    <col min="2" max="2" width="37.42578125" style="1" customWidth="1"/>
    <col min="3" max="3" width="6.7109375" style="1" customWidth="1"/>
    <col min="4" max="4" width="0.85546875" style="1" customWidth="1"/>
    <col min="5" max="5" width="13.7109375" style="212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6384" width="9.140625" style="1"/>
  </cols>
  <sheetData>
    <row r="1" spans="1:11" ht="15" customHeight="1">
      <c r="A1" s="2" t="s">
        <v>0</v>
      </c>
      <c r="B1" s="2"/>
      <c r="C1" s="4"/>
      <c r="D1" s="69"/>
      <c r="E1" s="69"/>
      <c r="F1" s="69"/>
      <c r="G1" s="69"/>
      <c r="H1" s="69"/>
      <c r="I1" s="70"/>
      <c r="J1" s="36"/>
      <c r="K1" s="71"/>
    </row>
    <row r="2" spans="1:11" ht="15" customHeight="1">
      <c r="A2" s="72" t="s">
        <v>65</v>
      </c>
      <c r="B2" s="72"/>
      <c r="C2" s="4"/>
      <c r="D2" s="73"/>
      <c r="E2" s="74"/>
      <c r="F2" s="73"/>
      <c r="G2" s="74"/>
      <c r="H2" s="73"/>
      <c r="I2" s="70"/>
      <c r="J2" s="36"/>
      <c r="K2" s="71"/>
    </row>
    <row r="3" spans="1:11" ht="15" customHeight="1">
      <c r="A3" s="75" t="s">
        <v>214</v>
      </c>
      <c r="B3" s="75"/>
      <c r="C3" s="10"/>
      <c r="D3" s="76"/>
      <c r="E3" s="77"/>
      <c r="F3" s="76"/>
      <c r="G3" s="77"/>
      <c r="H3" s="76"/>
      <c r="I3" s="77"/>
      <c r="J3" s="43"/>
      <c r="K3" s="78"/>
    </row>
    <row r="4" spans="1:11" ht="15.95" customHeight="1">
      <c r="A4" s="36"/>
      <c r="B4" s="36"/>
      <c r="C4" s="42"/>
      <c r="D4" s="79"/>
      <c r="E4" s="80"/>
      <c r="F4" s="79"/>
      <c r="G4" s="81"/>
      <c r="H4" s="79"/>
      <c r="I4" s="80"/>
      <c r="J4" s="36"/>
      <c r="K4" s="71"/>
    </row>
    <row r="5" spans="1:11" ht="15.95" customHeight="1">
      <c r="A5" s="36"/>
      <c r="B5" s="36"/>
      <c r="C5" s="42"/>
      <c r="D5" s="79"/>
      <c r="E5" s="249" t="s">
        <v>2</v>
      </c>
      <c r="F5" s="249"/>
      <c r="G5" s="249"/>
      <c r="H5" s="6"/>
      <c r="I5" s="250" t="s">
        <v>3</v>
      </c>
      <c r="J5" s="250"/>
      <c r="K5" s="250"/>
    </row>
    <row r="6" spans="1:11" ht="15.95" customHeight="1">
      <c r="A6" s="36"/>
      <c r="B6" s="36"/>
      <c r="C6" s="42"/>
      <c r="D6" s="79"/>
      <c r="E6" s="247" t="s">
        <v>4</v>
      </c>
      <c r="F6" s="247"/>
      <c r="G6" s="247"/>
      <c r="H6" s="6"/>
      <c r="I6" s="248" t="s">
        <v>5</v>
      </c>
      <c r="J6" s="248"/>
      <c r="K6" s="248"/>
    </row>
    <row r="7" spans="1:11" ht="15.95" customHeight="1">
      <c r="A7" s="42"/>
      <c r="B7" s="42"/>
      <c r="C7" s="42"/>
      <c r="D7" s="82"/>
      <c r="E7" s="16" t="s">
        <v>213</v>
      </c>
      <c r="F7" s="17"/>
      <c r="G7" s="16" t="s">
        <v>6</v>
      </c>
      <c r="H7" s="18"/>
      <c r="I7" s="16" t="s">
        <v>213</v>
      </c>
      <c r="J7" s="17"/>
      <c r="K7" s="16" t="s">
        <v>6</v>
      </c>
    </row>
    <row r="8" spans="1:11" ht="15.95" customHeight="1">
      <c r="A8" s="42"/>
      <c r="B8" s="42"/>
      <c r="C8" s="20" t="s">
        <v>7</v>
      </c>
      <c r="D8" s="82"/>
      <c r="E8" s="22" t="s">
        <v>8</v>
      </c>
      <c r="F8" s="23"/>
      <c r="G8" s="22" t="s">
        <v>8</v>
      </c>
      <c r="H8" s="24"/>
      <c r="I8" s="22" t="s">
        <v>8</v>
      </c>
      <c r="J8" s="23"/>
      <c r="K8" s="22" t="s">
        <v>8</v>
      </c>
    </row>
    <row r="9" spans="1:11" ht="15.95" customHeight="1">
      <c r="A9" s="2"/>
      <c r="B9" s="2"/>
      <c r="C9" s="42"/>
      <c r="D9" s="83"/>
      <c r="E9" s="84"/>
      <c r="F9" s="83"/>
      <c r="G9" s="80"/>
      <c r="H9" s="83"/>
      <c r="I9" s="85"/>
      <c r="J9" s="86"/>
      <c r="K9" s="85"/>
    </row>
    <row r="10" spans="1:11" ht="15.95" customHeight="1">
      <c r="A10" s="29" t="s">
        <v>66</v>
      </c>
      <c r="B10" s="29"/>
      <c r="C10" s="15">
        <v>6</v>
      </c>
      <c r="D10" s="87"/>
      <c r="E10" s="30">
        <v>601130550</v>
      </c>
      <c r="F10" s="30"/>
      <c r="G10" s="30">
        <v>835571299</v>
      </c>
      <c r="H10" s="64"/>
      <c r="I10" s="30">
        <v>255080276</v>
      </c>
      <c r="J10" s="32"/>
      <c r="K10" s="30">
        <v>430936355</v>
      </c>
    </row>
    <row r="11" spans="1:11" ht="15.95" customHeight="1">
      <c r="A11" s="29" t="s">
        <v>67</v>
      </c>
      <c r="B11" s="29"/>
      <c r="C11" s="42"/>
      <c r="D11" s="88"/>
      <c r="E11" s="65">
        <v>-380292043</v>
      </c>
      <c r="F11" s="33"/>
      <c r="G11" s="65">
        <v>-476755251</v>
      </c>
      <c r="H11" s="32"/>
      <c r="I11" s="37">
        <v>-165620313</v>
      </c>
      <c r="J11" s="32"/>
      <c r="K11" s="37">
        <v>-223321351</v>
      </c>
    </row>
    <row r="12" spans="1:11" ht="15.95" customHeight="1">
      <c r="A12" s="36"/>
      <c r="B12" s="36"/>
      <c r="C12" s="25"/>
      <c r="D12" s="87"/>
      <c r="E12" s="89"/>
      <c r="F12" s="87"/>
      <c r="G12" s="89"/>
      <c r="H12" s="87"/>
      <c r="I12" s="71"/>
      <c r="J12" s="90"/>
      <c r="K12" s="71"/>
    </row>
    <row r="13" spans="1:11" ht="15.95" customHeight="1">
      <c r="A13" s="72" t="s">
        <v>68</v>
      </c>
      <c r="B13" s="72"/>
      <c r="C13" s="25"/>
      <c r="D13" s="83"/>
      <c r="E13" s="84">
        <f>SUM(E10:E11)</f>
        <v>220838507</v>
      </c>
      <c r="F13" s="83"/>
      <c r="G13" s="84">
        <v>358816048</v>
      </c>
      <c r="H13" s="83"/>
      <c r="I13" s="84">
        <f>SUM(I10:I11)</f>
        <v>89459963</v>
      </c>
      <c r="J13" s="45"/>
      <c r="K13" s="84">
        <v>207615004</v>
      </c>
    </row>
    <row r="14" spans="1:11" ht="15.95" customHeight="1">
      <c r="A14" s="29" t="s">
        <v>69</v>
      </c>
      <c r="B14" s="29"/>
      <c r="C14" s="15">
        <v>20</v>
      </c>
      <c r="D14" s="83"/>
      <c r="E14" s="91">
        <v>41224230</v>
      </c>
      <c r="F14" s="92"/>
      <c r="G14" s="91">
        <v>13864659</v>
      </c>
      <c r="H14" s="92"/>
      <c r="I14" s="91">
        <v>16973950</v>
      </c>
      <c r="J14" s="90"/>
      <c r="K14" s="91">
        <v>48091088</v>
      </c>
    </row>
    <row r="15" spans="1:11" ht="15.95" customHeight="1">
      <c r="A15" s="29" t="s">
        <v>70</v>
      </c>
      <c r="B15" s="29"/>
      <c r="C15" s="15"/>
      <c r="D15" s="83"/>
      <c r="E15" s="62">
        <v>-106464038</v>
      </c>
      <c r="F15" s="93"/>
      <c r="G15" s="62">
        <v>-149878379</v>
      </c>
      <c r="H15" s="90"/>
      <c r="I15" s="62">
        <v>-37510657</v>
      </c>
      <c r="J15" s="90"/>
      <c r="K15" s="62">
        <v>-67659526</v>
      </c>
    </row>
    <row r="16" spans="1:11" ht="15.95" customHeight="1">
      <c r="A16" s="29" t="s">
        <v>71</v>
      </c>
      <c r="B16" s="29"/>
      <c r="C16" s="15"/>
      <c r="D16" s="83"/>
      <c r="E16" s="62">
        <f>-162123710</f>
        <v>-162123710</v>
      </c>
      <c r="F16" s="93"/>
      <c r="G16" s="62">
        <v>-166312208</v>
      </c>
      <c r="H16" s="90"/>
      <c r="I16" s="62">
        <v>-105642128</v>
      </c>
      <c r="J16" s="90"/>
      <c r="K16" s="62">
        <v>-118468385</v>
      </c>
    </row>
    <row r="17" spans="1:11" ht="15.95" customHeight="1">
      <c r="A17" s="29" t="s">
        <v>72</v>
      </c>
      <c r="B17" s="29"/>
      <c r="C17" s="15"/>
      <c r="D17" s="83"/>
      <c r="E17" s="62"/>
      <c r="F17" s="93"/>
      <c r="G17" s="62"/>
      <c r="H17" s="90"/>
      <c r="I17" s="62"/>
      <c r="J17" s="90"/>
      <c r="K17" s="62"/>
    </row>
    <row r="18" spans="1:11" ht="15.95" customHeight="1">
      <c r="A18" s="36"/>
      <c r="B18" s="36" t="s">
        <v>73</v>
      </c>
      <c r="C18" s="15">
        <v>6</v>
      </c>
      <c r="D18" s="83"/>
      <c r="E18" s="94">
        <v>-714953</v>
      </c>
      <c r="F18" s="92"/>
      <c r="G18" s="94">
        <v>-8961667</v>
      </c>
      <c r="H18" s="92"/>
      <c r="I18" s="91">
        <v>-710429</v>
      </c>
      <c r="J18" s="92"/>
      <c r="K18" s="91">
        <v>-5160253</v>
      </c>
    </row>
    <row r="19" spans="1:11" ht="15.95" customHeight="1">
      <c r="A19" s="29" t="s">
        <v>241</v>
      </c>
      <c r="B19" s="29"/>
      <c r="C19" s="15"/>
      <c r="D19" s="83"/>
      <c r="E19" s="91"/>
      <c r="F19" s="92"/>
      <c r="G19" s="91"/>
      <c r="H19" s="92"/>
      <c r="I19" s="91"/>
      <c r="J19" s="92"/>
      <c r="K19" s="91"/>
    </row>
    <row r="20" spans="1:11" ht="15.95" customHeight="1">
      <c r="A20" s="36"/>
      <c r="B20" s="36" t="s">
        <v>74</v>
      </c>
      <c r="C20" s="42">
        <v>6</v>
      </c>
      <c r="D20" s="83"/>
      <c r="E20" s="91">
        <v>25737328</v>
      </c>
      <c r="F20" s="92"/>
      <c r="G20" s="91">
        <v>-28754610</v>
      </c>
      <c r="H20" s="92"/>
      <c r="I20" s="91">
        <v>25661364</v>
      </c>
      <c r="J20" s="92"/>
      <c r="K20" s="91">
        <v>-17969111</v>
      </c>
    </row>
    <row r="21" spans="1:11" ht="15.95" customHeight="1">
      <c r="A21" s="29" t="s">
        <v>75</v>
      </c>
      <c r="B21" s="36"/>
      <c r="C21" s="36"/>
      <c r="D21" s="83"/>
      <c r="E21" s="91"/>
      <c r="F21" s="92"/>
      <c r="G21" s="91"/>
      <c r="H21" s="92"/>
      <c r="I21" s="91"/>
      <c r="J21" s="92"/>
      <c r="K21" s="91"/>
    </row>
    <row r="22" spans="1:11" ht="15.95" customHeight="1">
      <c r="A22" s="36"/>
      <c r="B22" s="29" t="s">
        <v>76</v>
      </c>
      <c r="C22" s="42">
        <v>11</v>
      </c>
      <c r="D22" s="83"/>
      <c r="E22" s="62">
        <v>0</v>
      </c>
      <c r="F22" s="93"/>
      <c r="G22" s="62">
        <v>0</v>
      </c>
      <c r="H22" s="90"/>
      <c r="I22" s="62">
        <v>-118015448</v>
      </c>
      <c r="J22" s="90"/>
      <c r="K22" s="62">
        <v>-116500000</v>
      </c>
    </row>
    <row r="23" spans="1:11" ht="15.95" customHeight="1">
      <c r="A23" s="29" t="s">
        <v>75</v>
      </c>
      <c r="B23" s="29"/>
      <c r="C23" s="42"/>
      <c r="D23" s="83"/>
      <c r="E23" s="62"/>
      <c r="F23" s="93"/>
      <c r="G23" s="62"/>
      <c r="H23" s="90"/>
      <c r="I23" s="62"/>
      <c r="J23" s="90"/>
      <c r="K23" s="62"/>
    </row>
    <row r="24" spans="1:11" ht="15.95" customHeight="1">
      <c r="A24" s="29"/>
      <c r="B24" s="29" t="s">
        <v>77</v>
      </c>
      <c r="C24" s="42"/>
      <c r="D24" s="83"/>
      <c r="E24" s="62">
        <v>0</v>
      </c>
      <c r="F24" s="93"/>
      <c r="G24" s="62">
        <v>0</v>
      </c>
      <c r="H24" s="90"/>
      <c r="I24" s="62">
        <v>0</v>
      </c>
      <c r="J24" s="90"/>
      <c r="K24" s="62">
        <v>0</v>
      </c>
    </row>
    <row r="25" spans="1:11" ht="15.95" customHeight="1">
      <c r="A25" s="95" t="s">
        <v>78</v>
      </c>
      <c r="B25" s="29"/>
      <c r="C25" s="226"/>
      <c r="D25" s="83"/>
      <c r="E25" s="62"/>
      <c r="F25" s="93"/>
      <c r="G25" s="62"/>
      <c r="H25" s="90"/>
      <c r="I25" s="62"/>
      <c r="J25" s="90"/>
      <c r="K25" s="62"/>
    </row>
    <row r="26" spans="1:11" ht="15.95" customHeight="1">
      <c r="A26" s="29"/>
      <c r="B26" s="95" t="s">
        <v>223</v>
      </c>
      <c r="C26" s="226"/>
      <c r="D26" s="83"/>
      <c r="E26" s="62">
        <v>0</v>
      </c>
      <c r="F26" s="93"/>
      <c r="G26" s="62">
        <v>0</v>
      </c>
      <c r="H26" s="90"/>
      <c r="I26" s="62">
        <v>17154721</v>
      </c>
      <c r="J26" s="90"/>
      <c r="K26" s="62">
        <v>0</v>
      </c>
    </row>
    <row r="27" spans="1:11" ht="15.95" customHeight="1">
      <c r="A27" s="95" t="s">
        <v>78</v>
      </c>
      <c r="B27" s="29"/>
      <c r="C27" s="96"/>
      <c r="D27" s="83"/>
      <c r="E27" s="62"/>
      <c r="F27" s="93"/>
      <c r="G27" s="62"/>
      <c r="H27" s="90"/>
      <c r="I27" s="71"/>
      <c r="J27" s="90"/>
      <c r="K27" s="62"/>
    </row>
    <row r="28" spans="1:11" ht="15.95" customHeight="1">
      <c r="A28" s="36"/>
      <c r="B28" s="95" t="s">
        <v>79</v>
      </c>
      <c r="C28" s="96"/>
      <c r="D28" s="83"/>
      <c r="E28" s="62">
        <v>0</v>
      </c>
      <c r="F28" s="93"/>
      <c r="G28" s="62">
        <v>0</v>
      </c>
      <c r="H28" s="90"/>
      <c r="I28" s="62">
        <v>128651758</v>
      </c>
      <c r="J28" s="90"/>
      <c r="K28" s="91">
        <v>20080628</v>
      </c>
    </row>
    <row r="29" spans="1:11" ht="15.95" customHeight="1">
      <c r="A29" s="95" t="s">
        <v>78</v>
      </c>
      <c r="B29" s="29"/>
      <c r="C29" s="96"/>
      <c r="D29" s="83"/>
      <c r="E29" s="62"/>
      <c r="F29" s="93"/>
      <c r="G29" s="62"/>
      <c r="H29" s="90"/>
      <c r="I29" s="91"/>
      <c r="J29" s="90"/>
      <c r="K29" s="91"/>
    </row>
    <row r="30" spans="1:11" ht="15.95" customHeight="1">
      <c r="A30" s="36"/>
      <c r="B30" s="95" t="s">
        <v>80</v>
      </c>
      <c r="C30" s="96" t="s">
        <v>238</v>
      </c>
      <c r="D30" s="83"/>
      <c r="E30" s="62">
        <v>0</v>
      </c>
      <c r="F30" s="93"/>
      <c r="G30" s="62">
        <v>0</v>
      </c>
      <c r="H30" s="90"/>
      <c r="I30" s="91">
        <v>260000</v>
      </c>
      <c r="J30" s="90"/>
      <c r="K30" s="91">
        <v>96654179</v>
      </c>
    </row>
    <row r="31" spans="1:11" ht="15.95" customHeight="1">
      <c r="A31" s="29" t="s">
        <v>81</v>
      </c>
      <c r="B31" s="29"/>
      <c r="C31" s="96"/>
      <c r="D31" s="97"/>
      <c r="E31" s="62">
        <v>-929137</v>
      </c>
      <c r="F31" s="93"/>
      <c r="G31" s="62">
        <v>-1230601</v>
      </c>
      <c r="H31" s="90"/>
      <c r="I31" s="62">
        <v>-975780</v>
      </c>
      <c r="J31" s="90"/>
      <c r="K31" s="62">
        <v>-1116483</v>
      </c>
    </row>
    <row r="32" spans="1:11" ht="15.95" customHeight="1">
      <c r="A32" s="29" t="s">
        <v>82</v>
      </c>
      <c r="B32" s="29"/>
      <c r="C32" s="96"/>
      <c r="D32" s="97"/>
      <c r="E32" s="62"/>
      <c r="F32" s="93"/>
      <c r="G32" s="62"/>
      <c r="H32" s="90"/>
      <c r="I32" s="62"/>
      <c r="J32" s="90"/>
      <c r="K32" s="62"/>
    </row>
    <row r="33" spans="1:11" ht="15.95" customHeight="1">
      <c r="A33" s="36"/>
      <c r="B33" s="29" t="s">
        <v>83</v>
      </c>
      <c r="C33" s="15" t="s">
        <v>237</v>
      </c>
      <c r="D33" s="83"/>
      <c r="E33" s="98">
        <v>1095423</v>
      </c>
      <c r="F33" s="99"/>
      <c r="G33" s="98">
        <v>1792687</v>
      </c>
      <c r="H33" s="90"/>
      <c r="I33" s="98">
        <v>0</v>
      </c>
      <c r="J33" s="90"/>
      <c r="K33" s="98">
        <v>0</v>
      </c>
    </row>
    <row r="34" spans="1:11" ht="15.95" customHeight="1">
      <c r="A34" s="29"/>
      <c r="B34" s="29"/>
      <c r="C34" s="15"/>
      <c r="D34" s="83"/>
      <c r="E34" s="100"/>
      <c r="F34" s="83"/>
      <c r="G34" s="100"/>
      <c r="H34" s="83"/>
      <c r="I34" s="100"/>
      <c r="J34" s="83"/>
      <c r="K34" s="100"/>
    </row>
    <row r="35" spans="1:11" ht="15.95" customHeight="1">
      <c r="A35" s="101" t="s">
        <v>84</v>
      </c>
      <c r="B35" s="101"/>
      <c r="C35" s="15"/>
      <c r="D35" s="83"/>
      <c r="E35" s="84">
        <f>SUM(E13:E33)</f>
        <v>18663650</v>
      </c>
      <c r="F35" s="83"/>
      <c r="G35" s="84">
        <v>19335929</v>
      </c>
      <c r="H35" s="83"/>
      <c r="I35" s="84">
        <f>SUM(I13:I33)</f>
        <v>15307314</v>
      </c>
      <c r="J35" s="45"/>
      <c r="K35" s="84">
        <v>45567141</v>
      </c>
    </row>
    <row r="36" spans="1:11" ht="15.95" customHeight="1">
      <c r="A36" s="102" t="s">
        <v>85</v>
      </c>
      <c r="B36" s="102"/>
      <c r="C36" s="15">
        <v>22</v>
      </c>
      <c r="D36" s="83"/>
      <c r="E36" s="103">
        <v>-1807440</v>
      </c>
      <c r="F36" s="97"/>
      <c r="G36" s="103">
        <v>-1975107</v>
      </c>
      <c r="H36" s="99"/>
      <c r="I36" s="98">
        <v>0</v>
      </c>
      <c r="J36" s="99"/>
      <c r="K36" s="98">
        <v>0</v>
      </c>
    </row>
    <row r="37" spans="1:11" ht="15.95" customHeight="1">
      <c r="A37" s="101"/>
      <c r="B37" s="101"/>
      <c r="C37" s="25"/>
      <c r="D37" s="83"/>
      <c r="E37" s="84"/>
      <c r="F37" s="83"/>
      <c r="G37" s="84"/>
      <c r="H37" s="83"/>
      <c r="I37" s="84"/>
      <c r="J37" s="45"/>
      <c r="K37" s="84"/>
    </row>
    <row r="38" spans="1:11" ht="15.95" customHeight="1">
      <c r="A38" s="101" t="s">
        <v>86</v>
      </c>
      <c r="B38" s="101"/>
      <c r="C38" s="36"/>
      <c r="D38" s="61"/>
      <c r="E38" s="84">
        <f>SUM(E35:E36)</f>
        <v>16856210</v>
      </c>
      <c r="F38" s="83"/>
      <c r="G38" s="84">
        <v>17360822</v>
      </c>
      <c r="H38" s="83"/>
      <c r="I38" s="84">
        <f>SUM(I35:I36)</f>
        <v>15307314</v>
      </c>
      <c r="J38" s="83"/>
      <c r="K38" s="84">
        <v>45567141</v>
      </c>
    </row>
    <row r="39" spans="1:11" ht="15.95" customHeight="1">
      <c r="A39" s="101"/>
      <c r="B39" s="101"/>
      <c r="C39" s="36"/>
      <c r="D39" s="61"/>
      <c r="E39" s="84"/>
      <c r="F39" s="83"/>
      <c r="G39" s="84"/>
      <c r="H39" s="83"/>
      <c r="I39" s="84"/>
      <c r="J39" s="83"/>
      <c r="K39" s="84"/>
    </row>
    <row r="40" spans="1:11" ht="15.95" customHeight="1">
      <c r="A40" s="101"/>
      <c r="B40" s="101"/>
      <c r="C40" s="36"/>
      <c r="D40" s="61"/>
      <c r="E40" s="84"/>
      <c r="F40" s="83"/>
      <c r="G40" s="84"/>
      <c r="H40" s="83"/>
      <c r="I40" s="84"/>
      <c r="J40" s="83"/>
      <c r="K40" s="84"/>
    </row>
    <row r="41" spans="1:11" ht="15.95" customHeight="1">
      <c r="A41" s="101" t="s">
        <v>87</v>
      </c>
      <c r="B41" s="101"/>
      <c r="C41" s="42"/>
      <c r="D41" s="104"/>
      <c r="E41" s="84"/>
      <c r="F41" s="83"/>
      <c r="G41" s="84"/>
      <c r="H41" s="83"/>
      <c r="I41" s="84"/>
      <c r="J41" s="83"/>
      <c r="K41" s="84"/>
    </row>
    <row r="42" spans="1:11" ht="15.95" customHeight="1">
      <c r="A42" s="101" t="s">
        <v>88</v>
      </c>
      <c r="B42" s="101"/>
      <c r="C42" s="42"/>
      <c r="D42" s="104"/>
      <c r="E42" s="84"/>
      <c r="F42" s="83"/>
      <c r="G42" s="84"/>
      <c r="H42" s="83"/>
      <c r="I42" s="84"/>
      <c r="J42" s="83"/>
      <c r="K42" s="84"/>
    </row>
    <row r="43" spans="1:11" ht="15.95" customHeight="1">
      <c r="A43" s="3"/>
      <c r="B43" s="101" t="s">
        <v>89</v>
      </c>
      <c r="C43" s="42"/>
      <c r="D43" s="104"/>
      <c r="E43" s="84"/>
      <c r="F43" s="83"/>
      <c r="G43" s="84"/>
      <c r="H43" s="83"/>
      <c r="I43" s="84"/>
      <c r="J43" s="83"/>
      <c r="K43" s="84"/>
    </row>
    <row r="44" spans="1:11" ht="15.95" customHeight="1">
      <c r="A44" s="36"/>
      <c r="B44" s="102" t="s">
        <v>90</v>
      </c>
      <c r="C44" s="42"/>
      <c r="D44" s="104"/>
      <c r="E44" s="84"/>
      <c r="F44" s="83"/>
      <c r="G44" s="84"/>
      <c r="H44" s="83"/>
      <c r="I44" s="84"/>
      <c r="J44" s="83"/>
      <c r="K44" s="84"/>
    </row>
    <row r="45" spans="1:11" ht="15.95" customHeight="1">
      <c r="A45" s="36"/>
      <c r="B45" s="102" t="s">
        <v>91</v>
      </c>
      <c r="C45" s="42">
        <v>17</v>
      </c>
      <c r="D45" s="104"/>
      <c r="E45" s="84">
        <v>1302652</v>
      </c>
      <c r="F45" s="83"/>
      <c r="G45" s="84">
        <v>6485559</v>
      </c>
      <c r="H45" s="83"/>
      <c r="I45" s="84">
        <v>1302652</v>
      </c>
      <c r="J45" s="83"/>
      <c r="K45" s="84">
        <v>6485559</v>
      </c>
    </row>
    <row r="46" spans="1:11" ht="15.95" customHeight="1">
      <c r="A46" s="36"/>
      <c r="B46" s="102" t="s">
        <v>92</v>
      </c>
      <c r="C46" s="42"/>
      <c r="D46" s="104"/>
      <c r="E46" s="84"/>
      <c r="F46" s="83"/>
      <c r="G46" s="84"/>
      <c r="H46" s="83"/>
      <c r="I46" s="84"/>
      <c r="J46" s="83"/>
      <c r="K46" s="84"/>
    </row>
    <row r="47" spans="1:11" ht="15.95" customHeight="1">
      <c r="A47" s="36"/>
      <c r="B47" s="102" t="s">
        <v>93</v>
      </c>
      <c r="C47" s="42"/>
      <c r="D47" s="104"/>
      <c r="E47" s="105">
        <v>0</v>
      </c>
      <c r="F47" s="51"/>
      <c r="G47" s="105">
        <v>0</v>
      </c>
      <c r="H47" s="106"/>
      <c r="I47" s="37">
        <v>0</v>
      </c>
      <c r="J47" s="51"/>
      <c r="K47" s="37">
        <v>0</v>
      </c>
    </row>
    <row r="48" spans="1:11" ht="15.95" customHeight="1">
      <c r="A48" s="36"/>
      <c r="B48" s="102" t="s">
        <v>94</v>
      </c>
      <c r="C48" s="42"/>
      <c r="D48" s="104"/>
      <c r="E48" s="107"/>
      <c r="F48" s="51"/>
      <c r="G48" s="107"/>
      <c r="H48" s="106"/>
      <c r="I48" s="32"/>
      <c r="J48" s="51"/>
      <c r="K48" s="32"/>
    </row>
    <row r="49" spans="1:11" ht="15.95" customHeight="1">
      <c r="A49" s="36"/>
      <c r="B49" s="102" t="s">
        <v>95</v>
      </c>
      <c r="C49" s="42"/>
      <c r="D49" s="104"/>
      <c r="E49" s="105">
        <f>SUM(E45:E48)</f>
        <v>1302652</v>
      </c>
      <c r="F49" s="51"/>
      <c r="G49" s="105">
        <v>6485559</v>
      </c>
      <c r="H49" s="106"/>
      <c r="I49" s="105">
        <f>SUM(I45:I47)</f>
        <v>1302652</v>
      </c>
      <c r="J49" s="51"/>
      <c r="K49" s="105">
        <v>6485559</v>
      </c>
    </row>
    <row r="50" spans="1:11" ht="15.95" customHeight="1">
      <c r="A50" s="36"/>
      <c r="B50" s="102"/>
      <c r="C50" s="42"/>
      <c r="D50" s="104"/>
      <c r="E50" s="107"/>
      <c r="F50" s="51"/>
      <c r="G50" s="107"/>
      <c r="H50" s="106"/>
      <c r="I50" s="107"/>
      <c r="J50" s="51"/>
      <c r="K50" s="107"/>
    </row>
    <row r="51" spans="1:11" ht="15.95" customHeight="1">
      <c r="A51" s="36"/>
      <c r="B51" s="102"/>
      <c r="C51" s="42"/>
      <c r="D51" s="104"/>
      <c r="E51" s="107"/>
      <c r="F51" s="51"/>
      <c r="G51" s="107"/>
      <c r="H51" s="106"/>
      <c r="I51" s="107"/>
      <c r="J51" s="51"/>
      <c r="K51" s="107"/>
    </row>
    <row r="52" spans="1:11" ht="15.95" customHeight="1">
      <c r="A52" s="36"/>
      <c r="B52" s="102"/>
      <c r="C52" s="42"/>
      <c r="D52" s="104"/>
      <c r="E52" s="107"/>
      <c r="F52" s="51"/>
      <c r="G52" s="107"/>
      <c r="H52" s="106"/>
      <c r="I52" s="107"/>
      <c r="J52" s="51"/>
      <c r="K52" s="107"/>
    </row>
    <row r="53" spans="1:11" ht="15.95" hidden="1" customHeight="1">
      <c r="A53" s="36"/>
      <c r="B53" s="102"/>
      <c r="C53" s="42"/>
      <c r="D53" s="104"/>
      <c r="E53" s="107"/>
      <c r="F53" s="51"/>
      <c r="G53" s="107"/>
      <c r="H53" s="106"/>
      <c r="I53" s="107"/>
      <c r="J53" s="51"/>
      <c r="K53" s="107"/>
    </row>
    <row r="54" spans="1:11" ht="15.95" hidden="1" customHeight="1">
      <c r="A54" s="36"/>
      <c r="B54" s="102"/>
      <c r="C54" s="42"/>
      <c r="D54" s="104"/>
      <c r="E54" s="107"/>
      <c r="F54" s="51"/>
      <c r="G54" s="107"/>
      <c r="H54" s="106"/>
      <c r="I54" s="107"/>
      <c r="J54" s="51"/>
      <c r="K54" s="107"/>
    </row>
    <row r="55" spans="1:11" ht="15.95" hidden="1" customHeight="1">
      <c r="A55" s="36"/>
      <c r="B55" s="102"/>
      <c r="C55" s="42"/>
      <c r="D55" s="104"/>
      <c r="E55" s="107"/>
      <c r="F55" s="51"/>
      <c r="G55" s="107"/>
      <c r="H55" s="106"/>
      <c r="I55" s="107"/>
      <c r="J55" s="51"/>
      <c r="K55" s="107"/>
    </row>
    <row r="56" spans="1:11" ht="15.95" hidden="1" customHeight="1">
      <c r="A56" s="36"/>
      <c r="B56" s="102"/>
      <c r="C56" s="42"/>
      <c r="D56" s="104"/>
      <c r="E56" s="107"/>
      <c r="F56" s="51"/>
      <c r="G56" s="107"/>
      <c r="H56" s="106"/>
      <c r="I56" s="107"/>
      <c r="J56" s="51"/>
      <c r="K56" s="107"/>
    </row>
    <row r="57" spans="1:11" ht="15.95" hidden="1" customHeight="1">
      <c r="A57" s="36"/>
      <c r="B57" s="102"/>
      <c r="C57" s="42"/>
      <c r="D57" s="104"/>
      <c r="E57" s="107"/>
      <c r="F57" s="51"/>
      <c r="G57" s="107"/>
      <c r="H57" s="106"/>
      <c r="I57" s="107"/>
      <c r="J57" s="51"/>
      <c r="K57" s="107"/>
    </row>
    <row r="58" spans="1:11" ht="10.5" customHeight="1">
      <c r="A58" s="36"/>
      <c r="B58" s="102"/>
      <c r="C58" s="42"/>
      <c r="D58" s="104"/>
      <c r="E58" s="107"/>
      <c r="F58" s="51"/>
      <c r="G58" s="107"/>
      <c r="H58" s="106"/>
      <c r="I58" s="107"/>
      <c r="J58" s="51"/>
      <c r="K58" s="107"/>
    </row>
    <row r="59" spans="1:11" ht="21.95" customHeight="1">
      <c r="A59" s="108" t="s">
        <v>30</v>
      </c>
      <c r="B59" s="108"/>
      <c r="C59" s="48"/>
      <c r="D59" s="109"/>
      <c r="E59" s="110"/>
      <c r="F59" s="109"/>
      <c r="G59" s="110"/>
      <c r="H59" s="109"/>
      <c r="I59" s="110"/>
      <c r="J59" s="43"/>
      <c r="K59" s="110"/>
    </row>
    <row r="60" spans="1:11" ht="15.95" customHeight="1">
      <c r="A60" s="111"/>
      <c r="B60" s="111"/>
      <c r="C60" s="15"/>
      <c r="D60" s="104"/>
      <c r="E60" s="84"/>
      <c r="F60" s="104"/>
      <c r="G60" s="84"/>
      <c r="H60" s="104"/>
      <c r="I60" s="84"/>
      <c r="J60" s="45"/>
      <c r="K60" s="84">
        <v>10</v>
      </c>
    </row>
    <row r="61" spans="1:11" ht="15" customHeight="1">
      <c r="A61" s="2" t="s">
        <v>0</v>
      </c>
      <c r="B61" s="2"/>
      <c r="C61" s="4"/>
      <c r="D61" s="69"/>
      <c r="E61" s="69"/>
      <c r="F61" s="69"/>
      <c r="G61" s="69"/>
      <c r="H61" s="69"/>
      <c r="I61" s="70"/>
      <c r="J61" s="36"/>
      <c r="K61" s="71"/>
    </row>
    <row r="62" spans="1:11" ht="15" customHeight="1">
      <c r="A62" s="68" t="s">
        <v>219</v>
      </c>
      <c r="B62" s="68"/>
      <c r="C62" s="4"/>
      <c r="D62" s="73"/>
      <c r="E62" s="74"/>
      <c r="F62" s="73"/>
      <c r="G62" s="74"/>
      <c r="H62" s="73"/>
      <c r="I62" s="70"/>
      <c r="J62" s="36"/>
      <c r="K62" s="71"/>
    </row>
    <row r="63" spans="1:11" ht="15" customHeight="1">
      <c r="A63" s="75" t="s">
        <v>214</v>
      </c>
      <c r="B63" s="75"/>
      <c r="C63" s="10"/>
      <c r="D63" s="76"/>
      <c r="E63" s="77"/>
      <c r="F63" s="76"/>
      <c r="G63" s="77"/>
      <c r="H63" s="76"/>
      <c r="I63" s="77"/>
      <c r="J63" s="43"/>
      <c r="K63" s="78"/>
    </row>
    <row r="64" spans="1:11" ht="15.95" customHeight="1">
      <c r="A64" s="112"/>
      <c r="B64" s="112"/>
      <c r="C64" s="5"/>
      <c r="D64" s="73"/>
      <c r="E64" s="74"/>
      <c r="F64" s="73"/>
      <c r="G64" s="74"/>
      <c r="H64" s="73"/>
      <c r="I64" s="74"/>
      <c r="J64" s="45"/>
      <c r="K64" s="113"/>
    </row>
    <row r="65" spans="1:11" ht="15.95" customHeight="1">
      <c r="A65" s="36"/>
      <c r="B65" s="36"/>
      <c r="C65" s="42"/>
      <c r="D65" s="79"/>
      <c r="E65" s="249" t="s">
        <v>2</v>
      </c>
      <c r="F65" s="249"/>
      <c r="G65" s="249"/>
      <c r="H65" s="6"/>
      <c r="I65" s="250" t="s">
        <v>3</v>
      </c>
      <c r="J65" s="250"/>
      <c r="K65" s="250"/>
    </row>
    <row r="66" spans="1:11" ht="15.95" customHeight="1">
      <c r="A66" s="36"/>
      <c r="B66" s="36"/>
      <c r="C66" s="42"/>
      <c r="D66" s="79"/>
      <c r="E66" s="247" t="s">
        <v>4</v>
      </c>
      <c r="F66" s="247"/>
      <c r="G66" s="247"/>
      <c r="H66" s="6"/>
      <c r="I66" s="248" t="s">
        <v>5</v>
      </c>
      <c r="J66" s="248"/>
      <c r="K66" s="248"/>
    </row>
    <row r="67" spans="1:11" ht="15.95" customHeight="1">
      <c r="A67" s="36"/>
      <c r="B67" s="36"/>
      <c r="C67" s="42"/>
      <c r="D67" s="79"/>
      <c r="E67" s="16" t="s">
        <v>213</v>
      </c>
      <c r="F67" s="17"/>
      <c r="G67" s="16" t="s">
        <v>6</v>
      </c>
      <c r="H67" s="18"/>
      <c r="I67" s="16" t="s">
        <v>213</v>
      </c>
      <c r="J67" s="17"/>
      <c r="K67" s="16" t="s">
        <v>6</v>
      </c>
    </row>
    <row r="68" spans="1:11" ht="15.95" customHeight="1">
      <c r="A68" s="42"/>
      <c r="B68" s="42"/>
      <c r="C68" s="20" t="s">
        <v>96</v>
      </c>
      <c r="D68" s="82"/>
      <c r="E68" s="22" t="s">
        <v>8</v>
      </c>
      <c r="F68" s="23"/>
      <c r="G68" s="22" t="s">
        <v>8</v>
      </c>
      <c r="H68" s="24"/>
      <c r="I68" s="22" t="s">
        <v>8</v>
      </c>
      <c r="J68" s="23"/>
      <c r="K68" s="22" t="s">
        <v>8</v>
      </c>
    </row>
    <row r="69" spans="1:11" ht="15.95" customHeight="1">
      <c r="A69" s="2"/>
      <c r="B69" s="2"/>
      <c r="C69" s="15"/>
      <c r="D69" s="83"/>
      <c r="E69" s="84"/>
      <c r="F69" s="83"/>
      <c r="G69" s="113"/>
      <c r="H69" s="83"/>
      <c r="I69" s="71"/>
      <c r="J69" s="36"/>
      <c r="K69" s="71"/>
    </row>
    <row r="70" spans="1:11" ht="15.95" customHeight="1">
      <c r="A70" s="101" t="s">
        <v>220</v>
      </c>
      <c r="B70" s="101"/>
      <c r="C70" s="42"/>
      <c r="D70" s="104"/>
      <c r="E70" s="84"/>
      <c r="F70" s="83"/>
      <c r="G70" s="84"/>
      <c r="H70" s="83"/>
      <c r="I70" s="84"/>
      <c r="J70" s="83"/>
      <c r="K70" s="84"/>
    </row>
    <row r="71" spans="1:11" ht="15.95" customHeight="1">
      <c r="A71" s="101" t="s">
        <v>97</v>
      </c>
      <c r="B71" s="101"/>
      <c r="C71" s="42"/>
      <c r="D71" s="104"/>
      <c r="E71" s="84"/>
      <c r="F71" s="83"/>
      <c r="G71" s="84"/>
      <c r="H71" s="83"/>
      <c r="I71" s="84"/>
      <c r="J71" s="83"/>
      <c r="K71" s="84"/>
    </row>
    <row r="72" spans="1:11" ht="15.95" customHeight="1">
      <c r="A72" s="3"/>
      <c r="B72" s="101" t="s">
        <v>89</v>
      </c>
      <c r="C72" s="42"/>
      <c r="D72" s="104"/>
      <c r="E72" s="84"/>
      <c r="F72" s="83"/>
      <c r="G72" s="84"/>
      <c r="H72" s="83"/>
      <c r="I72" s="84"/>
      <c r="J72" s="83"/>
      <c r="K72" s="84"/>
    </row>
    <row r="73" spans="1:11" ht="15.95" customHeight="1">
      <c r="A73" s="36"/>
      <c r="B73" s="102" t="s">
        <v>98</v>
      </c>
      <c r="C73" s="42"/>
      <c r="D73" s="104"/>
      <c r="E73" s="84"/>
      <c r="F73" s="83"/>
      <c r="G73" s="84"/>
      <c r="H73" s="83"/>
      <c r="I73" s="84"/>
      <c r="J73" s="83"/>
      <c r="K73" s="84"/>
    </row>
    <row r="74" spans="1:11" ht="15.95" customHeight="1">
      <c r="A74" s="36"/>
      <c r="B74" s="102" t="s">
        <v>99</v>
      </c>
      <c r="C74" s="42"/>
      <c r="D74" s="104"/>
      <c r="E74" s="105">
        <v>-4172490</v>
      </c>
      <c r="F74" s="51"/>
      <c r="G74" s="105">
        <v>-2733433</v>
      </c>
      <c r="H74" s="106"/>
      <c r="I74" s="37">
        <v>0</v>
      </c>
      <c r="J74" s="51"/>
      <c r="K74" s="37">
        <v>0</v>
      </c>
    </row>
    <row r="75" spans="1:11" ht="15.95" customHeight="1">
      <c r="A75" s="36"/>
      <c r="B75" s="102" t="s">
        <v>100</v>
      </c>
      <c r="C75" s="42"/>
      <c r="D75" s="104"/>
      <c r="E75" s="107"/>
      <c r="F75" s="51"/>
      <c r="G75" s="107"/>
      <c r="H75" s="106"/>
      <c r="I75" s="32"/>
      <c r="J75" s="51"/>
      <c r="K75" s="32"/>
    </row>
    <row r="76" spans="1:11" ht="15.95" customHeight="1">
      <c r="A76" s="36"/>
      <c r="B76" s="102" t="s">
        <v>95</v>
      </c>
      <c r="C76" s="42"/>
      <c r="D76" s="104"/>
      <c r="E76" s="105">
        <f>SUM(E74:E75)</f>
        <v>-4172490</v>
      </c>
      <c r="F76" s="51"/>
      <c r="G76" s="105">
        <v>-2733433</v>
      </c>
      <c r="H76" s="106"/>
      <c r="I76" s="105">
        <f>SUM(I74:I75)</f>
        <v>0</v>
      </c>
      <c r="J76" s="51"/>
      <c r="K76" s="105">
        <v>0</v>
      </c>
    </row>
    <row r="77" spans="1:11" ht="15.95" customHeight="1">
      <c r="A77" s="102"/>
      <c r="B77" s="102"/>
      <c r="C77" s="42"/>
      <c r="D77" s="104"/>
      <c r="E77" s="84"/>
      <c r="F77" s="83"/>
      <c r="G77" s="84"/>
      <c r="H77" s="83"/>
      <c r="I77" s="84"/>
      <c r="J77" s="83"/>
      <c r="K77" s="84"/>
    </row>
    <row r="78" spans="1:11" ht="15.95" customHeight="1">
      <c r="A78" s="101" t="s">
        <v>101</v>
      </c>
      <c r="B78" s="101"/>
      <c r="C78" s="42"/>
      <c r="D78" s="104"/>
      <c r="E78" s="84"/>
      <c r="F78" s="83"/>
      <c r="G78" s="84"/>
      <c r="H78" s="83"/>
      <c r="I78" s="84"/>
      <c r="J78" s="83"/>
      <c r="K78" s="84"/>
    </row>
    <row r="79" spans="1:11" ht="15.95" customHeight="1">
      <c r="A79" s="36"/>
      <c r="B79" s="101" t="s">
        <v>102</v>
      </c>
      <c r="C79" s="42"/>
      <c r="D79" s="104"/>
      <c r="E79" s="105">
        <f>SUM(E76+E49)</f>
        <v>-2869838</v>
      </c>
      <c r="F79" s="51"/>
      <c r="G79" s="105">
        <v>3752126</v>
      </c>
      <c r="H79" s="106"/>
      <c r="I79" s="105">
        <f>SUM(I76+I49)</f>
        <v>1302652</v>
      </c>
      <c r="J79" s="51"/>
      <c r="K79" s="105">
        <v>6485559</v>
      </c>
    </row>
    <row r="80" spans="1:11" ht="15.95" customHeight="1">
      <c r="A80" s="101"/>
      <c r="B80" s="101"/>
      <c r="C80" s="42"/>
      <c r="D80" s="104"/>
      <c r="E80" s="84"/>
      <c r="F80" s="83"/>
      <c r="G80" s="84"/>
      <c r="H80" s="83"/>
      <c r="I80" s="84"/>
      <c r="J80" s="83"/>
      <c r="K80" s="84"/>
    </row>
    <row r="81" spans="1:13" ht="15.95" customHeight="1">
      <c r="A81" s="2" t="s">
        <v>103</v>
      </c>
      <c r="B81" s="2"/>
      <c r="C81" s="42"/>
      <c r="D81" s="104"/>
      <c r="E81" s="84"/>
      <c r="F81" s="83"/>
      <c r="G81" s="84"/>
      <c r="H81" s="83"/>
      <c r="I81" s="84"/>
      <c r="J81" s="83"/>
      <c r="K81" s="84"/>
    </row>
    <row r="82" spans="1:13" ht="15.95" customHeight="1" thickBot="1">
      <c r="A82" s="36"/>
      <c r="B82" s="2" t="s">
        <v>104</v>
      </c>
      <c r="C82" s="42"/>
      <c r="D82" s="104"/>
      <c r="E82" s="114">
        <f>+E38+E79</f>
        <v>13986372</v>
      </c>
      <c r="F82" s="104"/>
      <c r="G82" s="114">
        <v>21112948</v>
      </c>
      <c r="H82" s="104"/>
      <c r="I82" s="114">
        <f>SUM(I79+I38)</f>
        <v>16609966</v>
      </c>
      <c r="J82" s="36"/>
      <c r="K82" s="114">
        <v>52052700</v>
      </c>
    </row>
    <row r="83" spans="1:13" ht="15.95" customHeight="1" thickTop="1">
      <c r="A83" s="36"/>
      <c r="B83" s="2"/>
      <c r="C83" s="42"/>
      <c r="D83" s="104"/>
      <c r="E83" s="84"/>
      <c r="F83" s="104"/>
      <c r="G83" s="84"/>
      <c r="H83" s="104"/>
      <c r="I83" s="84"/>
      <c r="J83" s="36"/>
      <c r="K83" s="84"/>
    </row>
    <row r="84" spans="1:13" ht="15.95" customHeight="1">
      <c r="A84" s="252" t="s">
        <v>210</v>
      </c>
      <c r="B84" s="252"/>
      <c r="C84" s="15"/>
      <c r="D84" s="104"/>
      <c r="E84" s="84"/>
      <c r="F84" s="104"/>
      <c r="G84" s="84"/>
      <c r="H84" s="104"/>
      <c r="I84" s="84"/>
      <c r="J84" s="36"/>
      <c r="K84" s="84"/>
    </row>
    <row r="85" spans="1:13" ht="15.95" customHeight="1">
      <c r="A85" s="36" t="s">
        <v>105</v>
      </c>
      <c r="B85" s="36"/>
      <c r="C85" s="15"/>
      <c r="D85" s="104"/>
      <c r="E85" s="79">
        <f>E88-E86</f>
        <v>14007626</v>
      </c>
      <c r="F85" s="90"/>
      <c r="G85" s="79">
        <v>12638530</v>
      </c>
      <c r="H85" s="90"/>
      <c r="I85" s="79">
        <f>I88-I86</f>
        <v>15307314</v>
      </c>
      <c r="J85" s="51"/>
      <c r="K85" s="79">
        <v>45567141</v>
      </c>
    </row>
    <row r="86" spans="1:13" ht="15.95" customHeight="1">
      <c r="A86" s="36" t="s">
        <v>62</v>
      </c>
      <c r="B86" s="36"/>
      <c r="C86" s="42"/>
      <c r="D86" s="104"/>
      <c r="E86" s="98">
        <v>2848584</v>
      </c>
      <c r="F86" s="61"/>
      <c r="G86" s="98">
        <v>4722292</v>
      </c>
      <c r="H86" s="90"/>
      <c r="I86" s="98">
        <v>0</v>
      </c>
      <c r="J86" s="51"/>
      <c r="K86" s="98">
        <v>0</v>
      </c>
    </row>
    <row r="87" spans="1:13" ht="15.95" customHeight="1">
      <c r="A87" s="36"/>
      <c r="B87" s="36"/>
      <c r="C87" s="42"/>
      <c r="D87" s="104"/>
      <c r="E87" s="80"/>
      <c r="F87" s="83"/>
      <c r="G87" s="80"/>
      <c r="H87" s="83"/>
      <c r="I87" s="84"/>
      <c r="J87" s="83"/>
      <c r="K87" s="84"/>
    </row>
    <row r="88" spans="1:13" ht="15.95" customHeight="1" thickBot="1">
      <c r="A88" s="36"/>
      <c r="B88" s="36"/>
      <c r="C88" s="42"/>
      <c r="D88" s="104"/>
      <c r="E88" s="114">
        <f>E38</f>
        <v>16856210</v>
      </c>
      <c r="F88" s="104"/>
      <c r="G88" s="114">
        <v>17360822</v>
      </c>
      <c r="H88" s="104"/>
      <c r="I88" s="114">
        <f>I38</f>
        <v>15307314</v>
      </c>
      <c r="J88" s="36"/>
      <c r="K88" s="114">
        <v>45567141</v>
      </c>
    </row>
    <row r="89" spans="1:13" ht="15.95" customHeight="1" thickTop="1">
      <c r="A89" s="36"/>
      <c r="B89" s="36"/>
      <c r="C89" s="42"/>
      <c r="D89" s="104"/>
      <c r="E89" s="84"/>
      <c r="F89" s="104"/>
      <c r="G89" s="84"/>
      <c r="H89" s="104"/>
      <c r="I89" s="84"/>
      <c r="J89" s="36"/>
      <c r="K89" s="84"/>
    </row>
    <row r="90" spans="1:13" ht="15.95" customHeight="1">
      <c r="A90" s="252" t="s">
        <v>106</v>
      </c>
      <c r="B90" s="252"/>
      <c r="C90" s="42"/>
      <c r="D90" s="104"/>
      <c r="E90" s="84"/>
      <c r="F90" s="104"/>
      <c r="G90" s="84"/>
      <c r="H90" s="104"/>
      <c r="I90" s="84"/>
      <c r="J90" s="36"/>
      <c r="K90" s="84"/>
    </row>
    <row r="91" spans="1:13" ht="15.95" customHeight="1">
      <c r="A91" s="36"/>
      <c r="B91" s="2" t="s">
        <v>107</v>
      </c>
      <c r="C91" s="42"/>
      <c r="D91" s="104"/>
      <c r="E91" s="84"/>
      <c r="F91" s="104"/>
      <c r="G91" s="84"/>
      <c r="H91" s="104"/>
      <c r="I91" s="84"/>
      <c r="J91" s="36"/>
      <c r="K91" s="84"/>
    </row>
    <row r="92" spans="1:13" ht="15.95" customHeight="1">
      <c r="A92" s="36" t="s">
        <v>105</v>
      </c>
      <c r="B92" s="36"/>
      <c r="C92" s="42"/>
      <c r="D92" s="104"/>
      <c r="E92" s="32">
        <f>E95-E93</f>
        <v>13136200</v>
      </c>
      <c r="F92" s="51"/>
      <c r="G92" s="32">
        <v>17483745</v>
      </c>
      <c r="H92" s="51"/>
      <c r="I92" s="32">
        <f>I95-I93</f>
        <v>16609966</v>
      </c>
      <c r="J92" s="62"/>
      <c r="K92" s="32">
        <v>52052700</v>
      </c>
    </row>
    <row r="93" spans="1:13" ht="15.95" customHeight="1">
      <c r="A93" s="36" t="s">
        <v>62</v>
      </c>
      <c r="B93" s="36"/>
      <c r="C93" s="42"/>
      <c r="D93" s="104"/>
      <c r="E93" s="37">
        <v>850172</v>
      </c>
      <c r="F93" s="115"/>
      <c r="G93" s="37">
        <v>3629203</v>
      </c>
      <c r="H93" s="115"/>
      <c r="I93" s="37">
        <v>0</v>
      </c>
      <c r="J93" s="51"/>
      <c r="K93" s="37">
        <v>0</v>
      </c>
      <c r="M93" s="232"/>
    </row>
    <row r="94" spans="1:13" ht="15.95" customHeight="1">
      <c r="A94" s="36"/>
      <c r="B94" s="36"/>
      <c r="C94" s="42"/>
      <c r="D94" s="104"/>
      <c r="E94" s="84"/>
      <c r="F94" s="83"/>
      <c r="G94" s="84"/>
      <c r="H94" s="83"/>
      <c r="I94" s="84"/>
      <c r="J94" s="83"/>
      <c r="K94" s="84"/>
      <c r="M94" s="232"/>
    </row>
    <row r="95" spans="1:13" ht="15.95" customHeight="1" thickBot="1">
      <c r="A95" s="36"/>
      <c r="B95" s="36"/>
      <c r="C95" s="42"/>
      <c r="D95" s="104"/>
      <c r="E95" s="114">
        <f>E82</f>
        <v>13986372</v>
      </c>
      <c r="F95" s="104"/>
      <c r="G95" s="114">
        <v>21112948</v>
      </c>
      <c r="H95" s="104"/>
      <c r="I95" s="114">
        <f>I82</f>
        <v>16609966</v>
      </c>
      <c r="J95" s="36"/>
      <c r="K95" s="114">
        <v>52052700</v>
      </c>
    </row>
    <row r="96" spans="1:13" ht="15.95" customHeight="1" thickTop="1">
      <c r="A96" s="36"/>
      <c r="B96" s="36"/>
      <c r="C96" s="42"/>
      <c r="D96" s="104"/>
      <c r="E96" s="84"/>
      <c r="F96" s="104"/>
      <c r="G96" s="84"/>
      <c r="H96" s="104"/>
      <c r="I96" s="84"/>
      <c r="J96" s="36"/>
      <c r="K96" s="84"/>
    </row>
    <row r="97" spans="1:11" ht="15.95" customHeight="1">
      <c r="A97" s="36"/>
      <c r="B97" s="36"/>
      <c r="C97" s="42"/>
      <c r="D97" s="104"/>
      <c r="E97" s="84"/>
      <c r="F97" s="104"/>
      <c r="G97" s="84"/>
      <c r="H97" s="104"/>
      <c r="I97" s="84"/>
      <c r="J97" s="36"/>
      <c r="K97" s="84"/>
    </row>
    <row r="98" spans="1:11" ht="15.95" customHeight="1">
      <c r="A98" s="2" t="s">
        <v>211</v>
      </c>
      <c r="B98" s="2"/>
      <c r="C98" s="42"/>
      <c r="D98" s="104"/>
      <c r="E98" s="116"/>
      <c r="F98" s="117"/>
      <c r="G98" s="116"/>
      <c r="H98" s="45"/>
      <c r="I98" s="116"/>
      <c r="J98" s="117"/>
      <c r="K98" s="116"/>
    </row>
    <row r="99" spans="1:11" ht="15.95" customHeight="1">
      <c r="A99" s="2"/>
      <c r="B99" s="2"/>
      <c r="C99" s="42"/>
      <c r="D99" s="104"/>
      <c r="E99" s="116"/>
      <c r="F99" s="117"/>
      <c r="G99" s="116"/>
      <c r="H99" s="45"/>
      <c r="I99" s="116"/>
      <c r="J99" s="117"/>
      <c r="K99" s="116"/>
    </row>
    <row r="100" spans="1:11" ht="15.95" customHeight="1">
      <c r="A100" s="36" t="s">
        <v>108</v>
      </c>
      <c r="B100" s="36"/>
      <c r="C100" s="42">
        <v>24</v>
      </c>
      <c r="D100" s="104"/>
      <c r="E100" s="118">
        <v>0.03</v>
      </c>
      <c r="F100" s="32"/>
      <c r="G100" s="118">
        <v>3.0834932203175795E-2</v>
      </c>
      <c r="H100" s="32"/>
      <c r="I100" s="118">
        <v>0.04</v>
      </c>
      <c r="J100" s="51"/>
      <c r="K100" s="118">
        <v>0.11117271576896617</v>
      </c>
    </row>
    <row r="101" spans="1:11" ht="15.95" customHeight="1">
      <c r="A101" s="29" t="s">
        <v>109</v>
      </c>
      <c r="B101" s="2"/>
      <c r="C101" s="42">
        <v>24</v>
      </c>
      <c r="D101" s="104"/>
      <c r="E101" s="104">
        <v>0.03</v>
      </c>
      <c r="F101" s="104"/>
      <c r="G101" s="118">
        <v>3.038304917927594E-2</v>
      </c>
      <c r="H101" s="104"/>
      <c r="I101" s="104">
        <v>0.04</v>
      </c>
      <c r="J101" s="36"/>
      <c r="K101" s="118">
        <v>0.1095434901022509</v>
      </c>
    </row>
    <row r="102" spans="1:11" ht="15.95" customHeight="1">
      <c r="A102" s="2"/>
      <c r="B102" s="2"/>
      <c r="C102" s="42"/>
      <c r="D102" s="104"/>
      <c r="E102" s="104"/>
      <c r="F102" s="104"/>
      <c r="G102" s="84"/>
      <c r="H102" s="104"/>
      <c r="I102" s="84"/>
      <c r="J102" s="36"/>
      <c r="K102" s="84"/>
    </row>
    <row r="103" spans="1:11" ht="15" customHeight="1">
      <c r="A103" s="29"/>
      <c r="B103" s="29"/>
      <c r="C103" s="42"/>
      <c r="D103" s="104"/>
      <c r="F103" s="36"/>
      <c r="G103" s="119"/>
      <c r="H103" s="36"/>
      <c r="I103" s="71"/>
      <c r="J103" s="36"/>
      <c r="K103" s="71"/>
    </row>
    <row r="104" spans="1:11" ht="15" customHeight="1">
      <c r="A104" s="29"/>
      <c r="C104" s="42"/>
      <c r="D104" s="104"/>
      <c r="F104" s="36"/>
      <c r="G104" s="71"/>
      <c r="H104" s="36"/>
      <c r="I104" s="71"/>
      <c r="J104" s="36"/>
      <c r="K104" s="71"/>
    </row>
    <row r="105" spans="1:11" ht="15" customHeight="1">
      <c r="A105" s="29"/>
      <c r="C105" s="42"/>
      <c r="D105" s="104"/>
      <c r="F105" s="36"/>
      <c r="G105" s="71"/>
      <c r="H105" s="36"/>
      <c r="I105" s="71"/>
      <c r="J105" s="36"/>
      <c r="K105" s="71"/>
    </row>
    <row r="106" spans="1:11" ht="15" customHeight="1">
      <c r="A106" s="29"/>
      <c r="C106" s="42"/>
      <c r="D106" s="104"/>
      <c r="F106" s="36"/>
      <c r="G106" s="71"/>
      <c r="H106" s="36"/>
      <c r="I106" s="71"/>
      <c r="J106" s="36"/>
      <c r="K106" s="71"/>
    </row>
    <row r="107" spans="1:11" ht="15" customHeight="1">
      <c r="A107" s="29"/>
      <c r="C107" s="42"/>
      <c r="D107" s="104"/>
      <c r="F107" s="36"/>
      <c r="G107" s="71"/>
      <c r="H107" s="36"/>
      <c r="I107" s="71"/>
      <c r="J107" s="36"/>
      <c r="K107" s="71"/>
    </row>
    <row r="108" spans="1:11" ht="15" customHeight="1">
      <c r="A108" s="29"/>
      <c r="C108" s="42"/>
      <c r="D108" s="104"/>
      <c r="F108" s="36"/>
      <c r="G108" s="71"/>
      <c r="H108" s="36"/>
      <c r="I108" s="71"/>
      <c r="J108" s="36"/>
      <c r="K108" s="71"/>
    </row>
    <row r="109" spans="1:11" ht="15" customHeight="1">
      <c r="A109" s="29"/>
      <c r="C109" s="42"/>
      <c r="D109" s="104"/>
      <c r="F109" s="36"/>
      <c r="G109" s="71"/>
      <c r="H109" s="36"/>
      <c r="I109" s="71"/>
      <c r="J109" s="36"/>
      <c r="K109" s="71"/>
    </row>
    <row r="110" spans="1:11" ht="15" customHeight="1">
      <c r="A110" s="29"/>
      <c r="C110" s="42"/>
      <c r="D110" s="104"/>
      <c r="F110" s="36"/>
      <c r="G110" s="71"/>
      <c r="H110" s="36"/>
      <c r="I110" s="71"/>
      <c r="J110" s="36"/>
      <c r="K110" s="71"/>
    </row>
    <row r="111" spans="1:11" ht="15" customHeight="1">
      <c r="A111" s="29"/>
      <c r="C111" s="42"/>
      <c r="D111" s="104"/>
      <c r="F111" s="36"/>
      <c r="G111" s="71"/>
      <c r="H111" s="36"/>
      <c r="I111" s="71"/>
      <c r="J111" s="36"/>
      <c r="K111" s="71"/>
    </row>
    <row r="112" spans="1:11" ht="15" customHeight="1">
      <c r="A112" s="29"/>
      <c r="C112" s="42"/>
      <c r="D112" s="104"/>
      <c r="F112" s="36"/>
      <c r="G112" s="71"/>
      <c r="H112" s="36"/>
      <c r="I112" s="71"/>
      <c r="J112" s="36"/>
      <c r="K112" s="71"/>
    </row>
    <row r="113" spans="1:11" ht="15" customHeight="1">
      <c r="A113" s="29"/>
      <c r="C113" s="42"/>
      <c r="D113" s="104"/>
      <c r="F113" s="36"/>
      <c r="G113" s="71"/>
      <c r="H113" s="36"/>
      <c r="I113" s="71"/>
      <c r="J113" s="36"/>
      <c r="K113" s="71"/>
    </row>
    <row r="114" spans="1:11" ht="15" hidden="1" customHeight="1">
      <c r="A114" s="29"/>
      <c r="C114" s="42"/>
      <c r="D114" s="104"/>
      <c r="F114" s="36"/>
      <c r="G114" s="71"/>
      <c r="H114" s="36"/>
      <c r="I114" s="71"/>
      <c r="J114" s="36"/>
      <c r="K114" s="71"/>
    </row>
    <row r="115" spans="1:11" ht="15" hidden="1" customHeight="1">
      <c r="A115" s="29"/>
      <c r="C115" s="42"/>
      <c r="D115" s="104"/>
      <c r="F115" s="36"/>
      <c r="G115" s="71"/>
      <c r="H115" s="36"/>
      <c r="I115" s="71"/>
      <c r="J115" s="36"/>
      <c r="K115" s="71"/>
    </row>
    <row r="116" spans="1:11" ht="15" hidden="1" customHeight="1">
      <c r="A116" s="29"/>
      <c r="B116" s="29"/>
      <c r="C116" s="42"/>
      <c r="D116" s="104"/>
      <c r="E116" s="104"/>
      <c r="F116" s="104"/>
      <c r="G116" s="84"/>
      <c r="H116" s="104"/>
      <c r="I116" s="84"/>
      <c r="J116" s="36"/>
      <c r="K116" s="84"/>
    </row>
    <row r="117" spans="1:11" ht="7.5" customHeight="1">
      <c r="A117" s="29"/>
      <c r="B117" s="29"/>
      <c r="C117" s="42"/>
      <c r="D117" s="104"/>
      <c r="E117" s="84"/>
      <c r="F117" s="104"/>
      <c r="G117" s="84"/>
      <c r="H117" s="104"/>
      <c r="I117" s="84"/>
      <c r="J117" s="36"/>
      <c r="K117" s="84"/>
    </row>
    <row r="118" spans="1:11" ht="18" customHeight="1">
      <c r="A118" s="253" t="s">
        <v>30</v>
      </c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</row>
    <row r="119" spans="1:11" ht="15" customHeight="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1">
        <v>11</v>
      </c>
    </row>
  </sheetData>
  <mergeCells count="11">
    <mergeCell ref="E5:G5"/>
    <mergeCell ref="I5:K5"/>
    <mergeCell ref="E6:G6"/>
    <mergeCell ref="I6:K6"/>
    <mergeCell ref="E65:G65"/>
    <mergeCell ref="I65:K65"/>
    <mergeCell ref="E66:G66"/>
    <mergeCell ref="I66:K66"/>
    <mergeCell ref="A84:B84"/>
    <mergeCell ref="A90:B90"/>
    <mergeCell ref="A118:K118"/>
  </mergeCells>
  <pageMargins left="0.78740157480314965" right="0.51181102362204722" top="0.51181102362204722" bottom="0.39370078740157483" header="0.47244094488188981" footer="0.39370078740157483"/>
  <pageSetup paperSize="9" scale="93" firstPageNumber="5" orientation="portrait" cellComments="asDisplayed" useFirstPageNumber="1" horizontalDpi="1200" verticalDpi="1200" r:id="rId1"/>
  <rowBreaks count="1" manualBreakCount="1">
    <brk id="6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X50"/>
  <sheetViews>
    <sheetView view="pageBreakPreview" topLeftCell="A7" zoomScaleNormal="100" zoomScaleSheetLayoutView="100" workbookViewId="0">
      <pane xSplit="2" ySplit="9" topLeftCell="C16" activePane="bottomRight" state="frozen"/>
      <selection activeCell="A7" sqref="A7"/>
      <selection pane="topRight" activeCell="C7" sqref="C7"/>
      <selection pane="bottomLeft" activeCell="A16" sqref="A16"/>
      <selection pane="bottomRight" activeCell="E28" sqref="E28"/>
    </sheetView>
  </sheetViews>
  <sheetFormatPr defaultRowHeight="15" customHeight="1"/>
  <cols>
    <col min="1" max="1" width="1.28515625" style="1" customWidth="1"/>
    <col min="2" max="2" width="39.42578125" style="1" customWidth="1"/>
    <col min="3" max="3" width="5.42578125" style="1" customWidth="1"/>
    <col min="4" max="4" width="0.85546875" style="1" customWidth="1"/>
    <col min="5" max="5" width="12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2.7109375" style="1" customWidth="1"/>
    <col min="10" max="10" width="0.85546875" style="1" customWidth="1"/>
    <col min="11" max="11" width="14.42578125" style="1" customWidth="1"/>
    <col min="12" max="12" width="0.85546875" style="1" customWidth="1"/>
    <col min="13" max="13" width="18.140625" style="1" customWidth="1"/>
    <col min="14" max="14" width="0.85546875" style="1" customWidth="1"/>
    <col min="15" max="15" width="17.7109375" style="1" customWidth="1"/>
    <col min="16" max="16" width="0.85546875" style="1" customWidth="1"/>
    <col min="17" max="17" width="12.5703125" style="1" customWidth="1"/>
    <col min="18" max="18" width="0.85546875" style="1" customWidth="1"/>
    <col min="19" max="19" width="12.7109375" style="1" customWidth="1"/>
    <col min="20" max="20" width="0.85546875" style="1" customWidth="1"/>
    <col min="21" max="21" width="12.7109375" style="1" customWidth="1"/>
    <col min="22" max="22" width="0.85546875" style="1" customWidth="1"/>
    <col min="23" max="23" width="12.7109375" style="1" customWidth="1"/>
    <col min="24" max="16384" width="9.140625" style="1"/>
  </cols>
  <sheetData>
    <row r="1" spans="1:24" ht="15" customHeight="1">
      <c r="A1" s="122" t="s">
        <v>0</v>
      </c>
      <c r="B1" s="122"/>
      <c r="C1" s="123"/>
      <c r="D1" s="122"/>
      <c r="E1" s="124"/>
      <c r="F1" s="122"/>
      <c r="G1" s="124"/>
      <c r="H1" s="122"/>
      <c r="I1" s="124"/>
      <c r="J1" s="122"/>
      <c r="K1" s="124"/>
      <c r="L1" s="122"/>
      <c r="M1" s="124"/>
      <c r="N1" s="122"/>
      <c r="O1" s="124"/>
      <c r="P1" s="122"/>
      <c r="Q1" s="124"/>
      <c r="R1" s="122"/>
      <c r="S1" s="124"/>
      <c r="T1" s="122"/>
      <c r="U1" s="124"/>
      <c r="V1" s="122"/>
      <c r="W1" s="124"/>
      <c r="X1" s="122"/>
    </row>
    <row r="2" spans="1:24" ht="15" customHeight="1">
      <c r="A2" s="122" t="s">
        <v>110</v>
      </c>
      <c r="B2" s="122"/>
      <c r="C2" s="123"/>
      <c r="D2" s="122"/>
      <c r="E2" s="124"/>
      <c r="F2" s="122"/>
      <c r="G2" s="124"/>
      <c r="H2" s="122"/>
      <c r="I2" s="124"/>
      <c r="J2" s="122"/>
      <c r="K2" s="124"/>
      <c r="L2" s="122"/>
      <c r="M2" s="124"/>
      <c r="N2" s="122"/>
      <c r="O2" s="124"/>
      <c r="P2" s="122"/>
      <c r="Q2" s="124"/>
      <c r="R2" s="122"/>
      <c r="S2" s="124"/>
      <c r="T2" s="122"/>
      <c r="U2" s="124"/>
      <c r="V2" s="122"/>
      <c r="W2" s="124"/>
      <c r="X2" s="122"/>
    </row>
    <row r="3" spans="1:24" ht="15" customHeight="1">
      <c r="A3" s="125" t="s">
        <v>214</v>
      </c>
      <c r="B3" s="125"/>
      <c r="C3" s="126"/>
      <c r="D3" s="125"/>
      <c r="E3" s="127"/>
      <c r="F3" s="125"/>
      <c r="G3" s="127"/>
      <c r="H3" s="125"/>
      <c r="I3" s="127"/>
      <c r="J3" s="125"/>
      <c r="K3" s="127"/>
      <c r="L3" s="125"/>
      <c r="M3" s="127"/>
      <c r="N3" s="125"/>
      <c r="O3" s="127"/>
      <c r="P3" s="125"/>
      <c r="Q3" s="127"/>
      <c r="R3" s="125"/>
      <c r="S3" s="127"/>
      <c r="T3" s="125"/>
      <c r="U3" s="127"/>
      <c r="V3" s="125"/>
      <c r="W3" s="127"/>
      <c r="X3" s="122"/>
    </row>
    <row r="4" spans="1:24" ht="15" customHeight="1">
      <c r="A4" s="13"/>
      <c r="B4" s="13"/>
      <c r="C4" s="128"/>
      <c r="D4" s="129"/>
      <c r="E4" s="89"/>
      <c r="F4" s="129"/>
      <c r="G4" s="69"/>
      <c r="H4" s="129"/>
      <c r="I4" s="113"/>
      <c r="J4" s="61"/>
      <c r="K4" s="81"/>
      <c r="L4" s="130"/>
      <c r="M4" s="81"/>
      <c r="N4" s="130"/>
      <c r="O4" s="131"/>
      <c r="P4" s="130"/>
      <c r="Q4" s="131"/>
      <c r="R4" s="130"/>
      <c r="S4" s="131"/>
      <c r="T4" s="130"/>
      <c r="U4" s="81"/>
      <c r="V4" s="130"/>
      <c r="W4" s="81"/>
      <c r="X4" s="45"/>
    </row>
    <row r="5" spans="1:24" ht="15" customHeight="1">
      <c r="A5" s="13"/>
      <c r="B5" s="13"/>
      <c r="C5" s="128"/>
      <c r="D5" s="129"/>
      <c r="E5" s="89"/>
      <c r="F5" s="129"/>
      <c r="G5" s="69"/>
      <c r="H5" s="129"/>
      <c r="I5" s="113"/>
      <c r="J5" s="61"/>
      <c r="K5" s="113"/>
      <c r="L5" s="61"/>
      <c r="M5" s="113"/>
      <c r="N5" s="61"/>
      <c r="O5" s="113"/>
      <c r="P5" s="61"/>
      <c r="Q5" s="113"/>
      <c r="R5" s="61"/>
      <c r="S5" s="113"/>
      <c r="T5" s="45"/>
      <c r="U5" s="113"/>
      <c r="V5" s="45"/>
      <c r="W5" s="113"/>
      <c r="X5" s="45"/>
    </row>
    <row r="6" spans="1:24" ht="15" customHeight="1">
      <c r="A6" s="13"/>
      <c r="B6" s="13"/>
      <c r="C6" s="128"/>
      <c r="D6" s="129"/>
      <c r="E6" s="254" t="s">
        <v>111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45"/>
    </row>
    <row r="7" spans="1:24" ht="15" customHeight="1">
      <c r="A7" s="13"/>
      <c r="B7" s="13"/>
      <c r="C7" s="128"/>
      <c r="D7" s="129"/>
      <c r="E7" s="254" t="s">
        <v>112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45"/>
      <c r="U7" s="113"/>
      <c r="V7" s="45"/>
      <c r="W7" s="113"/>
      <c r="X7" s="45"/>
    </row>
    <row r="8" spans="1:24" ht="15" customHeight="1">
      <c r="A8" s="25"/>
      <c r="B8" s="25"/>
      <c r="C8" s="128"/>
      <c r="D8" s="128"/>
      <c r="E8" s="132"/>
      <c r="F8" s="87"/>
      <c r="G8" s="89"/>
      <c r="H8" s="87"/>
      <c r="I8" s="89"/>
      <c r="J8" s="87"/>
      <c r="K8" s="133"/>
      <c r="L8" s="87"/>
      <c r="M8" s="255" t="s">
        <v>60</v>
      </c>
      <c r="N8" s="255"/>
      <c r="O8" s="255"/>
      <c r="P8" s="255"/>
      <c r="Q8" s="255"/>
      <c r="R8" s="79"/>
      <c r="S8" s="89"/>
      <c r="T8" s="121"/>
      <c r="U8" s="80"/>
      <c r="V8" s="121"/>
      <c r="W8" s="80"/>
      <c r="X8" s="15"/>
    </row>
    <row r="9" spans="1:24" ht="15" customHeight="1">
      <c r="A9" s="25"/>
      <c r="B9" s="25"/>
      <c r="C9" s="128"/>
      <c r="D9" s="128"/>
      <c r="E9" s="132"/>
      <c r="F9" s="87"/>
      <c r="G9" s="89"/>
      <c r="H9" s="87"/>
      <c r="I9" s="15"/>
      <c r="J9" s="15"/>
      <c r="K9" s="15"/>
      <c r="L9" s="87"/>
      <c r="M9" s="134" t="s">
        <v>113</v>
      </c>
      <c r="N9" s="134"/>
      <c r="O9" s="135"/>
      <c r="P9" s="134"/>
      <c r="Q9" s="134"/>
      <c r="R9" s="79"/>
      <c r="S9" s="89"/>
      <c r="T9" s="121"/>
      <c r="U9" s="80"/>
      <c r="V9" s="121"/>
      <c r="W9" s="80"/>
      <c r="X9" s="15"/>
    </row>
    <row r="10" spans="1:24" ht="15" customHeight="1">
      <c r="A10" s="25"/>
      <c r="B10" s="25"/>
      <c r="C10" s="128"/>
      <c r="D10" s="128"/>
      <c r="E10" s="132"/>
      <c r="F10" s="87"/>
      <c r="G10" s="89"/>
      <c r="H10" s="87"/>
      <c r="I10" s="15"/>
      <c r="J10" s="15"/>
      <c r="K10" s="15"/>
      <c r="L10" s="87"/>
      <c r="M10" s="136" t="s">
        <v>114</v>
      </c>
      <c r="N10" s="134"/>
      <c r="O10" s="135"/>
      <c r="P10" s="134"/>
      <c r="Q10" s="134"/>
      <c r="R10" s="79"/>
      <c r="S10" s="89"/>
      <c r="T10" s="121"/>
      <c r="U10" s="80"/>
      <c r="V10" s="121"/>
      <c r="W10" s="80"/>
      <c r="X10" s="15"/>
    </row>
    <row r="11" spans="1:24" ht="15" customHeight="1">
      <c r="A11" s="25"/>
      <c r="B11" s="25"/>
      <c r="C11" s="128"/>
      <c r="D11" s="128"/>
      <c r="E11" s="132"/>
      <c r="F11" s="87"/>
      <c r="G11" s="89"/>
      <c r="H11" s="87"/>
      <c r="I11" s="89"/>
      <c r="J11" s="87"/>
      <c r="K11" s="89"/>
      <c r="L11" s="87"/>
      <c r="M11" s="89" t="s">
        <v>115</v>
      </c>
      <c r="N11" s="79"/>
      <c r="O11" s="15"/>
      <c r="P11" s="79"/>
      <c r="Q11" s="132"/>
      <c r="R11" s="79"/>
      <c r="S11" s="89"/>
      <c r="T11" s="121"/>
      <c r="U11" s="80"/>
      <c r="V11" s="121"/>
      <c r="W11" s="80"/>
      <c r="X11" s="15"/>
    </row>
    <row r="12" spans="1:24" ht="15" customHeight="1">
      <c r="A12" s="42"/>
      <c r="B12" s="42"/>
      <c r="C12" s="137"/>
      <c r="D12" s="128"/>
      <c r="E12" s="132" t="s">
        <v>116</v>
      </c>
      <c r="F12" s="87"/>
      <c r="G12" s="80"/>
      <c r="H12" s="87"/>
      <c r="I12" s="256" t="s">
        <v>117</v>
      </c>
      <c r="J12" s="256"/>
      <c r="K12" s="256"/>
      <c r="L12" s="87"/>
      <c r="M12" s="132" t="s">
        <v>118</v>
      </c>
      <c r="N12" s="62"/>
      <c r="O12" s="132" t="s">
        <v>119</v>
      </c>
      <c r="P12" s="62"/>
      <c r="Q12" s="132" t="s">
        <v>120</v>
      </c>
      <c r="R12" s="62"/>
      <c r="S12" s="80"/>
      <c r="T12" s="121"/>
      <c r="U12" s="80"/>
      <c r="V12" s="121"/>
      <c r="W12" s="89"/>
      <c r="X12" s="15"/>
    </row>
    <row r="13" spans="1:24" ht="15" customHeight="1">
      <c r="A13" s="42"/>
      <c r="B13" s="42"/>
      <c r="C13" s="138"/>
      <c r="D13" s="128"/>
      <c r="E13" s="135" t="s">
        <v>121</v>
      </c>
      <c r="F13" s="87"/>
      <c r="G13" s="89" t="s">
        <v>122</v>
      </c>
      <c r="H13" s="87"/>
      <c r="I13" s="135" t="s">
        <v>123</v>
      </c>
      <c r="J13" s="15"/>
      <c r="K13" s="15"/>
      <c r="L13" s="139"/>
      <c r="M13" s="89" t="s">
        <v>5</v>
      </c>
      <c r="N13" s="139"/>
      <c r="O13" s="132" t="s">
        <v>124</v>
      </c>
      <c r="P13" s="139"/>
      <c r="Q13" s="132" t="s">
        <v>125</v>
      </c>
      <c r="R13" s="139"/>
      <c r="S13" s="132" t="s">
        <v>126</v>
      </c>
      <c r="T13" s="121"/>
      <c r="U13" s="132" t="s">
        <v>127</v>
      </c>
      <c r="V13" s="121"/>
      <c r="W13" s="89" t="s">
        <v>128</v>
      </c>
      <c r="X13" s="15"/>
    </row>
    <row r="14" spans="1:24" ht="15" customHeight="1">
      <c r="A14" s="42"/>
      <c r="B14" s="42"/>
      <c r="C14" s="138"/>
      <c r="D14" s="128"/>
      <c r="E14" s="135" t="s">
        <v>129</v>
      </c>
      <c r="F14" s="87"/>
      <c r="G14" s="89" t="s">
        <v>129</v>
      </c>
      <c r="H14" s="87"/>
      <c r="I14" s="135" t="s">
        <v>130</v>
      </c>
      <c r="J14" s="140"/>
      <c r="K14" s="135" t="s">
        <v>59</v>
      </c>
      <c r="L14" s="87"/>
      <c r="M14" s="89" t="s">
        <v>131</v>
      </c>
      <c r="N14" s="87"/>
      <c r="O14" s="89" t="s">
        <v>132</v>
      </c>
      <c r="P14" s="87"/>
      <c r="Q14" s="89" t="s">
        <v>133</v>
      </c>
      <c r="R14" s="87"/>
      <c r="S14" s="89" t="s">
        <v>134</v>
      </c>
      <c r="T14" s="121"/>
      <c r="U14" s="89" t="s">
        <v>135</v>
      </c>
      <c r="V14" s="121"/>
      <c r="W14" s="89" t="s">
        <v>136</v>
      </c>
      <c r="X14" s="15"/>
    </row>
    <row r="15" spans="1:24" ht="15" customHeight="1">
      <c r="A15" s="42"/>
      <c r="B15" s="42"/>
      <c r="C15" s="136" t="s">
        <v>7</v>
      </c>
      <c r="D15" s="128"/>
      <c r="E15" s="141" t="s">
        <v>8</v>
      </c>
      <c r="F15" s="87"/>
      <c r="G15" s="141" t="s">
        <v>8</v>
      </c>
      <c r="H15" s="87"/>
      <c r="I15" s="141" t="s">
        <v>8</v>
      </c>
      <c r="J15" s="140"/>
      <c r="K15" s="141" t="s">
        <v>8</v>
      </c>
      <c r="L15" s="139"/>
      <c r="M15" s="141" t="s">
        <v>8</v>
      </c>
      <c r="N15" s="139"/>
      <c r="O15" s="141" t="s">
        <v>8</v>
      </c>
      <c r="P15" s="139"/>
      <c r="Q15" s="141" t="s">
        <v>8</v>
      </c>
      <c r="R15" s="139"/>
      <c r="S15" s="141" t="s">
        <v>8</v>
      </c>
      <c r="T15" s="121"/>
      <c r="U15" s="141" t="s">
        <v>8</v>
      </c>
      <c r="V15" s="121"/>
      <c r="W15" s="141" t="s">
        <v>8</v>
      </c>
      <c r="X15" s="15"/>
    </row>
    <row r="16" spans="1:24" ht="15" customHeight="1">
      <c r="A16" s="29"/>
      <c r="B16" s="29"/>
      <c r="C16" s="15"/>
      <c r="D16" s="79"/>
      <c r="E16" s="80"/>
      <c r="F16" s="79"/>
      <c r="G16" s="80"/>
      <c r="H16" s="79"/>
      <c r="I16" s="71"/>
      <c r="J16" s="90"/>
      <c r="K16" s="71"/>
      <c r="L16" s="90"/>
      <c r="M16" s="80"/>
      <c r="N16" s="90"/>
      <c r="O16" s="71"/>
      <c r="P16" s="90"/>
      <c r="Q16" s="71"/>
      <c r="R16" s="90"/>
      <c r="S16" s="71"/>
      <c r="T16" s="45"/>
      <c r="U16" s="113"/>
      <c r="V16" s="45"/>
      <c r="W16" s="113"/>
      <c r="X16" s="45"/>
    </row>
    <row r="17" spans="1:24" ht="15" customHeight="1">
      <c r="A17" s="68" t="s">
        <v>139</v>
      </c>
      <c r="B17" s="2"/>
      <c r="C17" s="19"/>
      <c r="D17" s="83"/>
      <c r="E17" s="107">
        <v>409877016</v>
      </c>
      <c r="F17" s="51"/>
      <c r="G17" s="107">
        <v>796833756</v>
      </c>
      <c r="H17" s="51"/>
      <c r="I17" s="107">
        <v>31600000</v>
      </c>
      <c r="J17" s="51"/>
      <c r="K17" s="107">
        <v>-1122011111</v>
      </c>
      <c r="L17" s="51"/>
      <c r="M17" s="107">
        <v>-3386596</v>
      </c>
      <c r="N17" s="51"/>
      <c r="O17" s="142">
        <v>-611618</v>
      </c>
      <c r="P17" s="51"/>
      <c r="Q17" s="142">
        <v>-3998214</v>
      </c>
      <c r="R17" s="51"/>
      <c r="S17" s="142">
        <v>112301447</v>
      </c>
      <c r="T17" s="51"/>
      <c r="U17" s="107">
        <v>1654289</v>
      </c>
      <c r="V17" s="106"/>
      <c r="W17" s="142">
        <v>113955736</v>
      </c>
      <c r="X17" s="45"/>
    </row>
    <row r="18" spans="1:24" ht="15" customHeight="1">
      <c r="A18" s="143" t="s">
        <v>137</v>
      </c>
      <c r="B18" s="2"/>
      <c r="C18" s="42">
        <v>18</v>
      </c>
      <c r="D18" s="83"/>
      <c r="E18" s="107">
        <v>0</v>
      </c>
      <c r="F18" s="51"/>
      <c r="G18" s="107">
        <v>0</v>
      </c>
      <c r="H18" s="51"/>
      <c r="I18" s="107">
        <v>0</v>
      </c>
      <c r="J18" s="51"/>
      <c r="K18" s="107">
        <v>0</v>
      </c>
      <c r="L18" s="51"/>
      <c r="M18" s="107">
        <v>0</v>
      </c>
      <c r="N18" s="51"/>
      <c r="O18" s="142">
        <v>0</v>
      </c>
      <c r="P18" s="51"/>
      <c r="Q18" s="142">
        <v>0</v>
      </c>
      <c r="R18" s="51"/>
      <c r="S18" s="142">
        <v>0</v>
      </c>
      <c r="T18" s="51"/>
      <c r="U18" s="107">
        <v>4550000</v>
      </c>
      <c r="V18" s="106"/>
      <c r="W18" s="142">
        <v>4550000</v>
      </c>
      <c r="X18" s="45"/>
    </row>
    <row r="19" spans="1:24" ht="15" customHeight="1">
      <c r="A19" s="143" t="s">
        <v>140</v>
      </c>
      <c r="B19" s="2"/>
      <c r="C19" s="42"/>
      <c r="D19" s="83"/>
      <c r="E19" s="107">
        <v>0</v>
      </c>
      <c r="F19" s="51"/>
      <c r="G19" s="107">
        <v>0</v>
      </c>
      <c r="H19" s="51"/>
      <c r="I19" s="107">
        <v>0</v>
      </c>
      <c r="J19" s="51"/>
      <c r="K19" s="107">
        <v>0</v>
      </c>
      <c r="L19" s="51"/>
      <c r="M19" s="107">
        <v>0</v>
      </c>
      <c r="N19" s="51"/>
      <c r="O19" s="142">
        <v>0</v>
      </c>
      <c r="P19" s="51"/>
      <c r="Q19" s="142">
        <v>0</v>
      </c>
      <c r="R19" s="51"/>
      <c r="S19" s="142">
        <v>0</v>
      </c>
      <c r="T19" s="51"/>
      <c r="U19" s="107">
        <v>-16983574</v>
      </c>
      <c r="V19" s="106"/>
      <c r="W19" s="142">
        <v>-16983574</v>
      </c>
      <c r="X19" s="45"/>
    </row>
    <row r="20" spans="1:24" ht="15" customHeight="1">
      <c r="A20" s="36" t="s">
        <v>141</v>
      </c>
      <c r="B20" s="2"/>
      <c r="C20" s="42"/>
      <c r="D20" s="83"/>
      <c r="E20" s="107"/>
      <c r="F20" s="51"/>
      <c r="G20" s="107"/>
      <c r="H20" s="51"/>
      <c r="I20" s="107"/>
      <c r="J20" s="51"/>
      <c r="K20" s="107"/>
      <c r="L20" s="51"/>
      <c r="M20" s="107"/>
      <c r="N20" s="51"/>
      <c r="O20" s="142"/>
      <c r="P20" s="51"/>
      <c r="Q20" s="142"/>
      <c r="R20" s="51"/>
      <c r="S20" s="142"/>
      <c r="T20" s="51"/>
      <c r="U20" s="107"/>
      <c r="V20" s="106"/>
      <c r="W20" s="142"/>
      <c r="X20" s="45"/>
    </row>
    <row r="21" spans="1:24" ht="15" customHeight="1">
      <c r="A21" s="36"/>
      <c r="B21" s="29" t="s">
        <v>142</v>
      </c>
      <c r="C21" s="245">
        <v>18</v>
      </c>
      <c r="D21" s="83"/>
      <c r="E21" s="107">
        <v>0</v>
      </c>
      <c r="F21" s="227"/>
      <c r="G21" s="107">
        <v>-796833756</v>
      </c>
      <c r="H21" s="227"/>
      <c r="I21" s="107">
        <v>0</v>
      </c>
      <c r="J21" s="227"/>
      <c r="K21" s="107">
        <v>796833756</v>
      </c>
      <c r="L21" s="227"/>
      <c r="M21" s="107">
        <v>0</v>
      </c>
      <c r="N21" s="51"/>
      <c r="O21" s="107">
        <v>0</v>
      </c>
      <c r="P21" s="51"/>
      <c r="Q21" s="107">
        <v>0</v>
      </c>
      <c r="R21" s="51"/>
      <c r="S21" s="142">
        <v>0</v>
      </c>
      <c r="T21" s="51"/>
      <c r="U21" s="107">
        <v>0</v>
      </c>
      <c r="V21" s="106"/>
      <c r="W21" s="142">
        <v>0</v>
      </c>
      <c r="X21" s="45"/>
    </row>
    <row r="22" spans="1:24" ht="15" customHeight="1">
      <c r="A22" s="36" t="s">
        <v>143</v>
      </c>
      <c r="B22" s="29"/>
      <c r="C22" s="19"/>
      <c r="D22" s="83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1:24" ht="15" customHeight="1">
      <c r="A23" s="36"/>
      <c r="B23" s="29" t="s">
        <v>142</v>
      </c>
      <c r="C23" s="240">
        <v>19</v>
      </c>
      <c r="D23" s="83"/>
      <c r="E23" s="107">
        <v>0</v>
      </c>
      <c r="F23" s="51"/>
      <c r="G23" s="107">
        <v>0</v>
      </c>
      <c r="H23" s="51"/>
      <c r="I23" s="107">
        <v>-31600000</v>
      </c>
      <c r="J23" s="51"/>
      <c r="K23" s="107">
        <v>31600000</v>
      </c>
      <c r="L23" s="51"/>
      <c r="M23" s="107">
        <v>0</v>
      </c>
      <c r="N23" s="51"/>
      <c r="O23" s="107">
        <v>0</v>
      </c>
      <c r="P23" s="51"/>
      <c r="Q23" s="107">
        <v>0</v>
      </c>
      <c r="R23" s="51"/>
      <c r="S23" s="142">
        <v>0</v>
      </c>
      <c r="T23" s="51"/>
      <c r="U23" s="107">
        <v>0</v>
      </c>
      <c r="V23" s="106"/>
      <c r="W23" s="142">
        <v>0</v>
      </c>
      <c r="X23" s="45"/>
    </row>
    <row r="24" spans="1:24" ht="15" customHeight="1">
      <c r="A24" s="36" t="s">
        <v>138</v>
      </c>
      <c r="B24" s="36"/>
      <c r="C24" s="144"/>
      <c r="D24" s="83"/>
      <c r="E24" s="37">
        <v>0</v>
      </c>
      <c r="F24" s="61"/>
      <c r="G24" s="37">
        <v>0</v>
      </c>
      <c r="H24" s="61"/>
      <c r="I24" s="37">
        <v>0</v>
      </c>
      <c r="J24" s="53"/>
      <c r="K24" s="37">
        <v>19124089</v>
      </c>
      <c r="L24" s="61"/>
      <c r="M24" s="37">
        <v>-1640344</v>
      </c>
      <c r="N24" s="61"/>
      <c r="O24" s="105">
        <v>0</v>
      </c>
      <c r="P24" s="61"/>
      <c r="Q24" s="105">
        <v>-1640344</v>
      </c>
      <c r="R24" s="61"/>
      <c r="S24" s="105">
        <v>17483745</v>
      </c>
      <c r="T24" s="61"/>
      <c r="U24" s="37">
        <v>3629203</v>
      </c>
      <c r="V24" s="61"/>
      <c r="W24" s="37">
        <v>21112948</v>
      </c>
      <c r="X24" s="45"/>
    </row>
    <row r="25" spans="1:24" ht="15" customHeight="1">
      <c r="A25" s="145"/>
      <c r="B25" s="36"/>
      <c r="C25" s="144"/>
      <c r="D25" s="83"/>
      <c r="E25" s="84"/>
      <c r="F25" s="83"/>
      <c r="G25" s="84"/>
      <c r="H25" s="83"/>
      <c r="I25" s="84"/>
      <c r="J25" s="83"/>
      <c r="K25" s="84"/>
      <c r="L25" s="83"/>
      <c r="M25" s="84"/>
      <c r="N25" s="83"/>
      <c r="O25" s="84"/>
      <c r="P25" s="83"/>
      <c r="Q25" s="84"/>
      <c r="R25" s="83"/>
      <c r="S25" s="84"/>
      <c r="T25" s="45"/>
      <c r="U25" s="84"/>
      <c r="V25" s="45"/>
      <c r="W25" s="84"/>
      <c r="X25" s="45"/>
    </row>
    <row r="26" spans="1:24" ht="15" customHeight="1" thickBot="1">
      <c r="A26" s="146" t="s">
        <v>144</v>
      </c>
      <c r="B26" s="36"/>
      <c r="C26" s="144"/>
      <c r="D26" s="83"/>
      <c r="E26" s="114">
        <v>409877016</v>
      </c>
      <c r="F26" s="83"/>
      <c r="G26" s="148">
        <v>0</v>
      </c>
      <c r="H26" s="83"/>
      <c r="I26" s="148">
        <v>0</v>
      </c>
      <c r="J26" s="83"/>
      <c r="K26" s="114">
        <v>-274453266</v>
      </c>
      <c r="L26" s="83"/>
      <c r="M26" s="114">
        <v>-5026940</v>
      </c>
      <c r="N26" s="83"/>
      <c r="O26" s="114">
        <v>-611618</v>
      </c>
      <c r="P26" s="83"/>
      <c r="Q26" s="114">
        <v>-5638558</v>
      </c>
      <c r="R26" s="83"/>
      <c r="S26" s="114">
        <v>129785192</v>
      </c>
      <c r="T26" s="45"/>
      <c r="U26" s="114">
        <v>-7150082</v>
      </c>
      <c r="V26" s="45"/>
      <c r="W26" s="114">
        <v>122635110</v>
      </c>
      <c r="X26" s="45"/>
    </row>
    <row r="27" spans="1:24" ht="15" customHeight="1" thickTop="1">
      <c r="A27" s="146"/>
      <c r="B27" s="36"/>
      <c r="C27" s="144"/>
      <c r="D27" s="83"/>
      <c r="E27" s="84"/>
      <c r="F27" s="83"/>
      <c r="G27" s="84"/>
      <c r="H27" s="83"/>
      <c r="I27" s="84"/>
      <c r="J27" s="147"/>
      <c r="K27" s="84"/>
      <c r="L27" s="83"/>
      <c r="M27" s="84"/>
      <c r="N27" s="83"/>
      <c r="O27" s="84"/>
      <c r="P27" s="83"/>
      <c r="Q27" s="84"/>
      <c r="R27" s="83"/>
      <c r="S27" s="84"/>
      <c r="T27" s="45"/>
      <c r="U27" s="84"/>
      <c r="V27" s="45"/>
      <c r="W27" s="32"/>
      <c r="X27" s="45"/>
    </row>
    <row r="28" spans="1:24" ht="15" customHeight="1">
      <c r="A28" s="146"/>
      <c r="B28" s="36"/>
      <c r="C28" s="144"/>
      <c r="D28" s="83"/>
      <c r="E28" s="84"/>
      <c r="F28" s="83"/>
      <c r="G28" s="84"/>
      <c r="H28" s="83"/>
      <c r="I28" s="84"/>
      <c r="J28" s="147"/>
      <c r="K28" s="84"/>
      <c r="L28" s="83"/>
      <c r="M28" s="84"/>
      <c r="N28" s="83"/>
      <c r="O28" s="84"/>
      <c r="P28" s="83"/>
      <c r="Q28" s="84"/>
      <c r="R28" s="83"/>
      <c r="S28" s="84"/>
      <c r="T28" s="45"/>
      <c r="U28" s="84"/>
      <c r="V28" s="45"/>
      <c r="W28" s="32"/>
      <c r="X28" s="45"/>
    </row>
    <row r="29" spans="1:24" ht="15" customHeight="1">
      <c r="A29" s="68" t="s">
        <v>216</v>
      </c>
      <c r="B29" s="2"/>
      <c r="C29" s="19"/>
      <c r="D29" s="83"/>
      <c r="E29" s="107">
        <f>E26</f>
        <v>409877016</v>
      </c>
      <c r="F29" s="51"/>
      <c r="G29" s="107">
        <f>G26</f>
        <v>0</v>
      </c>
      <c r="H29" s="51"/>
      <c r="I29" s="107">
        <f>I26</f>
        <v>0</v>
      </c>
      <c r="J29" s="51"/>
      <c r="K29" s="107">
        <f>K26</f>
        <v>-274453266</v>
      </c>
      <c r="L29" s="51"/>
      <c r="M29" s="107">
        <f>M26</f>
        <v>-5026940</v>
      </c>
      <c r="N29" s="51"/>
      <c r="O29" s="142">
        <f>O26</f>
        <v>-611618</v>
      </c>
      <c r="P29" s="51"/>
      <c r="Q29" s="107">
        <f>Q26</f>
        <v>-5638558</v>
      </c>
      <c r="R29" s="51"/>
      <c r="S29" s="107">
        <f>S26</f>
        <v>129785192</v>
      </c>
      <c r="T29" s="51"/>
      <c r="U29" s="107">
        <f>U26</f>
        <v>-7150082</v>
      </c>
      <c r="V29" s="106"/>
      <c r="W29" s="142">
        <f>W26</f>
        <v>122635110</v>
      </c>
      <c r="X29" s="45"/>
    </row>
    <row r="30" spans="1:24" ht="15" customHeight="1">
      <c r="A30" s="143" t="s">
        <v>137</v>
      </c>
      <c r="B30" s="2"/>
      <c r="C30" s="42"/>
      <c r="D30" s="83"/>
      <c r="E30" s="107">
        <v>0</v>
      </c>
      <c r="G30" s="107">
        <v>0</v>
      </c>
      <c r="I30" s="107">
        <v>0</v>
      </c>
      <c r="K30" s="107">
        <v>0</v>
      </c>
      <c r="M30" s="107">
        <v>0</v>
      </c>
      <c r="N30" s="107"/>
      <c r="O30" s="107">
        <v>0</v>
      </c>
      <c r="Q30" s="107">
        <f>SUM(M30:O30)</f>
        <v>0</v>
      </c>
      <c r="S30" s="107">
        <v>0</v>
      </c>
      <c r="U30" s="107">
        <v>5450160</v>
      </c>
      <c r="W30" s="107">
        <f t="shared" ref="W30:W31" si="0">SUM(U30+S30)</f>
        <v>5450160</v>
      </c>
      <c r="X30" s="45"/>
    </row>
    <row r="31" spans="1:24" ht="15" hidden="1" customHeight="1">
      <c r="A31" s="36" t="s">
        <v>140</v>
      </c>
      <c r="B31" s="29"/>
      <c r="C31" s="42"/>
      <c r="D31" s="83"/>
      <c r="E31" s="107">
        <v>0</v>
      </c>
      <c r="F31" s="51"/>
      <c r="G31" s="107">
        <v>0</v>
      </c>
      <c r="H31" s="51"/>
      <c r="I31" s="107">
        <v>0</v>
      </c>
      <c r="J31" s="51"/>
      <c r="K31" s="107">
        <v>0</v>
      </c>
      <c r="L31" s="51"/>
      <c r="M31" s="107">
        <v>0</v>
      </c>
      <c r="N31" s="51"/>
      <c r="O31" s="142">
        <v>0</v>
      </c>
      <c r="P31" s="45"/>
      <c r="Q31" s="107">
        <f t="shared" ref="Q31" si="1">SUM(M31:O31)</f>
        <v>0</v>
      </c>
      <c r="R31" s="45"/>
      <c r="S31" s="107">
        <v>0</v>
      </c>
      <c r="T31" s="45"/>
      <c r="U31" s="88">
        <v>0</v>
      </c>
      <c r="V31" s="45"/>
      <c r="W31" s="107">
        <f t="shared" si="0"/>
        <v>0</v>
      </c>
      <c r="X31" s="45"/>
    </row>
    <row r="32" spans="1:24" ht="15" customHeight="1">
      <c r="A32" s="36" t="s">
        <v>226</v>
      </c>
      <c r="B32" s="29"/>
      <c r="C32" s="228"/>
      <c r="D32" s="83"/>
      <c r="E32" s="107">
        <v>0</v>
      </c>
      <c r="F32" s="51"/>
      <c r="G32" s="107">
        <v>0</v>
      </c>
      <c r="H32" s="51"/>
      <c r="I32" s="107">
        <v>0</v>
      </c>
      <c r="J32" s="51"/>
      <c r="K32" s="107">
        <v>0</v>
      </c>
      <c r="L32" s="51"/>
      <c r="M32" s="107">
        <v>0</v>
      </c>
      <c r="N32" s="51"/>
      <c r="O32" s="107">
        <v>-10977701</v>
      </c>
      <c r="P32" s="45"/>
      <c r="Q32" s="107">
        <f>SUM(M32:O32)</f>
        <v>-10977701</v>
      </c>
      <c r="R32" s="45"/>
      <c r="S32" s="107">
        <f>SUM(E32:O32)</f>
        <v>-10977701</v>
      </c>
      <c r="T32" s="45"/>
      <c r="U32" s="107">
        <v>16926407</v>
      </c>
      <c r="V32" s="45"/>
      <c r="W32" s="107">
        <f>SUM(U32+S32)</f>
        <v>5948706</v>
      </c>
      <c r="X32" s="45"/>
    </row>
    <row r="33" spans="1:24" ht="15" customHeight="1">
      <c r="A33" s="36" t="s">
        <v>224</v>
      </c>
      <c r="B33" s="29"/>
      <c r="D33" s="83"/>
      <c r="E33" s="45"/>
      <c r="F33" s="45"/>
      <c r="G33" s="45"/>
      <c r="H33" s="45"/>
      <c r="I33" s="45"/>
      <c r="J33" s="45"/>
      <c r="K33" s="45"/>
      <c r="L33" s="45"/>
      <c r="M33" s="45"/>
      <c r="N33" s="45"/>
      <c r="P33" s="45"/>
      <c r="Q33" s="45"/>
      <c r="R33" s="45"/>
      <c r="S33" s="45"/>
      <c r="T33" s="45"/>
      <c r="U33" s="45"/>
      <c r="V33" s="45"/>
      <c r="W33" s="232"/>
      <c r="X33" s="45"/>
    </row>
    <row r="34" spans="1:24" ht="15" customHeight="1">
      <c r="A34" s="36"/>
      <c r="B34" s="29" t="s">
        <v>225</v>
      </c>
      <c r="C34" s="42"/>
      <c r="D34" s="83"/>
      <c r="E34" s="107">
        <v>0</v>
      </c>
      <c r="F34" s="45"/>
      <c r="G34" s="61">
        <v>0</v>
      </c>
      <c r="H34" s="45"/>
      <c r="I34" s="107">
        <v>0</v>
      </c>
      <c r="J34" s="45"/>
      <c r="K34" s="61">
        <v>0</v>
      </c>
      <c r="L34" s="45"/>
      <c r="M34" s="107">
        <v>-10127923</v>
      </c>
      <c r="N34" s="45"/>
      <c r="O34" s="107">
        <v>0</v>
      </c>
      <c r="P34" s="45"/>
      <c r="Q34" s="107">
        <f>SUM(M34:O34)</f>
        <v>-10127923</v>
      </c>
      <c r="R34" s="45"/>
      <c r="S34" s="107">
        <f>+Q34+K34</f>
        <v>-10127923</v>
      </c>
      <c r="T34" s="45"/>
      <c r="U34" s="107">
        <f>4165101-1597</f>
        <v>4163504</v>
      </c>
      <c r="V34" s="45"/>
      <c r="W34" s="107">
        <f>SUM(U34+S34)</f>
        <v>-5964419</v>
      </c>
      <c r="X34" s="45"/>
    </row>
    <row r="35" spans="1:24" ht="15" customHeight="1">
      <c r="A35" s="36" t="s">
        <v>138</v>
      </c>
      <c r="B35" s="36"/>
      <c r="C35" s="144"/>
      <c r="D35" s="83"/>
      <c r="E35" s="37">
        <v>0</v>
      </c>
      <c r="F35" s="61"/>
      <c r="G35" s="37">
        <v>0</v>
      </c>
      <c r="H35" s="61"/>
      <c r="I35" s="37">
        <v>0</v>
      </c>
      <c r="J35" s="53"/>
      <c r="K35" s="37">
        <f>+'PL 10-11'!E85+'PL 10-11'!E49</f>
        <v>15310278</v>
      </c>
      <c r="L35" s="61"/>
      <c r="M35" s="37">
        <f>1229955+28</f>
        <v>1229983</v>
      </c>
      <c r="N35" s="61"/>
      <c r="O35" s="37">
        <v>0</v>
      </c>
      <c r="P35" s="61"/>
      <c r="Q35" s="105">
        <f>SUM(M35:O35)</f>
        <v>1229983</v>
      </c>
      <c r="R35" s="61"/>
      <c r="S35" s="105">
        <f>+Q35+K35</f>
        <v>16540261</v>
      </c>
      <c r="T35" s="61"/>
      <c r="U35" s="37">
        <v>850172</v>
      </c>
      <c r="V35" s="61"/>
      <c r="W35" s="37">
        <f>SUM(U35+S35)</f>
        <v>17390433</v>
      </c>
      <c r="X35" s="45"/>
    </row>
    <row r="36" spans="1:24" ht="15" customHeight="1">
      <c r="A36" s="145"/>
      <c r="B36" s="36"/>
      <c r="C36" s="144"/>
      <c r="D36" s="83"/>
      <c r="E36" s="84"/>
      <c r="F36" s="83"/>
      <c r="G36" s="84"/>
      <c r="H36" s="83"/>
      <c r="I36" s="84"/>
      <c r="J36" s="83"/>
      <c r="K36" s="84"/>
      <c r="L36" s="83"/>
      <c r="M36" s="84"/>
      <c r="N36" s="83"/>
      <c r="O36" s="84"/>
      <c r="P36" s="83"/>
      <c r="Q36" s="84"/>
      <c r="R36" s="83"/>
      <c r="S36" s="84"/>
      <c r="T36" s="45"/>
      <c r="U36" s="84"/>
      <c r="V36" s="45"/>
      <c r="W36" s="84"/>
      <c r="X36" s="45"/>
    </row>
    <row r="37" spans="1:24" ht="15" customHeight="1" thickBot="1">
      <c r="A37" s="146" t="s">
        <v>217</v>
      </c>
      <c r="B37" s="36"/>
      <c r="C37" s="144"/>
      <c r="D37" s="83"/>
      <c r="E37" s="114">
        <f>SUM(E29:E35)</f>
        <v>409877016</v>
      </c>
      <c r="F37" s="83"/>
      <c r="G37" s="148">
        <f>SUM(G29:G35)</f>
        <v>0</v>
      </c>
      <c r="H37" s="61"/>
      <c r="I37" s="148">
        <f>SUM(I29:I35)</f>
        <v>0</v>
      </c>
      <c r="J37" s="83"/>
      <c r="K37" s="114">
        <f>SUM(K29:K35)</f>
        <v>-259142988</v>
      </c>
      <c r="L37" s="83"/>
      <c r="M37" s="114">
        <f>SUM(M29:M35)</f>
        <v>-13924880</v>
      </c>
      <c r="N37" s="83"/>
      <c r="O37" s="114">
        <f>SUM(O29:O35)</f>
        <v>-11589319</v>
      </c>
      <c r="P37" s="83"/>
      <c r="Q37" s="114">
        <f>SUM(Q29:Q35)</f>
        <v>-25514199</v>
      </c>
      <c r="R37" s="83"/>
      <c r="S37" s="114">
        <f>SUM(S29:S35)</f>
        <v>125219829</v>
      </c>
      <c r="T37" s="45"/>
      <c r="U37" s="114">
        <f>SUM(U29:U35)</f>
        <v>20240161</v>
      </c>
      <c r="V37" s="45"/>
      <c r="W37" s="114">
        <f>SUM(W29:W35)</f>
        <v>145459990</v>
      </c>
      <c r="X37" s="45"/>
    </row>
    <row r="38" spans="1:24" ht="15" customHeight="1" thickTop="1">
      <c r="A38" s="36"/>
      <c r="B38" s="36"/>
      <c r="C38" s="149"/>
      <c r="D38" s="90"/>
      <c r="E38" s="71"/>
      <c r="F38" s="90"/>
      <c r="G38" s="71"/>
      <c r="H38" s="90"/>
      <c r="I38" s="71"/>
      <c r="J38" s="90"/>
      <c r="K38" s="71"/>
      <c r="L38" s="90"/>
      <c r="M38" s="71"/>
      <c r="N38" s="90"/>
      <c r="O38" s="71"/>
      <c r="P38" s="90"/>
      <c r="Q38" s="71"/>
      <c r="R38" s="90"/>
      <c r="S38" s="71"/>
      <c r="T38" s="45"/>
      <c r="U38" s="113"/>
      <c r="V38" s="45"/>
      <c r="W38" s="113"/>
      <c r="X38" s="45"/>
    </row>
    <row r="39" spans="1:24" ht="15" customHeight="1">
      <c r="A39" s="36"/>
      <c r="B39" s="36"/>
      <c r="C39" s="149"/>
      <c r="D39" s="90"/>
      <c r="E39" s="71"/>
      <c r="F39" s="90"/>
      <c r="G39" s="71"/>
      <c r="H39" s="90"/>
      <c r="I39" s="71"/>
      <c r="J39" s="90"/>
      <c r="K39" s="71"/>
      <c r="L39" s="90"/>
      <c r="M39" s="71"/>
      <c r="N39" s="90"/>
      <c r="O39" s="71"/>
      <c r="P39" s="90"/>
      <c r="Q39" s="71"/>
      <c r="R39" s="90"/>
      <c r="S39" s="71"/>
      <c r="T39" s="45"/>
      <c r="U39" s="113"/>
      <c r="V39" s="45"/>
      <c r="W39" s="113"/>
      <c r="X39" s="45"/>
    </row>
    <row r="40" spans="1:24" ht="15" customHeight="1">
      <c r="A40" s="36"/>
      <c r="B40" s="36"/>
      <c r="C40" s="149"/>
      <c r="D40" s="90"/>
      <c r="E40" s="71"/>
      <c r="F40" s="90"/>
      <c r="G40" s="71"/>
      <c r="H40" s="90"/>
      <c r="I40" s="71"/>
      <c r="J40" s="90"/>
      <c r="K40" s="71"/>
      <c r="L40" s="90"/>
      <c r="M40" s="71"/>
      <c r="N40" s="90"/>
      <c r="O40" s="71"/>
      <c r="P40" s="90"/>
      <c r="Q40" s="71"/>
      <c r="R40" s="90"/>
      <c r="S40" s="71"/>
      <c r="T40" s="45"/>
      <c r="U40" s="113"/>
      <c r="V40" s="45"/>
      <c r="W40" s="113"/>
      <c r="X40" s="45"/>
    </row>
    <row r="41" spans="1:24" ht="15" customHeight="1">
      <c r="A41" s="36"/>
      <c r="B41" s="36"/>
      <c r="C41" s="149"/>
      <c r="D41" s="90"/>
      <c r="E41" s="71"/>
      <c r="F41" s="90"/>
      <c r="G41" s="71"/>
      <c r="H41" s="90"/>
      <c r="I41" s="71"/>
      <c r="J41" s="90"/>
      <c r="K41" s="71"/>
      <c r="L41" s="90"/>
      <c r="M41" s="71"/>
      <c r="N41" s="90"/>
      <c r="O41" s="71"/>
      <c r="P41" s="90"/>
      <c r="Q41" s="71"/>
      <c r="R41" s="90"/>
      <c r="S41" s="71"/>
      <c r="T41" s="45"/>
      <c r="U41" s="113"/>
      <c r="V41" s="45"/>
      <c r="W41" s="113"/>
      <c r="X41" s="45"/>
    </row>
    <row r="42" spans="1:24" ht="15" customHeight="1">
      <c r="A42" s="36"/>
      <c r="B42" s="36"/>
      <c r="C42" s="149"/>
      <c r="D42" s="90"/>
      <c r="E42" s="71"/>
      <c r="F42" s="90"/>
      <c r="G42" s="71"/>
      <c r="H42" s="90"/>
      <c r="I42" s="71"/>
      <c r="J42" s="90"/>
      <c r="K42" s="71"/>
      <c r="L42" s="90"/>
      <c r="M42" s="71"/>
      <c r="N42" s="90"/>
      <c r="O42" s="71"/>
      <c r="P42" s="90"/>
      <c r="Q42" s="71"/>
      <c r="R42" s="90"/>
      <c r="S42" s="71"/>
      <c r="T42" s="45"/>
      <c r="U42" s="113"/>
      <c r="V42" s="45"/>
      <c r="W42" s="113"/>
      <c r="X42" s="45"/>
    </row>
    <row r="43" spans="1:24" ht="15" customHeight="1">
      <c r="A43" s="36"/>
      <c r="B43" s="36"/>
      <c r="C43" s="149"/>
      <c r="D43" s="90"/>
      <c r="E43" s="71"/>
      <c r="F43" s="90"/>
      <c r="G43" s="71"/>
      <c r="H43" s="90"/>
      <c r="I43" s="71"/>
      <c r="J43" s="90"/>
      <c r="K43" s="71"/>
      <c r="L43" s="90"/>
      <c r="M43" s="71"/>
      <c r="N43" s="90"/>
      <c r="O43" s="71"/>
      <c r="P43" s="90"/>
      <c r="Q43" s="71"/>
      <c r="R43" s="90"/>
      <c r="S43" s="71"/>
      <c r="T43" s="45"/>
      <c r="U43" s="113"/>
      <c r="V43" s="45"/>
      <c r="W43" s="113"/>
      <c r="X43" s="45"/>
    </row>
    <row r="44" spans="1:24" ht="15" customHeight="1">
      <c r="A44" s="36"/>
      <c r="B44" s="36"/>
      <c r="C44" s="149"/>
      <c r="D44" s="90"/>
      <c r="E44" s="71"/>
      <c r="F44" s="90"/>
      <c r="G44" s="71"/>
      <c r="H44" s="90"/>
      <c r="I44" s="71"/>
      <c r="J44" s="90"/>
      <c r="K44" s="71"/>
      <c r="L44" s="90"/>
      <c r="M44" s="71"/>
      <c r="N44" s="90"/>
      <c r="O44" s="71"/>
      <c r="P44" s="90"/>
      <c r="Q44" s="71"/>
      <c r="R44" s="90"/>
      <c r="S44" s="71"/>
      <c r="T44" s="45"/>
      <c r="U44" s="113"/>
      <c r="V44" s="45"/>
      <c r="W44" s="113"/>
      <c r="X44" s="45"/>
    </row>
    <row r="45" spans="1:24" ht="15" customHeight="1">
      <c r="A45" s="36"/>
      <c r="B45" s="36"/>
      <c r="C45" s="149"/>
      <c r="D45" s="90"/>
      <c r="E45" s="71"/>
      <c r="F45" s="90"/>
      <c r="G45" s="71"/>
      <c r="H45" s="90"/>
      <c r="I45" s="71"/>
      <c r="J45" s="90"/>
      <c r="K45" s="71"/>
      <c r="L45" s="90"/>
      <c r="M45" s="71"/>
      <c r="N45" s="90"/>
      <c r="O45" s="71"/>
      <c r="P45" s="90"/>
      <c r="Q45" s="71"/>
      <c r="R45" s="90"/>
      <c r="S45" s="71"/>
      <c r="T45" s="45"/>
      <c r="U45" s="113"/>
      <c r="V45" s="45"/>
      <c r="W45" s="113"/>
      <c r="X45" s="45"/>
    </row>
    <row r="46" spans="1:24" ht="15" customHeight="1">
      <c r="A46" s="36"/>
      <c r="B46" s="36"/>
      <c r="C46" s="149"/>
      <c r="D46" s="90"/>
      <c r="E46" s="71"/>
      <c r="F46" s="90"/>
      <c r="G46" s="71"/>
      <c r="H46" s="90"/>
      <c r="I46" s="71"/>
      <c r="J46" s="90"/>
      <c r="K46" s="71"/>
      <c r="L46" s="90"/>
      <c r="M46" s="71"/>
      <c r="N46" s="90"/>
      <c r="O46" s="71"/>
      <c r="P46" s="90"/>
      <c r="Q46" s="71"/>
      <c r="R46" s="90"/>
      <c r="S46" s="71"/>
      <c r="T46" s="45"/>
      <c r="U46" s="113"/>
      <c r="V46" s="45"/>
      <c r="W46" s="113"/>
      <c r="X46" s="45"/>
    </row>
    <row r="47" spans="1:24" ht="15" customHeight="1">
      <c r="A47" s="36"/>
      <c r="B47" s="36"/>
      <c r="C47" s="149"/>
      <c r="D47" s="90"/>
      <c r="E47" s="71"/>
      <c r="F47" s="90"/>
      <c r="G47" s="71"/>
      <c r="H47" s="90"/>
      <c r="I47" s="71"/>
      <c r="J47" s="90"/>
      <c r="K47" s="71"/>
      <c r="L47" s="90"/>
      <c r="M47" s="71"/>
      <c r="N47" s="90"/>
      <c r="O47" s="71"/>
      <c r="P47" s="90"/>
      <c r="Q47" s="71"/>
      <c r="R47" s="90"/>
      <c r="S47" s="71"/>
      <c r="T47" s="45"/>
      <c r="U47" s="113"/>
      <c r="V47" s="45"/>
      <c r="W47" s="113"/>
      <c r="X47" s="45"/>
    </row>
    <row r="48" spans="1:24" ht="5.25" customHeight="1">
      <c r="A48" s="36"/>
      <c r="B48" s="36"/>
      <c r="C48" s="149"/>
      <c r="D48" s="90"/>
      <c r="E48" s="71"/>
      <c r="F48" s="90"/>
      <c r="G48" s="71"/>
      <c r="H48" s="90"/>
      <c r="I48" s="71"/>
      <c r="J48" s="90"/>
      <c r="K48" s="71"/>
      <c r="L48" s="90"/>
      <c r="M48" s="71"/>
      <c r="N48" s="90"/>
      <c r="O48" s="71"/>
      <c r="P48" s="90"/>
      <c r="Q48" s="71"/>
      <c r="R48" s="90"/>
      <c r="S48" s="71"/>
      <c r="T48" s="45"/>
      <c r="U48" s="113"/>
      <c r="V48" s="45"/>
      <c r="W48" s="113"/>
      <c r="X48" s="45"/>
    </row>
    <row r="49" spans="1:24" ht="20.100000000000001" customHeight="1">
      <c r="A49" s="257" t="s">
        <v>30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45"/>
    </row>
    <row r="50" spans="1:24" ht="15" customHeight="1">
      <c r="A50" s="36"/>
      <c r="B50" s="36"/>
      <c r="C50" s="149"/>
      <c r="D50" s="90"/>
      <c r="E50" s="71"/>
      <c r="F50" s="90"/>
      <c r="G50" s="71"/>
      <c r="H50" s="90"/>
      <c r="I50" s="71"/>
      <c r="J50" s="90"/>
      <c r="K50" s="71"/>
      <c r="L50" s="90"/>
      <c r="M50" s="71"/>
      <c r="N50" s="90"/>
      <c r="O50" s="71"/>
      <c r="P50" s="90"/>
      <c r="Q50" s="71"/>
      <c r="R50" s="90"/>
      <c r="S50" s="71"/>
      <c r="T50" s="45"/>
      <c r="U50" s="113"/>
      <c r="V50" s="45"/>
      <c r="W50" s="113">
        <v>12</v>
      </c>
      <c r="X50" s="45"/>
    </row>
  </sheetData>
  <mergeCells count="5">
    <mergeCell ref="E6:W6"/>
    <mergeCell ref="E7:S7"/>
    <mergeCell ref="M8:Q8"/>
    <mergeCell ref="I12:K12"/>
    <mergeCell ref="A49:W49"/>
  </mergeCells>
  <pageMargins left="0.51181102362204722" right="0.51181102362204722" top="0.51181102362204722" bottom="0.39370078740157483" header="0.47244094488188981" footer="0.39370078740157483"/>
  <pageSetup paperSize="9" scale="76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M34"/>
  <sheetViews>
    <sheetView view="pageBreakPreview" zoomScale="98" zoomScaleNormal="100" zoomScaleSheetLayoutView="98" workbookViewId="0">
      <selection activeCell="B26" sqref="B26"/>
    </sheetView>
  </sheetViews>
  <sheetFormatPr defaultRowHeight="15" customHeight="1"/>
  <cols>
    <col min="1" max="1" width="1.28515625" style="1" customWidth="1"/>
    <col min="2" max="2" width="49" style="1" customWidth="1"/>
    <col min="3" max="3" width="6.7109375" style="1" customWidth="1"/>
    <col min="4" max="4" width="0.85546875" style="1" customWidth="1"/>
    <col min="5" max="5" width="14.7109375" style="1" customWidth="1"/>
    <col min="6" max="6" width="0.85546875" style="1" customWidth="1"/>
    <col min="7" max="7" width="14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6.42578125" style="1" customWidth="1"/>
    <col min="12" max="12" width="0.85546875" style="1" customWidth="1"/>
    <col min="13" max="13" width="14.7109375" style="1" customWidth="1"/>
    <col min="14" max="16384" width="9.140625" style="1"/>
  </cols>
  <sheetData>
    <row r="1" spans="1:13" ht="16.5" customHeight="1">
      <c r="A1" s="122" t="s">
        <v>0</v>
      </c>
      <c r="B1" s="122"/>
      <c r="C1" s="123"/>
      <c r="D1" s="122"/>
      <c r="E1" s="124"/>
      <c r="F1" s="122"/>
      <c r="G1" s="124"/>
      <c r="H1" s="122"/>
      <c r="I1" s="124"/>
      <c r="J1" s="122"/>
      <c r="K1" s="124"/>
      <c r="L1" s="122"/>
      <c r="M1" s="124"/>
    </row>
    <row r="2" spans="1:13" ht="16.5" customHeight="1">
      <c r="A2" s="122" t="s">
        <v>221</v>
      </c>
      <c r="B2" s="122"/>
      <c r="C2" s="123"/>
      <c r="D2" s="122"/>
      <c r="E2" s="124"/>
      <c r="F2" s="122"/>
      <c r="G2" s="124"/>
      <c r="H2" s="122"/>
      <c r="I2" s="124"/>
      <c r="J2" s="122"/>
      <c r="K2" s="124"/>
      <c r="L2" s="122"/>
      <c r="M2" s="124"/>
    </row>
    <row r="3" spans="1:13" ht="16.5" customHeight="1">
      <c r="A3" s="125" t="s">
        <v>214</v>
      </c>
      <c r="B3" s="125"/>
      <c r="C3" s="126"/>
      <c r="D3" s="125"/>
      <c r="E3" s="127"/>
      <c r="F3" s="125"/>
      <c r="G3" s="127"/>
      <c r="H3" s="125"/>
      <c r="I3" s="127"/>
      <c r="J3" s="125"/>
      <c r="K3" s="127"/>
      <c r="L3" s="125"/>
      <c r="M3" s="127"/>
    </row>
    <row r="4" spans="1:13" ht="16.5" customHeight="1">
      <c r="A4" s="13"/>
      <c r="B4" s="13"/>
      <c r="C4" s="128"/>
      <c r="D4" s="129"/>
      <c r="E4" s="89"/>
      <c r="F4" s="129"/>
      <c r="G4" s="69"/>
      <c r="H4" s="129"/>
      <c r="I4" s="89"/>
      <c r="J4" s="129"/>
      <c r="K4" s="89"/>
      <c r="L4" s="129"/>
      <c r="M4" s="113"/>
    </row>
    <row r="5" spans="1:13" ht="16.5" customHeight="1">
      <c r="A5" s="13"/>
      <c r="B5" s="13"/>
      <c r="C5" s="128"/>
      <c r="D5" s="129"/>
      <c r="E5" s="89"/>
      <c r="F5" s="129"/>
      <c r="G5" s="69"/>
      <c r="H5" s="129"/>
      <c r="I5" s="89"/>
      <c r="J5" s="129"/>
      <c r="K5" s="89"/>
      <c r="L5" s="129"/>
      <c r="M5" s="113"/>
    </row>
    <row r="6" spans="1:13" ht="16.5" customHeight="1">
      <c r="A6" s="13"/>
      <c r="B6" s="13"/>
      <c r="C6" s="128"/>
      <c r="D6" s="129"/>
      <c r="E6" s="254" t="s">
        <v>145</v>
      </c>
      <c r="F6" s="254"/>
      <c r="G6" s="254"/>
      <c r="H6" s="254"/>
      <c r="I6" s="254"/>
      <c r="J6" s="254"/>
      <c r="K6" s="254"/>
      <c r="L6" s="254"/>
      <c r="M6" s="254"/>
    </row>
    <row r="7" spans="1:13" ht="16.5" customHeight="1">
      <c r="A7" s="25"/>
      <c r="B7" s="25"/>
      <c r="C7" s="128"/>
      <c r="D7" s="128"/>
      <c r="E7" s="132" t="s">
        <v>116</v>
      </c>
      <c r="F7" s="87"/>
      <c r="G7" s="89"/>
      <c r="H7" s="87"/>
      <c r="I7" s="256" t="s">
        <v>117</v>
      </c>
      <c r="J7" s="256"/>
      <c r="K7" s="256"/>
      <c r="L7" s="87"/>
      <c r="M7" s="89"/>
    </row>
    <row r="8" spans="1:13" ht="16.5" customHeight="1">
      <c r="A8" s="42"/>
      <c r="B8" s="42"/>
      <c r="C8" s="137"/>
      <c r="D8" s="128"/>
      <c r="E8" s="135" t="s">
        <v>121</v>
      </c>
      <c r="F8" s="87"/>
      <c r="G8" s="89" t="s">
        <v>122</v>
      </c>
      <c r="H8" s="87"/>
      <c r="I8" s="89" t="s">
        <v>123</v>
      </c>
      <c r="J8" s="15"/>
      <c r="K8" s="15"/>
      <c r="L8" s="87"/>
      <c r="M8" s="89" t="s">
        <v>128</v>
      </c>
    </row>
    <row r="9" spans="1:13" ht="16.5" customHeight="1">
      <c r="A9" s="42"/>
      <c r="B9" s="42"/>
      <c r="C9" s="134"/>
      <c r="D9" s="128"/>
      <c r="E9" s="135" t="s">
        <v>129</v>
      </c>
      <c r="F9" s="87"/>
      <c r="G9" s="89" t="s">
        <v>129</v>
      </c>
      <c r="H9" s="87"/>
      <c r="I9" s="150" t="s">
        <v>130</v>
      </c>
      <c r="J9" s="140"/>
      <c r="K9" s="135" t="s">
        <v>59</v>
      </c>
      <c r="L9" s="87"/>
      <c r="M9" s="89" t="s">
        <v>136</v>
      </c>
    </row>
    <row r="10" spans="1:13" ht="16.5" customHeight="1">
      <c r="A10" s="42"/>
      <c r="B10" s="42"/>
      <c r="C10" s="136" t="s">
        <v>7</v>
      </c>
      <c r="D10" s="128"/>
      <c r="E10" s="141" t="s">
        <v>8</v>
      </c>
      <c r="F10" s="87"/>
      <c r="G10" s="141" t="s">
        <v>8</v>
      </c>
      <c r="H10" s="87"/>
      <c r="I10" s="141" t="s">
        <v>8</v>
      </c>
      <c r="J10" s="140"/>
      <c r="K10" s="141" t="s">
        <v>8</v>
      </c>
      <c r="L10" s="87"/>
      <c r="M10" s="141" t="s">
        <v>8</v>
      </c>
    </row>
    <row r="11" spans="1:13" ht="16.5" customHeight="1">
      <c r="A11" s="29"/>
      <c r="B11" s="29"/>
      <c r="C11" s="15"/>
      <c r="D11" s="79"/>
      <c r="E11" s="80"/>
      <c r="F11" s="79"/>
      <c r="G11" s="80"/>
      <c r="H11" s="79"/>
      <c r="I11" s="80"/>
      <c r="J11" s="79"/>
      <c r="K11" s="80"/>
      <c r="L11" s="79"/>
      <c r="M11" s="71"/>
    </row>
    <row r="12" spans="1:13" ht="16.5" customHeight="1">
      <c r="A12" s="68" t="s">
        <v>139</v>
      </c>
      <c r="B12" s="2"/>
      <c r="C12" s="42"/>
      <c r="D12" s="83"/>
      <c r="E12" s="151">
        <v>409877016</v>
      </c>
      <c r="F12" s="151"/>
      <c r="G12" s="151">
        <v>796833756</v>
      </c>
      <c r="H12" s="151"/>
      <c r="I12" s="151">
        <v>31600000</v>
      </c>
      <c r="J12" s="151"/>
      <c r="K12" s="151">
        <v>-1173650546</v>
      </c>
      <c r="L12" s="151"/>
      <c r="M12" s="151">
        <v>64660226</v>
      </c>
    </row>
    <row r="13" spans="1:13" ht="16.5" customHeight="1">
      <c r="A13" s="143" t="s">
        <v>206</v>
      </c>
      <c r="B13" s="29"/>
      <c r="C13" s="234">
        <v>18</v>
      </c>
      <c r="D13" s="83"/>
      <c r="E13" s="151">
        <v>0</v>
      </c>
      <c r="F13" s="151"/>
      <c r="G13" s="151">
        <v>-796833756</v>
      </c>
      <c r="H13" s="151"/>
      <c r="I13" s="151">
        <v>0</v>
      </c>
      <c r="J13" s="151"/>
      <c r="K13" s="151">
        <v>796833756</v>
      </c>
      <c r="L13" s="151"/>
      <c r="M13" s="151">
        <v>0</v>
      </c>
    </row>
    <row r="14" spans="1:13" ht="16.5" customHeight="1">
      <c r="A14" s="143" t="s">
        <v>205</v>
      </c>
      <c r="B14" s="29"/>
      <c r="C14" s="234">
        <v>19</v>
      </c>
      <c r="D14" s="83"/>
      <c r="E14" s="151">
        <v>0</v>
      </c>
      <c r="F14" s="151"/>
      <c r="G14" s="151">
        <v>0</v>
      </c>
      <c r="H14" s="151"/>
      <c r="I14" s="151">
        <v>-31600000</v>
      </c>
      <c r="J14" s="151"/>
      <c r="K14" s="151">
        <v>31600000</v>
      </c>
      <c r="L14" s="151"/>
      <c r="M14" s="151">
        <v>0</v>
      </c>
    </row>
    <row r="15" spans="1:13" ht="16.5" customHeight="1">
      <c r="A15" s="143" t="s">
        <v>146</v>
      </c>
      <c r="B15" s="2"/>
      <c r="C15" s="15"/>
      <c r="D15" s="83"/>
      <c r="E15" s="152">
        <v>0</v>
      </c>
      <c r="F15" s="153"/>
      <c r="G15" s="152">
        <v>0</v>
      </c>
      <c r="H15" s="153"/>
      <c r="I15" s="152">
        <v>0</v>
      </c>
      <c r="J15" s="153"/>
      <c r="K15" s="152">
        <v>52052700</v>
      </c>
      <c r="L15" s="51"/>
      <c r="M15" s="154">
        <v>52052700</v>
      </c>
    </row>
    <row r="16" spans="1:13" ht="16.5" customHeight="1">
      <c r="A16" s="145"/>
      <c r="B16" s="36"/>
      <c r="C16" s="144"/>
      <c r="D16" s="83"/>
      <c r="E16" s="84"/>
      <c r="F16" s="83"/>
      <c r="G16" s="84"/>
      <c r="H16" s="83"/>
      <c r="I16" s="84"/>
      <c r="J16" s="83"/>
      <c r="K16" s="84"/>
      <c r="L16" s="83"/>
      <c r="M16" s="84"/>
    </row>
    <row r="17" spans="1:13" ht="16.5" customHeight="1" thickBot="1">
      <c r="A17" s="146" t="s">
        <v>144</v>
      </c>
      <c r="B17" s="36"/>
      <c r="C17" s="144"/>
      <c r="D17" s="83"/>
      <c r="E17" s="114">
        <v>409877016</v>
      </c>
      <c r="F17" s="147"/>
      <c r="G17" s="155">
        <v>0</v>
      </c>
      <c r="H17" s="153"/>
      <c r="I17" s="155">
        <v>0</v>
      </c>
      <c r="J17" s="147"/>
      <c r="K17" s="114">
        <v>-293164090</v>
      </c>
      <c r="L17" s="83"/>
      <c r="M17" s="114">
        <v>116712926</v>
      </c>
    </row>
    <row r="18" spans="1:13" ht="16.5" customHeight="1" thickTop="1">
      <c r="A18" s="146"/>
      <c r="B18" s="36"/>
      <c r="C18" s="144"/>
      <c r="D18" s="83"/>
      <c r="E18" s="84"/>
      <c r="F18" s="147"/>
      <c r="G18" s="84"/>
      <c r="H18" s="147"/>
      <c r="I18" s="84"/>
      <c r="J18" s="147"/>
      <c r="K18" s="84"/>
      <c r="L18" s="83"/>
      <c r="M18" s="84"/>
    </row>
    <row r="19" spans="1:13" ht="16.5" customHeight="1">
      <c r="A19" s="146"/>
      <c r="B19" s="36"/>
      <c r="C19" s="144"/>
      <c r="D19" s="83"/>
      <c r="E19" s="84"/>
      <c r="F19" s="83"/>
      <c r="G19" s="84"/>
      <c r="H19" s="83"/>
      <c r="I19" s="84"/>
      <c r="J19" s="83"/>
      <c r="K19" s="84"/>
      <c r="L19" s="83"/>
      <c r="M19" s="84"/>
    </row>
    <row r="20" spans="1:13" ht="16.5" customHeight="1">
      <c r="A20" s="68" t="s">
        <v>216</v>
      </c>
      <c r="B20" s="2"/>
      <c r="C20" s="42"/>
      <c r="D20" s="83"/>
      <c r="E20" s="151">
        <f>E17</f>
        <v>409877016</v>
      </c>
      <c r="F20" s="151"/>
      <c r="G20" s="151">
        <f>G17</f>
        <v>0</v>
      </c>
      <c r="H20" s="151"/>
      <c r="I20" s="151">
        <f>I17</f>
        <v>0</v>
      </c>
      <c r="J20" s="151"/>
      <c r="K20" s="151">
        <f>K17</f>
        <v>-293164090</v>
      </c>
      <c r="L20" s="151"/>
      <c r="M20" s="151">
        <f>SUM(E20:K20)</f>
        <v>116712926</v>
      </c>
    </row>
    <row r="21" spans="1:13" ht="16.5" customHeight="1">
      <c r="A21" s="143" t="s">
        <v>147</v>
      </c>
      <c r="B21" s="2"/>
      <c r="C21" s="15"/>
      <c r="D21" s="83"/>
      <c r="E21" s="152">
        <v>0</v>
      </c>
      <c r="F21" s="153"/>
      <c r="G21" s="152">
        <v>0</v>
      </c>
      <c r="H21" s="153"/>
      <c r="I21" s="152">
        <v>0</v>
      </c>
      <c r="J21" s="153"/>
      <c r="K21" s="152">
        <f>+'PL 10-11'!I95</f>
        <v>16609966</v>
      </c>
      <c r="L21" s="51"/>
      <c r="M21" s="154">
        <f>SUM(E21:K21)</f>
        <v>16609966</v>
      </c>
    </row>
    <row r="22" spans="1:13" ht="16.5" customHeight="1">
      <c r="A22" s="145"/>
      <c r="B22" s="36"/>
      <c r="C22" s="144"/>
      <c r="D22" s="83"/>
      <c r="E22" s="84"/>
      <c r="F22" s="83"/>
      <c r="G22" s="84"/>
      <c r="H22" s="83"/>
      <c r="I22" s="84"/>
      <c r="J22" s="83"/>
      <c r="K22" s="84"/>
      <c r="L22" s="83"/>
      <c r="M22" s="84"/>
    </row>
    <row r="23" spans="1:13" ht="16.5" customHeight="1" thickBot="1">
      <c r="A23" s="146" t="s">
        <v>217</v>
      </c>
      <c r="B23" s="36"/>
      <c r="C23" s="144"/>
      <c r="D23" s="83"/>
      <c r="E23" s="114">
        <f>SUM(E20:E22)</f>
        <v>409877016</v>
      </c>
      <c r="F23" s="147"/>
      <c r="G23" s="155">
        <f>SUM(G20:G22)</f>
        <v>0</v>
      </c>
      <c r="H23" s="153"/>
      <c r="I23" s="155">
        <f>SUM(I20:I22)</f>
        <v>0</v>
      </c>
      <c r="J23" s="147"/>
      <c r="K23" s="114">
        <f>SUM(K20:K22)</f>
        <v>-276554124</v>
      </c>
      <c r="L23" s="83"/>
      <c r="M23" s="114">
        <f>SUM(M20:M22)</f>
        <v>133322892</v>
      </c>
    </row>
    <row r="24" spans="1:13" ht="16.5" customHeight="1" thickTop="1">
      <c r="A24" s="29"/>
      <c r="B24" s="36"/>
      <c r="C24" s="144"/>
      <c r="D24" s="83"/>
      <c r="E24" s="84"/>
      <c r="F24" s="83"/>
      <c r="G24" s="84"/>
      <c r="H24" s="83"/>
      <c r="I24" s="84"/>
      <c r="J24" s="83"/>
      <c r="K24" s="84"/>
      <c r="L24" s="83"/>
      <c r="M24" s="84"/>
    </row>
    <row r="25" spans="1:13" ht="16.5" customHeight="1">
      <c r="A25" s="146"/>
      <c r="B25" s="36"/>
      <c r="C25" s="144"/>
      <c r="D25" s="83"/>
      <c r="E25" s="84"/>
      <c r="F25" s="83"/>
      <c r="G25" s="84"/>
      <c r="H25" s="83"/>
      <c r="I25" s="84"/>
      <c r="J25" s="83"/>
      <c r="K25" s="84"/>
      <c r="L25" s="83"/>
      <c r="M25" s="84"/>
    </row>
    <row r="26" spans="1:13" ht="16.5" customHeight="1">
      <c r="A26" s="146"/>
      <c r="B26" s="36"/>
      <c r="C26" s="144"/>
      <c r="D26" s="83"/>
      <c r="E26" s="84"/>
      <c r="F26" s="83"/>
      <c r="G26" s="84"/>
      <c r="H26" s="83"/>
      <c r="I26" s="84"/>
      <c r="J26" s="83"/>
      <c r="K26" s="84"/>
      <c r="L26" s="83"/>
      <c r="M26" s="84"/>
    </row>
    <row r="27" spans="1:13" ht="16.5" customHeight="1">
      <c r="A27" s="146"/>
      <c r="B27" s="36"/>
      <c r="C27" s="144"/>
      <c r="D27" s="83"/>
      <c r="E27" s="84"/>
      <c r="F27" s="83"/>
      <c r="G27" s="84"/>
      <c r="H27" s="83"/>
      <c r="I27" s="84"/>
      <c r="J27" s="83"/>
      <c r="K27" s="84"/>
      <c r="L27" s="83"/>
      <c r="M27" s="84"/>
    </row>
    <row r="28" spans="1:13" ht="16.5" customHeight="1">
      <c r="A28" s="146"/>
      <c r="B28" s="36"/>
      <c r="C28" s="144"/>
      <c r="D28" s="83"/>
      <c r="E28" s="84"/>
      <c r="F28" s="83"/>
      <c r="G28" s="84"/>
      <c r="H28" s="83"/>
      <c r="I28" s="84"/>
      <c r="J28" s="83"/>
      <c r="K28" s="84"/>
      <c r="L28" s="83"/>
      <c r="M28" s="84"/>
    </row>
    <row r="29" spans="1:13" ht="16.5" customHeight="1">
      <c r="A29" s="146"/>
      <c r="B29" s="36"/>
      <c r="C29" s="144"/>
      <c r="D29" s="83"/>
      <c r="E29" s="84"/>
      <c r="F29" s="83"/>
      <c r="G29" s="84"/>
      <c r="H29" s="83"/>
      <c r="I29" s="84"/>
      <c r="J29" s="83"/>
      <c r="K29" s="84"/>
      <c r="L29" s="83"/>
      <c r="M29" s="84"/>
    </row>
    <row r="30" spans="1:13" ht="16.5" customHeight="1">
      <c r="A30" s="146"/>
      <c r="B30" s="36"/>
      <c r="C30" s="144"/>
      <c r="D30" s="83"/>
      <c r="E30" s="84"/>
      <c r="F30" s="83"/>
      <c r="G30" s="84"/>
      <c r="H30" s="83"/>
      <c r="I30" s="84"/>
      <c r="J30" s="83"/>
      <c r="K30" s="84"/>
      <c r="L30" s="83"/>
      <c r="M30" s="84"/>
    </row>
    <row r="31" spans="1:13" ht="16.5" customHeight="1">
      <c r="A31" s="146"/>
      <c r="B31" s="36"/>
      <c r="C31" s="144"/>
      <c r="D31" s="83"/>
      <c r="E31" s="84"/>
      <c r="F31" s="83"/>
      <c r="G31" s="84"/>
      <c r="H31" s="83"/>
      <c r="I31" s="84"/>
      <c r="J31" s="83"/>
      <c r="K31" s="84"/>
      <c r="L31" s="83"/>
      <c r="M31" s="84"/>
    </row>
    <row r="32" spans="1:13" ht="16.5" customHeight="1">
      <c r="A32" s="146"/>
      <c r="B32" s="36"/>
      <c r="C32" s="144"/>
      <c r="D32" s="83"/>
      <c r="E32" s="84"/>
      <c r="F32" s="83"/>
      <c r="G32" s="84"/>
      <c r="H32" s="83"/>
      <c r="I32" s="84"/>
      <c r="J32" s="83"/>
      <c r="K32" s="84"/>
      <c r="L32" s="83"/>
      <c r="M32" s="84"/>
    </row>
    <row r="33" spans="1:13" ht="21.95" customHeight="1">
      <c r="A33" s="258" t="s">
        <v>30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</row>
    <row r="34" spans="1:13" ht="15.95" customHeight="1">
      <c r="A34" s="36"/>
      <c r="B34" s="36"/>
      <c r="C34" s="149"/>
      <c r="D34" s="90"/>
      <c r="E34" s="113"/>
      <c r="F34" s="90"/>
      <c r="G34" s="71"/>
      <c r="H34" s="90"/>
      <c r="I34" s="113"/>
      <c r="J34" s="90"/>
      <c r="K34" s="113"/>
      <c r="L34" s="90"/>
      <c r="M34" s="71">
        <v>13</v>
      </c>
    </row>
  </sheetData>
  <mergeCells count="3">
    <mergeCell ref="E6:M6"/>
    <mergeCell ref="I7:K7"/>
    <mergeCell ref="A33:M33"/>
  </mergeCells>
  <pageMargins left="0.98425196850393704" right="0.98425196850393704" top="0.51181102362204722" bottom="0.39370078740157483" header="0.47244094488188981" footer="0.39370078740157483"/>
  <pageSetup paperSize="9" scale="9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view="pageBreakPreview" zoomScale="98" zoomScaleNormal="100" zoomScaleSheetLayoutView="98" workbookViewId="0">
      <selection activeCell="D133" sqref="D133"/>
    </sheetView>
  </sheetViews>
  <sheetFormatPr defaultRowHeight="21"/>
  <cols>
    <col min="1" max="2" width="1.7109375" style="1" customWidth="1"/>
    <col min="3" max="3" width="45.140625" style="1" customWidth="1"/>
    <col min="4" max="4" width="6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212" customWidth="1"/>
    <col min="11" max="11" width="0.85546875" style="1" customWidth="1"/>
    <col min="12" max="12" width="13.7109375" style="1" customWidth="1"/>
    <col min="13" max="14" width="9.140625" style="1" customWidth="1"/>
    <col min="15" max="16384" width="9.140625" style="1"/>
  </cols>
  <sheetData>
    <row r="1" spans="1:12" ht="15" customHeight="1">
      <c r="A1" s="2" t="s">
        <v>0</v>
      </c>
      <c r="B1" s="156"/>
      <c r="C1" s="156"/>
      <c r="D1" s="157"/>
      <c r="E1" s="158"/>
      <c r="F1" s="159"/>
      <c r="G1" s="160"/>
      <c r="H1" s="159"/>
      <c r="I1" s="160"/>
      <c r="J1" s="161"/>
      <c r="K1" s="160"/>
      <c r="L1" s="159"/>
    </row>
    <row r="2" spans="1:12" ht="15" customHeight="1">
      <c r="A2" s="68" t="s">
        <v>148</v>
      </c>
      <c r="B2" s="156"/>
      <c r="C2" s="156"/>
      <c r="D2" s="157"/>
      <c r="E2" s="158"/>
      <c r="F2" s="159"/>
      <c r="G2" s="160"/>
      <c r="H2" s="159"/>
      <c r="I2" s="160"/>
      <c r="J2" s="159"/>
      <c r="K2" s="160"/>
      <c r="L2" s="159"/>
    </row>
    <row r="3" spans="1:12" ht="15" customHeight="1">
      <c r="A3" s="75" t="s">
        <v>214</v>
      </c>
      <c r="B3" s="162"/>
      <c r="C3" s="162"/>
      <c r="D3" s="163"/>
      <c r="E3" s="164"/>
      <c r="F3" s="110"/>
      <c r="G3" s="165"/>
      <c r="H3" s="110"/>
      <c r="I3" s="165"/>
      <c r="J3" s="110"/>
      <c r="K3" s="165"/>
      <c r="L3" s="110"/>
    </row>
    <row r="4" spans="1:12" ht="15" customHeight="1">
      <c r="A4" s="112"/>
      <c r="B4" s="166"/>
      <c r="C4" s="166"/>
      <c r="D4" s="167"/>
      <c r="E4" s="168"/>
      <c r="F4" s="84"/>
      <c r="G4" s="169"/>
      <c r="H4" s="84"/>
      <c r="I4" s="169"/>
      <c r="J4" s="84"/>
      <c r="K4" s="169"/>
      <c r="L4" s="84"/>
    </row>
    <row r="5" spans="1:12" ht="15" customHeight="1">
      <c r="A5" s="112"/>
      <c r="B5" s="166"/>
      <c r="C5" s="166"/>
      <c r="D5" s="167"/>
      <c r="E5" s="168"/>
      <c r="F5" s="84"/>
      <c r="G5" s="169"/>
      <c r="H5" s="84"/>
      <c r="I5" s="169"/>
      <c r="J5" s="84"/>
      <c r="K5" s="169"/>
      <c r="L5" s="84"/>
    </row>
    <row r="6" spans="1:12" ht="15" customHeight="1">
      <c r="A6" s="112"/>
      <c r="B6" s="166"/>
      <c r="C6" s="166"/>
      <c r="D6" s="167"/>
      <c r="E6" s="168"/>
      <c r="F6" s="249" t="s">
        <v>2</v>
      </c>
      <c r="G6" s="249"/>
      <c r="H6" s="249"/>
      <c r="I6" s="6"/>
      <c r="J6" s="250" t="s">
        <v>3</v>
      </c>
      <c r="K6" s="250"/>
      <c r="L6" s="250"/>
    </row>
    <row r="7" spans="1:12" ht="15" customHeight="1">
      <c r="A7" s="166"/>
      <c r="B7" s="166"/>
      <c r="C7" s="166"/>
      <c r="D7" s="167"/>
      <c r="E7" s="168"/>
      <c r="F7" s="247" t="s">
        <v>4</v>
      </c>
      <c r="G7" s="247"/>
      <c r="H7" s="247"/>
      <c r="I7" s="6"/>
      <c r="J7" s="248" t="s">
        <v>5</v>
      </c>
      <c r="K7" s="248"/>
      <c r="L7" s="248"/>
    </row>
    <row r="8" spans="1:12" ht="15" customHeight="1">
      <c r="A8" s="170"/>
      <c r="B8" s="170"/>
      <c r="C8" s="170"/>
      <c r="D8" s="167"/>
      <c r="E8" s="167"/>
      <c r="F8" s="16" t="s">
        <v>213</v>
      </c>
      <c r="G8" s="17"/>
      <c r="H8" s="16" t="s">
        <v>6</v>
      </c>
      <c r="I8" s="18"/>
      <c r="J8" s="16" t="s">
        <v>213</v>
      </c>
      <c r="K8" s="17"/>
      <c r="L8" s="16" t="s">
        <v>6</v>
      </c>
    </row>
    <row r="9" spans="1:12" ht="15" customHeight="1">
      <c r="A9" s="157"/>
      <c r="B9" s="157"/>
      <c r="C9" s="157"/>
      <c r="D9" s="230" t="s">
        <v>7</v>
      </c>
      <c r="E9" s="82"/>
      <c r="F9" s="22" t="s">
        <v>8</v>
      </c>
      <c r="G9" s="23"/>
      <c r="H9" s="22" t="s">
        <v>8</v>
      </c>
      <c r="I9" s="24"/>
      <c r="J9" s="22" t="s">
        <v>8</v>
      </c>
      <c r="K9" s="23"/>
      <c r="L9" s="22" t="s">
        <v>8</v>
      </c>
    </row>
    <row r="10" spans="1:12" ht="8.1" customHeight="1">
      <c r="A10" s="157"/>
      <c r="B10" s="157"/>
      <c r="C10" s="157"/>
      <c r="D10" s="25"/>
      <c r="E10" s="82"/>
      <c r="F10" s="171"/>
      <c r="G10" s="172"/>
      <c r="H10" s="171"/>
      <c r="I10" s="173"/>
      <c r="J10" s="171"/>
      <c r="K10" s="172"/>
      <c r="L10" s="171"/>
    </row>
    <row r="11" spans="1:12" ht="15" customHeight="1">
      <c r="A11" s="68" t="s">
        <v>149</v>
      </c>
      <c r="B11" s="174"/>
      <c r="C11" s="174"/>
      <c r="D11" s="157"/>
      <c r="E11" s="167"/>
      <c r="F11" s="84"/>
      <c r="G11" s="175"/>
      <c r="H11" s="84"/>
      <c r="I11" s="175"/>
      <c r="J11" s="84"/>
      <c r="K11" s="147"/>
      <c r="L11" s="84"/>
    </row>
    <row r="12" spans="1:12" ht="15" customHeight="1">
      <c r="A12" s="143" t="s">
        <v>84</v>
      </c>
      <c r="B12" s="231"/>
      <c r="C12" s="231"/>
      <c r="D12" s="157"/>
      <c r="E12" s="167"/>
      <c r="F12" s="176">
        <v>18663650</v>
      </c>
      <c r="G12" s="97"/>
      <c r="H12" s="176">
        <v>19335929</v>
      </c>
      <c r="I12" s="97"/>
      <c r="J12" s="177">
        <v>15307315</v>
      </c>
      <c r="K12" s="97"/>
      <c r="L12" s="177">
        <v>45567141</v>
      </c>
    </row>
    <row r="13" spans="1:12" ht="15" customHeight="1">
      <c r="A13" s="143" t="s">
        <v>150</v>
      </c>
      <c r="B13" s="231"/>
      <c r="C13" s="231"/>
      <c r="D13" s="157"/>
      <c r="E13" s="167"/>
      <c r="F13" s="178"/>
      <c r="G13" s="175"/>
      <c r="H13" s="178"/>
      <c r="I13" s="175"/>
      <c r="J13" s="84"/>
      <c r="K13" s="147"/>
      <c r="L13" s="84"/>
    </row>
    <row r="14" spans="1:12" ht="15" customHeight="1">
      <c r="A14" s="68"/>
      <c r="B14" s="231" t="s">
        <v>151</v>
      </c>
      <c r="C14" s="231"/>
      <c r="D14" s="179" t="s">
        <v>243</v>
      </c>
      <c r="E14" s="97"/>
      <c r="F14" s="178">
        <v>53645498</v>
      </c>
      <c r="G14" s="97"/>
      <c r="H14" s="178">
        <v>71225387</v>
      </c>
      <c r="I14" s="97"/>
      <c r="J14" s="180">
        <v>35819805</v>
      </c>
      <c r="K14" s="97"/>
      <c r="L14" s="180">
        <v>42635859</v>
      </c>
    </row>
    <row r="15" spans="1:12" ht="15" customHeight="1">
      <c r="A15" s="68"/>
      <c r="B15" s="231" t="s">
        <v>152</v>
      </c>
      <c r="C15" s="231"/>
      <c r="D15" s="181"/>
      <c r="E15" s="97"/>
      <c r="F15" s="177">
        <v>2475191</v>
      </c>
      <c r="G15" s="97"/>
      <c r="H15" s="177">
        <v>-2007973</v>
      </c>
      <c r="I15" s="97"/>
      <c r="J15" s="180">
        <v>-17154721</v>
      </c>
      <c r="K15" s="97"/>
      <c r="L15" s="180">
        <v>8909468</v>
      </c>
    </row>
    <row r="16" spans="1:12" ht="15" customHeight="1">
      <c r="A16" s="68"/>
      <c r="B16" s="231" t="s">
        <v>153</v>
      </c>
      <c r="C16" s="231"/>
      <c r="D16" s="157"/>
      <c r="E16" s="167"/>
      <c r="F16" s="177" t="s">
        <v>215</v>
      </c>
      <c r="G16" s="97"/>
      <c r="H16" s="177">
        <v>-566743</v>
      </c>
      <c r="I16" s="97"/>
      <c r="J16" s="185">
        <v>0</v>
      </c>
      <c r="K16" s="97"/>
      <c r="L16" s="180">
        <v>-574162</v>
      </c>
    </row>
    <row r="17" spans="1:12" ht="15" customHeight="1">
      <c r="A17" s="68"/>
      <c r="B17" s="231" t="s">
        <v>154</v>
      </c>
      <c r="C17" s="231"/>
    </row>
    <row r="18" spans="1:12" ht="15" customHeight="1">
      <c r="A18" s="68"/>
      <c r="B18" s="231"/>
      <c r="C18" s="231" t="s">
        <v>79</v>
      </c>
      <c r="D18" s="157"/>
      <c r="E18" s="167"/>
      <c r="F18" s="182">
        <v>0</v>
      </c>
      <c r="G18" s="183"/>
      <c r="H18" s="182">
        <v>0</v>
      </c>
      <c r="I18" s="184"/>
      <c r="J18" s="185">
        <v>-128651758</v>
      </c>
      <c r="K18" s="184"/>
      <c r="L18" s="185">
        <v>-20080628</v>
      </c>
    </row>
    <row r="19" spans="1:12" ht="15" customHeight="1">
      <c r="A19" s="68"/>
      <c r="B19" s="231" t="s">
        <v>154</v>
      </c>
      <c r="C19" s="231"/>
      <c r="D19" s="157"/>
      <c r="E19" s="167"/>
      <c r="F19" s="182"/>
      <c r="G19" s="183"/>
      <c r="H19" s="182"/>
      <c r="I19" s="184"/>
      <c r="J19" s="185"/>
      <c r="K19" s="184"/>
      <c r="L19" s="185"/>
    </row>
    <row r="20" spans="1:12" ht="15" customHeight="1">
      <c r="A20" s="68"/>
      <c r="C20" s="231" t="s">
        <v>80</v>
      </c>
      <c r="D20" s="157" t="s">
        <v>238</v>
      </c>
      <c r="E20" s="167"/>
      <c r="F20" s="182">
        <v>0</v>
      </c>
      <c r="G20" s="183"/>
      <c r="H20" s="182">
        <v>0</v>
      </c>
      <c r="I20" s="184"/>
      <c r="J20" s="185">
        <v>-260000</v>
      </c>
      <c r="K20" s="184"/>
      <c r="L20" s="182">
        <v>-96654179</v>
      </c>
    </row>
    <row r="21" spans="1:12" ht="15" customHeight="1">
      <c r="A21" s="68"/>
      <c r="B21" s="237" t="s">
        <v>231</v>
      </c>
      <c r="C21" s="237"/>
      <c r="D21" s="157"/>
      <c r="E21" s="167"/>
      <c r="F21" s="182">
        <v>5948673</v>
      </c>
      <c r="G21" s="183"/>
      <c r="H21" s="182" t="s">
        <v>215</v>
      </c>
      <c r="I21" s="184"/>
      <c r="J21" s="185" t="s">
        <v>215</v>
      </c>
      <c r="K21" s="184"/>
      <c r="L21" s="182" t="s">
        <v>215</v>
      </c>
    </row>
    <row r="22" spans="1:12" ht="15" customHeight="1">
      <c r="A22" s="68"/>
      <c r="B22" s="237" t="s">
        <v>232</v>
      </c>
      <c r="C22" s="237"/>
      <c r="D22" s="157"/>
      <c r="E22" s="167"/>
      <c r="F22" s="182">
        <v>-5962822</v>
      </c>
      <c r="G22" s="183"/>
      <c r="H22" s="182" t="s">
        <v>215</v>
      </c>
      <c r="I22" s="184"/>
      <c r="J22" s="185" t="s">
        <v>215</v>
      </c>
      <c r="K22" s="184"/>
      <c r="L22" s="182" t="s">
        <v>215</v>
      </c>
    </row>
    <row r="23" spans="1:12" ht="15" customHeight="1">
      <c r="A23" s="68"/>
      <c r="B23" s="231" t="s">
        <v>245</v>
      </c>
      <c r="C23" s="231"/>
      <c r="D23" s="157" t="s">
        <v>237</v>
      </c>
      <c r="E23" s="167"/>
      <c r="F23" s="186">
        <v>-1095423</v>
      </c>
      <c r="G23" s="184"/>
      <c r="H23" s="186">
        <v>-1792687</v>
      </c>
      <c r="I23" s="184"/>
      <c r="J23" s="182">
        <v>0</v>
      </c>
      <c r="K23" s="184"/>
      <c r="L23" s="182">
        <v>0</v>
      </c>
    </row>
    <row r="24" spans="1:12" ht="15" customHeight="1">
      <c r="A24" s="68"/>
      <c r="B24" s="239" t="s">
        <v>234</v>
      </c>
      <c r="C24" s="239"/>
      <c r="D24" s="157"/>
      <c r="E24" s="167"/>
      <c r="F24" s="186" t="s">
        <v>215</v>
      </c>
      <c r="G24" s="184"/>
      <c r="H24" s="186" t="s">
        <v>215</v>
      </c>
      <c r="I24" s="184"/>
      <c r="J24" s="182">
        <v>455000</v>
      </c>
      <c r="K24" s="184"/>
      <c r="L24" s="182" t="s">
        <v>215</v>
      </c>
    </row>
    <row r="25" spans="1:12" ht="15" customHeight="1">
      <c r="A25" s="68"/>
      <c r="B25" s="237" t="s">
        <v>230</v>
      </c>
      <c r="C25" s="237"/>
      <c r="D25" s="157"/>
      <c r="E25" s="167"/>
      <c r="F25" s="186">
        <v>79837</v>
      </c>
      <c r="G25" s="184"/>
      <c r="H25" s="186" t="s">
        <v>215</v>
      </c>
      <c r="I25" s="184"/>
      <c r="J25" s="182" t="s">
        <v>215</v>
      </c>
      <c r="K25" s="184"/>
      <c r="L25" s="182" t="s">
        <v>215</v>
      </c>
    </row>
    <row r="26" spans="1:12" ht="15" customHeight="1">
      <c r="A26" s="68"/>
      <c r="B26" s="231" t="s">
        <v>155</v>
      </c>
      <c r="C26" s="231"/>
      <c r="D26" s="157" t="s">
        <v>236</v>
      </c>
      <c r="E26" s="167"/>
      <c r="F26" s="182">
        <v>0</v>
      </c>
      <c r="G26" s="184"/>
      <c r="H26" s="182">
        <v>0</v>
      </c>
      <c r="I26" s="184"/>
      <c r="J26" s="182">
        <v>118015479</v>
      </c>
      <c r="K26" s="184"/>
      <c r="L26" s="185">
        <v>116500000</v>
      </c>
    </row>
    <row r="27" spans="1:12" ht="15" hidden="1" customHeight="1">
      <c r="A27" s="68"/>
      <c r="B27" s="231" t="s">
        <v>156</v>
      </c>
      <c r="C27" s="231"/>
      <c r="D27" s="157"/>
      <c r="E27" s="167"/>
      <c r="F27" s="182"/>
      <c r="G27" s="184"/>
      <c r="H27" s="182">
        <v>0</v>
      </c>
      <c r="I27" s="184"/>
      <c r="K27" s="184"/>
      <c r="L27" s="182">
        <v>0</v>
      </c>
    </row>
    <row r="28" spans="1:12" ht="15" hidden="1" customHeight="1">
      <c r="A28" s="68"/>
      <c r="B28" s="231" t="s">
        <v>157</v>
      </c>
      <c r="C28" s="231"/>
      <c r="D28" s="157"/>
      <c r="E28" s="167"/>
      <c r="F28" s="182"/>
      <c r="G28" s="184"/>
      <c r="H28" s="182">
        <v>0</v>
      </c>
      <c r="I28" s="184"/>
      <c r="K28" s="184"/>
      <c r="L28" s="182">
        <v>0</v>
      </c>
    </row>
    <row r="29" spans="1:12" ht="15" customHeight="1">
      <c r="A29" s="68"/>
      <c r="B29" s="231" t="s">
        <v>158</v>
      </c>
      <c r="C29" s="231"/>
      <c r="D29" s="157"/>
      <c r="E29" s="167"/>
      <c r="F29" s="187">
        <v>714953</v>
      </c>
      <c r="G29" s="188"/>
      <c r="H29" s="187">
        <v>8961667</v>
      </c>
      <c r="I29" s="188"/>
      <c r="J29" s="185">
        <v>710429</v>
      </c>
      <c r="K29" s="188"/>
      <c r="L29" s="189">
        <v>5160253</v>
      </c>
    </row>
    <row r="30" spans="1:12" ht="15" customHeight="1">
      <c r="A30" s="68"/>
      <c r="B30" s="261" t="s">
        <v>244</v>
      </c>
      <c r="C30" s="261"/>
      <c r="D30" s="157"/>
      <c r="E30" s="167"/>
      <c r="F30" s="187">
        <v>-25737328</v>
      </c>
      <c r="G30" s="188"/>
      <c r="H30" s="187">
        <v>28754610</v>
      </c>
      <c r="I30" s="188"/>
      <c r="J30" s="182">
        <v>-25661364</v>
      </c>
      <c r="K30" s="188"/>
      <c r="L30" s="189">
        <v>17969111</v>
      </c>
    </row>
    <row r="31" spans="1:12" ht="15" customHeight="1">
      <c r="A31" s="143"/>
      <c r="B31" s="231" t="s">
        <v>207</v>
      </c>
      <c r="C31" s="231"/>
      <c r="D31" s="157"/>
      <c r="E31" s="167"/>
      <c r="F31" s="186">
        <v>-1106591</v>
      </c>
      <c r="G31" s="184"/>
      <c r="H31" s="186">
        <v>-315763</v>
      </c>
      <c r="I31" s="184"/>
      <c r="J31" s="182">
        <v>-1966524</v>
      </c>
      <c r="K31" s="184"/>
      <c r="L31" s="176">
        <v>-310858</v>
      </c>
    </row>
    <row r="32" spans="1:12" ht="15" hidden="1" customHeight="1">
      <c r="A32" s="143"/>
      <c r="B32" s="237" t="s">
        <v>207</v>
      </c>
      <c r="C32" s="231"/>
      <c r="D32" s="157"/>
      <c r="E32" s="167"/>
      <c r="F32" s="178"/>
      <c r="G32" s="183"/>
      <c r="H32" s="176">
        <v>0</v>
      </c>
      <c r="I32" s="183"/>
      <c r="K32" s="183"/>
      <c r="L32" s="176">
        <v>0</v>
      </c>
    </row>
    <row r="33" spans="1:15" ht="15" hidden="1" customHeight="1">
      <c r="A33" s="143"/>
      <c r="B33" s="237" t="s">
        <v>207</v>
      </c>
      <c r="C33" s="231"/>
      <c r="D33" s="157"/>
      <c r="E33" s="167"/>
      <c r="F33" s="178"/>
      <c r="G33" s="175"/>
      <c r="H33" s="176">
        <v>0</v>
      </c>
      <c r="I33" s="97"/>
      <c r="K33" s="97"/>
      <c r="L33" s="176">
        <v>0</v>
      </c>
    </row>
    <row r="34" spans="1:15" ht="15" customHeight="1">
      <c r="A34" s="143"/>
      <c r="B34" s="237" t="s">
        <v>246</v>
      </c>
      <c r="C34" s="237"/>
      <c r="D34" s="157"/>
      <c r="E34" s="167"/>
      <c r="F34" s="178">
        <v>-1065000</v>
      </c>
      <c r="G34" s="175"/>
      <c r="H34" s="176" t="s">
        <v>215</v>
      </c>
      <c r="I34" s="97"/>
      <c r="J34" s="176" t="s">
        <v>215</v>
      </c>
      <c r="K34" s="176"/>
      <c r="L34" s="176" t="s">
        <v>215</v>
      </c>
    </row>
    <row r="35" spans="1:15" ht="15" customHeight="1">
      <c r="A35" s="143"/>
      <c r="B35" s="190" t="s">
        <v>209</v>
      </c>
      <c r="C35" s="231"/>
      <c r="D35" s="157"/>
      <c r="E35" s="167"/>
      <c r="F35" s="178">
        <v>-40533</v>
      </c>
      <c r="G35" s="183"/>
      <c r="H35" s="178">
        <v>1141763</v>
      </c>
      <c r="I35" s="183"/>
      <c r="J35" s="189">
        <v>-79877</v>
      </c>
      <c r="K35" s="183"/>
      <c r="L35" s="176">
        <v>1614916</v>
      </c>
    </row>
    <row r="36" spans="1:15" ht="15" customHeight="1">
      <c r="A36" s="143"/>
      <c r="B36" s="190" t="s">
        <v>159</v>
      </c>
      <c r="C36" s="231"/>
      <c r="D36" s="157">
        <v>20</v>
      </c>
      <c r="E36" s="167"/>
      <c r="F36" s="178">
        <v>0</v>
      </c>
      <c r="G36" s="183"/>
      <c r="H36" s="178">
        <v>0</v>
      </c>
      <c r="I36" s="183"/>
      <c r="J36" s="189">
        <v>-3540000</v>
      </c>
      <c r="K36" s="183"/>
      <c r="L36" s="178">
        <v>-26270666</v>
      </c>
    </row>
    <row r="37" spans="1:15" ht="15" customHeight="1">
      <c r="A37" s="143"/>
      <c r="B37" s="190" t="s">
        <v>208</v>
      </c>
      <c r="C37" s="231"/>
      <c r="D37" s="157">
        <v>17</v>
      </c>
      <c r="E37" s="167"/>
      <c r="F37" s="178">
        <v>3732334</v>
      </c>
      <c r="G37" s="175"/>
      <c r="H37" s="178">
        <v>1229956</v>
      </c>
      <c r="I37" s="97"/>
      <c r="J37" s="176">
        <v>3732334</v>
      </c>
      <c r="K37" s="97"/>
      <c r="L37" s="180">
        <v>1229956</v>
      </c>
      <c r="N37" s="233"/>
      <c r="O37" s="233"/>
    </row>
    <row r="38" spans="1:15" ht="15" customHeight="1">
      <c r="A38" s="143"/>
      <c r="B38" s="190" t="s">
        <v>160</v>
      </c>
      <c r="C38" s="231"/>
      <c r="D38" s="157"/>
      <c r="E38" s="167"/>
      <c r="F38" s="103">
        <v>957423</v>
      </c>
      <c r="G38" s="175"/>
      <c r="H38" s="103">
        <v>1230601</v>
      </c>
      <c r="I38" s="97"/>
      <c r="J38" s="103">
        <v>975780</v>
      </c>
      <c r="K38" s="97"/>
      <c r="L38" s="191">
        <v>1116483</v>
      </c>
    </row>
    <row r="39" spans="1:15" ht="7.5" customHeight="1">
      <c r="A39" s="192"/>
      <c r="B39" s="190"/>
      <c r="C39" s="231"/>
      <c r="D39" s="157"/>
      <c r="E39" s="167"/>
      <c r="F39" s="84"/>
      <c r="G39" s="175"/>
      <c r="H39" s="84"/>
      <c r="I39" s="193"/>
      <c r="J39" s="159"/>
      <c r="K39" s="193"/>
      <c r="L39" s="159"/>
    </row>
    <row r="40" spans="1:15" ht="15" customHeight="1">
      <c r="A40" s="143" t="s">
        <v>161</v>
      </c>
      <c r="B40" s="190"/>
      <c r="C40" s="231"/>
      <c r="D40" s="157"/>
      <c r="E40" s="167"/>
      <c r="F40" s="84"/>
      <c r="G40" s="175"/>
      <c r="H40" s="84"/>
      <c r="I40" s="175"/>
      <c r="J40" s="84"/>
      <c r="K40" s="147"/>
      <c r="L40" s="84"/>
    </row>
    <row r="41" spans="1:15" ht="15" customHeight="1">
      <c r="A41" s="143"/>
      <c r="B41" s="190" t="s">
        <v>162</v>
      </c>
      <c r="C41" s="231"/>
      <c r="D41" s="157"/>
      <c r="E41" s="167"/>
      <c r="F41" s="84">
        <f>SUM(F12:F39)</f>
        <v>51209862</v>
      </c>
      <c r="G41" s="175"/>
      <c r="H41" s="84">
        <v>127196747</v>
      </c>
      <c r="I41" s="175"/>
      <c r="J41" s="84">
        <f>SUM(J12:J38)</f>
        <v>-2298102</v>
      </c>
      <c r="K41" s="147"/>
      <c r="L41" s="84">
        <v>96812694</v>
      </c>
    </row>
    <row r="42" spans="1:15" ht="8.1" customHeight="1">
      <c r="A42" s="192"/>
      <c r="B42" s="190"/>
      <c r="C42" s="231"/>
      <c r="D42" s="157"/>
      <c r="E42" s="167"/>
      <c r="F42" s="84"/>
      <c r="G42" s="175"/>
      <c r="H42" s="84"/>
      <c r="I42" s="193"/>
      <c r="J42" s="159"/>
      <c r="K42" s="193"/>
      <c r="L42" s="159"/>
    </row>
    <row r="43" spans="1:15" ht="15" customHeight="1">
      <c r="A43" s="58" t="s">
        <v>163</v>
      </c>
      <c r="B43" s="194"/>
      <c r="C43" s="194"/>
      <c r="D43" s="167"/>
      <c r="E43" s="167"/>
      <c r="F43" s="195"/>
      <c r="G43" s="195"/>
      <c r="H43" s="195"/>
      <c r="I43" s="195"/>
      <c r="J43" s="195"/>
      <c r="K43" s="195"/>
      <c r="L43" s="195"/>
    </row>
    <row r="44" spans="1:15" ht="15" customHeight="1">
      <c r="A44" s="195"/>
      <c r="B44" s="194" t="s">
        <v>12</v>
      </c>
      <c r="C44" s="194"/>
      <c r="D44" s="167"/>
      <c r="E44" s="167"/>
      <c r="F44" s="178">
        <v>19475705</v>
      </c>
      <c r="G44" s="183"/>
      <c r="H44" s="178">
        <v>9907410</v>
      </c>
      <c r="I44" s="183"/>
      <c r="J44" s="185">
        <v>10921514</v>
      </c>
      <c r="K44" s="183"/>
      <c r="L44" s="185">
        <v>-32902467</v>
      </c>
    </row>
    <row r="45" spans="1:15" ht="15" customHeight="1">
      <c r="A45" s="195"/>
      <c r="B45" s="194" t="s">
        <v>14</v>
      </c>
      <c r="C45" s="194"/>
      <c r="D45" s="167"/>
      <c r="E45" s="167"/>
      <c r="F45" s="178">
        <v>0</v>
      </c>
      <c r="G45" s="183"/>
      <c r="H45" s="178">
        <v>652815</v>
      </c>
      <c r="I45" s="183"/>
      <c r="J45" s="185" t="s">
        <v>215</v>
      </c>
      <c r="K45" s="183"/>
      <c r="L45" s="185">
        <v>652873</v>
      </c>
    </row>
    <row r="46" spans="1:15" ht="15" customHeight="1">
      <c r="A46" s="195"/>
      <c r="B46" s="194" t="s">
        <v>24</v>
      </c>
      <c r="C46" s="194"/>
      <c r="D46" s="167"/>
      <c r="E46" s="167"/>
      <c r="F46" s="178">
        <v>5195745</v>
      </c>
      <c r="G46" s="183"/>
      <c r="H46" s="178">
        <v>10966904</v>
      </c>
      <c r="I46" s="183"/>
      <c r="J46" s="185">
        <v>4182514</v>
      </c>
      <c r="K46" s="183"/>
      <c r="L46" s="185">
        <v>5550326</v>
      </c>
    </row>
    <row r="47" spans="1:15" ht="15" customHeight="1">
      <c r="A47" s="195"/>
      <c r="B47" s="196" t="s">
        <v>15</v>
      </c>
      <c r="C47" s="196"/>
      <c r="D47" s="167"/>
      <c r="E47" s="167"/>
      <c r="F47" s="178">
        <v>14584116</v>
      </c>
      <c r="G47" s="183"/>
      <c r="H47" s="178">
        <v>25641140</v>
      </c>
      <c r="I47" s="183"/>
      <c r="J47" s="185">
        <f>659552-6090</f>
        <v>653462</v>
      </c>
      <c r="K47" s="183"/>
      <c r="L47" s="185">
        <v>3827591</v>
      </c>
    </row>
    <row r="48" spans="1:15" ht="15" customHeight="1">
      <c r="A48" s="195"/>
      <c r="B48" s="196" t="s">
        <v>26</v>
      </c>
      <c r="C48" s="196"/>
      <c r="D48" s="167"/>
      <c r="E48" s="167"/>
      <c r="F48" s="178">
        <v>-9670</v>
      </c>
      <c r="G48" s="183"/>
      <c r="H48" s="178">
        <v>1602578</v>
      </c>
      <c r="I48" s="183"/>
      <c r="J48" s="185">
        <v>-81000</v>
      </c>
      <c r="K48" s="183"/>
      <c r="L48" s="185">
        <v>-1916221</v>
      </c>
    </row>
    <row r="49" spans="1:12" ht="15" customHeight="1">
      <c r="A49" s="195"/>
      <c r="B49" s="196" t="s">
        <v>35</v>
      </c>
      <c r="C49" s="196"/>
      <c r="D49" s="167"/>
      <c r="E49" s="167"/>
      <c r="F49" s="178">
        <v>-65898693</v>
      </c>
      <c r="G49" s="183"/>
      <c r="H49" s="178">
        <v>-40157328</v>
      </c>
      <c r="I49" s="183"/>
      <c r="J49" s="185">
        <v>-16244776</v>
      </c>
      <c r="K49" s="183"/>
      <c r="L49" s="185">
        <v>10089612</v>
      </c>
    </row>
    <row r="50" spans="1:12" ht="15" customHeight="1">
      <c r="A50" s="195"/>
      <c r="B50" s="196" t="s">
        <v>38</v>
      </c>
      <c r="C50" s="196"/>
      <c r="D50" s="167"/>
      <c r="E50" s="167"/>
      <c r="F50" s="178">
        <v>-42958035</v>
      </c>
      <c r="G50" s="183"/>
      <c r="H50" s="178">
        <v>-104598577</v>
      </c>
      <c r="I50" s="183"/>
      <c r="J50" s="185">
        <v>-38193375</v>
      </c>
      <c r="K50" s="183"/>
      <c r="L50" s="185">
        <v>-80938728</v>
      </c>
    </row>
    <row r="51" spans="1:12" ht="15" customHeight="1">
      <c r="A51" s="195"/>
      <c r="B51" s="196" t="s">
        <v>39</v>
      </c>
      <c r="C51" s="196"/>
      <c r="D51" s="167"/>
      <c r="E51" s="167"/>
      <c r="F51" s="178">
        <v>6813643</v>
      </c>
      <c r="G51" s="183"/>
      <c r="H51" s="178">
        <v>-19507558</v>
      </c>
      <c r="I51" s="183"/>
      <c r="J51" s="185">
        <v>-318841</v>
      </c>
      <c r="K51" s="183"/>
      <c r="L51" s="185">
        <v>-1263549</v>
      </c>
    </row>
    <row r="52" spans="1:12" ht="15" customHeight="1">
      <c r="A52" s="195"/>
      <c r="B52" s="196" t="s">
        <v>228</v>
      </c>
      <c r="C52" s="196"/>
      <c r="D52" s="167"/>
      <c r="E52" s="167"/>
      <c r="F52" s="178">
        <v>-600000</v>
      </c>
      <c r="G52" s="183"/>
      <c r="H52" s="178">
        <v>0</v>
      </c>
      <c r="I52" s="183"/>
      <c r="J52" s="185">
        <v>-600000</v>
      </c>
      <c r="K52" s="183"/>
      <c r="L52" s="185">
        <v>0</v>
      </c>
    </row>
    <row r="53" spans="1:12" ht="15" customHeight="1">
      <c r="A53" s="195"/>
      <c r="B53" s="196" t="s">
        <v>46</v>
      </c>
      <c r="C53" s="194"/>
      <c r="D53" s="157"/>
      <c r="E53" s="157"/>
      <c r="F53" s="197">
        <v>0</v>
      </c>
      <c r="G53" s="198"/>
      <c r="H53" s="197">
        <v>-6800960</v>
      </c>
      <c r="I53" s="198"/>
      <c r="J53" s="199">
        <v>0</v>
      </c>
      <c r="K53" s="200"/>
      <c r="L53" s="199">
        <v>0</v>
      </c>
    </row>
    <row r="54" spans="1:12" ht="8.1" customHeight="1">
      <c r="A54" s="195"/>
      <c r="B54" s="174"/>
      <c r="C54" s="174"/>
      <c r="D54" s="167"/>
      <c r="E54" s="167"/>
      <c r="F54" s="84"/>
      <c r="G54" s="175"/>
      <c r="H54" s="84"/>
      <c r="I54" s="175"/>
      <c r="J54" s="84"/>
      <c r="K54" s="147"/>
      <c r="L54" s="84"/>
    </row>
    <row r="55" spans="1:12" ht="15" customHeight="1">
      <c r="A55" s="201" t="s">
        <v>164</v>
      </c>
      <c r="B55" s="201"/>
      <c r="C55" s="201"/>
      <c r="D55" s="167"/>
      <c r="E55" s="167"/>
      <c r="F55" s="84">
        <f>SUM(F41:F53)</f>
        <v>-12187327</v>
      </c>
      <c r="G55" s="175"/>
      <c r="H55" s="84">
        <f>SUM(H41:H53)</f>
        <v>4903171</v>
      </c>
      <c r="I55" s="175"/>
      <c r="J55" s="84">
        <f>SUM(J41:J53)</f>
        <v>-41978604</v>
      </c>
      <c r="K55" s="147"/>
      <c r="L55" s="84">
        <v>-87869</v>
      </c>
    </row>
    <row r="56" spans="1:12" ht="15" customHeight="1">
      <c r="A56" s="201"/>
      <c r="B56" s="201" t="s">
        <v>165</v>
      </c>
      <c r="C56" s="201"/>
      <c r="D56" s="167"/>
      <c r="E56" s="167"/>
      <c r="F56" s="182">
        <v>1415991</v>
      </c>
      <c r="G56" s="175"/>
      <c r="H56" s="182">
        <v>1225045</v>
      </c>
      <c r="I56" s="175"/>
      <c r="J56" s="182">
        <v>2360308</v>
      </c>
      <c r="K56" s="147"/>
      <c r="L56" s="182">
        <v>3888499</v>
      </c>
    </row>
    <row r="57" spans="1:12" ht="15" customHeight="1">
      <c r="A57" s="201"/>
      <c r="B57" s="201" t="s">
        <v>166</v>
      </c>
      <c r="C57" s="174"/>
      <c r="D57" s="167"/>
      <c r="E57" s="167"/>
      <c r="F57" s="178">
        <v>-614922</v>
      </c>
      <c r="G57" s="183"/>
      <c r="H57" s="178">
        <v>-1230601</v>
      </c>
      <c r="I57" s="183"/>
      <c r="J57" s="176">
        <v>-883757</v>
      </c>
      <c r="K57" s="183"/>
      <c r="L57" s="176">
        <v>-1118037</v>
      </c>
    </row>
    <row r="58" spans="1:12" ht="15" customHeight="1">
      <c r="A58" s="174"/>
      <c r="B58" s="36" t="s">
        <v>167</v>
      </c>
      <c r="C58" s="202"/>
      <c r="D58" s="229"/>
      <c r="E58" s="167"/>
      <c r="F58" s="203">
        <v>-86574</v>
      </c>
      <c r="G58" s="184"/>
      <c r="H58" s="203">
        <v>-1470988</v>
      </c>
      <c r="I58" s="184"/>
      <c r="J58" s="204">
        <v>-1853319</v>
      </c>
      <c r="K58" s="184"/>
      <c r="L58" s="204" t="s">
        <v>168</v>
      </c>
    </row>
    <row r="59" spans="1:12" ht="8.1" customHeight="1">
      <c r="A59" s="195"/>
      <c r="B59" s="174"/>
      <c r="C59" s="174"/>
      <c r="D59" s="167"/>
      <c r="E59" s="167"/>
      <c r="F59" s="84"/>
      <c r="G59" s="175"/>
      <c r="H59" s="84"/>
      <c r="I59" s="175"/>
      <c r="J59" s="84"/>
      <c r="K59" s="147"/>
      <c r="L59" s="84"/>
    </row>
    <row r="60" spans="1:12" ht="15" customHeight="1">
      <c r="A60" s="205" t="s">
        <v>169</v>
      </c>
      <c r="B60" s="174"/>
      <c r="C60" s="174"/>
      <c r="D60" s="167"/>
      <c r="E60" s="167"/>
      <c r="F60" s="110">
        <f>SUM(F55:F58)</f>
        <v>-11472832</v>
      </c>
      <c r="G60" s="206"/>
      <c r="H60" s="110">
        <v>3426627</v>
      </c>
      <c r="I60" s="206"/>
      <c r="J60" s="110">
        <f>SUM(J55:J58)</f>
        <v>-42355372</v>
      </c>
      <c r="K60" s="207"/>
      <c r="L60" s="110">
        <v>2682593</v>
      </c>
    </row>
    <row r="61" spans="1:12" ht="15" customHeight="1">
      <c r="A61" s="205"/>
      <c r="B61" s="174"/>
      <c r="C61" s="174"/>
      <c r="D61" s="167"/>
      <c r="E61" s="167"/>
      <c r="F61" s="84"/>
      <c r="G61" s="206"/>
      <c r="H61" s="84"/>
      <c r="I61" s="206"/>
      <c r="J61" s="84"/>
      <c r="K61" s="207"/>
      <c r="L61" s="84"/>
    </row>
    <row r="62" spans="1:12">
      <c r="A62" s="205"/>
      <c r="B62" s="174"/>
      <c r="C62" s="174"/>
      <c r="D62" s="167"/>
      <c r="E62" s="167"/>
      <c r="F62" s="84"/>
      <c r="G62" s="206"/>
      <c r="H62" s="84"/>
      <c r="I62" s="206"/>
      <c r="J62" s="84"/>
      <c r="K62" s="207"/>
      <c r="L62" s="84"/>
    </row>
    <row r="63" spans="1:12" ht="18" customHeight="1">
      <c r="A63" s="205"/>
      <c r="B63" s="174"/>
      <c r="C63" s="174"/>
      <c r="D63" s="167"/>
      <c r="E63" s="167"/>
      <c r="F63" s="84"/>
      <c r="G63" s="206"/>
      <c r="H63" s="84"/>
      <c r="I63" s="206"/>
      <c r="J63" s="84"/>
      <c r="K63" s="207"/>
      <c r="L63" s="84"/>
    </row>
    <row r="64" spans="1:12" ht="18" customHeight="1">
      <c r="A64" s="205"/>
      <c r="B64" s="174"/>
      <c r="C64" s="174"/>
      <c r="D64" s="167"/>
      <c r="E64" s="167"/>
      <c r="F64" s="84"/>
      <c r="G64" s="206"/>
      <c r="H64" s="84"/>
      <c r="I64" s="206"/>
      <c r="J64" s="84"/>
      <c r="K64" s="207"/>
      <c r="L64" s="84"/>
    </row>
    <row r="65" spans="1:12" ht="15" customHeight="1">
      <c r="A65" s="205"/>
      <c r="B65" s="174"/>
      <c r="C65" s="174"/>
      <c r="D65" s="167"/>
      <c r="E65" s="167"/>
      <c r="F65" s="84"/>
      <c r="G65" s="206"/>
      <c r="H65" s="84"/>
      <c r="I65" s="206"/>
      <c r="J65" s="84"/>
      <c r="K65" s="207"/>
      <c r="L65" s="84"/>
    </row>
    <row r="66" spans="1:12" ht="20.100000000000001" customHeight="1">
      <c r="A66" s="259" t="s">
        <v>30</v>
      </c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</row>
    <row r="67" spans="1:12" ht="15" customHeight="1">
      <c r="A67" s="195"/>
      <c r="B67" s="195"/>
      <c r="C67" s="195"/>
      <c r="D67" s="157"/>
      <c r="E67" s="195"/>
      <c r="F67" s="159"/>
      <c r="G67" s="193"/>
      <c r="H67" s="159"/>
      <c r="I67" s="193"/>
      <c r="J67" s="159"/>
      <c r="K67" s="193"/>
      <c r="L67" s="159">
        <v>14</v>
      </c>
    </row>
    <row r="68" spans="1:12" ht="15" customHeight="1">
      <c r="A68" s="2" t="s">
        <v>0</v>
      </c>
      <c r="B68" s="156"/>
      <c r="C68" s="156"/>
      <c r="D68" s="157"/>
      <c r="E68" s="158"/>
      <c r="F68" s="159"/>
      <c r="G68" s="160"/>
      <c r="H68" s="159"/>
      <c r="I68" s="160"/>
      <c r="J68" s="161"/>
      <c r="K68" s="160"/>
      <c r="L68" s="159"/>
    </row>
    <row r="69" spans="1:12" ht="15" customHeight="1">
      <c r="A69" s="68" t="s">
        <v>222</v>
      </c>
      <c r="B69" s="156"/>
      <c r="C69" s="156"/>
      <c r="D69" s="157"/>
      <c r="E69" s="158"/>
      <c r="F69" s="159"/>
      <c r="G69" s="160"/>
      <c r="H69" s="159"/>
      <c r="I69" s="160"/>
      <c r="J69" s="159"/>
      <c r="K69" s="160"/>
      <c r="L69" s="159"/>
    </row>
    <row r="70" spans="1:12" ht="15" customHeight="1">
      <c r="A70" s="162" t="s">
        <v>214</v>
      </c>
      <c r="B70" s="162"/>
      <c r="C70" s="162"/>
      <c r="D70" s="163"/>
      <c r="E70" s="164"/>
      <c r="F70" s="110"/>
      <c r="G70" s="165"/>
      <c r="H70" s="110"/>
      <c r="I70" s="165"/>
      <c r="J70" s="110"/>
      <c r="K70" s="165"/>
      <c r="L70" s="110"/>
    </row>
    <row r="71" spans="1:12" ht="15" customHeight="1">
      <c r="A71" s="166"/>
      <c r="B71" s="166"/>
      <c r="C71" s="166"/>
      <c r="D71" s="167"/>
      <c r="E71" s="168"/>
      <c r="F71" s="84"/>
      <c r="G71" s="169"/>
      <c r="H71" s="84"/>
      <c r="I71" s="169"/>
      <c r="J71" s="84"/>
      <c r="K71" s="169"/>
      <c r="L71" s="84"/>
    </row>
    <row r="72" spans="1:12" ht="15" customHeight="1">
      <c r="A72" s="166"/>
      <c r="B72" s="166"/>
      <c r="C72" s="166"/>
      <c r="D72" s="167"/>
      <c r="E72" s="168"/>
      <c r="F72" s="84"/>
      <c r="G72" s="169"/>
      <c r="H72" s="84"/>
      <c r="I72" s="169"/>
      <c r="J72" s="84"/>
      <c r="K72" s="169"/>
      <c r="L72" s="84"/>
    </row>
    <row r="73" spans="1:12" ht="15" customHeight="1">
      <c r="A73" s="166"/>
      <c r="B73" s="166"/>
      <c r="C73" s="166"/>
      <c r="D73" s="167"/>
      <c r="E73" s="168"/>
      <c r="F73" s="249" t="s">
        <v>2</v>
      </c>
      <c r="G73" s="249"/>
      <c r="H73" s="249"/>
      <c r="I73" s="6"/>
      <c r="J73" s="250" t="s">
        <v>3</v>
      </c>
      <c r="K73" s="250"/>
      <c r="L73" s="250"/>
    </row>
    <row r="74" spans="1:12" ht="15" customHeight="1">
      <c r="A74" s="166"/>
      <c r="B74" s="166"/>
      <c r="C74" s="166"/>
      <c r="D74" s="167"/>
      <c r="E74" s="168"/>
      <c r="F74" s="247" t="s">
        <v>4</v>
      </c>
      <c r="G74" s="247"/>
      <c r="H74" s="247"/>
      <c r="I74" s="6"/>
      <c r="J74" s="248" t="s">
        <v>5</v>
      </c>
      <c r="K74" s="248"/>
      <c r="L74" s="248"/>
    </row>
    <row r="75" spans="1:12" ht="15" customHeight="1">
      <c r="A75" s="170"/>
      <c r="B75" s="170"/>
      <c r="C75" s="170"/>
      <c r="D75" s="167"/>
      <c r="E75" s="167"/>
      <c r="F75" s="241">
        <v>2018</v>
      </c>
      <c r="G75" s="242"/>
      <c r="H75" s="241">
        <v>2017</v>
      </c>
      <c r="I75" s="243"/>
      <c r="J75" s="241">
        <v>2018</v>
      </c>
      <c r="K75" s="242"/>
      <c r="L75" s="241">
        <v>2017</v>
      </c>
    </row>
    <row r="76" spans="1:12" ht="15" customHeight="1">
      <c r="A76" s="157"/>
      <c r="B76" s="157"/>
      <c r="C76" s="157"/>
      <c r="D76" s="230" t="s">
        <v>7</v>
      </c>
      <c r="E76" s="82"/>
      <c r="F76" s="22" t="s">
        <v>8</v>
      </c>
      <c r="G76" s="23"/>
      <c r="H76" s="22" t="s">
        <v>8</v>
      </c>
      <c r="I76" s="24"/>
      <c r="J76" s="22" t="s">
        <v>8</v>
      </c>
      <c r="K76" s="23"/>
      <c r="L76" s="22" t="s">
        <v>8</v>
      </c>
    </row>
    <row r="77" spans="1:12" ht="15" customHeight="1">
      <c r="A77" s="122" t="s">
        <v>170</v>
      </c>
      <c r="B77" s="174"/>
      <c r="C77" s="174"/>
      <c r="D77" s="157"/>
      <c r="E77" s="157"/>
      <c r="F77" s="159"/>
      <c r="G77" s="208"/>
      <c r="H77" s="159"/>
      <c r="I77" s="208"/>
      <c r="J77" s="159"/>
      <c r="K77" s="147"/>
      <c r="L77" s="159"/>
    </row>
    <row r="78" spans="1:12" ht="15" customHeight="1">
      <c r="A78" s="196" t="s">
        <v>171</v>
      </c>
      <c r="B78" s="196"/>
      <c r="C78" s="196"/>
      <c r="D78" s="167"/>
      <c r="E78" s="167"/>
      <c r="F78" s="176">
        <v>-232883</v>
      </c>
      <c r="G78" s="209"/>
      <c r="H78" s="176">
        <v>-15995977</v>
      </c>
      <c r="I78" s="209"/>
      <c r="J78" s="176">
        <v>-232883</v>
      </c>
      <c r="K78" s="209"/>
      <c r="L78" s="176">
        <v>-15995977</v>
      </c>
    </row>
    <row r="79" spans="1:12" ht="15" hidden="1" customHeight="1">
      <c r="A79" s="210" t="s">
        <v>172</v>
      </c>
      <c r="B79" s="174"/>
      <c r="C79" s="195"/>
      <c r="D79" s="157"/>
      <c r="E79" s="157"/>
      <c r="F79" s="176"/>
      <c r="G79" s="209"/>
      <c r="H79" s="176">
        <v>0</v>
      </c>
      <c r="I79" s="209"/>
      <c r="J79" s="176"/>
      <c r="K79" s="209"/>
      <c r="L79" s="176">
        <v>0</v>
      </c>
    </row>
    <row r="80" spans="1:12" ht="15" hidden="1" customHeight="1">
      <c r="A80" s="210" t="s">
        <v>173</v>
      </c>
      <c r="B80" s="174"/>
      <c r="C80" s="195"/>
      <c r="D80" s="157"/>
      <c r="E80" s="157"/>
      <c r="F80" s="176"/>
      <c r="G80" s="209"/>
      <c r="H80" s="176"/>
      <c r="I80" s="209"/>
      <c r="J80" s="176"/>
      <c r="K80" s="209"/>
      <c r="L80" s="176"/>
    </row>
    <row r="81" spans="1:12" ht="15" hidden="1" customHeight="1">
      <c r="A81" s="210"/>
      <c r="B81" s="195" t="s">
        <v>174</v>
      </c>
      <c r="C81" s="195"/>
      <c r="D81" s="157"/>
      <c r="E81" s="157"/>
      <c r="F81" s="176"/>
      <c r="G81" s="209"/>
      <c r="H81" s="176">
        <v>0</v>
      </c>
      <c r="I81" s="209"/>
      <c r="J81" s="176"/>
      <c r="K81" s="209"/>
      <c r="L81" s="176">
        <v>0</v>
      </c>
    </row>
    <row r="82" spans="1:12" ht="15" customHeight="1">
      <c r="A82" s="210" t="s">
        <v>247</v>
      </c>
      <c r="B82" s="195"/>
      <c r="C82" s="195"/>
      <c r="D82" s="157"/>
      <c r="E82" s="157"/>
      <c r="F82" s="176" t="s">
        <v>215</v>
      </c>
      <c r="G82" s="209"/>
      <c r="H82" s="176">
        <v>0</v>
      </c>
      <c r="I82" s="209"/>
      <c r="J82" s="176">
        <v>-1100000</v>
      </c>
      <c r="K82" s="209"/>
      <c r="L82" s="176">
        <v>0</v>
      </c>
    </row>
    <row r="83" spans="1:12" ht="15" customHeight="1">
      <c r="A83" s="210" t="s">
        <v>248</v>
      </c>
      <c r="B83" s="195"/>
      <c r="C83" s="195"/>
      <c r="D83" s="157" t="s">
        <v>235</v>
      </c>
      <c r="E83" s="157"/>
      <c r="F83" s="176" t="s">
        <v>215</v>
      </c>
      <c r="G83" s="209"/>
      <c r="H83" s="176">
        <v>0</v>
      </c>
      <c r="I83" s="209"/>
      <c r="J83" s="176">
        <v>12968650</v>
      </c>
      <c r="K83" s="209"/>
      <c r="L83" s="176">
        <v>20080628</v>
      </c>
    </row>
    <row r="84" spans="1:12" ht="15" customHeight="1">
      <c r="A84" s="210" t="s">
        <v>249</v>
      </c>
      <c r="B84" s="195"/>
      <c r="C84" s="195"/>
      <c r="D84" s="157" t="s">
        <v>238</v>
      </c>
      <c r="E84" s="157"/>
      <c r="F84" s="176" t="s">
        <v>215</v>
      </c>
      <c r="G84" s="209"/>
      <c r="H84" s="176">
        <v>0</v>
      </c>
      <c r="I84" s="209"/>
      <c r="J84" s="176">
        <v>-195000</v>
      </c>
      <c r="K84" s="209"/>
      <c r="L84" s="176">
        <v>-4260000</v>
      </c>
    </row>
    <row r="85" spans="1:12" ht="15" customHeight="1">
      <c r="A85" s="210" t="s">
        <v>250</v>
      </c>
      <c r="B85" s="195"/>
      <c r="C85" s="195"/>
      <c r="D85" s="157" t="s">
        <v>238</v>
      </c>
      <c r="E85" s="157"/>
      <c r="F85" s="176" t="s">
        <v>215</v>
      </c>
      <c r="G85" s="209"/>
      <c r="H85" s="176">
        <v>0</v>
      </c>
      <c r="I85" s="209"/>
      <c r="J85" s="176">
        <v>0</v>
      </c>
      <c r="K85" s="209"/>
      <c r="L85" s="176">
        <v>100914179</v>
      </c>
    </row>
    <row r="86" spans="1:12" ht="15.75" customHeight="1">
      <c r="A86" s="210" t="s">
        <v>251</v>
      </c>
      <c r="B86" s="195"/>
      <c r="C86" s="195"/>
      <c r="D86" s="157" t="s">
        <v>237</v>
      </c>
      <c r="E86" s="157"/>
      <c r="F86" s="176">
        <v>400200</v>
      </c>
      <c r="G86" s="209"/>
      <c r="H86" s="176">
        <v>400200</v>
      </c>
      <c r="I86" s="209"/>
      <c r="J86" s="176">
        <v>0</v>
      </c>
      <c r="K86" s="209"/>
      <c r="L86" s="176">
        <v>0</v>
      </c>
    </row>
    <row r="87" spans="1:12" ht="15" customHeight="1">
      <c r="A87" s="210" t="s">
        <v>252</v>
      </c>
      <c r="B87" s="211"/>
      <c r="C87" s="195"/>
      <c r="D87" s="157" t="s">
        <v>236</v>
      </c>
      <c r="E87" s="157"/>
      <c r="F87" s="176">
        <v>-399980</v>
      </c>
      <c r="G87" s="209"/>
      <c r="H87" s="176">
        <v>0</v>
      </c>
      <c r="I87" s="209"/>
      <c r="J87" s="176">
        <v>260636</v>
      </c>
      <c r="K87" s="209"/>
      <c r="L87" s="176">
        <v>-121112197</v>
      </c>
    </row>
    <row r="88" spans="1:12" ht="15" customHeight="1">
      <c r="A88" s="210" t="s">
        <v>253</v>
      </c>
      <c r="B88" s="211"/>
      <c r="C88" s="195"/>
      <c r="D88" s="157"/>
      <c r="E88" s="157"/>
      <c r="F88" s="176" t="s">
        <v>215</v>
      </c>
      <c r="G88" s="209"/>
      <c r="H88" s="176" t="s">
        <v>215</v>
      </c>
      <c r="I88" s="209"/>
      <c r="J88" s="176">
        <v>6000000</v>
      </c>
      <c r="K88" s="209"/>
      <c r="L88" s="176" t="s">
        <v>215</v>
      </c>
    </row>
    <row r="89" spans="1:12" ht="15" customHeight="1">
      <c r="A89" s="210" t="s">
        <v>254</v>
      </c>
      <c r="B89" s="211"/>
      <c r="C89" s="195"/>
      <c r="D89" s="157"/>
      <c r="E89" s="157"/>
      <c r="F89" s="176">
        <v>-15027441</v>
      </c>
      <c r="G89" s="209"/>
      <c r="H89" s="176">
        <v>-6063545</v>
      </c>
      <c r="I89" s="209"/>
      <c r="J89" s="176">
        <v>-4026943</v>
      </c>
      <c r="K89" s="209"/>
      <c r="L89" s="176">
        <v>-2190634</v>
      </c>
    </row>
    <row r="90" spans="1:12" ht="15" customHeight="1">
      <c r="A90" s="210" t="s">
        <v>255</v>
      </c>
      <c r="B90" s="211"/>
      <c r="C90" s="195"/>
      <c r="D90" s="195"/>
      <c r="E90" s="157"/>
      <c r="F90" s="176">
        <v>-43921411</v>
      </c>
      <c r="G90" s="209"/>
      <c r="H90" s="176">
        <v>-48929436</v>
      </c>
      <c r="I90" s="209"/>
      <c r="J90" s="176">
        <v>-19940823</v>
      </c>
      <c r="K90" s="209"/>
      <c r="L90" s="176">
        <v>-36874880</v>
      </c>
    </row>
    <row r="91" spans="1:12" ht="15" customHeight="1">
      <c r="A91" s="210" t="s">
        <v>256</v>
      </c>
      <c r="B91" s="211"/>
      <c r="C91" s="195"/>
      <c r="D91" s="157"/>
      <c r="E91" s="157"/>
      <c r="F91" s="176">
        <v>1907133</v>
      </c>
      <c r="G91" s="209"/>
      <c r="H91" s="176">
        <v>965071</v>
      </c>
      <c r="I91" s="209"/>
      <c r="J91" s="176">
        <v>2096657</v>
      </c>
      <c r="K91" s="209"/>
      <c r="L91" s="176">
        <v>375698</v>
      </c>
    </row>
    <row r="92" spans="1:12" ht="15" hidden="1" customHeight="1">
      <c r="A92" s="210" t="s">
        <v>175</v>
      </c>
      <c r="B92" s="211"/>
      <c r="C92" s="195"/>
      <c r="D92" s="157"/>
      <c r="E92" s="157"/>
      <c r="F92" s="176"/>
      <c r="G92" s="209"/>
      <c r="H92" s="176">
        <v>0</v>
      </c>
      <c r="I92" s="209"/>
      <c r="K92" s="209"/>
      <c r="L92" s="176">
        <v>0</v>
      </c>
    </row>
    <row r="93" spans="1:12" ht="15" customHeight="1">
      <c r="A93" s="210" t="s">
        <v>176</v>
      </c>
      <c r="B93" s="211"/>
      <c r="C93" s="195"/>
      <c r="D93" s="157">
        <v>20</v>
      </c>
      <c r="E93" s="157"/>
      <c r="F93" s="176">
        <v>0</v>
      </c>
      <c r="G93" s="209"/>
      <c r="H93" s="176">
        <v>0</v>
      </c>
      <c r="I93" s="209"/>
      <c r="J93" s="176">
        <v>3540000</v>
      </c>
      <c r="K93" s="209"/>
      <c r="L93" s="176">
        <v>26270666</v>
      </c>
    </row>
    <row r="94" spans="1:12" ht="8.1" customHeight="1">
      <c r="A94" s="212"/>
      <c r="B94" s="212"/>
      <c r="C94" s="212"/>
      <c r="D94" s="157"/>
      <c r="E94" s="157"/>
      <c r="F94" s="213"/>
      <c r="G94" s="209"/>
      <c r="H94" s="213"/>
      <c r="I94" s="209"/>
      <c r="J94" s="213"/>
      <c r="K94" s="209"/>
      <c r="L94" s="213"/>
    </row>
    <row r="95" spans="1:12" ht="15" customHeight="1">
      <c r="A95" s="192" t="s">
        <v>177</v>
      </c>
      <c r="B95" s="195"/>
      <c r="C95" s="195"/>
      <c r="D95" s="157"/>
      <c r="E95" s="157"/>
      <c r="F95" s="204">
        <f>SUM(F78:F93)</f>
        <v>-57274382</v>
      </c>
      <c r="G95" s="209"/>
      <c r="H95" s="204">
        <v>-69623687</v>
      </c>
      <c r="I95" s="209"/>
      <c r="J95" s="204">
        <f>SUM(J78:J93)</f>
        <v>-629706</v>
      </c>
      <c r="K95" s="209"/>
      <c r="L95" s="204">
        <v>-32792517</v>
      </c>
    </row>
    <row r="96" spans="1:12" ht="9" customHeight="1">
      <c r="A96" s="195"/>
      <c r="B96" s="195"/>
      <c r="C96" s="195"/>
      <c r="D96" s="157"/>
      <c r="E96" s="157"/>
      <c r="F96" s="176"/>
      <c r="G96" s="209"/>
      <c r="H96" s="176"/>
      <c r="I96" s="209"/>
      <c r="J96" s="176"/>
      <c r="K96" s="209"/>
      <c r="L96" s="176"/>
    </row>
    <row r="97" spans="1:12" ht="15" customHeight="1">
      <c r="A97" s="214" t="s">
        <v>178</v>
      </c>
      <c r="B97" s="195"/>
      <c r="C97" s="195"/>
      <c r="D97" s="157"/>
      <c r="E97" s="157"/>
      <c r="F97" s="176"/>
      <c r="G97" s="209"/>
      <c r="H97" s="176"/>
      <c r="I97" s="209"/>
      <c r="J97" s="176"/>
      <c r="K97" s="209"/>
      <c r="L97" s="176"/>
    </row>
    <row r="98" spans="1:12" ht="8.1" customHeight="1">
      <c r="A98" s="214"/>
      <c r="B98" s="195"/>
      <c r="C98" s="195"/>
      <c r="D98" s="157"/>
      <c r="E98" s="157"/>
      <c r="F98" s="176"/>
      <c r="G98" s="209"/>
      <c r="H98" s="176"/>
      <c r="I98" s="209"/>
      <c r="J98" s="176"/>
      <c r="K98" s="209"/>
      <c r="L98" s="176"/>
    </row>
    <row r="99" spans="1:12" ht="15" customHeight="1">
      <c r="A99" s="215" t="s">
        <v>179</v>
      </c>
      <c r="B99" s="195"/>
      <c r="C99" s="195"/>
      <c r="D99" s="157" t="s">
        <v>239</v>
      </c>
      <c r="E99" s="157"/>
      <c r="F99" s="176">
        <v>-8268457</v>
      </c>
      <c r="G99" s="209"/>
      <c r="H99" s="176">
        <v>-9046790</v>
      </c>
      <c r="I99" s="209"/>
      <c r="J99" s="176">
        <v>0</v>
      </c>
      <c r="K99" s="209"/>
      <c r="L99" s="176">
        <v>0</v>
      </c>
    </row>
    <row r="100" spans="1:12" ht="15" customHeight="1">
      <c r="A100" s="215" t="s">
        <v>180</v>
      </c>
      <c r="B100" s="195"/>
      <c r="C100" s="195"/>
      <c r="D100" s="157" t="s">
        <v>240</v>
      </c>
      <c r="E100" s="157"/>
      <c r="F100" s="176">
        <v>0</v>
      </c>
      <c r="G100" s="209"/>
      <c r="H100" s="176">
        <v>-3500000</v>
      </c>
      <c r="I100" s="209"/>
      <c r="J100" s="176">
        <v>0</v>
      </c>
      <c r="K100" s="209"/>
      <c r="L100" s="176">
        <v>0</v>
      </c>
    </row>
    <row r="101" spans="1:12" ht="15" customHeight="1">
      <c r="A101" s="215" t="s">
        <v>181</v>
      </c>
      <c r="B101" s="195"/>
      <c r="C101" s="195"/>
      <c r="D101" s="157" t="s">
        <v>239</v>
      </c>
      <c r="E101" s="157"/>
      <c r="F101" s="176">
        <v>35000</v>
      </c>
      <c r="G101" s="209"/>
      <c r="H101" s="176">
        <v>330000</v>
      </c>
      <c r="I101" s="209"/>
      <c r="J101" s="176">
        <v>0</v>
      </c>
      <c r="K101" s="209"/>
      <c r="L101" s="176">
        <v>0</v>
      </c>
    </row>
    <row r="102" spans="1:12" ht="15" customHeight="1">
      <c r="A102" s="215" t="s">
        <v>182</v>
      </c>
      <c r="B102" s="195"/>
      <c r="C102" s="195"/>
      <c r="D102" s="157"/>
      <c r="E102" s="157"/>
      <c r="F102" s="176" t="s">
        <v>215</v>
      </c>
      <c r="G102" s="209"/>
      <c r="H102" s="176">
        <v>0</v>
      </c>
      <c r="I102" s="209"/>
      <c r="J102" s="176">
        <v>0</v>
      </c>
      <c r="K102" s="209"/>
      <c r="L102" s="176">
        <v>0</v>
      </c>
    </row>
    <row r="103" spans="1:12" ht="15" customHeight="1">
      <c r="A103" s="215" t="s">
        <v>233</v>
      </c>
      <c r="B103" s="195"/>
      <c r="C103" s="195"/>
      <c r="D103" s="157"/>
      <c r="E103" s="157"/>
      <c r="F103" s="176">
        <v>5450160</v>
      </c>
      <c r="G103" s="209"/>
      <c r="H103" s="176">
        <v>0</v>
      </c>
      <c r="I103" s="209"/>
      <c r="J103" s="176">
        <v>0</v>
      </c>
      <c r="K103" s="209"/>
      <c r="L103" s="176">
        <v>0</v>
      </c>
    </row>
    <row r="104" spans="1:12" ht="15" customHeight="1">
      <c r="A104" s="215" t="s">
        <v>183</v>
      </c>
      <c r="B104" s="195"/>
      <c r="C104" s="195"/>
      <c r="D104" s="157"/>
      <c r="E104" s="157"/>
      <c r="F104" s="176" t="s">
        <v>215</v>
      </c>
      <c r="G104" s="209"/>
      <c r="H104" s="176">
        <v>0</v>
      </c>
      <c r="I104" s="209"/>
      <c r="J104" s="176">
        <v>0</v>
      </c>
      <c r="K104" s="209"/>
      <c r="L104" s="176">
        <v>-4000000</v>
      </c>
    </row>
    <row r="105" spans="1:12" ht="15" customHeight="1">
      <c r="A105" s="215" t="s">
        <v>184</v>
      </c>
      <c r="B105" s="195"/>
      <c r="C105" s="195"/>
      <c r="D105" s="157"/>
      <c r="E105" s="157"/>
      <c r="F105" s="176" t="s">
        <v>215</v>
      </c>
      <c r="G105" s="209"/>
      <c r="H105" s="176">
        <v>0</v>
      </c>
      <c r="I105" s="209"/>
      <c r="J105" s="176">
        <v>0</v>
      </c>
      <c r="K105" s="209"/>
      <c r="L105" s="176">
        <v>0</v>
      </c>
    </row>
    <row r="106" spans="1:12" ht="15" customHeight="1">
      <c r="A106" s="195" t="s">
        <v>185</v>
      </c>
      <c r="B106" s="195"/>
      <c r="C106" s="195"/>
      <c r="D106" s="157"/>
      <c r="E106" s="157"/>
      <c r="F106" s="176"/>
      <c r="G106" s="209"/>
      <c r="H106" s="176"/>
      <c r="I106" s="209"/>
      <c r="J106" s="176"/>
      <c r="K106" s="209"/>
      <c r="L106" s="176"/>
    </row>
    <row r="107" spans="1:12" ht="15" customHeight="1">
      <c r="A107" s="195"/>
      <c r="B107" s="195" t="s">
        <v>186</v>
      </c>
      <c r="C107" s="195"/>
      <c r="D107" s="157">
        <v>14</v>
      </c>
      <c r="E107" s="157"/>
      <c r="F107" s="176" t="s">
        <v>215</v>
      </c>
      <c r="G107" s="209"/>
      <c r="H107" s="176">
        <v>-1379063</v>
      </c>
      <c r="I107" s="209"/>
      <c r="J107" s="176">
        <v>-8268457</v>
      </c>
      <c r="K107" s="209"/>
      <c r="L107" s="176">
        <v>-1379063</v>
      </c>
    </row>
    <row r="108" spans="1:12" ht="15" customHeight="1">
      <c r="A108" s="195" t="s">
        <v>187</v>
      </c>
      <c r="B108" s="195"/>
      <c r="C108" s="195"/>
      <c r="D108" s="157"/>
      <c r="E108" s="157"/>
      <c r="F108" s="176">
        <v>-813124</v>
      </c>
      <c r="G108" s="209"/>
      <c r="H108" s="176">
        <v>-679744</v>
      </c>
      <c r="I108" s="209"/>
      <c r="J108" s="176">
        <v>-813124</v>
      </c>
      <c r="K108" s="209"/>
      <c r="L108" s="176">
        <v>-679744</v>
      </c>
    </row>
    <row r="109" spans="1:12" ht="15" customHeight="1">
      <c r="A109" s="195" t="s">
        <v>257</v>
      </c>
      <c r="B109" s="216"/>
      <c r="C109" s="216"/>
      <c r="D109" s="157">
        <v>18</v>
      </c>
      <c r="E109" s="157"/>
      <c r="F109" s="204" t="s">
        <v>215</v>
      </c>
      <c r="G109" s="184"/>
      <c r="H109" s="204">
        <v>0</v>
      </c>
      <c r="I109" s="184"/>
      <c r="J109" s="204">
        <v>0</v>
      </c>
      <c r="K109" s="184"/>
      <c r="L109" s="204">
        <v>0</v>
      </c>
    </row>
    <row r="110" spans="1:12" ht="8.1" customHeight="1">
      <c r="A110" s="143"/>
      <c r="B110" s="217"/>
      <c r="C110" s="217"/>
      <c r="D110" s="217"/>
      <c r="E110" s="167"/>
      <c r="F110" s="84"/>
      <c r="G110" s="175"/>
      <c r="H110" s="84"/>
      <c r="I110" s="175"/>
      <c r="J110" s="84"/>
      <c r="K110" s="147"/>
      <c r="L110" s="84"/>
    </row>
    <row r="111" spans="1:12" ht="15" customHeight="1">
      <c r="A111" s="218" t="s">
        <v>188</v>
      </c>
      <c r="B111" s="219"/>
      <c r="C111" s="219"/>
      <c r="D111" s="156"/>
      <c r="E111" s="157"/>
      <c r="F111" s="110">
        <f>SUM(F99:F109)</f>
        <v>-3596421</v>
      </c>
      <c r="G111" s="206"/>
      <c r="H111" s="110">
        <v>-14275597</v>
      </c>
      <c r="I111" s="206"/>
      <c r="J111" s="110">
        <f>SUM(J99:J109)</f>
        <v>-9081581</v>
      </c>
      <c r="K111" s="207"/>
      <c r="L111" s="110">
        <v>-6058807</v>
      </c>
    </row>
    <row r="112" spans="1:12" ht="8.1" customHeight="1">
      <c r="A112" s="68"/>
      <c r="B112" s="156"/>
      <c r="C112" s="156"/>
      <c r="D112" s="156"/>
      <c r="E112" s="157"/>
      <c r="F112" s="159"/>
      <c r="G112" s="208"/>
      <c r="H112" s="159"/>
      <c r="I112" s="208"/>
      <c r="J112" s="84"/>
      <c r="K112" s="147"/>
      <c r="L112" s="84"/>
    </row>
    <row r="113" spans="1:12" ht="15" customHeight="1">
      <c r="A113" s="68" t="s">
        <v>189</v>
      </c>
      <c r="B113" s="156"/>
      <c r="C113" s="156"/>
      <c r="D113" s="156"/>
      <c r="E113" s="157"/>
      <c r="F113" s="110">
        <v>734719</v>
      </c>
      <c r="G113" s="206"/>
      <c r="H113" s="110">
        <v>-8362992</v>
      </c>
      <c r="I113" s="206"/>
      <c r="J113" s="204">
        <v>0</v>
      </c>
      <c r="K113" s="207"/>
      <c r="L113" s="204">
        <v>0</v>
      </c>
    </row>
    <row r="114" spans="1:12" ht="8.1" customHeight="1">
      <c r="A114" s="68"/>
      <c r="B114" s="156"/>
      <c r="C114" s="156"/>
      <c r="D114" s="156"/>
      <c r="E114" s="157"/>
      <c r="F114" s="159"/>
      <c r="G114" s="208"/>
      <c r="H114" s="159"/>
      <c r="I114" s="208"/>
      <c r="J114" s="84"/>
      <c r="K114" s="147"/>
      <c r="L114" s="84"/>
    </row>
    <row r="115" spans="1:12" ht="15" customHeight="1">
      <c r="A115" s="220" t="s">
        <v>190</v>
      </c>
      <c r="B115" s="156"/>
      <c r="C115" s="156"/>
      <c r="D115" s="156"/>
      <c r="E115" s="157"/>
      <c r="F115" s="159">
        <f>+F60+F95+F111+F113</f>
        <v>-71608916</v>
      </c>
      <c r="G115" s="206"/>
      <c r="H115" s="159">
        <v>-88835649</v>
      </c>
      <c r="I115" s="206"/>
      <c r="J115" s="159">
        <f>J60+J95+J111</f>
        <v>-52066659</v>
      </c>
      <c r="K115" s="207"/>
      <c r="L115" s="159">
        <v>-36168731</v>
      </c>
    </row>
    <row r="116" spans="1:12" ht="15" customHeight="1">
      <c r="A116" s="221" t="s">
        <v>191</v>
      </c>
      <c r="B116" s="156"/>
      <c r="C116" s="156"/>
      <c r="D116" s="156"/>
      <c r="E116" s="157"/>
      <c r="F116" s="176">
        <v>135153402</v>
      </c>
      <c r="G116" s="183"/>
      <c r="H116" s="176">
        <v>223857324</v>
      </c>
      <c r="I116" s="183"/>
      <c r="J116" s="176">
        <f>L119</f>
        <v>75307732</v>
      </c>
      <c r="K116" s="183"/>
      <c r="L116" s="176">
        <v>111490532</v>
      </c>
    </row>
    <row r="117" spans="1:12" ht="15" customHeight="1">
      <c r="A117" s="221" t="s">
        <v>192</v>
      </c>
      <c r="B117" s="156"/>
      <c r="C117" s="156"/>
      <c r="D117" s="156"/>
      <c r="E117" s="157"/>
      <c r="F117" s="204">
        <v>53745</v>
      </c>
      <c r="G117" s="184"/>
      <c r="H117" s="204">
        <v>131727</v>
      </c>
      <c r="I117" s="183"/>
      <c r="J117" s="204">
        <v>92445</v>
      </c>
      <c r="K117" s="183"/>
      <c r="L117" s="204">
        <v>-14069</v>
      </c>
    </row>
    <row r="118" spans="1:12" ht="8.1" customHeight="1">
      <c r="A118" s="68"/>
      <c r="B118" s="156"/>
      <c r="C118" s="156"/>
      <c r="D118" s="156"/>
      <c r="E118" s="157"/>
      <c r="F118" s="159"/>
      <c r="G118" s="208"/>
      <c r="H118" s="159"/>
      <c r="I118" s="208"/>
      <c r="J118" s="84"/>
      <c r="K118" s="147"/>
      <c r="L118" s="84"/>
    </row>
    <row r="119" spans="1:12" ht="15" customHeight="1" thickBot="1">
      <c r="A119" s="220" t="s">
        <v>193</v>
      </c>
      <c r="B119" s="156"/>
      <c r="C119" s="156"/>
      <c r="D119" s="156"/>
      <c r="E119" s="157"/>
      <c r="F119" s="114">
        <f>SUM(F115:F118)</f>
        <v>63598231</v>
      </c>
      <c r="G119" s="222"/>
      <c r="H119" s="114">
        <v>135153402</v>
      </c>
      <c r="I119" s="222"/>
      <c r="J119" s="114">
        <f>SUM(J115:J117)</f>
        <v>23333518</v>
      </c>
      <c r="K119" s="222"/>
      <c r="L119" s="114">
        <v>75307732</v>
      </c>
    </row>
    <row r="120" spans="1:12" ht="7.15" customHeight="1" thickTop="1">
      <c r="A120" s="68"/>
      <c r="B120" s="156"/>
      <c r="C120" s="156"/>
      <c r="D120" s="156"/>
      <c r="E120" s="157"/>
      <c r="F120" s="159"/>
      <c r="G120" s="208"/>
      <c r="H120" s="159"/>
      <c r="I120" s="208"/>
      <c r="J120" s="84"/>
      <c r="K120" s="147"/>
      <c r="L120" s="84"/>
    </row>
    <row r="121" spans="1:12" ht="15" customHeight="1">
      <c r="A121" s="156" t="s">
        <v>194</v>
      </c>
      <c r="B121" s="219"/>
      <c r="C121" s="156"/>
      <c r="D121" s="156"/>
      <c r="E121" s="157"/>
      <c r="F121" s="159"/>
      <c r="G121" s="208"/>
      <c r="H121" s="159"/>
      <c r="I121" s="208"/>
      <c r="J121" s="84"/>
      <c r="K121" s="147"/>
      <c r="L121" s="84"/>
    </row>
    <row r="122" spans="1:12" ht="8.1" customHeight="1">
      <c r="A122" s="156"/>
      <c r="B122" s="219"/>
      <c r="C122" s="156"/>
      <c r="D122" s="156"/>
      <c r="E122" s="157"/>
      <c r="F122" s="159"/>
      <c r="G122" s="208"/>
      <c r="H122" s="159"/>
      <c r="I122" s="208"/>
      <c r="J122" s="84"/>
      <c r="K122" s="147"/>
      <c r="L122" s="84"/>
    </row>
    <row r="123" spans="1:12" ht="15" customHeight="1">
      <c r="A123" s="143" t="s">
        <v>227</v>
      </c>
      <c r="B123" s="219"/>
      <c r="C123" s="219"/>
      <c r="D123" s="219"/>
      <c r="E123" s="157"/>
      <c r="F123" s="182">
        <v>2000000</v>
      </c>
      <c r="G123" s="208"/>
      <c r="H123" s="84" t="s">
        <v>215</v>
      </c>
      <c r="I123" s="208"/>
      <c r="J123" s="182">
        <v>2000000</v>
      </c>
      <c r="K123" s="147"/>
      <c r="L123" s="84" t="s">
        <v>215</v>
      </c>
    </row>
    <row r="124" spans="1:12" ht="15" customHeight="1">
      <c r="A124" s="219" t="s">
        <v>195</v>
      </c>
      <c r="B124" s="156"/>
      <c r="C124" s="195"/>
      <c r="D124" s="157">
        <v>15</v>
      </c>
      <c r="E124" s="157"/>
      <c r="F124" s="223">
        <v>4056800</v>
      </c>
      <c r="G124" s="224"/>
      <c r="H124" s="223">
        <v>6196642</v>
      </c>
      <c r="I124" s="224"/>
      <c r="J124" s="223">
        <v>4056800</v>
      </c>
      <c r="K124" s="223"/>
      <c r="L124" s="223">
        <v>6196642</v>
      </c>
    </row>
    <row r="125" spans="1:12" ht="15" customHeight="1">
      <c r="A125" s="219" t="s">
        <v>202</v>
      </c>
      <c r="B125" s="156"/>
      <c r="C125" s="195"/>
      <c r="D125" s="157">
        <v>15</v>
      </c>
      <c r="E125" s="157"/>
      <c r="F125" s="182">
        <v>0</v>
      </c>
      <c r="G125" s="224"/>
      <c r="H125" s="182">
        <v>4927080</v>
      </c>
      <c r="I125" s="224"/>
      <c r="J125" s="182">
        <v>0</v>
      </c>
      <c r="K125" s="223"/>
      <c r="L125" s="182">
        <v>4927080</v>
      </c>
    </row>
    <row r="126" spans="1:12" ht="15" hidden="1" customHeight="1">
      <c r="A126" s="219" t="s">
        <v>196</v>
      </c>
      <c r="B126" s="156"/>
      <c r="C126" s="195"/>
      <c r="D126" s="156"/>
      <c r="E126" s="157"/>
      <c r="F126" s="182"/>
      <c r="G126" s="224"/>
      <c r="H126" s="182">
        <v>0</v>
      </c>
      <c r="I126" s="224"/>
      <c r="J126" s="182"/>
      <c r="K126" s="225"/>
      <c r="L126" s="182">
        <v>0</v>
      </c>
    </row>
    <row r="127" spans="1:12" ht="15" hidden="1" customHeight="1">
      <c r="A127" s="219" t="s">
        <v>197</v>
      </c>
      <c r="B127" s="156"/>
      <c r="C127" s="195"/>
      <c r="D127" s="156"/>
      <c r="E127" s="157"/>
      <c r="F127" s="182"/>
      <c r="G127" s="224"/>
      <c r="H127" s="182">
        <v>0</v>
      </c>
      <c r="I127" s="224"/>
      <c r="J127" s="182"/>
      <c r="K127" s="225"/>
      <c r="L127" s="182">
        <v>0</v>
      </c>
    </row>
    <row r="128" spans="1:12" ht="15" customHeight="1">
      <c r="A128" s="219" t="s">
        <v>203</v>
      </c>
      <c r="B128" s="156"/>
      <c r="C128" s="195"/>
      <c r="D128" s="156"/>
      <c r="E128" s="157"/>
      <c r="F128" s="182">
        <v>0</v>
      </c>
      <c r="G128" s="224"/>
      <c r="H128" s="182">
        <v>0</v>
      </c>
      <c r="I128" s="224"/>
      <c r="J128" s="182">
        <v>0</v>
      </c>
      <c r="K128" s="225"/>
      <c r="L128" s="182">
        <v>3251460</v>
      </c>
    </row>
    <row r="129" spans="1:12" ht="15" hidden="1" customHeight="1">
      <c r="A129" s="219" t="s">
        <v>198</v>
      </c>
      <c r="B129" s="156"/>
      <c r="C129" s="195"/>
      <c r="D129" s="156"/>
      <c r="E129" s="157"/>
      <c r="F129" s="84"/>
      <c r="G129" s="208"/>
      <c r="H129" s="159"/>
      <c r="I129" s="208"/>
      <c r="J129" s="84"/>
      <c r="K129" s="147"/>
      <c r="L129" s="84"/>
    </row>
    <row r="130" spans="1:12" ht="15" hidden="1" customHeight="1">
      <c r="A130" s="219"/>
      <c r="B130" s="219" t="s">
        <v>199</v>
      </c>
      <c r="C130" s="195"/>
      <c r="D130" s="96"/>
      <c r="E130" s="157"/>
      <c r="F130" s="182"/>
      <c r="G130" s="208"/>
      <c r="H130" s="182">
        <v>0</v>
      </c>
      <c r="I130" s="208"/>
      <c r="J130" s="182"/>
      <c r="K130" s="147"/>
      <c r="L130" s="84" t="s">
        <v>215</v>
      </c>
    </row>
    <row r="131" spans="1:12" ht="15" hidden="1" customHeight="1">
      <c r="A131" s="219" t="s">
        <v>200</v>
      </c>
      <c r="B131" s="156"/>
      <c r="C131" s="195"/>
      <c r="D131" s="157"/>
      <c r="E131" s="157"/>
      <c r="F131" s="84"/>
      <c r="G131" s="208"/>
      <c r="H131" s="159"/>
      <c r="I131" s="208"/>
      <c r="J131" s="84"/>
      <c r="K131" s="147"/>
      <c r="L131" s="84"/>
    </row>
    <row r="132" spans="1:12" ht="15" hidden="1" customHeight="1">
      <c r="A132" s="219"/>
      <c r="B132" s="219" t="s">
        <v>201</v>
      </c>
      <c r="C132" s="195"/>
      <c r="D132" s="96"/>
      <c r="E132" s="157"/>
      <c r="F132" s="182"/>
      <c r="G132" s="208"/>
      <c r="H132" s="159" t="s">
        <v>215</v>
      </c>
      <c r="I132" s="208"/>
      <c r="J132" s="182"/>
      <c r="K132" s="147"/>
      <c r="L132" s="182">
        <v>0</v>
      </c>
    </row>
    <row r="133" spans="1:12" ht="15" customHeight="1">
      <c r="A133" s="219" t="s">
        <v>258</v>
      </c>
      <c r="B133" s="156"/>
      <c r="C133" s="195"/>
      <c r="D133" s="156"/>
      <c r="E133" s="157"/>
      <c r="F133" s="182">
        <f>+-F34</f>
        <v>1065000</v>
      </c>
      <c r="G133" s="224"/>
      <c r="H133" s="182">
        <v>0</v>
      </c>
      <c r="I133" s="224"/>
      <c r="J133" s="182">
        <v>0</v>
      </c>
      <c r="K133" s="225"/>
      <c r="L133" s="182">
        <v>0</v>
      </c>
    </row>
    <row r="134" spans="1:12" ht="14.25" customHeight="1">
      <c r="A134" s="219"/>
      <c r="B134" s="219"/>
      <c r="C134" s="195"/>
      <c r="D134" s="156"/>
      <c r="E134" s="157"/>
      <c r="F134" s="159"/>
      <c r="G134" s="208"/>
      <c r="H134" s="182"/>
      <c r="I134" s="208"/>
      <c r="J134" s="84"/>
      <c r="K134" s="147"/>
      <c r="L134" s="182"/>
    </row>
    <row r="135" spans="1:12" ht="14.25" customHeight="1">
      <c r="A135" s="219"/>
      <c r="B135" s="219"/>
      <c r="C135" s="195"/>
      <c r="D135" s="156"/>
      <c r="E135" s="157"/>
      <c r="F135" s="159"/>
      <c r="G135" s="208"/>
      <c r="H135" s="182"/>
      <c r="I135" s="208"/>
      <c r="J135" s="84"/>
      <c r="K135" s="147"/>
      <c r="L135" s="182"/>
    </row>
    <row r="136" spans="1:12" ht="14.25" customHeight="1">
      <c r="A136" s="219"/>
      <c r="B136" s="219"/>
      <c r="C136" s="195"/>
      <c r="D136" s="156"/>
      <c r="E136" s="157"/>
      <c r="F136" s="159"/>
      <c r="G136" s="208"/>
      <c r="H136" s="182"/>
      <c r="I136" s="208"/>
      <c r="J136" s="84"/>
      <c r="K136" s="147"/>
      <c r="L136" s="182"/>
    </row>
    <row r="137" spans="1:12">
      <c r="A137" s="219"/>
      <c r="B137" s="219"/>
      <c r="C137" s="195"/>
      <c r="D137" s="156"/>
      <c r="E137" s="157"/>
      <c r="F137" s="159"/>
      <c r="G137" s="208"/>
      <c r="H137" s="182"/>
      <c r="I137" s="208"/>
      <c r="J137" s="84"/>
      <c r="K137" s="147"/>
      <c r="L137" s="182"/>
    </row>
    <row r="138" spans="1:12">
      <c r="A138" s="219"/>
      <c r="B138" s="219"/>
      <c r="C138" s="195"/>
      <c r="D138" s="156"/>
      <c r="E138" s="157"/>
      <c r="F138" s="159"/>
      <c r="G138" s="208"/>
      <c r="H138" s="182"/>
      <c r="I138" s="208"/>
      <c r="J138" s="84"/>
      <c r="K138" s="147"/>
      <c r="L138" s="182"/>
    </row>
    <row r="139" spans="1:12">
      <c r="A139" s="219"/>
      <c r="B139" s="219"/>
      <c r="C139" s="195"/>
      <c r="D139" s="156"/>
      <c r="E139" s="157"/>
      <c r="F139" s="159"/>
      <c r="G139" s="208"/>
      <c r="H139" s="182"/>
      <c r="I139" s="208"/>
      <c r="J139" s="84"/>
      <c r="K139" s="147"/>
      <c r="L139" s="182"/>
    </row>
    <row r="140" spans="1:12" ht="20.100000000000001" customHeight="1">
      <c r="A140" s="259" t="s">
        <v>30</v>
      </c>
      <c r="B140" s="260"/>
      <c r="C140" s="260"/>
      <c r="D140" s="260"/>
      <c r="E140" s="260"/>
      <c r="F140" s="260"/>
      <c r="G140" s="260"/>
      <c r="H140" s="260"/>
      <c r="I140" s="260"/>
      <c r="J140" s="260"/>
      <c r="K140" s="260"/>
      <c r="L140" s="260"/>
    </row>
    <row r="141" spans="1:12" ht="15" customHeight="1">
      <c r="A141" s="156"/>
      <c r="B141" s="156"/>
      <c r="C141" s="156"/>
      <c r="D141" s="157"/>
      <c r="E141" s="195"/>
      <c r="F141" s="159"/>
      <c r="G141" s="193"/>
      <c r="H141" s="159"/>
      <c r="I141" s="193"/>
      <c r="J141" s="84"/>
      <c r="K141" s="147"/>
      <c r="L141" s="84">
        <v>15</v>
      </c>
    </row>
  </sheetData>
  <mergeCells count="11">
    <mergeCell ref="F73:H73"/>
    <mergeCell ref="J73:L73"/>
    <mergeCell ref="F74:H74"/>
    <mergeCell ref="J74:L74"/>
    <mergeCell ref="A140:L140"/>
    <mergeCell ref="A66:L66"/>
    <mergeCell ref="F6:H6"/>
    <mergeCell ref="J6:L6"/>
    <mergeCell ref="F7:H7"/>
    <mergeCell ref="J7:L7"/>
    <mergeCell ref="B30:C30"/>
  </mergeCells>
  <pageMargins left="0.70866141732283472" right="0.51181102362204722" top="0.74803149606299213" bottom="0.55118110236220474" header="0.31496062992125984" footer="0.31496062992125984"/>
  <pageSetup paperSize="9" scale="85" orientation="portrait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8-9</vt:lpstr>
      <vt:lpstr>PL 10-11</vt:lpstr>
      <vt:lpstr>E 12</vt:lpstr>
      <vt:lpstr>E 13</vt:lpstr>
      <vt:lpstr>CF 14-15</vt:lpstr>
      <vt:lpstr>'PL 10-11'!Print_Area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Narumol Visitpanya</cp:lastModifiedBy>
  <cp:lastPrinted>2019-02-23T10:02:57Z</cp:lastPrinted>
  <dcterms:created xsi:type="dcterms:W3CDTF">2018-02-21T08:02:20Z</dcterms:created>
  <dcterms:modified xsi:type="dcterms:W3CDTF">2019-02-23T10:04:47Z</dcterms:modified>
</cp:coreProperties>
</file>