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"/>
    </mc:Choice>
  </mc:AlternateContent>
  <bookViews>
    <workbookView xWindow="0" yWindow="0" windowWidth="11520" windowHeight="7320" tabRatio="735" activeTab="8"/>
  </bookViews>
  <sheets>
    <sheet name="BS" sheetId="22" r:id="rId1"/>
    <sheet name="PL" sheetId="17" r:id="rId2"/>
    <sheet name="BScon" sheetId="1" state="hidden" r:id="rId3"/>
    <sheet name="BSSeparate" sheetId="21" state="hidden" r:id="rId4"/>
    <sheet name="SH11" sheetId="23" r:id="rId5"/>
    <sheet name="SH12" sheetId="18" r:id="rId6"/>
    <sheet name="SH13" sheetId="24" r:id="rId7"/>
    <sheet name="SH14" sheetId="20" r:id="rId8"/>
    <sheet name="CF" sheetId="6" r:id="rId9"/>
  </sheets>
  <definedNames>
    <definedName name="_xlnm._FilterDatabase" localSheetId="2" hidden="1">BScon!$F$9:$F$14</definedName>
    <definedName name="_Hlk120336604" localSheetId="8">CF!#REF!</definedName>
    <definedName name="_xlnm.Print_Area" localSheetId="0">BS!$A$1:$J$102</definedName>
    <definedName name="_xlnm.Print_Area" localSheetId="2">BScon!$A$1:$H$103</definedName>
    <definedName name="_xlnm.Print_Area" localSheetId="3">BSSeparate!$A$1:$H$86</definedName>
    <definedName name="_xlnm.Print_Area" localSheetId="1">PL!$A$1:$J$72</definedName>
    <definedName name="_xlnm.Print_Area" localSheetId="4">'SH11'!$A$1:$X$50</definedName>
    <definedName name="_xlnm.Print_Area" localSheetId="5">'SH12'!$A$1:$X$51</definedName>
    <definedName name="_xlnm.Print_Area" localSheetId="6">'SH13'!$A$1:$Q$34</definedName>
    <definedName name="_xlnm.Print_Area" localSheetId="7">'SH14'!$A$1:$Q$34</definedName>
  </definedNames>
  <calcPr calcId="152511"/>
</workbook>
</file>

<file path=xl/calcChain.xml><?xml version="1.0" encoding="utf-8"?>
<calcChain xmlns="http://schemas.openxmlformats.org/spreadsheetml/2006/main">
  <c r="D107" i="6" l="1"/>
  <c r="H33" i="6" l="1"/>
  <c r="J47" i="18" l="1"/>
  <c r="D55" i="17"/>
  <c r="E55" i="17"/>
  <c r="F55" i="17"/>
  <c r="G55" i="17"/>
  <c r="H55" i="17"/>
  <c r="I55" i="17"/>
  <c r="J55" i="17"/>
  <c r="D78" i="6" l="1"/>
  <c r="F78" i="6"/>
  <c r="H78" i="6"/>
  <c r="J78" i="6"/>
  <c r="H30" i="6" l="1"/>
  <c r="N50" i="23" l="1"/>
  <c r="X42" i="18"/>
  <c r="V42" i="18"/>
  <c r="J42" i="18"/>
  <c r="D39" i="18"/>
  <c r="X37" i="18"/>
  <c r="T37" i="18"/>
  <c r="V45" i="18"/>
  <c r="V25" i="18"/>
  <c r="X22" i="18"/>
  <c r="R23" i="18"/>
  <c r="R22" i="18"/>
  <c r="R13" i="18"/>
  <c r="P25" i="18"/>
  <c r="N25" i="18"/>
  <c r="L25" i="18"/>
  <c r="J25" i="18"/>
  <c r="H25" i="18"/>
  <c r="F25" i="18"/>
  <c r="D25" i="18"/>
  <c r="D51" i="17"/>
  <c r="D58" i="17" s="1"/>
  <c r="X13" i="18"/>
  <c r="F51" i="17"/>
  <c r="F58" i="17" s="1"/>
  <c r="H51" i="17"/>
  <c r="H58" i="17" s="1"/>
  <c r="H41" i="6"/>
  <c r="H43" i="6" s="1"/>
  <c r="H107" i="6" s="1"/>
  <c r="H96" i="6"/>
  <c r="D96" i="6"/>
  <c r="T23" i="18"/>
  <c r="X23" i="18"/>
  <c r="F71" i="17"/>
  <c r="H71" i="17"/>
  <c r="J71" i="17"/>
  <c r="D71" i="17"/>
  <c r="E32" i="17"/>
  <c r="E34" i="17" s="1"/>
  <c r="G32" i="17"/>
  <c r="G34" i="17" s="1"/>
  <c r="I32" i="17"/>
  <c r="I34" i="17" s="1"/>
  <c r="P31" i="20"/>
  <c r="P30" i="20"/>
  <c r="H31" i="20"/>
  <c r="F31" i="20"/>
  <c r="D31" i="20"/>
  <c r="D30" i="20"/>
  <c r="F30" i="20"/>
  <c r="H30" i="20"/>
  <c r="N30" i="20"/>
  <c r="D20" i="20"/>
  <c r="F20" i="20"/>
  <c r="H20" i="20"/>
  <c r="N20" i="20"/>
  <c r="N22" i="20"/>
  <c r="D22" i="20"/>
  <c r="F22" i="20"/>
  <c r="H22" i="20"/>
  <c r="J22" i="20"/>
  <c r="J34" i="20"/>
  <c r="P13" i="20"/>
  <c r="X46" i="18"/>
  <c r="V39" i="18"/>
  <c r="J39" i="18"/>
  <c r="J50" i="23"/>
  <c r="H45" i="18"/>
  <c r="F45" i="18"/>
  <c r="D45" i="18"/>
  <c r="T47" i="18"/>
  <c r="T50" i="18" s="1"/>
  <c r="R35" i="18"/>
  <c r="R39" i="18"/>
  <c r="R42" i="18"/>
  <c r="P35" i="18"/>
  <c r="P39" i="18"/>
  <c r="N35" i="18"/>
  <c r="N39" i="18"/>
  <c r="N42" i="18"/>
  <c r="L35" i="18"/>
  <c r="L39" i="18"/>
  <c r="L42" i="18"/>
  <c r="H35" i="18"/>
  <c r="H39" i="18"/>
  <c r="F35" i="18"/>
  <c r="F39" i="18"/>
  <c r="F42" i="18"/>
  <c r="D35" i="18"/>
  <c r="D42" i="18"/>
  <c r="J69" i="17"/>
  <c r="H69" i="17"/>
  <c r="F69" i="17"/>
  <c r="D69" i="17"/>
  <c r="J58" i="17"/>
  <c r="D32" i="22"/>
  <c r="D34" i="22"/>
  <c r="J93" i="22"/>
  <c r="J95" i="22"/>
  <c r="J73" i="22"/>
  <c r="J60" i="22"/>
  <c r="J32" i="22"/>
  <c r="J15" i="22"/>
  <c r="F93" i="22"/>
  <c r="F95" i="22"/>
  <c r="F73" i="22"/>
  <c r="F60" i="22"/>
  <c r="F32" i="22"/>
  <c r="F34" i="22"/>
  <c r="J27" i="17"/>
  <c r="J18" i="17"/>
  <c r="F27" i="17"/>
  <c r="F32" i="17" s="1"/>
  <c r="F34" i="17" s="1"/>
  <c r="F18" i="17"/>
  <c r="J96" i="6"/>
  <c r="J30" i="6"/>
  <c r="J41" i="6" s="1"/>
  <c r="J43" i="6" s="1"/>
  <c r="F96" i="6"/>
  <c r="F30" i="6"/>
  <c r="F41" i="6" s="1"/>
  <c r="F43" i="6" s="1"/>
  <c r="D93" i="22"/>
  <c r="D95" i="22" s="1"/>
  <c r="D60" i="22"/>
  <c r="D30" i="6"/>
  <c r="D41" i="6" s="1"/>
  <c r="D43" i="6" s="1"/>
  <c r="V39" i="23"/>
  <c r="T34" i="23"/>
  <c r="X34" i="23"/>
  <c r="X39" i="23"/>
  <c r="N47" i="23"/>
  <c r="L47" i="23"/>
  <c r="P20" i="24"/>
  <c r="P22" i="24"/>
  <c r="N32" i="24"/>
  <c r="J32" i="24"/>
  <c r="H32" i="24"/>
  <c r="F32" i="24"/>
  <c r="P32" i="24"/>
  <c r="D32" i="24"/>
  <c r="P31" i="24"/>
  <c r="P30" i="24"/>
  <c r="N22" i="24"/>
  <c r="J22" i="24"/>
  <c r="H22" i="24"/>
  <c r="F22" i="24"/>
  <c r="D22" i="24"/>
  <c r="P14" i="24"/>
  <c r="S50" i="23"/>
  <c r="Q50" i="23"/>
  <c r="O50" i="23"/>
  <c r="M50" i="23"/>
  <c r="V47" i="23"/>
  <c r="T45" i="23"/>
  <c r="X45" i="23"/>
  <c r="P39" i="23"/>
  <c r="P42" i="23"/>
  <c r="N39" i="23"/>
  <c r="L39" i="23"/>
  <c r="J39" i="23"/>
  <c r="H39" i="23"/>
  <c r="F39" i="23"/>
  <c r="F42" i="23"/>
  <c r="D39" i="23"/>
  <c r="T36" i="23"/>
  <c r="X36" i="23"/>
  <c r="T32" i="23"/>
  <c r="V29" i="23"/>
  <c r="R29" i="23"/>
  <c r="P29" i="23"/>
  <c r="N29" i="23"/>
  <c r="L29" i="23"/>
  <c r="J29" i="23"/>
  <c r="H29" i="23"/>
  <c r="F29" i="23"/>
  <c r="D29" i="23"/>
  <c r="T28" i="23"/>
  <c r="X28" i="23"/>
  <c r="X29" i="23"/>
  <c r="V24" i="23"/>
  <c r="R24" i="23"/>
  <c r="P24" i="23"/>
  <c r="N24" i="23"/>
  <c r="N42" i="23"/>
  <c r="L24" i="23"/>
  <c r="J24" i="23"/>
  <c r="J42" i="23"/>
  <c r="H24" i="23"/>
  <c r="F24" i="23"/>
  <c r="D24" i="23"/>
  <c r="T22" i="23"/>
  <c r="X22" i="23"/>
  <c r="X24" i="23"/>
  <c r="N47" i="18"/>
  <c r="L47" i="18"/>
  <c r="D73" i="22"/>
  <c r="D75" i="22" s="1"/>
  <c r="D15" i="22"/>
  <c r="H73" i="22"/>
  <c r="H32" i="22"/>
  <c r="H15" i="22"/>
  <c r="H34" i="22"/>
  <c r="F84" i="21"/>
  <c r="F65" i="21"/>
  <c r="F67" i="21"/>
  <c r="F54" i="21"/>
  <c r="F29" i="21"/>
  <c r="F14" i="21"/>
  <c r="F31" i="21"/>
  <c r="F87" i="1"/>
  <c r="F85" i="1"/>
  <c r="F65" i="1"/>
  <c r="F54" i="1"/>
  <c r="F29" i="1"/>
  <c r="F14" i="1"/>
  <c r="F31" i="1"/>
  <c r="H84" i="21"/>
  <c r="D84" i="21"/>
  <c r="E112" i="6"/>
  <c r="I112" i="6"/>
  <c r="D32" i="20"/>
  <c r="D34" i="20"/>
  <c r="D13" i="24"/>
  <c r="F32" i="20"/>
  <c r="F34" i="20"/>
  <c r="F13" i="24"/>
  <c r="F34" i="24"/>
  <c r="H32" i="20"/>
  <c r="H34" i="20"/>
  <c r="H13" i="24"/>
  <c r="H34" i="24"/>
  <c r="N32" i="20"/>
  <c r="N34" i="20"/>
  <c r="N34" i="24"/>
  <c r="R47" i="18"/>
  <c r="I50" i="18"/>
  <c r="K50" i="18"/>
  <c r="M50" i="18"/>
  <c r="O50" i="18"/>
  <c r="Q50" i="18"/>
  <c r="S50" i="18"/>
  <c r="D18" i="17"/>
  <c r="H18" i="17"/>
  <c r="D27" i="17"/>
  <c r="D32" i="17" s="1"/>
  <c r="D34" i="17" s="1"/>
  <c r="H27" i="17"/>
  <c r="H32" i="17" s="1"/>
  <c r="H34" i="17" s="1"/>
  <c r="D14" i="21"/>
  <c r="D31" i="21"/>
  <c r="H14" i="21"/>
  <c r="H31" i="21"/>
  <c r="D29" i="21"/>
  <c r="H29" i="21"/>
  <c r="D54" i="21"/>
  <c r="D67" i="21"/>
  <c r="D86" i="21"/>
  <c r="H54" i="21"/>
  <c r="H67" i="21"/>
  <c r="H86" i="21"/>
  <c r="D65" i="21"/>
  <c r="H65" i="21"/>
  <c r="D14" i="1"/>
  <c r="H14" i="1"/>
  <c r="H31" i="1"/>
  <c r="D29" i="1"/>
  <c r="D31" i="1"/>
  <c r="H29" i="1"/>
  <c r="D54" i="1"/>
  <c r="H54" i="1"/>
  <c r="H67" i="1"/>
  <c r="D65" i="1"/>
  <c r="H65" i="1"/>
  <c r="D85" i="1"/>
  <c r="D87" i="1"/>
  <c r="H85" i="1"/>
  <c r="H87" i="1"/>
  <c r="L31" i="21"/>
  <c r="D67" i="1"/>
  <c r="D89" i="1"/>
  <c r="I31" i="1"/>
  <c r="F67" i="1"/>
  <c r="F89" i="1"/>
  <c r="J31" i="1"/>
  <c r="H89" i="1"/>
  <c r="K31" i="1"/>
  <c r="F86" i="21"/>
  <c r="N86" i="21"/>
  <c r="J31" i="21"/>
  <c r="K31" i="21"/>
  <c r="X32" i="23"/>
  <c r="H60" i="22"/>
  <c r="J32" i="20"/>
  <c r="J50" i="18"/>
  <c r="J47" i="23"/>
  <c r="D42" i="23"/>
  <c r="L42" i="23"/>
  <c r="T39" i="23"/>
  <c r="R39" i="23"/>
  <c r="R42" i="23"/>
  <c r="V42" i="23"/>
  <c r="T24" i="23"/>
  <c r="T42" i="23"/>
  <c r="T29" i="23"/>
  <c r="R47" i="23"/>
  <c r="T46" i="23"/>
  <c r="T47" i="23"/>
  <c r="X46" i="23"/>
  <c r="X47" i="23"/>
  <c r="H42" i="23"/>
  <c r="X42" i="23"/>
  <c r="H93" i="22"/>
  <c r="H95" i="22"/>
  <c r="P20" i="20"/>
  <c r="P22" i="20"/>
  <c r="D34" i="24"/>
  <c r="L50" i="23"/>
  <c r="R50" i="23"/>
  <c r="F75" i="22"/>
  <c r="F97" i="22"/>
  <c r="J34" i="22"/>
  <c r="F15" i="22"/>
  <c r="T50" i="23"/>
  <c r="P32" i="20"/>
  <c r="P34" i="20"/>
  <c r="J34" i="24"/>
  <c r="P13" i="24"/>
  <c r="P15" i="24"/>
  <c r="V50" i="23"/>
  <c r="X50" i="23"/>
  <c r="P34" i="24"/>
  <c r="P50" i="18"/>
  <c r="P13" i="23"/>
  <c r="P50" i="23"/>
  <c r="P42" i="18"/>
  <c r="H42" i="18"/>
  <c r="H50" i="18"/>
  <c r="H13" i="23"/>
  <c r="H50" i="23"/>
  <c r="T35" i="18"/>
  <c r="X35" i="18"/>
  <c r="X39" i="18"/>
  <c r="R25" i="18"/>
  <c r="T39" i="18"/>
  <c r="R50" i="18"/>
  <c r="L50" i="18"/>
  <c r="T25" i="18"/>
  <c r="D50" i="18"/>
  <c r="D13" i="23"/>
  <c r="D50" i="23"/>
  <c r="F50" i="18"/>
  <c r="F13" i="23"/>
  <c r="F50" i="23"/>
  <c r="N50" i="18"/>
  <c r="J75" i="22"/>
  <c r="J97" i="22"/>
  <c r="H75" i="22"/>
  <c r="H97" i="22"/>
  <c r="T42" i="18"/>
  <c r="X25" i="18"/>
  <c r="X45" i="18" l="1"/>
  <c r="X47" i="18" s="1"/>
  <c r="X50" i="18" s="1"/>
  <c r="J32" i="17"/>
  <c r="J34" i="17" s="1"/>
  <c r="J59" i="17" s="1"/>
  <c r="H64" i="17"/>
  <c r="H59" i="17"/>
  <c r="F64" i="17"/>
  <c r="F59" i="17"/>
  <c r="D97" i="22"/>
  <c r="D111" i="6"/>
  <c r="J107" i="6"/>
  <c r="J111" i="6" s="1"/>
  <c r="F107" i="6"/>
  <c r="F111" i="6" s="1"/>
  <c r="H111" i="6"/>
  <c r="D64" i="17"/>
  <c r="D59" i="17"/>
  <c r="V47" i="18"/>
  <c r="V50" i="18" s="1"/>
  <c r="J64" i="17" l="1"/>
</calcChain>
</file>

<file path=xl/sharedStrings.xml><?xml version="1.0" encoding="utf-8"?>
<sst xmlns="http://schemas.openxmlformats.org/spreadsheetml/2006/main" count="708" uniqueCount="305">
  <si>
    <t>Current assets</t>
  </si>
  <si>
    <t xml:space="preserve">Cash and cash equivalents </t>
  </si>
  <si>
    <t>Current investments</t>
  </si>
  <si>
    <t>Trade accounts receivable</t>
  </si>
  <si>
    <t xml:space="preserve">Total current assets </t>
  </si>
  <si>
    <t>Assets</t>
  </si>
  <si>
    <t>Non-current assets</t>
  </si>
  <si>
    <t>Investment properties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</si>
  <si>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</si>
  <si>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</si>
  <si>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</si>
  <si>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</si>
  <si>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</si>
  <si>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</si>
  <si>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</si>
  <si>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</si>
  <si>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</si>
  <si>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</si>
  <si>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</si>
  <si>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</si>
  <si>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Equity</t>
  </si>
  <si>
    <t xml:space="preserve">Share capital </t>
  </si>
  <si>
    <t>Non-controlling interests</t>
  </si>
  <si>
    <t>Total equity</t>
  </si>
  <si>
    <t>Total liabilities and equity</t>
  </si>
  <si>
    <t>Note</t>
  </si>
  <si>
    <t xml:space="preserve">Foreign currency translation differences for </t>
  </si>
  <si>
    <t xml:space="preserve">   foreign operations</t>
  </si>
  <si>
    <t xml:space="preserve">Other comprehensive income </t>
  </si>
  <si>
    <t xml:space="preserve">Issued and </t>
  </si>
  <si>
    <t>paid-up</t>
  </si>
  <si>
    <t>share capital</t>
  </si>
  <si>
    <t>Share premium</t>
  </si>
  <si>
    <t>differences</t>
  </si>
  <si>
    <t>Currency</t>
  </si>
  <si>
    <t>translation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</si>
  <si>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</si>
  <si>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</si>
  <si>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</si>
  <si>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</si>
  <si>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</si>
  <si>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</si>
  <si>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</si>
  <si>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Issue (reduction) of ordinary shares / preferred shares</t>
  </si>
  <si>
    <t>Total changes in ownership interests in subsidiaries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</si>
  <si>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</si>
  <si>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</si>
  <si>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</si>
  <si>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</si>
  <si>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</si>
  <si>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</si>
  <si>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Loans to related parties</t>
  </si>
  <si>
    <t>Non-cash transactions</t>
  </si>
  <si>
    <t xml:space="preserve">Dividends received </t>
  </si>
  <si>
    <t>Consolidated financial</t>
  </si>
  <si>
    <t>Impact of changes in accounting policies</t>
  </si>
  <si>
    <t>Separate financial</t>
  </si>
  <si>
    <t xml:space="preserve">   Non-controlling interests</t>
  </si>
  <si>
    <t>owners of</t>
  </si>
  <si>
    <t>Changes in ownership interests in subsidiaries</t>
  </si>
  <si>
    <t>Acquisition of non-controlling interests without a change in control</t>
  </si>
  <si>
    <t>Acquisition of non-controlling interests with a change in control</t>
  </si>
  <si>
    <t>Premium on ordinary shares</t>
  </si>
  <si>
    <t xml:space="preserve">   Owners of the Company</t>
  </si>
  <si>
    <t>Investment income</t>
  </si>
  <si>
    <t>Cash and cash equivalents at 1 January</t>
  </si>
  <si>
    <t>Employee benefit obligations</t>
  </si>
  <si>
    <t>Income</t>
  </si>
  <si>
    <t>Total income</t>
  </si>
  <si>
    <t>Expenses</t>
  </si>
  <si>
    <t>Total expenses</t>
  </si>
  <si>
    <t>Other components of equity</t>
  </si>
  <si>
    <t>investments</t>
  </si>
  <si>
    <t xml:space="preserve"> components</t>
  </si>
  <si>
    <t>Transfer to retained earnings</t>
  </si>
  <si>
    <t xml:space="preserve">    Other comprehensive income</t>
  </si>
  <si>
    <t>Central Pattana Public Company Limited and its Subsidiaries</t>
  </si>
  <si>
    <t>statements</t>
  </si>
  <si>
    <t>Short-term loans to related parties</t>
  </si>
  <si>
    <t>Investments in subsidiaries and funds</t>
  </si>
  <si>
    <t>Long-term investments - related parties</t>
  </si>
  <si>
    <t xml:space="preserve">Other long-term investments </t>
  </si>
  <si>
    <t>Long-term loans to related parties</t>
  </si>
  <si>
    <t>Leasehold rights</t>
  </si>
  <si>
    <t>Short-term loans from related parties</t>
  </si>
  <si>
    <t>Current portion of long-term loans</t>
  </si>
  <si>
    <t>Current portion of accounts payable for</t>
  </si>
  <si>
    <t xml:space="preserve">Current portion of unearned rental and </t>
  </si>
  <si>
    <t xml:space="preserve">   service income</t>
  </si>
  <si>
    <t>Contractor payables</t>
  </si>
  <si>
    <t>Long-term loans from related parties</t>
  </si>
  <si>
    <t>Other long-term loans payable</t>
  </si>
  <si>
    <t>Accounts payable for leasehold right</t>
  </si>
  <si>
    <t>Unearned rental and service income</t>
  </si>
  <si>
    <t>Deposits received from customers</t>
  </si>
  <si>
    <t>Guarantees for leasehold rights</t>
  </si>
  <si>
    <t>Revenue from rent and services</t>
  </si>
  <si>
    <t>Revenue from food and beverage</t>
  </si>
  <si>
    <t>Revenue from hotel operation</t>
  </si>
  <si>
    <t>Other income</t>
  </si>
  <si>
    <t>Cost of rent and services</t>
  </si>
  <si>
    <t>Cost of food and beverage</t>
  </si>
  <si>
    <t>Cost of hotel operation</t>
  </si>
  <si>
    <t>Administrative expenses</t>
  </si>
  <si>
    <t>business combination</t>
  </si>
  <si>
    <t>under common control</t>
  </si>
  <si>
    <t>Interest received</t>
  </si>
  <si>
    <t>Proceeds from loans from related parties</t>
  </si>
  <si>
    <t>Repayment of loans from related parties</t>
  </si>
  <si>
    <t xml:space="preserve">  Appropriated for legal reserve</t>
  </si>
  <si>
    <t>Retained earnings</t>
  </si>
  <si>
    <t xml:space="preserve">  Unappropriated</t>
  </si>
  <si>
    <t xml:space="preserve">   investments</t>
  </si>
  <si>
    <t xml:space="preserve">Transactions  with owners, recorded directly </t>
  </si>
  <si>
    <t xml:space="preserve">   in equity</t>
  </si>
  <si>
    <t xml:space="preserve">    Profit </t>
  </si>
  <si>
    <t>Total comprehensive income attributable to:</t>
  </si>
  <si>
    <t>Consolidated financial statements</t>
  </si>
  <si>
    <t>Separate financial statements</t>
  </si>
  <si>
    <t xml:space="preserve">   Dividends to owners of the Company</t>
  </si>
  <si>
    <t>Cash and cash equivalents at 31 December</t>
  </si>
  <si>
    <t>(in Baht)</t>
  </si>
  <si>
    <t xml:space="preserve">    Acquisition of non-controlling interests </t>
  </si>
  <si>
    <t xml:space="preserve">         without a change in control</t>
  </si>
  <si>
    <t>Total comprehensive income for the year</t>
  </si>
  <si>
    <t>Profit for the year</t>
  </si>
  <si>
    <t>Comprehensive income for the year</t>
  </si>
  <si>
    <t xml:space="preserve">    Changes in ownership interests in subsidiary</t>
  </si>
  <si>
    <t xml:space="preserve">   Total changes in ownership interests in subsidiary</t>
  </si>
  <si>
    <t>Asset usage rights</t>
  </si>
  <si>
    <t>Deposits from customers received</t>
  </si>
  <si>
    <t xml:space="preserve">Property, plant and equipment  </t>
  </si>
  <si>
    <t>Balance at 1 January 2012 - restated</t>
  </si>
  <si>
    <t>31 December</t>
  </si>
  <si>
    <t>For the year ended</t>
  </si>
  <si>
    <t>5, 8</t>
  </si>
  <si>
    <t>5, 9</t>
  </si>
  <si>
    <t>5, 20</t>
  </si>
  <si>
    <t>5, 19</t>
  </si>
  <si>
    <t>Other receivables</t>
  </si>
  <si>
    <t>Other payables</t>
  </si>
  <si>
    <t xml:space="preserve">  Authorised share capital</t>
  </si>
  <si>
    <t xml:space="preserve">  Issued and paid-up share capital</t>
  </si>
  <si>
    <t xml:space="preserve">Equity attributable to owners of the </t>
  </si>
  <si>
    <t xml:space="preserve">  Company</t>
  </si>
  <si>
    <t xml:space="preserve">Equity </t>
  </si>
  <si>
    <t>Statement of financial position</t>
  </si>
  <si>
    <t>Investment in associates</t>
  </si>
  <si>
    <t>Statement of comprehensive income</t>
  </si>
  <si>
    <t>Statement of changes in equity</t>
  </si>
  <si>
    <t>Statement of cash flows</t>
  </si>
  <si>
    <t xml:space="preserve">   leasehold right</t>
  </si>
  <si>
    <t>1 January</t>
  </si>
  <si>
    <t>Loan from financial institution</t>
  </si>
  <si>
    <t>Income tax expense</t>
  </si>
  <si>
    <t xml:space="preserve">   Acquisition of non-controlling interests without </t>
  </si>
  <si>
    <t xml:space="preserve">        a change in control</t>
  </si>
  <si>
    <t xml:space="preserve">    operations</t>
  </si>
  <si>
    <t>5, 22</t>
  </si>
  <si>
    <t>5, 21</t>
  </si>
  <si>
    <t>Investment in jointly-controlled entities</t>
  </si>
  <si>
    <t>Profit before income tax expense</t>
  </si>
  <si>
    <t xml:space="preserve">Net cash from operating activities </t>
  </si>
  <si>
    <t xml:space="preserve">Net cash from (used in) financing activities  </t>
  </si>
  <si>
    <t>Short-term loan from financial institutions</t>
  </si>
  <si>
    <t>Other long-term loans</t>
  </si>
  <si>
    <t xml:space="preserve">  Appropriated to legal reserve</t>
  </si>
  <si>
    <t xml:space="preserve">   Restructuring of business</t>
  </si>
  <si>
    <t xml:space="preserve">Total transactions  with owners, recorded directly </t>
  </si>
  <si>
    <t xml:space="preserve">    in equity</t>
  </si>
  <si>
    <t>Foreign currencies translation differences for foreign</t>
  </si>
  <si>
    <t xml:space="preserve">Current portion of account payable for </t>
  </si>
  <si>
    <t xml:space="preserve">Proceeds from loans from financial institutions </t>
  </si>
  <si>
    <t xml:space="preserve">    and institutional investors</t>
  </si>
  <si>
    <t xml:space="preserve">Repayments of loans from financial institutions </t>
  </si>
  <si>
    <t>Real estate projects under development</t>
  </si>
  <si>
    <t>Right for usage of assets</t>
  </si>
  <si>
    <t xml:space="preserve">Advance received from rental and </t>
  </si>
  <si>
    <t xml:space="preserve">Current portion of advance received </t>
  </si>
  <si>
    <t xml:space="preserve">   from rental and service income</t>
  </si>
  <si>
    <t>Advance received from rental and service income</t>
  </si>
  <si>
    <t xml:space="preserve">    and joint ventures</t>
  </si>
  <si>
    <t>Write off of  investment properties</t>
  </si>
  <si>
    <t xml:space="preserve">Net cash from (used in)  investing activities  </t>
  </si>
  <si>
    <t xml:space="preserve">   Distributions to  owners of the Company</t>
  </si>
  <si>
    <t>Decrease (increase) in current investments</t>
  </si>
  <si>
    <t>Net increase (decrease) in cash and cash equivalents</t>
  </si>
  <si>
    <t>Guarantees received for leasehold rights</t>
  </si>
  <si>
    <t xml:space="preserve">   subsidiary</t>
  </si>
  <si>
    <t>Proceeds from sales of other long-term investments</t>
  </si>
  <si>
    <t xml:space="preserve">   Changes in ownership interests in subsidiary</t>
  </si>
  <si>
    <t>Surplus on</t>
  </si>
  <si>
    <t>Provision for decommissioning and restoration</t>
  </si>
  <si>
    <t>Year ended 31 December 2017</t>
  </si>
  <si>
    <t>Balance at 1 January 2017</t>
  </si>
  <si>
    <t>Balance at 31 December 2017</t>
  </si>
  <si>
    <t>Investment in joint ventures</t>
  </si>
  <si>
    <t>Current portion of employee benefit obligations</t>
  </si>
  <si>
    <t>Financial cost</t>
  </si>
  <si>
    <t>Depreciation and amortisation</t>
  </si>
  <si>
    <t>Revenue from insurance compensation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</si>
  <si>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  <r>
      <rPr>
        <b/>
        <sz val="11"/>
        <rFont val="Times New Roman"/>
        <family val="1"/>
      </rPr>
      <t xml:space="preserve"> </t>
    </r>
  </si>
  <si>
    <t>Other components of shareholders' equity</t>
  </si>
  <si>
    <t>of entities</t>
  </si>
  <si>
    <t>of shareholders’</t>
  </si>
  <si>
    <t xml:space="preserve">  equity</t>
  </si>
  <si>
    <t>parent</t>
  </si>
  <si>
    <t xml:space="preserve">Issued </t>
  </si>
  <si>
    <t>and paid</t>
  </si>
  <si>
    <t xml:space="preserve">   Acquisition of non-controlling interests with</t>
  </si>
  <si>
    <t>Interest paid</t>
  </si>
  <si>
    <t>Dividends paid to owners of the Company</t>
  </si>
  <si>
    <t xml:space="preserve">   to non-controlling interests</t>
  </si>
  <si>
    <t>Payment by a leasee for reduction of the outstanding liability</t>
  </si>
  <si>
    <t xml:space="preserve">   relating to a finance lease</t>
  </si>
  <si>
    <t>Proceeds from loans from other party</t>
  </si>
  <si>
    <t>Adjustments to reconcile profit (loss) to cash receipts (payment)</t>
  </si>
  <si>
    <t>(Gain) loss on sales of assets</t>
  </si>
  <si>
    <t>Provision for employee benefits</t>
  </si>
  <si>
    <t>Unrealised gain from financial instruments</t>
  </si>
  <si>
    <t>Tax expense</t>
  </si>
  <si>
    <t>Provisions for employee benefit paid</t>
  </si>
  <si>
    <t xml:space="preserve">Net cash generated from operating </t>
  </si>
  <si>
    <t>Acquisition of investments in subsidiaries, associates</t>
  </si>
  <si>
    <t>Acquisition of other long-term investments</t>
  </si>
  <si>
    <t xml:space="preserve">Proceeds from repayment of loan to related parties </t>
  </si>
  <si>
    <t>Acquisition of investment properties</t>
  </si>
  <si>
    <t>Acquisition of property and equipment</t>
  </si>
  <si>
    <t>Repayment of contractor payables</t>
  </si>
  <si>
    <t xml:space="preserve">Total transactions  with owners, recorded directly in </t>
  </si>
  <si>
    <t xml:space="preserve">   equity</t>
  </si>
  <si>
    <t>Short-term loans from other parties</t>
  </si>
  <si>
    <t xml:space="preserve">   Distributions to owners of the Company</t>
  </si>
  <si>
    <t xml:space="preserve">   Total distributions to owners of the Company</t>
  </si>
  <si>
    <t xml:space="preserve">   Total changes in ownership interests in </t>
  </si>
  <si>
    <t>Total other</t>
  </si>
  <si>
    <t>Other comprehensive income</t>
  </si>
  <si>
    <t xml:space="preserve">Available-for-sale </t>
  </si>
  <si>
    <t xml:space="preserve">Taxes paid </t>
  </si>
  <si>
    <t xml:space="preserve">Other component </t>
  </si>
  <si>
    <t>of equity</t>
  </si>
  <si>
    <t>Proceeds from redemption of investment unit trusts of funds</t>
  </si>
  <si>
    <t>Year ended 31 December 2018</t>
  </si>
  <si>
    <t>Balance at 1 January 2018</t>
  </si>
  <si>
    <t>Balance at 31 December 2018</t>
  </si>
  <si>
    <t>5, 26</t>
  </si>
  <si>
    <t>5, 28</t>
  </si>
  <si>
    <t>5, 29</t>
  </si>
  <si>
    <t>5, 32</t>
  </si>
  <si>
    <t>13</t>
  </si>
  <si>
    <t>Profit attributable to:</t>
  </si>
  <si>
    <t>Acquisition of other long-term investments - related party</t>
  </si>
  <si>
    <t>Proceeds from sale of long-term investments - related party</t>
  </si>
  <si>
    <t xml:space="preserve">Payments of change in ownership interests in </t>
  </si>
  <si>
    <t xml:space="preserve">   subsidiaries without a change in control</t>
  </si>
  <si>
    <t>Restricted bank deposits</t>
  </si>
  <si>
    <t>Goodwill</t>
  </si>
  <si>
    <t>Short-term loans from financial institutions</t>
  </si>
  <si>
    <t>Revenue from sale of real estate</t>
  </si>
  <si>
    <t>Cost of sale of real estate</t>
  </si>
  <si>
    <t>Share of profit (loss)</t>
  </si>
  <si>
    <t>Associates</t>
  </si>
  <si>
    <t>Joint ventures</t>
  </si>
  <si>
    <t xml:space="preserve">Gains (loss) on remeasuring available-for-sale  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</si>
  <si>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</si>
  <si>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</si>
  <si>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</si>
  <si>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Real estate projects under development decrease from</t>
  </si>
  <si>
    <t xml:space="preserve">   transfer to cost of sale</t>
  </si>
  <si>
    <t>Gain on sale of long-term investments from related parties</t>
  </si>
  <si>
    <t>10, 20</t>
  </si>
  <si>
    <t>14, 20</t>
  </si>
  <si>
    <t>15, 20</t>
  </si>
  <si>
    <t>16, 20</t>
  </si>
  <si>
    <t xml:space="preserve">Total items that will be reclassified subsequently </t>
  </si>
  <si>
    <t xml:space="preserve">   to profit or loss</t>
  </si>
  <si>
    <t xml:space="preserve">Other comprehensive income (expense) for the year, </t>
  </si>
  <si>
    <t xml:space="preserve">   net of tax</t>
  </si>
  <si>
    <t>Long-term investments related parties</t>
  </si>
  <si>
    <t>Losses on remeasurements of defined benefit plans</t>
  </si>
  <si>
    <t xml:space="preserve">   Issued of ordinary shares</t>
  </si>
  <si>
    <t xml:space="preserve">   Acquisition of non-controlling interests with </t>
  </si>
  <si>
    <t xml:space="preserve">Total transactions  with owners, recorded </t>
  </si>
  <si>
    <t xml:space="preserve">   directly in equity</t>
  </si>
  <si>
    <t>Acquisition of business</t>
  </si>
  <si>
    <t>5, 27</t>
  </si>
  <si>
    <t>5, 37</t>
  </si>
  <si>
    <t>Proceeds from capital reduction of investment in associate</t>
  </si>
  <si>
    <t>Bad debt and doubtful debts expense</t>
  </si>
  <si>
    <t xml:space="preserve">Other payables </t>
  </si>
  <si>
    <t>4, 11</t>
  </si>
  <si>
    <t>Share of profit of associates and joint ventures</t>
  </si>
  <si>
    <t xml:space="preserve">Gain on sale of current investments </t>
  </si>
  <si>
    <t xml:space="preserve">Advance payment for purchase of investment properties </t>
  </si>
  <si>
    <t xml:space="preserve">    and leasehold rights</t>
  </si>
  <si>
    <t>Proceeds from issuance of ordinary shares of subsidiaries</t>
  </si>
  <si>
    <r>
      <t xml:space="preserve">During the year 2018, the Group acquired investment properties, property, plant and equipment, leasehold rights and right for usage of assets at total cost of Baht 9,587.7 million </t>
    </r>
    <r>
      <rPr>
        <i/>
        <sz val="12"/>
        <rFont val="Times New Roman"/>
        <family val="1"/>
      </rPr>
      <t>(2017: Baht  14,378.3 million),</t>
    </r>
    <r>
      <rPr>
        <sz val="12"/>
        <rFont val="Times New Roman"/>
        <family val="1"/>
      </rPr>
      <t xml:space="preserve"> of which Baht  8,759.3 million was paid by cash </t>
    </r>
    <r>
      <rPr>
        <i/>
        <sz val="12"/>
        <rFont val="Times New Roman"/>
        <family val="1"/>
      </rPr>
      <t>(2017: Baht  10,357.7 million),</t>
    </r>
    <r>
      <rPr>
        <sz val="12"/>
        <rFont val="Times New Roman"/>
        <family val="1"/>
      </rPr>
      <t xml:space="preserve"> capitalised borrowing costs relating to the acquisition of assets amounting to Baht 93.4 million </t>
    </r>
    <r>
      <rPr>
        <i/>
        <sz val="12"/>
        <rFont val="Times New Roman"/>
        <family val="1"/>
      </rPr>
      <t>(2017: Baht 116.5 million),</t>
    </r>
    <r>
      <rPr>
        <sz val="12"/>
        <rFont val="Times New Roman"/>
        <family val="1"/>
      </rPr>
      <t xml:space="preserve"> Baht 735.0 million was outstanding contractor payables as at 31 December 2018 </t>
    </r>
    <r>
      <rPr>
        <i/>
        <sz val="12"/>
        <rFont val="Times New Roman"/>
        <family val="1"/>
      </rPr>
      <t xml:space="preserve">(2017: Baht 3,752.7 million) </t>
    </r>
    <r>
      <rPr>
        <sz val="12"/>
        <rFont val="Times New Roman"/>
        <family val="1"/>
      </rPr>
      <t xml:space="preserve">and there was no outstanding accounts payable for leasehold right </t>
    </r>
    <r>
      <rPr>
        <i/>
        <sz val="12"/>
        <rFont val="Times New Roman"/>
        <family val="1"/>
      </rPr>
      <t>(2017: Baht 151.4 million).</t>
    </r>
  </si>
  <si>
    <r>
      <t xml:space="preserve">During the year 2018, the Company acquired investment properties, property, plant and equipment, leasehold rights and right for usage of assets at total cost of Baht  1,854.6 million </t>
    </r>
    <r>
      <rPr>
        <i/>
        <sz val="12"/>
        <rFont val="Times New Roman"/>
        <family val="1"/>
      </rPr>
      <t>(2017: Baht  6,485.2 million),</t>
    </r>
    <r>
      <rPr>
        <sz val="12"/>
        <rFont val="Times New Roman"/>
        <family val="1"/>
      </rPr>
      <t xml:space="preserve"> of which Baht 1,347.1 million was paid by cash </t>
    </r>
    <r>
      <rPr>
        <i/>
        <sz val="12"/>
        <rFont val="Times New Roman"/>
        <family val="1"/>
      </rPr>
      <t>(2017: Baht 4,461.1 million),</t>
    </r>
    <r>
      <rPr>
        <sz val="12"/>
        <rFont val="Times New Roman"/>
        <family val="1"/>
      </rPr>
      <t xml:space="preserve"> capitalised borrowing costs relating to the acquisition of assets amounting to Baht 56.3 million </t>
    </r>
    <r>
      <rPr>
        <i/>
        <sz val="12"/>
        <rFont val="Times New Roman"/>
        <family val="1"/>
      </rPr>
      <t>(2017: Baht 48.8 million),</t>
    </r>
    <r>
      <rPr>
        <sz val="12"/>
        <rFont val="Times New Roman"/>
        <family val="1"/>
      </rPr>
      <t xml:space="preserve"> and Baht 451.2 million was outstanding contractor payables as at 31 December 2018 </t>
    </r>
    <r>
      <rPr>
        <i/>
        <sz val="12"/>
        <rFont val="Times New Roman"/>
        <family val="1"/>
      </rPr>
      <t>(2017: Baht 1,823.9 million)</t>
    </r>
    <r>
      <rPr>
        <sz val="12"/>
        <rFont val="Times New Roman"/>
        <family val="1"/>
      </rPr>
      <t xml:space="preserve"> and  there was no outstanding account payable for leasehold rights </t>
    </r>
    <r>
      <rPr>
        <i/>
        <sz val="12"/>
        <rFont val="Times New Roman"/>
        <family val="1"/>
      </rPr>
      <t>(2017: Baht 151.4 million).</t>
    </r>
  </si>
  <si>
    <r>
      <t xml:space="preserve">During the year 2018, the Group acquired real estate projects under development at a total cost of Baht 2,595.4  million </t>
    </r>
    <r>
      <rPr>
        <i/>
        <sz val="12"/>
        <rFont val="Times New Roman"/>
        <family val="1"/>
      </rPr>
      <t xml:space="preserve">(2017: Baht 3,177.7 million) </t>
    </r>
    <r>
      <rPr>
        <sz val="12"/>
        <rFont val="Times New Roman"/>
        <family val="1"/>
      </rPr>
      <t xml:space="preserve">of which Baht 1,362.1 million was paid by cash </t>
    </r>
    <r>
      <rPr>
        <i/>
        <sz val="12"/>
        <rFont val="Times New Roman"/>
        <family val="1"/>
      </rPr>
      <t xml:space="preserve">(2017: Baht 3,002.9 million), </t>
    </r>
    <r>
      <rPr>
        <sz val="12"/>
        <rFont val="Times New Roman"/>
        <family val="1"/>
      </rPr>
      <t xml:space="preserve">transferred from investment properties, property, plant, and equipment of 934.9 million </t>
    </r>
    <r>
      <rPr>
        <i/>
        <sz val="12"/>
        <rFont val="Times New Roman"/>
        <family val="1"/>
      </rPr>
      <t xml:space="preserve">(2017: 15.6 million), </t>
    </r>
    <r>
      <rPr>
        <sz val="12"/>
        <rFont val="Times New Roman"/>
        <family val="1"/>
      </rPr>
      <t xml:space="preserve">capitalised borrowing costs relating to the acquisition of assets amounting to Baht 90.3 million </t>
    </r>
    <r>
      <rPr>
        <i/>
        <sz val="12"/>
        <rFont val="Times New Roman"/>
        <family val="1"/>
      </rPr>
      <t>(2017: Baht 15.6 million),</t>
    </r>
    <r>
      <rPr>
        <sz val="12"/>
        <rFont val="Times New Roman"/>
        <family val="1"/>
      </rPr>
      <t xml:space="preserve"> Baht 208.1 million was outstanding trade accounts payable as at 31 December 2018  </t>
    </r>
    <r>
      <rPr>
        <i/>
        <sz val="12"/>
        <rFont val="Times New Roman"/>
        <family val="1"/>
      </rPr>
      <t>(2017: Baht 159.2 million).</t>
    </r>
  </si>
  <si>
    <t xml:space="preserve">Acquisition of leasehold rights </t>
  </si>
  <si>
    <t>Payment for leasehold rights payable</t>
  </si>
  <si>
    <t>Unrealised gain on exchange rate</t>
  </si>
  <si>
    <t xml:space="preserve">Proceeds from sales of leasehold rights and </t>
  </si>
  <si>
    <t xml:space="preserve">   investment properties</t>
  </si>
  <si>
    <t xml:space="preserve">Recognition of advance received from rental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</si>
</sst>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_-* #,##0_-;\-* #,##0_-;_-* &quot;-&quot;??_-;_-@_-"/>
    <numFmt numFmtId="169" formatCode="_(* #,##0.0000_);_(* \(#,##0.0000\);_(* &quot;-&quot;??_);_(@_)"/>
    <numFmt numFmtId="170" formatCode="0.000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* #,##0_-;\-* #,##0_-;_-* &quot;-&quot;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฿&quot;* #,##0_-;\-&quot;฿&quot;* #,##0_-;_-&quot;฿&quot;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฿&quot;* #,##0.00_-;\-&quot;฿&quot;* #,##0.00_-;_-&quot;฿&quot;* &quot;-&quot;??_-;_-@_-"/>
    <numFmt numFmtId="220" formatCode="_-&quot;$&quot;* #,##0.00_-;\-&quot;$&quot;* #,##0.00_-;_-&quot;$&quot;* &quot;-&quot;??_-;_-@_-"/>
    <numFmt numFmtId="221" formatCode="_ * #,##0_ ;_ * \-#,##0_ ;_ * &quot;-&quot;_ ;_ @_ "/>
    <numFmt numFmtId="222" formatCode="_ * #,##0.00_ ;_ * \-#,##0.00_ ;_ * &quot;-&quot;??_ ;_ @_ 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_ &quot;\&quot;* #,##0_ ;_ &quot;\&quot;* \-#,##0_ ;_ &quot;\&quot;* &quot;-&quot;_ ;_ @_ "/>
    <numFmt numFmtId="226" formatCode="_ &quot;\&quot;* #,##0.00_ ;_ &quot;\&quot;* \-#,##0.00_ ;_ &quot;\&quot;* &quot;-&quot;??_ ;_ @_ "/>
    <numFmt numFmtId="227" formatCode="#,##0.00\ &quot;Esc.&quot;;[Red]\-#,##0.00\ &quot;Esc.&quot;"/>
    <numFmt numFmtId="228" formatCode="_-* #,##0\ _E_s_c_._-;\-* #,##0\ _E_s_c_._-;_-* &quot;-&quot;\ _E_s_c_._-;_-@_-"/>
    <numFmt numFmtId="229" formatCode="_-&quot;$&quot;* #,##0_-;\-&quot;$&quot;* #,##0_-;_-&quot;$&quot;* &quot;-&quot;_-;_-@_-"/>
    <numFmt numFmtId="230" formatCode="#,##0,_);[Red]\(#,##0,\)"/>
  </numFmts>
  <fonts count="148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sz val="8"/>
      <name val="Angsana New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b/>
      <i/>
      <sz val="11.5"/>
      <name val="Times New Roman"/>
      <family val="1"/>
    </font>
    <font>
      <sz val="11.5"/>
      <name val="Times New Roman"/>
      <family val="1"/>
    </font>
    <font>
      <i/>
      <sz val="11.5"/>
      <color indexed="12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8">
    <xf numFmtId="0" fontId="0" fillId="0" borderId="0"/>
    <xf numFmtId="0" fontId="31" fillId="0" borderId="0"/>
    <xf numFmtId="171" fontId="31" fillId="0" borderId="0" applyFont="0" applyFill="0" applyBorder="0" applyAlignment="0" applyProtection="0"/>
    <xf numFmtId="0" fontId="32" fillId="0" borderId="0"/>
    <xf numFmtId="172" fontId="3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73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3" fontId="30" fillId="0" borderId="0" applyFont="0" applyFill="0" applyBorder="0" applyAlignment="0" applyProtection="0"/>
    <xf numFmtId="176" fontId="31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36" fillId="0" borderId="0"/>
    <xf numFmtId="177" fontId="30" fillId="0" borderId="0" applyFont="0" applyFill="0" applyBorder="0" applyAlignment="0" applyProtection="0"/>
    <xf numFmtId="178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0" fontId="31" fillId="0" borderId="0"/>
    <xf numFmtId="184" fontId="3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18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6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31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31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31" fillId="0" borderId="0"/>
    <xf numFmtId="0" fontId="45" fillId="0" borderId="0"/>
    <xf numFmtId="0" fontId="30" fillId="0" borderId="0"/>
    <xf numFmtId="0" fontId="34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6" borderId="0" applyNumberFormat="0" applyBorder="0" applyAlignment="0" applyProtection="0"/>
    <xf numFmtId="0" fontId="46" fillId="9" borderId="0" applyNumberFormat="0" applyBorder="0" applyAlignment="0" applyProtection="0"/>
    <xf numFmtId="0" fontId="46" fillId="12" borderId="0" applyNumberFormat="0" applyBorder="0" applyAlignment="0" applyProtection="0"/>
    <xf numFmtId="43" fontId="47" fillId="0" borderId="3">
      <alignment horizontal="right" vertical="center"/>
    </xf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7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18" borderId="0">
      <alignment horizontal="right"/>
    </xf>
    <xf numFmtId="0" fontId="50" fillId="0" borderId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2" borderId="0" applyNumberFormat="0" applyBorder="0" applyAlignment="0" applyProtection="0"/>
    <xf numFmtId="0" fontId="18" fillId="4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8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0" fontId="55" fillId="0" borderId="0" applyFill="0" applyBorder="0" applyAlignment="0"/>
    <xf numFmtId="164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19" fillId="23" borderId="7" applyNumberFormat="0" applyAlignment="0" applyProtection="0"/>
    <xf numFmtId="3" fontId="31" fillId="0" borderId="4"/>
    <xf numFmtId="0" fontId="20" fillId="24" borderId="8" applyNumberFormat="0" applyAlignment="0" applyProtection="0"/>
    <xf numFmtId="43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0" fontId="141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7" fillId="0" borderId="0" applyFont="0" applyFill="0" applyBorder="0" applyAlignment="0" applyProtection="0"/>
    <xf numFmtId="167" fontId="14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14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31" fillId="0" borderId="0"/>
    <xf numFmtId="43" fontId="69" fillId="0" borderId="0" applyFont="0" applyFill="0" applyBorder="0" applyAlignment="0" applyProtection="0"/>
    <xf numFmtId="0" fontId="64" fillId="25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14" fillId="0" borderId="0" applyFill="0" applyBorder="0" applyProtection="0"/>
    <xf numFmtId="38" fontId="65" fillId="0" borderId="9">
      <alignment vertical="center"/>
    </xf>
    <xf numFmtId="38" fontId="82" fillId="0" borderId="9">
      <alignment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3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4" fillId="0" borderId="0">
      <alignment horizontal="right"/>
    </xf>
    <xf numFmtId="17" fontId="31" fillId="0" borderId="0">
      <alignment horizontal="left"/>
    </xf>
    <xf numFmtId="0" fontId="22" fillId="5" borderId="0" applyNumberFormat="0" applyBorder="0" applyAlignment="0" applyProtection="0"/>
    <xf numFmtId="38" fontId="69" fillId="25" borderId="0" applyNumberFormat="0" applyBorder="0" applyAlignment="0" applyProtection="0"/>
    <xf numFmtId="0" fontId="31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6" borderId="0">
      <alignment horizontal="left" vertical="top"/>
    </xf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73" fillId="26" borderId="0">
      <alignment horizontal="left" wrapText="1" indent="2"/>
    </xf>
    <xf numFmtId="208" fontId="31" fillId="0" borderId="0" applyBorder="0" applyAlignment="0"/>
    <xf numFmtId="10" fontId="69" fillId="26" borderId="4" applyNumberFormat="0" applyBorder="0" applyAlignment="0" applyProtection="0"/>
    <xf numFmtId="0" fontId="24" fillId="8" borderId="7" applyNumberFormat="0" applyAlignment="0" applyProtection="0"/>
    <xf numFmtId="209" fontId="31" fillId="0" borderId="0"/>
    <xf numFmtId="204" fontId="74" fillId="0" borderId="0"/>
    <xf numFmtId="38" fontId="75" fillId="0" borderId="0"/>
    <xf numFmtId="38" fontId="76" fillId="0" borderId="0"/>
    <xf numFmtId="38" fontId="77" fillId="0" borderId="0"/>
    <xf numFmtId="38" fontId="11" fillId="0" borderId="0"/>
    <xf numFmtId="0" fontId="4" fillId="0" borderId="0"/>
    <xf numFmtId="0" fontId="4" fillId="0" borderId="0"/>
    <xf numFmtId="0" fontId="4" fillId="0" borderId="0"/>
    <xf numFmtId="0" fontId="14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5" fillId="0" borderId="15" applyNumberFormat="0" applyFill="0" applyAlignment="0" applyProtection="0"/>
    <xf numFmtId="0" fontId="78" fillId="0" borderId="0"/>
    <xf numFmtId="0" fontId="79" fillId="0" borderId="0"/>
    <xf numFmtId="0" fontId="78" fillId="0" borderId="0"/>
    <xf numFmtId="0" fontId="79" fillId="0" borderId="0"/>
    <xf numFmtId="0" fontId="80" fillId="0" borderId="0"/>
    <xf numFmtId="210" fontId="8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3" fillId="0" borderId="0">
      <alignment horizontal="left"/>
    </xf>
    <xf numFmtId="0" fontId="26" fillId="2" borderId="0" applyNumberFormat="0" applyBorder="0" applyAlignment="0" applyProtection="0"/>
    <xf numFmtId="37" fontId="84" fillId="0" borderId="0"/>
    <xf numFmtId="0" fontId="78" fillId="0" borderId="0"/>
    <xf numFmtId="0" fontId="79" fillId="0" borderId="0"/>
    <xf numFmtId="0" fontId="79" fillId="0" borderId="0"/>
    <xf numFmtId="213" fontId="85" fillId="0" borderId="0"/>
    <xf numFmtId="0" fontId="57" fillId="0" borderId="0"/>
    <xf numFmtId="0" fontId="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3" fontId="31" fillId="0" borderId="4"/>
    <xf numFmtId="0" fontId="147" fillId="0" borderId="0"/>
    <xf numFmtId="0" fontId="147" fillId="0" borderId="0"/>
    <xf numFmtId="0" fontId="30" fillId="0" borderId="0"/>
    <xf numFmtId="214" fontId="31" fillId="0" borderId="0"/>
    <xf numFmtId="0" fontId="86" fillId="0" borderId="0"/>
    <xf numFmtId="0" fontId="30" fillId="0" borderId="0"/>
    <xf numFmtId="0" fontId="30" fillId="27" borderId="16" applyNumberFormat="0" applyFont="0" applyAlignment="0" applyProtection="0"/>
    <xf numFmtId="187" fontId="34" fillId="0" borderId="0" applyFont="0" applyFill="0" applyBorder="0" applyAlignment="0" applyProtection="0"/>
    <xf numFmtId="0" fontId="27" fillId="23" borderId="17" applyNumberFormat="0" applyAlignment="0" applyProtection="0"/>
    <xf numFmtId="40" fontId="87" fillId="28" borderId="0">
      <alignment horizontal="right"/>
    </xf>
    <xf numFmtId="0" fontId="88" fillId="28" borderId="0">
      <alignment horizontal="right"/>
    </xf>
    <xf numFmtId="0" fontId="89" fillId="28" borderId="18"/>
    <xf numFmtId="0" fontId="89" fillId="0" borderId="0" applyBorder="0">
      <alignment horizontal="centerContinuous"/>
    </xf>
    <xf numFmtId="0" fontId="90" fillId="0" borderId="0" applyBorder="0">
      <alignment horizontal="centerContinuous"/>
    </xf>
    <xf numFmtId="0" fontId="91" fillId="29" borderId="0"/>
    <xf numFmtId="0" fontId="91" fillId="30" borderId="0"/>
    <xf numFmtId="0" fontId="92" fillId="0" borderId="0">
      <alignment horizontal="center"/>
    </xf>
    <xf numFmtId="0" fontId="93" fillId="0" borderId="0">
      <alignment horizontal="center"/>
    </xf>
    <xf numFmtId="177" fontId="81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2" fillId="0" borderId="19" applyNumberFormat="0" applyBorder="0"/>
    <xf numFmtId="3" fontId="94" fillId="0" borderId="0" applyNumberFormat="0" applyFill="0" applyBorder="0" applyAlignment="0" applyProtection="0"/>
    <xf numFmtId="0" fontId="66" fillId="0" borderId="0">
      <protection locked="0"/>
    </xf>
    <xf numFmtId="9" fontId="31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2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54" fillId="0" borderId="5">
      <alignment horizontal="center"/>
    </xf>
    <xf numFmtId="0" fontId="138" fillId="0" borderId="5">
      <alignment horizontal="center"/>
    </xf>
    <xf numFmtId="3" fontId="65" fillId="0" borderId="0" applyFont="0" applyFill="0" applyBorder="0" applyAlignment="0" applyProtection="0"/>
    <xf numFmtId="3" fontId="82" fillId="0" borderId="0" applyFont="0" applyFill="0" applyBorder="0" applyAlignment="0" applyProtection="0"/>
    <xf numFmtId="0" fontId="65" fillId="31" borderId="0" applyNumberFormat="0" applyFont="0" applyBorder="0" applyAlignment="0" applyProtection="0"/>
    <xf numFmtId="0" fontId="82" fillId="31" borderId="0" applyNumberFormat="0" applyFont="0" applyBorder="0" applyAlignment="0" applyProtection="0"/>
    <xf numFmtId="37" fontId="7" fillId="0" borderId="0"/>
    <xf numFmtId="0" fontId="31" fillId="0" borderId="0">
      <alignment vertical="justify"/>
    </xf>
    <xf numFmtId="0" fontId="34" fillId="0" borderId="0" applyFont="0" applyFill="0" applyBorder="0" applyAlignment="0" applyProtection="0"/>
    <xf numFmtId="1" fontId="31" fillId="0" borderId="20" applyNumberFormat="0" applyFill="0" applyAlignment="0" applyProtection="0">
      <alignment horizontal="center" vertical="center"/>
    </xf>
    <xf numFmtId="216" fontId="31" fillId="0" borderId="0" applyNumberFormat="0" applyFill="0" applyBorder="0" applyAlignment="0" applyProtection="0">
      <alignment horizontal="left"/>
    </xf>
    <xf numFmtId="38" fontId="95" fillId="0" borderId="0"/>
    <xf numFmtId="4" fontId="96" fillId="32" borderId="0" applyNumberFormat="0" applyProtection="0">
      <alignment horizontal="left" vertical="center" wrapText="1" indent="1"/>
    </xf>
    <xf numFmtId="4" fontId="97" fillId="33" borderId="21" applyNumberFormat="0" applyProtection="0">
      <alignment horizontal="right" vertical="center"/>
    </xf>
    <xf numFmtId="4" fontId="98" fillId="33" borderId="21" applyNumberFormat="0" applyProtection="0">
      <alignment horizontal="right" vertical="center"/>
    </xf>
    <xf numFmtId="4" fontId="96" fillId="9" borderId="21" applyNumberFormat="0" applyProtection="0">
      <alignment horizontal="left" vertical="center" wrapText="1" indent="1"/>
    </xf>
    <xf numFmtId="4" fontId="99" fillId="33" borderId="21" applyNumberFormat="0" applyProtection="0">
      <alignment horizontal="right" vertical="center"/>
    </xf>
    <xf numFmtId="38" fontId="14" fillId="0" borderId="0" applyNumberFormat="0" applyFont="0" applyFill="0" applyBorder="0" applyAlignment="0"/>
    <xf numFmtId="0" fontId="14" fillId="0" borderId="22" applyAlignment="0">
      <alignment horizontal="centerContinuous"/>
    </xf>
    <xf numFmtId="12" fontId="100" fillId="0" borderId="4">
      <alignment horizontal="center"/>
    </xf>
    <xf numFmtId="0" fontId="31" fillId="0" borderId="0" applyNumberFormat="0" applyFill="0" applyBorder="0" applyAlignment="0" applyProtection="0"/>
    <xf numFmtId="0" fontId="31" fillId="0" borderId="0">
      <alignment vertical="top"/>
    </xf>
    <xf numFmtId="0" fontId="30" fillId="0" borderId="0" applyNumberFormat="0" applyBorder="0">
      <alignment vertical="center"/>
    </xf>
    <xf numFmtId="0" fontId="30" fillId="0" borderId="0" applyNumberFormat="0" applyBorder="0">
      <alignment vertical="center"/>
    </xf>
    <xf numFmtId="0" fontId="101" fillId="26" borderId="0">
      <alignment wrapText="1"/>
    </xf>
    <xf numFmtId="40" fontId="102" fillId="0" borderId="0" applyBorder="0">
      <alignment horizontal="right"/>
    </xf>
    <xf numFmtId="0" fontId="31" fillId="0" borderId="20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2" fillId="0" borderId="0"/>
    <xf numFmtId="0" fontId="28" fillId="0" borderId="0" applyNumberFormat="0" applyFill="0" applyBorder="0" applyAlignment="0" applyProtection="0"/>
    <xf numFmtId="201" fontId="103" fillId="0" borderId="0" applyNumberFormat="0">
      <alignment horizontal="right"/>
    </xf>
    <xf numFmtId="0" fontId="59" fillId="0" borderId="24" applyNumberFormat="0" applyFont="0" applyFill="0" applyAlignment="0" applyProtection="0"/>
    <xf numFmtId="17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>
      <alignment horizontal="centerContinuous" vertical="center"/>
    </xf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24" borderId="8" applyNumberFormat="0" applyAlignment="0" applyProtection="0"/>
    <xf numFmtId="0" fontId="110" fillId="0" borderId="15" applyNumberFormat="0" applyFill="0" applyAlignment="0" applyProtection="0"/>
    <xf numFmtId="0" fontId="107" fillId="0" borderId="18"/>
    <xf numFmtId="0" fontId="111" fillId="4" borderId="0" applyNumberFormat="0" applyBorder="0" applyAlignment="0" applyProtection="0"/>
    <xf numFmtId="0" fontId="112" fillId="23" borderId="17" applyNumberFormat="0" applyAlignment="0" applyProtection="0"/>
    <xf numFmtId="0" fontId="113" fillId="23" borderId="7" applyNumberFormat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20" fontId="117" fillId="0" borderId="0" applyFont="0" applyFill="0" applyBorder="0" applyAlignment="0" applyProtection="0"/>
    <xf numFmtId="0" fontId="118" fillId="5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120" fillId="0" borderId="0" applyFont="0" applyFill="0" applyBorder="0" applyAlignment="0" applyProtection="0"/>
    <xf numFmtId="0" fontId="107" fillId="0" borderId="0"/>
    <xf numFmtId="0" fontId="30" fillId="0" borderId="0"/>
    <xf numFmtId="0" fontId="121" fillId="8" borderId="7" applyNumberFormat="0" applyAlignment="0" applyProtection="0"/>
    <xf numFmtId="0" fontId="122" fillId="2" borderId="0" applyNumberFormat="0" applyBorder="0" applyAlignment="0" applyProtection="0"/>
    <xf numFmtId="0" fontId="123" fillId="0" borderId="23" applyNumberFormat="0" applyFill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21" fontId="120" fillId="0" borderId="0" applyFont="0" applyFill="0" applyBorder="0" applyAlignment="0" applyProtection="0"/>
    <xf numFmtId="222" fontId="120" fillId="0" borderId="0" applyFont="0" applyFill="0" applyBorder="0" applyAlignment="0" applyProtection="0"/>
    <xf numFmtId="223" fontId="124" fillId="0" borderId="0" applyFont="0" applyFill="0" applyBorder="0" applyAlignment="0" applyProtection="0"/>
    <xf numFmtId="224" fontId="124" fillId="0" borderId="0" applyFont="0" applyFill="0" applyBorder="0" applyAlignment="0" applyProtection="0"/>
    <xf numFmtId="219" fontId="81" fillId="0" borderId="0" applyFont="0" applyFill="0" applyBorder="0" applyAlignment="0" applyProtection="0"/>
    <xf numFmtId="225" fontId="120" fillId="0" borderId="0" applyFont="0" applyFill="0" applyBorder="0" applyAlignment="0" applyProtection="0"/>
    <xf numFmtId="226" fontId="120" fillId="0" borderId="0" applyFont="0" applyFill="0" applyBorder="0" applyAlignment="0" applyProtection="0"/>
    <xf numFmtId="0" fontId="120" fillId="0" borderId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22" borderId="0" applyNumberFormat="0" applyBorder="0" applyAlignment="0" applyProtection="0"/>
    <xf numFmtId="0" fontId="34" fillId="27" borderId="16" applyNumberFormat="0" applyFont="0" applyAlignment="0" applyProtection="0"/>
    <xf numFmtId="0" fontId="125" fillId="0" borderId="12" applyNumberFormat="0" applyFill="0" applyAlignment="0" applyProtection="0"/>
    <xf numFmtId="0" fontId="126" fillId="0" borderId="13" applyNumberFormat="0" applyFill="0" applyAlignment="0" applyProtection="0"/>
    <xf numFmtId="0" fontId="127" fillId="0" borderId="1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9" fillId="0" borderId="0" applyFont="0" applyFill="0" applyBorder="0" applyAlignment="0" applyProtection="0"/>
    <xf numFmtId="227" fontId="130" fillId="0" borderId="0" applyFont="0" applyFill="0" applyBorder="0" applyAlignment="0" applyProtection="0"/>
    <xf numFmtId="228" fontId="130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29" fillId="0" borderId="0"/>
    <xf numFmtId="193" fontId="38" fillId="0" borderId="0"/>
    <xf numFmtId="222" fontId="131" fillId="0" borderId="0" applyFont="0" applyFill="0" applyBorder="0" applyAlignment="0" applyProtection="0"/>
    <xf numFmtId="173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1" fillId="0" borderId="0"/>
    <xf numFmtId="0" fontId="134" fillId="0" borderId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34" fillId="0" borderId="18"/>
    <xf numFmtId="229" fontId="132" fillId="0" borderId="0" applyFont="0" applyFill="0" applyBorder="0" applyAlignment="0" applyProtection="0"/>
    <xf numFmtId="229" fontId="7" fillId="0" borderId="0" applyFont="0" applyFill="0" applyBorder="0" applyAlignment="0" applyProtection="0"/>
    <xf numFmtId="220" fontId="132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89" fontId="137" fillId="0" borderId="0" applyFont="0" applyFill="0" applyBorder="0" applyAlignment="0" applyProtection="0"/>
    <xf numFmtId="188" fontId="137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43" fontId="4" fillId="0" borderId="0" xfId="124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3" fontId="4" fillId="0" borderId="25" xfId="124" applyFont="1" applyFill="1" applyBorder="1" applyAlignment="1">
      <alignment horizontal="right"/>
    </xf>
    <xf numFmtId="37" fontId="4" fillId="0" borderId="25" xfId="0" applyNumberFormat="1" applyFont="1" applyFill="1" applyBorder="1" applyAlignment="1">
      <alignment horizontal="right"/>
    </xf>
    <xf numFmtId="43" fontId="4" fillId="0" borderId="0" xfId="124" applyFont="1" applyFill="1" applyAlignment="1">
      <alignment horizontal="right"/>
    </xf>
    <xf numFmtId="37" fontId="2" fillId="0" borderId="26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wrapText="1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7" fontId="2" fillId="0" borderId="11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37" fontId="4" fillId="0" borderId="25" xfId="0" applyNumberFormat="1" applyFont="1" applyFill="1" applyBorder="1" applyAlignment="1"/>
    <xf numFmtId="0" fontId="3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" fillId="0" borderId="0" xfId="0" applyFont="1" applyAlignment="1"/>
    <xf numFmtId="0" fontId="4" fillId="0" borderId="0" xfId="0" applyFont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left"/>
    </xf>
    <xf numFmtId="0" fontId="7" fillId="0" borderId="0" xfId="0" applyFont="1" applyFill="1" applyAlignment="1"/>
    <xf numFmtId="0" fontId="2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37" fontId="9" fillId="0" borderId="0" xfId="0" applyNumberFormat="1" applyFont="1" applyFill="1" applyBorder="1" applyAlignment="1"/>
    <xf numFmtId="37" fontId="9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/>
    <xf numFmtId="0" fontId="4" fillId="0" borderId="0" xfId="0" applyFont="1" applyAlignment="1">
      <alignment horizontal="center"/>
    </xf>
    <xf numFmtId="0" fontId="10" fillId="0" borderId="0" xfId="0" applyFont="1" applyFill="1" applyAlignment="1"/>
    <xf numFmtId="37" fontId="7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>
      <alignment horizontal="center"/>
    </xf>
    <xf numFmtId="37" fontId="2" fillId="0" borderId="1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0" xfId="0" applyFont="1" applyAlignment="1">
      <alignment wrapText="1"/>
    </xf>
    <xf numFmtId="0" fontId="2" fillId="0" borderId="0" xfId="0" applyFont="1" applyFill="1" applyBorder="1" applyAlignment="1">
      <alignment horizontal="center"/>
    </xf>
    <xf numFmtId="43" fontId="2" fillId="0" borderId="0" xfId="124" applyFont="1" applyFill="1" applyAlignment="1">
      <alignment horizontal="right"/>
    </xf>
    <xf numFmtId="0" fontId="8" fillId="0" borderId="0" xfId="0" applyFont="1" applyFill="1" applyBorder="1" applyAlignment="1"/>
    <xf numFmtId="0" fontId="7" fillId="0" borderId="0" xfId="0" applyFont="1" applyFill="1" applyBorder="1" applyAlignment="1"/>
    <xf numFmtId="43" fontId="4" fillId="0" borderId="11" xfId="124" applyFont="1" applyFill="1" applyBorder="1" applyAlignment="1">
      <alignment horizontal="right"/>
    </xf>
    <xf numFmtId="0" fontId="4" fillId="0" borderId="0" xfId="0" applyFont="1" applyFill="1" applyAlignment="1">
      <alignment horizontal="left" wrapText="1"/>
    </xf>
    <xf numFmtId="0" fontId="12" fillId="0" borderId="0" xfId="0" applyFont="1" applyFill="1" applyAlignment="1"/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43" fontId="2" fillId="0" borderId="11" xfId="124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2" fillId="0" borderId="0" xfId="124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124" applyNumberFormat="1" applyFont="1" applyFill="1" applyBorder="1" applyAlignment="1">
      <alignment horizontal="right"/>
    </xf>
    <xf numFmtId="49" fontId="2" fillId="0" borderId="11" xfId="124" applyNumberFormat="1" applyFont="1" applyFill="1" applyBorder="1" applyAlignment="1">
      <alignment horizontal="right"/>
    </xf>
    <xf numFmtId="0" fontId="3" fillId="0" borderId="0" xfId="0" applyFont="1"/>
    <xf numFmtId="49" fontId="4" fillId="0" borderId="0" xfId="124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/>
    </xf>
    <xf numFmtId="165" fontId="2" fillId="0" borderId="11" xfId="124" applyNumberFormat="1" applyFont="1" applyFill="1" applyBorder="1" applyAlignment="1">
      <alignment horizontal="right"/>
    </xf>
    <xf numFmtId="49" fontId="2" fillId="0" borderId="0" xfId="124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3" fontId="2" fillId="0" borderId="11" xfId="0" applyNumberFormat="1" applyFont="1" applyFill="1" applyBorder="1" applyAlignment="1">
      <alignment horizontal="right"/>
    </xf>
    <xf numFmtId="0" fontId="4" fillId="0" borderId="0" xfId="0" applyFont="1" applyFill="1"/>
    <xf numFmtId="165" fontId="2" fillId="0" borderId="0" xfId="124" applyNumberFormat="1" applyFont="1" applyFill="1" applyBorder="1" applyAlignment="1">
      <alignment horizontal="right"/>
    </xf>
    <xf numFmtId="43" fontId="2" fillId="0" borderId="0" xfId="124" applyFont="1" applyFill="1" applyBorder="1" applyAlignment="1">
      <alignment horizontal="right"/>
    </xf>
    <xf numFmtId="165" fontId="4" fillId="0" borderId="25" xfId="124" applyNumberFormat="1" applyFont="1" applyFill="1" applyBorder="1" applyAlignment="1">
      <alignment horizontal="right"/>
    </xf>
    <xf numFmtId="165" fontId="4" fillId="0" borderId="0" xfId="124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/>
    <xf numFmtId="0" fontId="4" fillId="0" borderId="0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/>
    </xf>
    <xf numFmtId="43" fontId="4" fillId="0" borderId="0" xfId="124" applyFont="1" applyFill="1" applyAlignment="1">
      <alignment horizontal="center"/>
    </xf>
    <xf numFmtId="165" fontId="4" fillId="0" borderId="0" xfId="124" applyNumberFormat="1" applyFont="1" applyFill="1" applyAlignment="1"/>
    <xf numFmtId="165" fontId="2" fillId="0" borderId="0" xfId="124" applyNumberFormat="1" applyFont="1" applyFill="1" applyAlignment="1">
      <alignment horizontal="right"/>
    </xf>
    <xf numFmtId="165" fontId="4" fillId="0" borderId="0" xfId="124" applyNumberFormat="1" applyFont="1" applyFill="1" applyAlignment="1">
      <alignment horizontal="right"/>
    </xf>
    <xf numFmtId="165" fontId="4" fillId="0" borderId="0" xfId="124" applyNumberFormat="1" applyFont="1" applyFill="1" applyAlignment="1">
      <alignment horizontal="center"/>
    </xf>
    <xf numFmtId="165" fontId="4" fillId="0" borderId="0" xfId="124" applyNumberFormat="1" applyFont="1" applyFill="1" applyBorder="1" applyAlignment="1"/>
    <xf numFmtId="166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165" fontId="4" fillId="0" borderId="25" xfId="124" applyNumberFormat="1" applyFont="1" applyFill="1" applyBorder="1" applyAlignment="1">
      <alignment horizontal="center"/>
    </xf>
    <xf numFmtId="0" fontId="4" fillId="0" borderId="25" xfId="0" applyFont="1" applyFill="1" applyBorder="1" applyAlignment="1"/>
    <xf numFmtId="43" fontId="4" fillId="0" borderId="11" xfId="124" applyFont="1" applyFill="1" applyBorder="1" applyAlignment="1">
      <alignment horizontal="center"/>
    </xf>
    <xf numFmtId="43" fontId="4" fillId="0" borderId="25" xfId="124" applyFont="1" applyFill="1" applyBorder="1" applyAlignment="1">
      <alignment horizontal="center"/>
    </xf>
    <xf numFmtId="43" fontId="4" fillId="0" borderId="6" xfId="124" applyFont="1" applyFill="1" applyBorder="1" applyAlignment="1">
      <alignment horizontal="center"/>
    </xf>
    <xf numFmtId="43" fontId="4" fillId="0" borderId="0" xfId="124" applyFont="1" applyFill="1" applyBorder="1" applyAlignment="1">
      <alignment horizontal="center"/>
    </xf>
    <xf numFmtId="166" fontId="2" fillId="0" borderId="0" xfId="124" applyNumberFormat="1" applyFont="1" applyFill="1" applyAlignment="1">
      <alignment horizontal="right"/>
    </xf>
    <xf numFmtId="165" fontId="2" fillId="0" borderId="0" xfId="124" applyNumberFormat="1" applyFont="1" applyFill="1" applyAlignment="1">
      <alignment horizontal="center"/>
    </xf>
    <xf numFmtId="43" fontId="2" fillId="0" borderId="11" xfId="124" applyFont="1" applyFill="1" applyBorder="1" applyAlignment="1">
      <alignment horizontal="center"/>
    </xf>
    <xf numFmtId="165" fontId="2" fillId="0" borderId="11" xfId="124" applyNumberFormat="1" applyFont="1" applyFill="1" applyBorder="1" applyAlignment="1">
      <alignment horizontal="center"/>
    </xf>
    <xf numFmtId="37" fontId="4" fillId="0" borderId="0" xfId="124" applyNumberFormat="1" applyFont="1" applyFill="1" applyAlignment="1"/>
    <xf numFmtId="37" fontId="2" fillId="0" borderId="6" xfId="0" applyNumberFormat="1" applyFont="1" applyFill="1" applyBorder="1" applyAlignment="1"/>
    <xf numFmtId="37" fontId="2" fillId="0" borderId="26" xfId="0" applyNumberFormat="1" applyFont="1" applyFill="1" applyBorder="1" applyAlignment="1"/>
    <xf numFmtId="37" fontId="2" fillId="0" borderId="0" xfId="124" applyNumberFormat="1" applyFont="1" applyFill="1" applyAlignment="1">
      <alignment horizontal="right"/>
    </xf>
    <xf numFmtId="37" fontId="2" fillId="0" borderId="26" xfId="124" applyNumberFormat="1" applyFont="1" applyFill="1" applyBorder="1" applyAlignment="1">
      <alignment horizontal="right"/>
    </xf>
    <xf numFmtId="37" fontId="2" fillId="0" borderId="0" xfId="124" applyNumberFormat="1" applyFont="1" applyFill="1" applyBorder="1" applyAlignment="1">
      <alignment horizontal="right"/>
    </xf>
    <xf numFmtId="43" fontId="4" fillId="0" borderId="0" xfId="124" applyFont="1" applyFill="1" applyAlignment="1"/>
    <xf numFmtId="43" fontId="2" fillId="0" borderId="0" xfId="124" applyFont="1" applyFill="1" applyBorder="1" applyAlignment="1"/>
    <xf numFmtId="3" fontId="2" fillId="0" borderId="27" xfId="0" applyNumberFormat="1" applyFont="1" applyFill="1" applyBorder="1" applyAlignment="1">
      <alignment horizontal="right"/>
    </xf>
    <xf numFmtId="165" fontId="2" fillId="0" borderId="27" xfId="124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43" fontId="4" fillId="0" borderId="24" xfId="124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 wrapText="1"/>
    </xf>
    <xf numFmtId="37" fontId="2" fillId="0" borderId="0" xfId="0" applyNumberFormat="1" applyFont="1" applyFill="1" applyAlignment="1">
      <alignment horizontal="right" wrapText="1"/>
    </xf>
    <xf numFmtId="37" fontId="2" fillId="0" borderId="0" xfId="124" applyNumberFormat="1" applyFont="1" applyFill="1" applyAlignment="1">
      <alignment horizontal="right" wrapText="1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/>
    <xf numFmtId="165" fontId="2" fillId="0" borderId="25" xfId="124" applyNumberFormat="1" applyFont="1" applyFill="1" applyBorder="1" applyAlignment="1">
      <alignment horizontal="center"/>
    </xf>
    <xf numFmtId="37" fontId="4" fillId="0" borderId="6" xfId="0" applyNumberFormat="1" applyFont="1" applyFill="1" applyBorder="1" applyAlignment="1">
      <alignment horizontal="right"/>
    </xf>
    <xf numFmtId="43" fontId="4" fillId="0" borderId="6" xfId="124" applyFont="1" applyFill="1" applyBorder="1" applyAlignment="1">
      <alignment horizontal="right"/>
    </xf>
    <xf numFmtId="165" fontId="2" fillId="0" borderId="25" xfId="124" applyNumberFormat="1" applyFont="1" applyFill="1" applyBorder="1" applyAlignment="1">
      <alignment horizontal="right"/>
    </xf>
    <xf numFmtId="169" fontId="15" fillId="0" borderId="0" xfId="124" applyNumberFormat="1" applyFont="1" applyFill="1" applyAlignment="1"/>
    <xf numFmtId="37" fontId="14" fillId="0" borderId="0" xfId="0" applyNumberFormat="1" applyFont="1" applyFill="1" applyAlignment="1"/>
    <xf numFmtId="166" fontId="4" fillId="0" borderId="0" xfId="0" applyNumberFormat="1" applyFont="1" applyFill="1" applyBorder="1" applyAlignment="1"/>
    <xf numFmtId="37" fontId="2" fillId="0" borderId="27" xfId="0" applyNumberFormat="1" applyFont="1" applyFill="1" applyBorder="1" applyAlignment="1"/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37" fontId="4" fillId="0" borderId="27" xfId="0" applyNumberFormat="1" applyFont="1" applyFill="1" applyBorder="1" applyAlignment="1"/>
    <xf numFmtId="168" fontId="4" fillId="0" borderId="0" xfId="124" applyNumberFormat="1" applyFont="1" applyFill="1" applyAlignment="1">
      <alignment horizontal="right"/>
    </xf>
    <xf numFmtId="37" fontId="2" fillId="0" borderId="25" xfId="0" applyNumberFormat="1" applyFont="1" applyFill="1" applyBorder="1" applyAlignment="1"/>
    <xf numFmtId="43" fontId="4" fillId="0" borderId="0" xfId="0" applyNumberFormat="1" applyFont="1" applyFill="1" applyAlignment="1"/>
    <xf numFmtId="41" fontId="4" fillId="0" borderId="0" xfId="0" applyNumberFormat="1" applyFont="1" applyFill="1" applyAlignment="1"/>
    <xf numFmtId="16" fontId="4" fillId="0" borderId="0" xfId="0" quotePrefix="1" applyNumberFormat="1" applyFont="1" applyFill="1" applyAlignment="1">
      <alignment horizontal="center" wrapText="1"/>
    </xf>
    <xf numFmtId="165" fontId="2" fillId="0" borderId="11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165" fontId="2" fillId="0" borderId="27" xfId="0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wrapText="1"/>
    </xf>
    <xf numFmtId="165" fontId="2" fillId="0" borderId="0" xfId="124" applyNumberFormat="1" applyFont="1" applyFill="1" applyBorder="1" applyAlignment="1">
      <alignment horizontal="center"/>
    </xf>
    <xf numFmtId="16" fontId="4" fillId="0" borderId="0" xfId="0" quotePrefix="1" applyNumberFormat="1" applyFont="1" applyFill="1" applyAlignment="1">
      <alignment wrapText="1"/>
    </xf>
    <xf numFmtId="43" fontId="4" fillId="0" borderId="0" xfId="0" applyNumberFormat="1" applyFont="1" applyFill="1" applyBorder="1" applyAlignment="1"/>
    <xf numFmtId="37" fontId="2" fillId="0" borderId="6" xfId="0" applyNumberFormat="1" applyFont="1" applyFill="1" applyBorder="1" applyAlignment="1">
      <alignment horizontal="right"/>
    </xf>
    <xf numFmtId="165" fontId="2" fillId="0" borderId="6" xfId="124" applyNumberFormat="1" applyFont="1" applyFill="1" applyBorder="1" applyAlignment="1">
      <alignment horizontal="right"/>
    </xf>
    <xf numFmtId="43" fontId="2" fillId="0" borderId="6" xfId="124" applyFont="1" applyFill="1" applyBorder="1" applyAlignment="1">
      <alignment horizontal="right"/>
    </xf>
    <xf numFmtId="49" fontId="2" fillId="0" borderId="6" xfId="124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4" fillId="0" borderId="0" xfId="124" applyNumberFormat="1" applyFont="1" applyFill="1" applyBorder="1" applyAlignment="1">
      <alignment horizontal="center"/>
    </xf>
    <xf numFmtId="43" fontId="4" fillId="0" borderId="0" xfId="124" applyFont="1" applyFill="1" applyBorder="1" applyAlignment="1"/>
    <xf numFmtId="37" fontId="4" fillId="0" borderId="0" xfId="124" applyNumberFormat="1" applyFont="1" applyFill="1" applyAlignment="1">
      <alignment horizontal="left"/>
    </xf>
    <xf numFmtId="0" fontId="6" fillId="0" borderId="0" xfId="0" applyFont="1" applyAlignment="1"/>
    <xf numFmtId="37" fontId="4" fillId="0" borderId="0" xfId="144" applyNumberFormat="1" applyFont="1" applyFill="1" applyAlignment="1">
      <alignment horizontal="right"/>
    </xf>
    <xf numFmtId="37" fontId="4" fillId="0" borderId="25" xfId="144" applyNumberFormat="1" applyFont="1" applyFill="1" applyBorder="1" applyAlignment="1">
      <alignment horizontal="right"/>
    </xf>
    <xf numFmtId="0" fontId="143" fillId="0" borderId="0" xfId="0" applyFont="1" applyAlignment="1"/>
    <xf numFmtId="0" fontId="144" fillId="0" borderId="0" xfId="0" applyFont="1" applyFill="1" applyAlignment="1"/>
    <xf numFmtId="0" fontId="144" fillId="0" borderId="0" xfId="0" applyFont="1" applyFill="1" applyAlignment="1">
      <alignment horizontal="right"/>
    </xf>
    <xf numFmtId="0" fontId="145" fillId="0" borderId="0" xfId="0" applyFont="1" applyFill="1" applyAlignment="1"/>
    <xf numFmtId="4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43" fontId="4" fillId="0" borderId="25" xfId="0" applyNumberFormat="1" applyFont="1" applyFill="1" applyBorder="1" applyAlignment="1">
      <alignment horizontal="center"/>
    </xf>
    <xf numFmtId="165" fontId="2" fillId="0" borderId="6" xfId="124" applyNumberFormat="1" applyFont="1" applyFill="1" applyBorder="1" applyAlignment="1">
      <alignment horizontal="center"/>
    </xf>
    <xf numFmtId="165" fontId="2" fillId="0" borderId="27" xfId="124" applyNumberFormat="1" applyFont="1" applyFill="1" applyBorder="1" applyAlignment="1">
      <alignment horizontal="center"/>
    </xf>
    <xf numFmtId="167" fontId="146" fillId="0" borderId="27" xfId="124" applyNumberFormat="1" applyFont="1" applyFill="1" applyBorder="1" applyAlignment="1">
      <alignment vertical="center"/>
    </xf>
    <xf numFmtId="167" fontId="146" fillId="0" borderId="0" xfId="124" applyNumberFormat="1" applyFont="1" applyFill="1" applyBorder="1" applyAlignment="1">
      <alignment vertical="center"/>
    </xf>
    <xf numFmtId="165" fontId="2" fillId="0" borderId="11" xfId="124" applyNumberFormat="1" applyFont="1" applyFill="1" applyBorder="1" applyAlignment="1"/>
    <xf numFmtId="165" fontId="14" fillId="0" borderId="0" xfId="124" applyNumberFormat="1" applyFont="1" applyFill="1" applyAlignment="1"/>
    <xf numFmtId="165" fontId="4" fillId="0" borderId="27" xfId="124" applyNumberFormat="1" applyFont="1" applyFill="1" applyBorder="1" applyAlignment="1"/>
    <xf numFmtId="165" fontId="4" fillId="0" borderId="25" xfId="124" applyNumberFormat="1" applyFont="1" applyFill="1" applyBorder="1" applyAlignment="1"/>
    <xf numFmtId="165" fontId="2" fillId="0" borderId="0" xfId="124" applyNumberFormat="1" applyFont="1" applyFill="1" applyBorder="1" applyAlignment="1"/>
    <xf numFmtId="165" fontId="2" fillId="0" borderId="0" xfId="124" applyNumberFormat="1" applyFont="1" applyFill="1" applyAlignment="1"/>
    <xf numFmtId="37" fontId="2" fillId="0" borderId="25" xfId="0" applyNumberFormat="1" applyFont="1" applyFill="1" applyBorder="1" applyAlignment="1">
      <alignment horizontal="right"/>
    </xf>
    <xf numFmtId="165" fontId="2" fillId="0" borderId="25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6" fontId="4" fillId="0" borderId="0" xfId="0" quotePrefix="1" applyNumberFormat="1" applyFont="1" applyFill="1" applyAlignment="1">
      <alignment horizontal="center" wrapText="1"/>
    </xf>
    <xf numFmtId="37" fontId="2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NumberFormat="1" applyFont="1" applyFill="1" applyAlignment="1">
      <alignment horizontal="justify" vertical="center"/>
    </xf>
    <xf numFmtId="0" fontId="7" fillId="0" borderId="0" xfId="0" applyNumberFormat="1" applyFont="1" applyFill="1" applyAlignment="1">
      <alignment horizontal="justify" vertical="center"/>
    </xf>
  </cellXfs>
  <cellStyles count="448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Detailed Fixed Asset" xfId="21"/>
    <cellStyle name="_Euro" xfId="22"/>
    <cellStyle name="_Heading" xfId="23"/>
    <cellStyle name="_Highlight" xfId="24"/>
    <cellStyle name="_Lead_CW_31-12-08 file 2" xfId="25"/>
    <cellStyle name="_Linking'06-update" xfId="26"/>
    <cellStyle name="_Multiple" xfId="27"/>
    <cellStyle name="_Multiple_Cheque On Hand" xfId="28"/>
    <cellStyle name="_MultipleSpace" xfId="29"/>
    <cellStyle name="_MultipleSpace_Cheque On Hand" xfId="30"/>
    <cellStyle name="_PV Interear receivable" xfId="31"/>
    <cellStyle name="_Reconcile stock 30 June 08" xfId="32"/>
    <cellStyle name="_Sampling plan ZC" xfId="33"/>
    <cellStyle name="_Sub lead Watta Q3'08" xfId="34"/>
    <cellStyle name="_SubHeading" xfId="35"/>
    <cellStyle name="_Sublead" xfId="36"/>
    <cellStyle name="_Table" xfId="37"/>
    <cellStyle name="_TableHead" xfId="38"/>
    <cellStyle name="_TableRowHead" xfId="39"/>
    <cellStyle name="_TableSuperHead" xfId="40"/>
    <cellStyle name="_Top YE 08_BCP V1.1" xfId="41"/>
    <cellStyle name="_Top YE 08_BCP_V1.3" xfId="42"/>
    <cellStyle name="_Top-summit'06-1" xfId="43"/>
    <cellStyle name="_WP_2003new" xfId="44"/>
    <cellStyle name="’??? [0.00]_TMCA Spreadsheet(body)" xfId="45"/>
    <cellStyle name="’???_TMCA Spreadsheet(body)" xfId="46"/>
    <cellStyle name="=C:\WINNT\SYSTEM32\COMMAND.COM" xfId="47"/>
    <cellStyle name="•W?_TMCA Spreadsheet(body)" xfId="48"/>
    <cellStyle name="_x0005_0&gt;឴Ǵ" xfId="49"/>
    <cellStyle name="2)" xfId="50"/>
    <cellStyle name="20% - Accent1 2" xfId="51"/>
    <cellStyle name="20% - Accent2 2" xfId="52"/>
    <cellStyle name="20% - Accent3 2" xfId="53"/>
    <cellStyle name="20% - Accent4 2" xfId="54"/>
    <cellStyle name="20% - Accent5 2" xfId="55"/>
    <cellStyle name="20% - Accent6 2" xfId="56"/>
    <cellStyle name="20% - ส่วนที่ถูกเน้น1" xfId="57"/>
    <cellStyle name="20% - ส่วนที่ถูกเน้น2" xfId="58"/>
    <cellStyle name="20% - ส่วนที่ถูกเน้น3" xfId="59"/>
    <cellStyle name="20% - ส่วนที่ถูกเน้น4" xfId="60"/>
    <cellStyle name="20% - ส่วนที่ถูกเน้น5" xfId="61"/>
    <cellStyle name="20% - ส่วนที่ถูกเน้น6" xfId="62"/>
    <cellStyle name="40% - Accent1 2" xfId="63"/>
    <cellStyle name="40% - Accent2 2" xfId="64"/>
    <cellStyle name="40% - Accent3 2" xfId="65"/>
    <cellStyle name="40% - Accent4 2" xfId="66"/>
    <cellStyle name="40% - Accent5 2" xfId="67"/>
    <cellStyle name="40% - Accent6 2" xfId="68"/>
    <cellStyle name="40% - ส่วนที่ถูกเน้น1" xfId="69"/>
    <cellStyle name="40% - ส่วนที่ถูกเน้น2" xfId="70"/>
    <cellStyle name="40% - ส่วนที่ถูกเน้น3" xfId="71"/>
    <cellStyle name="40% - ส่วนที่ถูกเน้น4" xfId="72"/>
    <cellStyle name="40% - ส่วนที่ถูกเน้น5" xfId="73"/>
    <cellStyle name="40% - ส่วนที่ถูกเน้น6" xfId="74"/>
    <cellStyle name="594941.25" xfId="75"/>
    <cellStyle name="60% - Accent1 2" xfId="76"/>
    <cellStyle name="60% - Accent2 2" xfId="77"/>
    <cellStyle name="60% - Accent3 2" xfId="78"/>
    <cellStyle name="60% - Accent4 2" xfId="79"/>
    <cellStyle name="60% - Accent5 2" xfId="80"/>
    <cellStyle name="60% - Accent6 2" xfId="81"/>
    <cellStyle name="60% - ส่วนที่ถูกเน้น1" xfId="82"/>
    <cellStyle name="60% - ส่วนที่ถูกเน้น2" xfId="83"/>
    <cellStyle name="60% - ส่วนที่ถูกเน้น3" xfId="84"/>
    <cellStyle name="60% - ส่วนที่ถูกเน้น4" xfId="85"/>
    <cellStyle name="60% - ส่วนที่ถูกเน้น5" xfId="86"/>
    <cellStyle name="60% - ส่วนที่ถูกเน้น6" xfId="87"/>
    <cellStyle name="75" xfId="88"/>
    <cellStyle name="a_QTR94_95_1ฟ๙ศธบ๑ณปฟช (2)" xfId="89"/>
    <cellStyle name="AA FRAME" xfId="90"/>
    <cellStyle name="AA HEADING" xfId="91"/>
    <cellStyle name="AA INITIALS" xfId="92"/>
    <cellStyle name="AA INPUT" xfId="93"/>
    <cellStyle name="AA LOCK" xfId="94"/>
    <cellStyle name="AA MGR NAME" xfId="95"/>
    <cellStyle name="AA NORMAL" xfId="96"/>
    <cellStyle name="AA NUMBER" xfId="97"/>
    <cellStyle name="AA NUMBER2" xfId="98"/>
    <cellStyle name="AA QUESTION" xfId="99"/>
    <cellStyle name="AA SHADE" xfId="100"/>
    <cellStyle name="Accent1 2" xfId="101"/>
    <cellStyle name="Accent2 2" xfId="102"/>
    <cellStyle name="Accent3 2" xfId="103"/>
    <cellStyle name="Accent4 2" xfId="104"/>
    <cellStyle name="Accent5 2" xfId="105"/>
    <cellStyle name="Accent6 2" xfId="106"/>
    <cellStyle name="Bad 2" xfId="107"/>
    <cellStyle name="BL - Style2" xfId="108"/>
    <cellStyle name="BOLD10 - Style1" xfId="109"/>
    <cellStyle name="BOLD12 - Style3" xfId="110"/>
    <cellStyle name="Border" xfId="111"/>
    <cellStyle name="Border 2" xfId="112"/>
    <cellStyle name="Calc Currency (0)" xfId="113"/>
    <cellStyle name="Calc Currency (2)" xfId="114"/>
    <cellStyle name="Calc Percent (0)" xfId="115"/>
    <cellStyle name="Calc Percent (1)" xfId="116"/>
    <cellStyle name="Calc Percent (2)" xfId="117"/>
    <cellStyle name="Calc Units (0)" xfId="118"/>
    <cellStyle name="Calc Units (1)" xfId="119"/>
    <cellStyle name="Calc Units (2)" xfId="120"/>
    <cellStyle name="Calculation 2" xfId="121"/>
    <cellStyle name="Change A&amp;ll" xfId="122"/>
    <cellStyle name="Check Cell 2" xfId="123"/>
    <cellStyle name="Comma" xfId="124" builtinId="3"/>
    <cellStyle name="Comma  - Style1" xfId="125"/>
    <cellStyle name="Comma  - Style2" xfId="126"/>
    <cellStyle name="Comma  - Style3" xfId="127"/>
    <cellStyle name="Comma  - Style4" xfId="128"/>
    <cellStyle name="Comma  - Style5" xfId="129"/>
    <cellStyle name="Comma  - Style6" xfId="130"/>
    <cellStyle name="Comma  - Style7" xfId="131"/>
    <cellStyle name="Comma  - Style8" xfId="132"/>
    <cellStyle name="Comma [00]" xfId="133"/>
    <cellStyle name="Comma 10" xfId="134"/>
    <cellStyle name="Comma 11" xfId="135"/>
    <cellStyle name="Comma 12" xfId="136"/>
    <cellStyle name="Comma 13" xfId="137"/>
    <cellStyle name="Comma 14" xfId="138"/>
    <cellStyle name="Comma 15" xfId="139"/>
    <cellStyle name="Comma 16" xfId="140"/>
    <cellStyle name="Comma 17" xfId="141"/>
    <cellStyle name="Comma 18" xfId="142"/>
    <cellStyle name="Comma 19" xfId="143"/>
    <cellStyle name="Comma 2" xfId="144"/>
    <cellStyle name="Comma 2 10" xfId="145"/>
    <cellStyle name="Comma 2 2" xfId="146"/>
    <cellStyle name="Comma 2 3" xfId="147"/>
    <cellStyle name="Comma 2 4" xfId="148"/>
    <cellStyle name="Comma 2 5" xfId="149"/>
    <cellStyle name="Comma 2 6" xfId="150"/>
    <cellStyle name="Comma 2 7" xfId="151"/>
    <cellStyle name="Comma 2 8" xfId="152"/>
    <cellStyle name="Comma 2 9" xfId="153"/>
    <cellStyle name="Comma 20" xfId="154"/>
    <cellStyle name="Comma 3" xfId="155"/>
    <cellStyle name="Comma 4" xfId="156"/>
    <cellStyle name="Comma 5" xfId="157"/>
    <cellStyle name="Comma 6" xfId="158"/>
    <cellStyle name="Comma 7" xfId="159"/>
    <cellStyle name="Comma 8" xfId="160"/>
    <cellStyle name="Comma 9" xfId="161"/>
    <cellStyle name="comma zerodec" xfId="162"/>
    <cellStyle name="Comma0" xfId="163"/>
    <cellStyle name="Comma0 - Modelo1" xfId="164"/>
    <cellStyle name="Comma0 - Style1" xfId="165"/>
    <cellStyle name="Comma0_Leadsheet_PSM_30.06.08_Jue_V3" xfId="166"/>
    <cellStyle name="Comma1 - Modelo2" xfId="167"/>
    <cellStyle name="Comma1 - Style2" xfId="168"/>
    <cellStyle name="Copied" xfId="169"/>
    <cellStyle name="Credit" xfId="170"/>
    <cellStyle name="Curren - Style3" xfId="171"/>
    <cellStyle name="Curren - Style4" xfId="172"/>
    <cellStyle name="Currency [00]" xfId="173"/>
    <cellStyle name="Currency0" xfId="174"/>
    <cellStyle name="Currency1" xfId="175"/>
    <cellStyle name="Currency2" xfId="176"/>
    <cellStyle name="CustomStyle1" xfId="177"/>
    <cellStyle name="Dan" xfId="178"/>
    <cellStyle name="Date" xfId="179"/>
    <cellStyle name="Date Short" xfId="180"/>
    <cellStyle name="Debit" xfId="181"/>
    <cellStyle name="DELTA" xfId="182"/>
    <cellStyle name="DELTA 2" xfId="183"/>
    <cellStyle name="Dezimal [0]_35ERI8T2gbIEMixb4v26icuOo" xfId="184"/>
    <cellStyle name="Dezimal_35ERI8T2gbIEMixb4v26icuOo" xfId="185"/>
    <cellStyle name="Dia" xfId="186"/>
    <cellStyle name="Dollar (zero dec)" xfId="187"/>
    <cellStyle name="Encabez1" xfId="188"/>
    <cellStyle name="Encabez2" xfId="189"/>
    <cellStyle name="Enter Currency (0)" xfId="190"/>
    <cellStyle name="Enter Currency (2)" xfId="191"/>
    <cellStyle name="Enter Units (0)" xfId="192"/>
    <cellStyle name="Enter Units (1)" xfId="193"/>
    <cellStyle name="Enter Units (2)" xfId="194"/>
    <cellStyle name="Entered" xfId="195"/>
    <cellStyle name="Euro" xfId="196"/>
    <cellStyle name="Explanatory Text 2" xfId="197"/>
    <cellStyle name="F2" xfId="198"/>
    <cellStyle name="F3" xfId="199"/>
    <cellStyle name="F4" xfId="200"/>
    <cellStyle name="F5" xfId="201"/>
    <cellStyle name="F6" xfId="202"/>
    <cellStyle name="F7" xfId="203"/>
    <cellStyle name="F8" xfId="204"/>
    <cellStyle name="Fijo" xfId="205"/>
    <cellStyle name="Financiero" xfId="206"/>
    <cellStyle name="Fixed" xfId="207"/>
    <cellStyle name="Format Number Column" xfId="208"/>
    <cellStyle name="gar" xfId="209"/>
    <cellStyle name="Good 2" xfId="210"/>
    <cellStyle name="Grey" xfId="211"/>
    <cellStyle name="gs]_x000d__x000a_Window=23,56,584,348, , ,1_x000d__x000a_dir1=0,0,491,191,-1,-1,1,30,201,1905,245,H:\WINDOWS\*.*_x000d__x000a_dir10=44,44,544,323," xfId="212"/>
    <cellStyle name="Header1" xfId="213"/>
    <cellStyle name="Header2" xfId="214"/>
    <cellStyle name="Heading" xfId="215"/>
    <cellStyle name="Heading 1 2" xfId="216"/>
    <cellStyle name="Heading 2 2" xfId="217"/>
    <cellStyle name="Heading 3 2" xfId="218"/>
    <cellStyle name="Heading 4 2" xfId="219"/>
    <cellStyle name="HEADING1" xfId="220"/>
    <cellStyle name="HEADING2" xfId="221"/>
    <cellStyle name="Hyperlink 2" xfId="222"/>
    <cellStyle name="Indent" xfId="223"/>
    <cellStyle name="Info_Main" xfId="224"/>
    <cellStyle name="Input [yellow]" xfId="225"/>
    <cellStyle name="Input 2" xfId="226"/>
    <cellStyle name="InputCurrency" xfId="227"/>
    <cellStyle name="InputPercent1" xfId="228"/>
    <cellStyle name="KPMG Heading 1" xfId="229"/>
    <cellStyle name="KPMG Heading 2" xfId="230"/>
    <cellStyle name="KPMG Heading 3" xfId="231"/>
    <cellStyle name="KPMG Heading 4" xfId="232"/>
    <cellStyle name="KPMG Normal" xfId="233"/>
    <cellStyle name="KPMG Normal Text" xfId="234"/>
    <cellStyle name="KPMG Normal_10" xfId="235"/>
    <cellStyle name="left" xfId="236"/>
    <cellStyle name="Link Currency (0)" xfId="237"/>
    <cellStyle name="Link Currency (2)" xfId="238"/>
    <cellStyle name="Link Units (0)" xfId="239"/>
    <cellStyle name="Link Units (1)" xfId="240"/>
    <cellStyle name="Link Units (2)" xfId="241"/>
    <cellStyle name="Linked Cell 2" xfId="242"/>
    <cellStyle name="Miglia - Stile1" xfId="243"/>
    <cellStyle name="Miglia - Stile2" xfId="244"/>
    <cellStyle name="Miglia - Stile3" xfId="245"/>
    <cellStyle name="Miglia - Stile4" xfId="246"/>
    <cellStyle name="Miglia - Stile5" xfId="247"/>
    <cellStyle name="Migliaia (0)" xfId="248"/>
    <cellStyle name="Millares [0]_10 AVERIAS MASIVAS + ANT" xfId="249"/>
    <cellStyle name="Millares_10 AVERIAS MASIVAS + ANT" xfId="250"/>
    <cellStyle name="Milliers [0]_AR1194" xfId="251"/>
    <cellStyle name="Milliers_AR1194" xfId="252"/>
    <cellStyle name="Mon?taire [0]_AR1194" xfId="253"/>
    <cellStyle name="Mon?taire_AR1194" xfId="254"/>
    <cellStyle name="Moneda [0]_10 AVERIAS MASIVAS + ANT" xfId="255"/>
    <cellStyle name="Moneda_10 AVERIAS MASIVAS + ANT" xfId="256"/>
    <cellStyle name="Monétaire [0]_Capex2001" xfId="257"/>
    <cellStyle name="Monétaire_Capex2001" xfId="258"/>
    <cellStyle name="Monetario" xfId="259"/>
    <cellStyle name="NEE" xfId="260"/>
    <cellStyle name="Neutral 2" xfId="261"/>
    <cellStyle name="no dec" xfId="262"/>
    <cellStyle name="Normal" xfId="0" builtinId="0"/>
    <cellStyle name="Normal - Stile6" xfId="263"/>
    <cellStyle name="Normal - Stile7" xfId="264"/>
    <cellStyle name="Normal - Stile8" xfId="265"/>
    <cellStyle name="Normal - Style1" xfId="266"/>
    <cellStyle name="Normal - Style5" xfId="267"/>
    <cellStyle name="Normal 2" xfId="268"/>
    <cellStyle name="Normal 2 10" xfId="269"/>
    <cellStyle name="Normal 2 11" xfId="270"/>
    <cellStyle name="Normal 2 2" xfId="271"/>
    <cellStyle name="Normal 2 3" xfId="272"/>
    <cellStyle name="Normal 2 4" xfId="273"/>
    <cellStyle name="Normal 2 5" xfId="274"/>
    <cellStyle name="Normal 2 6" xfId="275"/>
    <cellStyle name="Normal 2 7" xfId="276"/>
    <cellStyle name="Normal 2 8" xfId="277"/>
    <cellStyle name="Normal 2 9" xfId="278"/>
    <cellStyle name="Normal 2_Budget Promotion" xfId="279"/>
    <cellStyle name="Normal 3" xfId="280"/>
    <cellStyle name="Normal 3 2" xfId="281"/>
    <cellStyle name="Normal 4" xfId="282"/>
    <cellStyle name="Normal 5" xfId="283"/>
    <cellStyle name="Normal 6" xfId="284"/>
    <cellStyle name="Normal0" xfId="285"/>
    <cellStyle name="Normale_sc_azione" xfId="286"/>
    <cellStyle name="normální_Site#13-Bangkok" xfId="287"/>
    <cellStyle name="Note 2" xfId="288"/>
    <cellStyle name="oft Excel]_x000d__x000a_Comment=The open=/f lines load custom functions into the Paste Function list._x000d__x000a_Maximized=3_x000d__x000a_Basics=1_x000d__x000a_A" xfId="289"/>
    <cellStyle name="Output 2" xfId="290"/>
    <cellStyle name="Output Amounts" xfId="291"/>
    <cellStyle name="Output Column Headings" xfId="292"/>
    <cellStyle name="Output Line Items" xfId="293"/>
    <cellStyle name="Output Report Heading" xfId="294"/>
    <cellStyle name="Output Report Title" xfId="295"/>
    <cellStyle name="OUTPUTERROR" xfId="296"/>
    <cellStyle name="OUTPUTNORMAL" xfId="297"/>
    <cellStyle name="PageSubTitle" xfId="298"/>
    <cellStyle name="PageTitle" xfId="299"/>
    <cellStyle name="Pattern" xfId="300"/>
    <cellStyle name="Percent [0]" xfId="301"/>
    <cellStyle name="Percent [00]" xfId="302"/>
    <cellStyle name="Percent [2]" xfId="303"/>
    <cellStyle name="Percent 2" xfId="304"/>
    <cellStyle name="Percent 3" xfId="305"/>
    <cellStyle name="Percent 4" xfId="306"/>
    <cellStyle name="Percent 5" xfId="307"/>
    <cellStyle name="Percent 6" xfId="308"/>
    <cellStyle name="PERCENTAGE" xfId="309"/>
    <cellStyle name="PLAN" xfId="310"/>
    <cellStyle name="Porcentaje" xfId="311"/>
    <cellStyle name="Porcentual_ret_conso_statu_2000" xfId="312"/>
    <cellStyle name="PrePop Currency (0)" xfId="313"/>
    <cellStyle name="PrePop Currency (2)" xfId="314"/>
    <cellStyle name="PrePop Units (0)" xfId="315"/>
    <cellStyle name="PrePop Units (1)" xfId="316"/>
    <cellStyle name="PrePop Units (2)" xfId="317"/>
    <cellStyle name="PSChar" xfId="318"/>
    <cellStyle name="PSChar 2" xfId="319"/>
    <cellStyle name="PSDate" xfId="320"/>
    <cellStyle name="PSDate 2" xfId="321"/>
    <cellStyle name="PSDec" xfId="322"/>
    <cellStyle name="PSDec 2" xfId="323"/>
    <cellStyle name="PSHeading" xfId="324"/>
    <cellStyle name="PSHeading 2" xfId="325"/>
    <cellStyle name="PSInt" xfId="326"/>
    <cellStyle name="PSInt 2" xfId="327"/>
    <cellStyle name="PSSpacer" xfId="328"/>
    <cellStyle name="PSSpacer 2" xfId="329"/>
    <cellStyle name="pwstyle" xfId="330"/>
    <cellStyle name="Q" xfId="331"/>
    <cellStyle name="QTR94_95_INCOME CTMP#1 98" xfId="332"/>
    <cellStyle name="Quantity" xfId="333"/>
    <cellStyle name="RevList" xfId="334"/>
    <cellStyle name="RM" xfId="335"/>
    <cellStyle name="SAPBEXchaText" xfId="336"/>
    <cellStyle name="SAPBEXstdData" xfId="337"/>
    <cellStyle name="SAPBEXstdDataEmph" xfId="338"/>
    <cellStyle name="SAPBEXstdItem" xfId="339"/>
    <cellStyle name="SAPBEXundefined" xfId="340"/>
    <cellStyle name="SCH1" xfId="341"/>
    <cellStyle name="small border line" xfId="342"/>
    <cellStyle name="Standard" xfId="343"/>
    <cellStyle name="Style 1" xfId="344"/>
    <cellStyle name="Style 2" xfId="345"/>
    <cellStyle name="style1" xfId="346"/>
    <cellStyle name="style1 2" xfId="347"/>
    <cellStyle name="SubHeading" xfId="348"/>
    <cellStyle name="Subtotal" xfId="349"/>
    <cellStyle name="TB" xfId="350"/>
    <cellStyle name="Text Indent A" xfId="351"/>
    <cellStyle name="Text Indent B" xfId="352"/>
    <cellStyle name="Text Indent C" xfId="353"/>
    <cellStyle name="Times New Roman" xfId="354"/>
    <cellStyle name="Title 2" xfId="355"/>
    <cellStyle name="TMS RMMN" xfId="356"/>
    <cellStyle name="Total 2" xfId="357"/>
    <cellStyle name="Tusental (0)_pldt" xfId="358"/>
    <cellStyle name="Tusental_pldt" xfId="359"/>
    <cellStyle name="Valuta (0)" xfId="360"/>
    <cellStyle name="Valuta (0) 2" xfId="361"/>
    <cellStyle name="Valuta_pldt" xfId="362"/>
    <cellStyle name="W" xfId="363"/>
    <cellStyle name="Währung [0]_Tabelle1" xfId="364"/>
    <cellStyle name="Währung_Tabelle1" xfId="365"/>
    <cellStyle name="Warning Text 2" xfId="366"/>
    <cellStyle name="wrap" xfId="367"/>
    <cellStyle name="Wไhrung [0]_35ERI8T2gbIEMixb4v26icuOo" xfId="368"/>
    <cellStyle name="Wไhrung_35ERI8T2gbIEMixb4v26icuOo" xfId="369"/>
    <cellStyle name="ｵﾒﾁ｡ﾒﾃ爼ﾗ靉ﾁ篦ｧﾋﾅﾒﾂﾁﾔｵﾔ" xfId="370"/>
    <cellStyle name="เครื่องหมายเปอร์เซ็นต์" xfId="371"/>
    <cellStyle name="เครื่องหมายจุลภาค" xfId="372"/>
    <cellStyle name="เครื่องหมายจุลภาค [0]" xfId="373"/>
    <cellStyle name="เครื่องหมายจุลภาค 2" xfId="374"/>
    <cellStyle name="เครื่องหมายจุลภาค_~0391937" xfId="375"/>
    <cellStyle name="เครื่องหมายสกุลเงิน" xfId="376"/>
    <cellStyle name="เครื่องหมายสกุลเงิน [0]" xfId="377"/>
    <cellStyle name="เครื่องหมายสกุลเงิน_~0391937" xfId="378"/>
    <cellStyle name="เชื่อมโยงหลายมิติ" xfId="379"/>
    <cellStyle name="เซลล์ตรวจสอบ" xfId="380"/>
    <cellStyle name="เซลล์ที่มีการเชื่อมโยง" xfId="381"/>
    <cellStyle name="เส้นขอบขวา" xfId="382"/>
    <cellStyle name="แย่" xfId="383"/>
    <cellStyle name="แสดงผล" xfId="384"/>
    <cellStyle name="การคำนวณ" xfId="385"/>
    <cellStyle name="ข้อความเตือน" xfId="386"/>
    <cellStyle name="ข้อความอธิบาย" xfId="387"/>
    <cellStyle name="ชื่อเรื่อง" xfId="388"/>
    <cellStyle name="ณfน๔_NTCณ๘ป๙ (2)" xfId="389"/>
    <cellStyle name="ดี" xfId="390"/>
    <cellStyle name="ตามการเชื่อมโยงหลายมิติ" xfId="391"/>
    <cellStyle name="น้บะภฒ_95" xfId="392"/>
    <cellStyle name="ปกติ 2" xfId="393"/>
    <cellStyle name="ปกติ_~0391937" xfId="394"/>
    <cellStyle name="ป้อนค่า" xfId="395"/>
    <cellStyle name="ปานกลาง" xfId="396"/>
    <cellStyle name="ผลรวม" xfId="397"/>
    <cellStyle name="ฤ?ธถ [0]_95" xfId="398"/>
    <cellStyle name="ฤ?ธถ_95" xfId="399"/>
    <cellStyle name="ฤธถ [0]_95" xfId="400"/>
    <cellStyle name="ฤธถ_95" xfId="401"/>
    <cellStyle name="ลEญ [0]_laroux" xfId="402"/>
    <cellStyle name="ลEญ_laroux" xfId="403"/>
    <cellStyle name="ลวดลาย_CONSOL DEC.38 (2)" xfId="404"/>
    <cellStyle name="ล๋ศญ [0]_95" xfId="405"/>
    <cellStyle name="ล๋ศญ_95" xfId="406"/>
    <cellStyle name="วฅมุ_4ฟ๙ฝวภ๛" xfId="407"/>
    <cellStyle name="ส่วนที่ถูกเน้น1" xfId="408"/>
    <cellStyle name="ส่วนที่ถูกเน้น2" xfId="409"/>
    <cellStyle name="ส่วนที่ถูกเน้น3" xfId="410"/>
    <cellStyle name="ส่วนที่ถูกเน้น4" xfId="411"/>
    <cellStyle name="ส่วนที่ถูกเน้น5" xfId="412"/>
    <cellStyle name="ส่วนที่ถูกเน้น6" xfId="413"/>
    <cellStyle name="หมายเหตุ" xfId="414"/>
    <cellStyle name="หัวเรื่อง 1" xfId="415"/>
    <cellStyle name="หัวเรื่อง 2" xfId="416"/>
    <cellStyle name="หัวเรื่อง 3" xfId="417"/>
    <cellStyle name="หัวเรื่อง 4" xfId="418"/>
    <cellStyle name="ơ᪒＀＀＀＀＀＀＀＀＀＀＀＀＀＀＀＀＀＀＀＀＀＀＀＀＀＀＀＀ma_QTR94_95_1ฟ๙ศธบ๑ณปฟช (2)" xfId="419"/>
    <cellStyle name="…_x000e__x000a_ธ๎_x000c_U_x0001_ฅ_x0005_ด_x000a__x0007__x0001__x0001_" xfId="420"/>
    <cellStyle name="_x001d_๐7_x000c_๎_x0017__x000d_เU_x0001_า_x0006_|!_x0007__x0001__x0001_" xfId="421"/>
    <cellStyle name="_x001d_๐7_x000c_๎_x0017__x000d_เU_x0001_า_x0006_!_x0007__x0001__x0001_" xfId="422"/>
    <cellStyle name="_xddb0_̟ᩒb_xdddc_̟ᩢb_xde1c_̟ᩲbơ᪂bơ᪒＀＀＀＀＀＀＀＀＀＀＀＀＀＀＀＀＀＀＀＀＀＀＀＀＀＀＀＀ma_QTR94_95_1ฟ๙ศธบ๑ณปฟช (2)" xfId="423"/>
    <cellStyle name="백분율_95" xfId="424"/>
    <cellStyle name="콤마 [0]_12월" xfId="425"/>
    <cellStyle name="콤마_12월" xfId="426"/>
    <cellStyle name="통화 [0]_12월" xfId="427"/>
    <cellStyle name="통화_12월" xfId="428"/>
    <cellStyle name="표준_1.6GB" xfId="429"/>
    <cellStyle name="一般_0006(1)" xfId="430"/>
    <cellStyle name="千位分隔_10原料汇总" xfId="431"/>
    <cellStyle name="千分位[0]_AR0203" xfId="432"/>
    <cellStyle name="千分位_AR0203" xfId="433"/>
    <cellStyle name="后继超级链接" xfId="434"/>
    <cellStyle name="常规_03-三表 (1)" xfId="435"/>
    <cellStyle name="未定義" xfId="436"/>
    <cellStyle name="桁区切り [0.00]_4550" xfId="437"/>
    <cellStyle name="桁区切り_4550" xfId="438"/>
    <cellStyle name="標準_4550" xfId="439"/>
    <cellStyle name="爼ﾗ靉ﾁ篦ｧﾋﾅﾒﾂﾁﾔｵﾔ" xfId="440"/>
    <cellStyle name="猝鮖｢ﾍｺ｢ﾇﾒ" xfId="441"/>
    <cellStyle name="貨幣 [0]_AR0203" xfId="442"/>
    <cellStyle name="貨幣[0]_LC (2)" xfId="443"/>
    <cellStyle name="貨幣_AR0203" xfId="444"/>
    <cellStyle name="超级链接" xfId="445"/>
    <cellStyle name="通貨 [0.00]_laroux" xfId="446"/>
    <cellStyle name="通貨_laroux" xfId="4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view="pageBreakPreview" topLeftCell="A44" zoomScaleNormal="100" zoomScaleSheetLayoutView="100" workbookViewId="0">
      <selection activeCell="A50" sqref="A50"/>
    </sheetView>
  </sheetViews>
  <sheetFormatPr defaultColWidth="9.140625" defaultRowHeight="21.75" customHeight="1"/>
  <cols>
    <col min="1" max="1" width="46.140625" style="12" customWidth="1"/>
    <col min="2" max="2" width="7.140625" style="6" customWidth="1"/>
    <col min="3" max="3" width="1.42578125" style="6" customWidth="1"/>
    <col min="4" max="4" width="20.140625" style="6" bestFit="1" customWidth="1"/>
    <col min="5" max="5" width="1.42578125" style="6" customWidth="1"/>
    <col min="6" max="6" width="19.140625" style="6" bestFit="1" customWidth="1"/>
    <col min="7" max="7" width="1.42578125" style="6" customWidth="1"/>
    <col min="8" max="8" width="19.140625" style="6" bestFit="1" customWidth="1"/>
    <col min="9" max="9" width="1.5703125" style="6" customWidth="1"/>
    <col min="10" max="10" width="19.140625" style="6" bestFit="1" customWidth="1"/>
    <col min="11" max="16384" width="9.140625" style="6"/>
  </cols>
  <sheetData>
    <row r="1" spans="1:10" s="40" customFormat="1" ht="18" customHeight="1">
      <c r="A1" s="41" t="s">
        <v>76</v>
      </c>
    </row>
    <row r="2" spans="1:10" s="42" customFormat="1" ht="18" customHeight="1">
      <c r="A2" s="26" t="s">
        <v>146</v>
      </c>
    </row>
    <row r="3" spans="1:10" ht="18" customHeight="1">
      <c r="A3" s="5"/>
    </row>
    <row r="4" spans="1:10" ht="18" customHeight="1">
      <c r="A4" s="5"/>
      <c r="D4" s="196" t="s">
        <v>117</v>
      </c>
      <c r="E4" s="196"/>
      <c r="F4" s="196"/>
      <c r="G4" s="13"/>
      <c r="H4" s="195" t="s">
        <v>118</v>
      </c>
      <c r="I4" s="195"/>
      <c r="J4" s="195"/>
    </row>
    <row r="5" spans="1:10" ht="18" customHeight="1">
      <c r="B5" s="10"/>
      <c r="C5" s="10"/>
      <c r="D5" s="147" t="s">
        <v>133</v>
      </c>
      <c r="E5" s="153"/>
      <c r="F5" s="147" t="s">
        <v>133</v>
      </c>
      <c r="G5" s="153"/>
      <c r="H5" s="147" t="s">
        <v>133</v>
      </c>
      <c r="I5" s="153"/>
      <c r="J5" s="147" t="s">
        <v>133</v>
      </c>
    </row>
    <row r="6" spans="1:10" ht="18" customHeight="1">
      <c r="A6" s="26" t="s">
        <v>5</v>
      </c>
      <c r="B6" s="7" t="s">
        <v>25</v>
      </c>
      <c r="C6" s="7"/>
      <c r="D6" s="10">
        <v>2018</v>
      </c>
      <c r="E6" s="10"/>
      <c r="F6" s="10">
        <v>2017</v>
      </c>
      <c r="G6" s="10"/>
      <c r="H6" s="10">
        <v>2018</v>
      </c>
      <c r="I6" s="10"/>
      <c r="J6" s="10">
        <v>2017</v>
      </c>
    </row>
    <row r="7" spans="1:10" ht="18" customHeight="1">
      <c r="B7" s="10"/>
      <c r="C7" s="10"/>
      <c r="D7" s="194" t="s">
        <v>121</v>
      </c>
      <c r="E7" s="194"/>
      <c r="F7" s="194"/>
      <c r="G7" s="194"/>
      <c r="H7" s="194"/>
      <c r="I7" s="194"/>
      <c r="J7" s="194"/>
    </row>
    <row r="8" spans="1:10" ht="18" customHeight="1">
      <c r="A8" s="131" t="s">
        <v>0</v>
      </c>
      <c r="B8" s="7"/>
      <c r="C8" s="7"/>
    </row>
    <row r="9" spans="1:10" ht="18" customHeight="1">
      <c r="A9" s="6" t="s">
        <v>1</v>
      </c>
      <c r="B9" s="7">
        <v>6</v>
      </c>
      <c r="C9" s="7"/>
      <c r="D9" s="95">
        <v>3021030701</v>
      </c>
      <c r="E9" s="31"/>
      <c r="F9" s="95">
        <v>2418138796</v>
      </c>
      <c r="G9" s="31"/>
      <c r="H9" s="95">
        <v>2011203777</v>
      </c>
      <c r="I9" s="125"/>
      <c r="J9" s="95">
        <v>1505217748</v>
      </c>
    </row>
    <row r="10" spans="1:10" ht="18" customHeight="1">
      <c r="A10" s="6" t="s">
        <v>2</v>
      </c>
      <c r="B10" s="7">
        <v>7</v>
      </c>
      <c r="C10" s="7"/>
      <c r="D10" s="95">
        <v>45520769</v>
      </c>
      <c r="E10" s="31"/>
      <c r="F10" s="95">
        <v>2943116488</v>
      </c>
      <c r="G10" s="31"/>
      <c r="H10" s="95">
        <v>45520769</v>
      </c>
      <c r="I10" s="125"/>
      <c r="J10" s="95">
        <v>2943116488</v>
      </c>
    </row>
    <row r="11" spans="1:10" ht="18" customHeight="1">
      <c r="A11" s="6" t="s">
        <v>3</v>
      </c>
      <c r="B11" s="7" t="s">
        <v>135</v>
      </c>
      <c r="C11" s="7"/>
      <c r="D11" s="95">
        <v>1278625107</v>
      </c>
      <c r="E11" s="31"/>
      <c r="F11" s="95">
        <v>1308097843</v>
      </c>
      <c r="G11" s="31"/>
      <c r="H11" s="95">
        <v>837338645</v>
      </c>
      <c r="I11" s="125"/>
      <c r="J11" s="95">
        <v>878840469</v>
      </c>
    </row>
    <row r="12" spans="1:10" ht="18" customHeight="1">
      <c r="A12" s="6" t="s">
        <v>139</v>
      </c>
      <c r="B12" s="7" t="s">
        <v>136</v>
      </c>
      <c r="C12" s="7"/>
      <c r="D12" s="95">
        <v>3168772085</v>
      </c>
      <c r="E12" s="31"/>
      <c r="F12" s="95">
        <v>2838749752</v>
      </c>
      <c r="G12" s="31"/>
      <c r="H12" s="95">
        <v>1517268346</v>
      </c>
      <c r="I12" s="125"/>
      <c r="J12" s="95">
        <v>2845197532.9999995</v>
      </c>
    </row>
    <row r="13" spans="1:10" ht="18" customHeight="1">
      <c r="A13" s="6" t="s">
        <v>175</v>
      </c>
      <c r="B13" s="7" t="s">
        <v>270</v>
      </c>
      <c r="C13" s="7"/>
      <c r="D13" s="95">
        <v>7787315457</v>
      </c>
      <c r="E13" s="31"/>
      <c r="F13" s="95">
        <v>3606162607</v>
      </c>
      <c r="G13" s="31"/>
      <c r="H13" s="98">
        <v>0</v>
      </c>
      <c r="I13" s="125"/>
      <c r="J13" s="98">
        <v>0</v>
      </c>
    </row>
    <row r="14" spans="1:10" ht="18" customHeight="1">
      <c r="A14" s="6" t="s">
        <v>78</v>
      </c>
      <c r="B14" s="7">
        <v>5</v>
      </c>
      <c r="C14" s="7"/>
      <c r="D14" s="98">
        <v>0</v>
      </c>
      <c r="E14" s="101"/>
      <c r="F14" s="98">
        <v>0</v>
      </c>
      <c r="G14" s="31"/>
      <c r="H14" s="95">
        <v>26016862</v>
      </c>
      <c r="I14" s="125"/>
      <c r="J14" s="95">
        <v>1281303012</v>
      </c>
    </row>
    <row r="15" spans="1:10" ht="18" customHeight="1">
      <c r="A15" s="13" t="s">
        <v>4</v>
      </c>
      <c r="B15" s="7"/>
      <c r="C15" s="7"/>
      <c r="D15" s="32">
        <f>SUM(D9:D14)</f>
        <v>15301264119</v>
      </c>
      <c r="E15" s="9"/>
      <c r="F15" s="32">
        <f>SUM(F9:F14)</f>
        <v>13114265486</v>
      </c>
      <c r="G15" s="9"/>
      <c r="H15" s="32">
        <f>SUM(H9:H14)</f>
        <v>4437348399</v>
      </c>
      <c r="J15" s="32">
        <f>SUM(J9:J14)</f>
        <v>9453675250</v>
      </c>
    </row>
    <row r="16" spans="1:10" ht="18" customHeight="1">
      <c r="B16" s="7"/>
      <c r="C16" s="7"/>
      <c r="D16" s="137"/>
      <c r="E16" s="137"/>
      <c r="F16" s="137"/>
      <c r="G16" s="137"/>
      <c r="H16" s="137"/>
      <c r="J16" s="137"/>
    </row>
    <row r="17" spans="1:10" ht="18" customHeight="1">
      <c r="A17" s="80" t="s">
        <v>6</v>
      </c>
      <c r="B17" s="7"/>
      <c r="C17" s="7"/>
      <c r="D17" s="137"/>
      <c r="E17" s="137"/>
      <c r="F17" s="137"/>
      <c r="G17" s="137"/>
      <c r="H17" s="137"/>
      <c r="J17" s="137"/>
    </row>
    <row r="18" spans="1:10" ht="18" customHeight="1">
      <c r="A18" s="6" t="s">
        <v>255</v>
      </c>
      <c r="B18" s="7">
        <v>20</v>
      </c>
      <c r="C18" s="7"/>
      <c r="D18" s="95">
        <v>11222888</v>
      </c>
      <c r="E18" s="183"/>
      <c r="F18" s="98">
        <v>0</v>
      </c>
      <c r="G18" s="183"/>
      <c r="H18" s="98">
        <v>0</v>
      </c>
      <c r="I18" s="95"/>
      <c r="J18" s="98">
        <v>0</v>
      </c>
    </row>
    <row r="19" spans="1:10" ht="18" customHeight="1">
      <c r="A19" s="6" t="s">
        <v>79</v>
      </c>
      <c r="B19" s="7">
        <v>11</v>
      </c>
      <c r="C19" s="7"/>
      <c r="D19" s="98">
        <v>0</v>
      </c>
      <c r="E19" s="95"/>
      <c r="F19" s="98">
        <v>0</v>
      </c>
      <c r="G19" s="95"/>
      <c r="H19" s="95">
        <v>27620971880</v>
      </c>
      <c r="I19" s="95"/>
      <c r="J19" s="95">
        <v>24901031928</v>
      </c>
    </row>
    <row r="20" spans="1:10" ht="18" customHeight="1">
      <c r="A20" s="6" t="s">
        <v>147</v>
      </c>
      <c r="B20" s="7">
        <v>13</v>
      </c>
      <c r="C20" s="7"/>
      <c r="D20" s="98">
        <v>7045707212</v>
      </c>
      <c r="E20" s="95"/>
      <c r="F20" s="98">
        <v>5920082060</v>
      </c>
      <c r="G20" s="95"/>
      <c r="H20" s="95">
        <v>7886680686</v>
      </c>
      <c r="I20" s="95"/>
      <c r="J20" s="95">
        <v>7867432436</v>
      </c>
    </row>
    <row r="21" spans="1:10" ht="18" customHeight="1">
      <c r="A21" s="6" t="s">
        <v>196</v>
      </c>
      <c r="B21" s="7">
        <v>13</v>
      </c>
      <c r="C21" s="7"/>
      <c r="D21" s="98">
        <v>2853474276</v>
      </c>
      <c r="E21" s="95"/>
      <c r="F21" s="98">
        <v>380079010</v>
      </c>
      <c r="G21" s="95"/>
      <c r="H21" s="95">
        <v>232499900</v>
      </c>
      <c r="I21" s="95"/>
      <c r="J21" s="95">
        <v>232499900</v>
      </c>
    </row>
    <row r="22" spans="1:10" ht="18" customHeight="1">
      <c r="A22" s="6" t="s">
        <v>278</v>
      </c>
      <c r="B22" s="7">
        <v>7</v>
      </c>
      <c r="C22" s="7"/>
      <c r="D22" s="98">
        <v>1908857872</v>
      </c>
      <c r="E22" s="95"/>
      <c r="F22" s="98">
        <v>66250000</v>
      </c>
      <c r="G22" s="98"/>
      <c r="H22" s="95">
        <v>1842607872</v>
      </c>
      <c r="I22" s="95"/>
      <c r="J22" s="98">
        <v>0</v>
      </c>
    </row>
    <row r="23" spans="1:10" ht="18" customHeight="1">
      <c r="A23" s="6" t="s">
        <v>81</v>
      </c>
      <c r="B23" s="7">
        <v>7</v>
      </c>
      <c r="C23" s="7"/>
      <c r="D23" s="98">
        <v>172924286</v>
      </c>
      <c r="E23" s="95"/>
      <c r="F23" s="98">
        <v>127555078</v>
      </c>
      <c r="G23" s="95"/>
      <c r="H23" s="95">
        <v>3138420</v>
      </c>
      <c r="I23" s="95"/>
      <c r="J23" s="95">
        <v>3184560</v>
      </c>
    </row>
    <row r="24" spans="1:10" ht="18" customHeight="1">
      <c r="A24" s="6" t="s">
        <v>82</v>
      </c>
      <c r="B24" s="7">
        <v>5</v>
      </c>
      <c r="C24" s="7"/>
      <c r="D24" s="98">
        <v>4518469601</v>
      </c>
      <c r="E24" s="95"/>
      <c r="F24" s="98">
        <v>134319205</v>
      </c>
      <c r="G24" s="95"/>
      <c r="H24" s="95">
        <v>16220408363</v>
      </c>
      <c r="I24" s="95"/>
      <c r="J24" s="95">
        <v>16087529371</v>
      </c>
    </row>
    <row r="25" spans="1:10" ht="18" customHeight="1">
      <c r="A25" s="6" t="s">
        <v>7</v>
      </c>
      <c r="B25" s="7" t="s">
        <v>271</v>
      </c>
      <c r="C25" s="7"/>
      <c r="D25" s="98">
        <v>108412457321</v>
      </c>
      <c r="E25" s="95"/>
      <c r="F25" s="98">
        <v>84972214794</v>
      </c>
      <c r="G25" s="95"/>
      <c r="H25" s="95">
        <v>41029978438</v>
      </c>
      <c r="I25" s="95"/>
      <c r="J25" s="95">
        <v>41907656364</v>
      </c>
    </row>
    <row r="26" spans="1:10" ht="18" customHeight="1">
      <c r="A26" s="6" t="s">
        <v>131</v>
      </c>
      <c r="B26" s="7" t="s">
        <v>272</v>
      </c>
      <c r="C26" s="7"/>
      <c r="D26" s="98">
        <v>1646079488</v>
      </c>
      <c r="E26" s="95"/>
      <c r="F26" s="98">
        <v>1675813726</v>
      </c>
      <c r="G26" s="95"/>
      <c r="H26" s="95">
        <v>392174330</v>
      </c>
      <c r="I26" s="95"/>
      <c r="J26" s="95">
        <v>363327709</v>
      </c>
    </row>
    <row r="27" spans="1:10" ht="18" customHeight="1">
      <c r="A27" s="6" t="s">
        <v>256</v>
      </c>
      <c r="B27" s="7">
        <v>4</v>
      </c>
      <c r="C27" s="7"/>
      <c r="D27" s="98">
        <v>1036491639</v>
      </c>
      <c r="E27" s="95"/>
      <c r="F27" s="98">
        <v>0</v>
      </c>
      <c r="G27" s="95"/>
      <c r="H27" s="98">
        <v>0</v>
      </c>
      <c r="I27" s="95"/>
      <c r="J27" s="98">
        <v>0</v>
      </c>
    </row>
    <row r="28" spans="1:10" ht="18" customHeight="1">
      <c r="A28" s="6" t="s">
        <v>83</v>
      </c>
      <c r="B28" s="7" t="s">
        <v>273</v>
      </c>
      <c r="C28" s="7"/>
      <c r="D28" s="98">
        <v>14085954198</v>
      </c>
      <c r="E28" s="95"/>
      <c r="F28" s="98">
        <v>11207056686</v>
      </c>
      <c r="G28" s="95"/>
      <c r="H28" s="95">
        <v>5772809100</v>
      </c>
      <c r="I28" s="95"/>
      <c r="J28" s="95">
        <v>6101449536</v>
      </c>
    </row>
    <row r="29" spans="1:10" ht="18" customHeight="1">
      <c r="A29" s="6" t="s">
        <v>176</v>
      </c>
      <c r="B29" s="7">
        <v>17</v>
      </c>
      <c r="C29" s="7"/>
      <c r="D29" s="98">
        <v>414568118</v>
      </c>
      <c r="E29" s="95"/>
      <c r="F29" s="98">
        <v>451942388</v>
      </c>
      <c r="G29" s="95"/>
      <c r="H29" s="95">
        <v>313353879</v>
      </c>
      <c r="I29" s="95"/>
      <c r="J29" s="95">
        <v>346867844</v>
      </c>
    </row>
    <row r="30" spans="1:10" ht="18" customHeight="1">
      <c r="A30" s="6" t="s">
        <v>8</v>
      </c>
      <c r="B30" s="7">
        <v>18</v>
      </c>
      <c r="C30" s="7"/>
      <c r="D30" s="95">
        <v>1899878950</v>
      </c>
      <c r="E30" s="95"/>
      <c r="F30" s="98">
        <v>1422943436</v>
      </c>
      <c r="G30" s="95"/>
      <c r="H30" s="95">
        <v>847923688</v>
      </c>
      <c r="I30" s="95"/>
      <c r="J30" s="95">
        <v>670861951</v>
      </c>
    </row>
    <row r="31" spans="1:10" ht="18" customHeight="1">
      <c r="A31" s="6" t="s">
        <v>9</v>
      </c>
      <c r="B31" s="7" t="s">
        <v>138</v>
      </c>
      <c r="C31" s="7"/>
      <c r="D31" s="98">
        <v>2400476442</v>
      </c>
      <c r="E31" s="95"/>
      <c r="F31" s="98">
        <v>1101068594</v>
      </c>
      <c r="G31" s="95"/>
      <c r="H31" s="95">
        <v>193259505</v>
      </c>
      <c r="I31" s="95"/>
      <c r="J31" s="95">
        <v>229620605</v>
      </c>
    </row>
    <row r="32" spans="1:10" ht="18" customHeight="1">
      <c r="A32" s="79" t="s">
        <v>10</v>
      </c>
      <c r="B32" s="7"/>
      <c r="C32" s="7"/>
      <c r="D32" s="32">
        <f>SUM(D18:D31)</f>
        <v>146406562291</v>
      </c>
      <c r="E32" s="9"/>
      <c r="F32" s="32">
        <f>SUM(F19:F31)</f>
        <v>107459324977</v>
      </c>
      <c r="G32" s="9"/>
      <c r="H32" s="32">
        <f>SUM(H19:H31)</f>
        <v>102355806061</v>
      </c>
      <c r="J32" s="32">
        <f>SUM(J19:J31)</f>
        <v>98711462204</v>
      </c>
    </row>
    <row r="33" spans="1:10" ht="18" customHeight="1">
      <c r="A33" s="79"/>
      <c r="B33" s="7"/>
      <c r="C33" s="7"/>
      <c r="D33" s="8"/>
      <c r="E33" s="9"/>
      <c r="F33" s="8"/>
      <c r="G33" s="9"/>
      <c r="H33" s="8"/>
      <c r="J33" s="8"/>
    </row>
    <row r="34" spans="1:10" ht="18" customHeight="1" thickBot="1">
      <c r="A34" s="13" t="s">
        <v>11</v>
      </c>
      <c r="B34" s="7"/>
      <c r="C34" s="7"/>
      <c r="D34" s="139">
        <f>SUM(D15,D32)</f>
        <v>161707826410</v>
      </c>
      <c r="E34" s="9"/>
      <c r="F34" s="139">
        <f>SUM(F15,F32)</f>
        <v>120573590463</v>
      </c>
      <c r="G34" s="9"/>
      <c r="H34" s="139">
        <f>SUM(H15,H32)</f>
        <v>106793154460</v>
      </c>
      <c r="I34" s="31"/>
      <c r="J34" s="139">
        <f>SUM(J15,J32)</f>
        <v>108165137454</v>
      </c>
    </row>
    <row r="35" spans="1:10" ht="18" customHeight="1" thickTop="1"/>
    <row r="36" spans="1:10" ht="18" customHeight="1"/>
    <row r="37" spans="1:10" ht="18" customHeight="1"/>
    <row r="38" spans="1:10" s="40" customFormat="1" ht="18" customHeight="1">
      <c r="A38" s="41" t="s">
        <v>76</v>
      </c>
    </row>
    <row r="39" spans="1:10" s="42" customFormat="1" ht="18" customHeight="1">
      <c r="A39" s="26" t="s">
        <v>146</v>
      </c>
    </row>
    <row r="40" spans="1:10" ht="18" customHeight="1">
      <c r="A40" s="5"/>
    </row>
    <row r="41" spans="1:10" ht="18" customHeight="1">
      <c r="B41" s="10"/>
      <c r="C41" s="10"/>
      <c r="D41" s="196" t="s">
        <v>117</v>
      </c>
      <c r="E41" s="196"/>
      <c r="F41" s="196"/>
      <c r="G41" s="13"/>
      <c r="H41" s="195" t="s">
        <v>118</v>
      </c>
      <c r="I41" s="195"/>
      <c r="J41" s="195"/>
    </row>
    <row r="42" spans="1:10" ht="18" customHeight="1">
      <c r="B42" s="10"/>
      <c r="C42" s="10"/>
      <c r="D42" s="147" t="s">
        <v>133</v>
      </c>
      <c r="E42" s="153"/>
      <c r="F42" s="147" t="s">
        <v>133</v>
      </c>
      <c r="G42" s="153"/>
      <c r="H42" s="147" t="s">
        <v>133</v>
      </c>
      <c r="I42" s="153"/>
      <c r="J42" s="147" t="s">
        <v>133</v>
      </c>
    </row>
    <row r="43" spans="1:10" ht="18" customHeight="1">
      <c r="A43" s="54" t="s">
        <v>12</v>
      </c>
      <c r="B43" s="7" t="s">
        <v>25</v>
      </c>
      <c r="C43" s="10"/>
      <c r="D43" s="10">
        <v>2018</v>
      </c>
      <c r="E43" s="10"/>
      <c r="F43" s="10">
        <v>2017</v>
      </c>
      <c r="G43" s="10"/>
      <c r="H43" s="10">
        <v>2018</v>
      </c>
      <c r="I43" s="10"/>
      <c r="J43" s="10">
        <v>2017</v>
      </c>
    </row>
    <row r="44" spans="1:10" ht="18" customHeight="1">
      <c r="C44" s="7"/>
      <c r="D44" s="194" t="s">
        <v>121</v>
      </c>
      <c r="E44" s="194"/>
      <c r="F44" s="194"/>
      <c r="G44" s="194"/>
      <c r="H44" s="194"/>
      <c r="I44" s="194"/>
      <c r="J44" s="194"/>
    </row>
    <row r="45" spans="1:10" ht="18" customHeight="1">
      <c r="A45" s="131" t="s">
        <v>13</v>
      </c>
      <c r="B45" s="10"/>
      <c r="C45" s="10"/>
      <c r="D45" s="31"/>
      <c r="E45" s="31"/>
      <c r="F45" s="31"/>
      <c r="G45" s="31"/>
      <c r="H45" s="31"/>
      <c r="J45" s="31"/>
    </row>
    <row r="46" spans="1:10" ht="18" hidden="1" customHeight="1">
      <c r="A46" s="6" t="s">
        <v>164</v>
      </c>
      <c r="B46" s="7">
        <v>18</v>
      </c>
      <c r="C46" s="10"/>
      <c r="D46" s="118"/>
      <c r="E46" s="31"/>
      <c r="F46" s="118"/>
      <c r="G46" s="146"/>
      <c r="H46" s="118"/>
      <c r="J46" s="118"/>
    </row>
    <row r="47" spans="1:10" ht="18" customHeight="1">
      <c r="A47" s="6" t="s">
        <v>257</v>
      </c>
      <c r="B47" s="7">
        <v>20</v>
      </c>
      <c r="C47" s="10"/>
      <c r="D47" s="95">
        <v>7948005411</v>
      </c>
      <c r="E47" s="95"/>
      <c r="F47" s="98">
        <v>0</v>
      </c>
      <c r="G47" s="95"/>
      <c r="H47" s="95">
        <v>3700000000</v>
      </c>
      <c r="I47" s="95"/>
      <c r="J47" s="98">
        <v>0</v>
      </c>
    </row>
    <row r="48" spans="1:10" ht="18" customHeight="1">
      <c r="A48" s="6" t="s">
        <v>48</v>
      </c>
      <c r="B48" s="7" t="s">
        <v>159</v>
      </c>
      <c r="C48" s="10"/>
      <c r="D48" s="97">
        <v>2123681493</v>
      </c>
      <c r="E48" s="95"/>
      <c r="F48" s="97">
        <v>1105875706</v>
      </c>
      <c r="G48" s="95"/>
      <c r="H48" s="97">
        <v>819274548</v>
      </c>
      <c r="I48" s="95"/>
      <c r="J48" s="97">
        <v>594832433</v>
      </c>
    </row>
    <row r="49" spans="1:10" ht="18" customHeight="1">
      <c r="A49" s="6" t="s">
        <v>140</v>
      </c>
      <c r="B49" s="7" t="s">
        <v>158</v>
      </c>
      <c r="C49" s="7"/>
      <c r="D49" s="97">
        <v>6180048570</v>
      </c>
      <c r="E49" s="95"/>
      <c r="F49" s="97">
        <v>5317472349</v>
      </c>
      <c r="G49" s="95"/>
      <c r="H49" s="97">
        <v>2643149705</v>
      </c>
      <c r="I49" s="95"/>
      <c r="J49" s="97">
        <v>2540945555</v>
      </c>
    </row>
    <row r="50" spans="1:10" ht="18" customHeight="1">
      <c r="A50" s="6" t="s">
        <v>84</v>
      </c>
      <c r="B50" s="7" t="s">
        <v>137</v>
      </c>
      <c r="C50" s="10"/>
      <c r="D50" s="97">
        <v>90089296</v>
      </c>
      <c r="E50" s="95"/>
      <c r="F50" s="98">
        <v>0</v>
      </c>
      <c r="G50" s="95"/>
      <c r="H50" s="97">
        <v>9694518039</v>
      </c>
      <c r="I50" s="95"/>
      <c r="J50" s="97">
        <v>8759460386</v>
      </c>
    </row>
    <row r="51" spans="1:10" ht="18" customHeight="1">
      <c r="A51" s="6" t="s">
        <v>231</v>
      </c>
      <c r="B51" s="7">
        <v>20</v>
      </c>
      <c r="C51" s="10"/>
      <c r="D51" s="98">
        <v>0</v>
      </c>
      <c r="E51" s="95"/>
      <c r="F51" s="97">
        <v>14229014</v>
      </c>
      <c r="G51" s="95"/>
      <c r="H51" s="98">
        <v>0</v>
      </c>
      <c r="I51" s="95"/>
      <c r="J51" s="98">
        <v>0</v>
      </c>
    </row>
    <row r="52" spans="1:10" ht="18" customHeight="1">
      <c r="A52" s="6" t="s">
        <v>171</v>
      </c>
      <c r="B52" s="7"/>
      <c r="C52" s="10"/>
      <c r="D52" s="95"/>
      <c r="E52" s="95"/>
      <c r="F52" s="95"/>
      <c r="G52" s="95"/>
      <c r="H52" s="95"/>
      <c r="I52" s="95"/>
      <c r="J52" s="95"/>
    </row>
    <row r="53" spans="1:10" ht="18" customHeight="1">
      <c r="A53" s="6" t="s">
        <v>151</v>
      </c>
      <c r="B53" s="7">
        <v>5</v>
      </c>
      <c r="C53" s="10"/>
      <c r="D53" s="98">
        <v>0</v>
      </c>
      <c r="E53" s="95"/>
      <c r="F53" s="97">
        <v>33333333</v>
      </c>
      <c r="G53" s="95"/>
      <c r="H53" s="98">
        <v>0</v>
      </c>
      <c r="I53" s="95"/>
      <c r="J53" s="98">
        <v>33333333</v>
      </c>
    </row>
    <row r="54" spans="1:10" ht="18" customHeight="1">
      <c r="A54" s="6" t="s">
        <v>85</v>
      </c>
      <c r="B54" s="7">
        <v>20</v>
      </c>
      <c r="D54" s="95">
        <v>2927965861</v>
      </c>
      <c r="E54" s="95"/>
      <c r="F54" s="95">
        <v>2274077220</v>
      </c>
      <c r="G54" s="95"/>
      <c r="H54" s="95">
        <v>2405097143</v>
      </c>
      <c r="I54" s="95"/>
      <c r="J54" s="95">
        <v>2233600000</v>
      </c>
    </row>
    <row r="55" spans="1:10" ht="18" customHeight="1">
      <c r="A55" s="6" t="s">
        <v>178</v>
      </c>
      <c r="B55" s="7"/>
      <c r="C55" s="10"/>
      <c r="D55" s="97"/>
      <c r="E55" s="95"/>
      <c r="F55" s="97"/>
      <c r="G55" s="95"/>
      <c r="H55" s="97"/>
      <c r="I55" s="95"/>
      <c r="J55" s="97"/>
    </row>
    <row r="56" spans="1:10" ht="18" customHeight="1">
      <c r="A56" s="6" t="s">
        <v>179</v>
      </c>
      <c r="B56" s="7">
        <v>5</v>
      </c>
      <c r="C56" s="10"/>
      <c r="D56" s="97">
        <v>1720153388</v>
      </c>
      <c r="E56" s="95"/>
      <c r="F56" s="97">
        <v>1387287909</v>
      </c>
      <c r="G56" s="95"/>
      <c r="H56" s="98">
        <v>153923137</v>
      </c>
      <c r="I56" s="95"/>
      <c r="J56" s="98">
        <v>114720349</v>
      </c>
    </row>
    <row r="57" spans="1:10" ht="18" customHeight="1">
      <c r="A57" s="6" t="s">
        <v>14</v>
      </c>
      <c r="B57" s="7"/>
      <c r="C57" s="10"/>
      <c r="D57" s="98">
        <v>662266277</v>
      </c>
      <c r="E57" s="95"/>
      <c r="F57" s="98">
        <v>455838437</v>
      </c>
      <c r="G57" s="95"/>
      <c r="H57" s="97">
        <v>111556219</v>
      </c>
      <c r="I57" s="95"/>
      <c r="J57" s="97">
        <v>98501198</v>
      </c>
    </row>
    <row r="58" spans="1:10" ht="18" customHeight="1">
      <c r="A58" s="6" t="s">
        <v>89</v>
      </c>
      <c r="B58" s="7"/>
      <c r="C58" s="10"/>
      <c r="D58" s="86">
        <v>2930778023</v>
      </c>
      <c r="E58" s="95"/>
      <c r="F58" s="86">
        <v>3752736726</v>
      </c>
      <c r="G58" s="95"/>
      <c r="H58" s="97">
        <v>1095938949</v>
      </c>
      <c r="I58" s="95"/>
      <c r="J58" s="97">
        <v>1823927428</v>
      </c>
    </row>
    <row r="59" spans="1:10" ht="18" customHeight="1">
      <c r="A59" s="6" t="s">
        <v>197</v>
      </c>
      <c r="B59" s="7">
        <v>23</v>
      </c>
      <c r="C59" s="10"/>
      <c r="D59" s="98">
        <v>30365820</v>
      </c>
      <c r="E59" s="95"/>
      <c r="F59" s="98">
        <v>13128350</v>
      </c>
      <c r="G59" s="95"/>
      <c r="H59" s="97">
        <v>24951614</v>
      </c>
      <c r="I59" s="95"/>
      <c r="J59" s="97">
        <v>11744867</v>
      </c>
    </row>
    <row r="60" spans="1:10" ht="18" customHeight="1">
      <c r="A60" s="79" t="s">
        <v>15</v>
      </c>
      <c r="B60" s="7"/>
      <c r="C60" s="7"/>
      <c r="D60" s="32">
        <f>SUM(D46:D59)</f>
        <v>24613354139</v>
      </c>
      <c r="E60" s="9"/>
      <c r="F60" s="32">
        <f>SUM(F46:F59)</f>
        <v>14353979044</v>
      </c>
      <c r="G60" s="9"/>
      <c r="H60" s="32">
        <f>SUM(H46:H59)</f>
        <v>20648409354</v>
      </c>
      <c r="J60" s="32">
        <f>SUM(J46:J59)</f>
        <v>16211065549</v>
      </c>
    </row>
    <row r="61" spans="1:10" ht="18" customHeight="1">
      <c r="B61" s="7"/>
      <c r="C61" s="7"/>
      <c r="D61" s="31"/>
      <c r="E61" s="31"/>
      <c r="F61" s="31"/>
      <c r="G61" s="31"/>
      <c r="H61" s="31"/>
      <c r="J61" s="31"/>
    </row>
    <row r="62" spans="1:10" ht="18" customHeight="1">
      <c r="A62" s="80" t="s">
        <v>16</v>
      </c>
      <c r="B62" s="7"/>
      <c r="C62" s="7"/>
      <c r="D62" s="31"/>
      <c r="E62" s="31"/>
      <c r="F62" s="31"/>
      <c r="G62" s="31"/>
      <c r="H62" s="31"/>
      <c r="J62" s="31"/>
    </row>
    <row r="63" spans="1:10" ht="18" customHeight="1">
      <c r="A63" s="37" t="s">
        <v>90</v>
      </c>
      <c r="B63" s="7" t="s">
        <v>137</v>
      </c>
      <c r="C63" s="7"/>
      <c r="D63" s="98">
        <v>0</v>
      </c>
      <c r="E63" s="95"/>
      <c r="F63" s="98">
        <v>0</v>
      </c>
      <c r="G63" s="95"/>
      <c r="H63" s="95">
        <v>12548928693</v>
      </c>
      <c r="I63" s="95"/>
      <c r="J63" s="95">
        <v>25058486213</v>
      </c>
    </row>
    <row r="64" spans="1:10" ht="18" customHeight="1">
      <c r="A64" s="37" t="s">
        <v>165</v>
      </c>
      <c r="B64" s="7">
        <v>20</v>
      </c>
      <c r="C64" s="7"/>
      <c r="D64" s="95">
        <v>19522147447</v>
      </c>
      <c r="E64" s="95"/>
      <c r="F64" s="95">
        <v>7255200000</v>
      </c>
      <c r="G64" s="95"/>
      <c r="H64" s="95">
        <v>12350102857</v>
      </c>
      <c r="I64" s="95"/>
      <c r="J64" s="95">
        <v>7255200000</v>
      </c>
    </row>
    <row r="65" spans="1:14" ht="18" customHeight="1">
      <c r="A65" s="37" t="s">
        <v>92</v>
      </c>
      <c r="B65" s="7">
        <v>5</v>
      </c>
      <c r="C65" s="7"/>
      <c r="D65" s="98">
        <v>418017667</v>
      </c>
      <c r="E65" s="95"/>
      <c r="F65" s="98">
        <v>418017667</v>
      </c>
      <c r="G65" s="95"/>
      <c r="H65" s="98">
        <v>418017667</v>
      </c>
      <c r="I65" s="95"/>
      <c r="J65" s="98">
        <v>418017667</v>
      </c>
    </row>
    <row r="66" spans="1:14" ht="18" customHeight="1">
      <c r="A66" s="37" t="s">
        <v>17</v>
      </c>
      <c r="B66" s="7">
        <v>18</v>
      </c>
      <c r="C66" s="7"/>
      <c r="D66" s="98">
        <v>2035483307</v>
      </c>
      <c r="E66" s="95"/>
      <c r="F66" s="98">
        <v>0</v>
      </c>
      <c r="G66" s="95"/>
      <c r="H66" s="98">
        <v>0</v>
      </c>
      <c r="I66" s="95"/>
      <c r="J66" s="98">
        <v>0</v>
      </c>
      <c r="M66" s="37"/>
      <c r="N66" s="7"/>
    </row>
    <row r="67" spans="1:14" ht="18" customHeight="1">
      <c r="A67" s="37" t="s">
        <v>177</v>
      </c>
      <c r="C67" s="7"/>
      <c r="D67" s="98"/>
      <c r="E67" s="95"/>
      <c r="F67" s="98"/>
      <c r="G67" s="95"/>
      <c r="H67" s="95"/>
      <c r="I67" s="95"/>
      <c r="J67" s="95"/>
      <c r="M67" s="37"/>
      <c r="N67" s="7"/>
    </row>
    <row r="68" spans="1:14" ht="18" customHeight="1">
      <c r="A68" s="6" t="s">
        <v>88</v>
      </c>
      <c r="B68" s="7" t="s">
        <v>286</v>
      </c>
      <c r="C68" s="7"/>
      <c r="D68" s="95">
        <v>32310327223</v>
      </c>
      <c r="E68" s="95"/>
      <c r="F68" s="95">
        <v>26938527778</v>
      </c>
      <c r="G68" s="95"/>
      <c r="H68" s="95">
        <v>2575968498</v>
      </c>
      <c r="I68" s="95"/>
      <c r="J68" s="95">
        <v>2347130677</v>
      </c>
    </row>
    <row r="69" spans="1:14" ht="18" customHeight="1">
      <c r="A69" s="37" t="s">
        <v>94</v>
      </c>
      <c r="B69" s="7">
        <v>5</v>
      </c>
      <c r="C69" s="7"/>
      <c r="D69" s="95">
        <v>7692519955</v>
      </c>
      <c r="E69" s="95"/>
      <c r="F69" s="95">
        <v>6858851553</v>
      </c>
      <c r="G69" s="95"/>
      <c r="H69" s="95">
        <v>3602225127</v>
      </c>
      <c r="I69" s="95"/>
      <c r="J69" s="95">
        <v>3320727205</v>
      </c>
    </row>
    <row r="70" spans="1:14" ht="18" customHeight="1">
      <c r="A70" s="37" t="s">
        <v>66</v>
      </c>
      <c r="B70" s="7">
        <v>23</v>
      </c>
      <c r="C70" s="7"/>
      <c r="D70" s="95">
        <v>430963702</v>
      </c>
      <c r="E70" s="95"/>
      <c r="F70" s="95">
        <v>345494336</v>
      </c>
      <c r="G70" s="95"/>
      <c r="H70" s="95">
        <v>339329775</v>
      </c>
      <c r="I70" s="95"/>
      <c r="J70" s="95">
        <v>296255374</v>
      </c>
    </row>
    <row r="71" spans="1:14" ht="18" customHeight="1">
      <c r="A71" s="6" t="s">
        <v>192</v>
      </c>
      <c r="B71" s="7"/>
      <c r="C71" s="7"/>
      <c r="D71" s="95">
        <v>275479220</v>
      </c>
      <c r="E71" s="95"/>
      <c r="F71" s="95">
        <v>264368003</v>
      </c>
      <c r="G71" s="95"/>
      <c r="H71" s="95">
        <v>275479219</v>
      </c>
      <c r="I71" s="95"/>
      <c r="J71" s="95">
        <v>264368003</v>
      </c>
    </row>
    <row r="72" spans="1:14" ht="18" customHeight="1">
      <c r="A72" s="6" t="s">
        <v>187</v>
      </c>
      <c r="B72" s="7">
        <v>5</v>
      </c>
      <c r="C72" s="7"/>
      <c r="D72" s="95">
        <v>233796711</v>
      </c>
      <c r="E72" s="95"/>
      <c r="F72" s="95">
        <v>259365296</v>
      </c>
      <c r="G72" s="95"/>
      <c r="H72" s="98">
        <v>233088889</v>
      </c>
      <c r="I72" s="95"/>
      <c r="J72" s="98">
        <v>239876794</v>
      </c>
    </row>
    <row r="73" spans="1:14" ht="18" customHeight="1">
      <c r="A73" s="79" t="s">
        <v>18</v>
      </c>
      <c r="B73" s="7"/>
      <c r="C73" s="7"/>
      <c r="D73" s="32">
        <f>SUM(D63:D72)</f>
        <v>62918735232</v>
      </c>
      <c r="E73" s="9"/>
      <c r="F73" s="32">
        <f>SUM(F63:F72)</f>
        <v>42339824633</v>
      </c>
      <c r="G73" s="9"/>
      <c r="H73" s="32">
        <f>SUM(H63:H72)</f>
        <v>32343140725</v>
      </c>
      <c r="J73" s="32">
        <f>SUM(J63:J72)</f>
        <v>39200061933</v>
      </c>
    </row>
    <row r="74" spans="1:14" ht="18" customHeight="1">
      <c r="A74" s="79"/>
      <c r="B74" s="7"/>
      <c r="C74" s="7"/>
      <c r="D74" s="113"/>
      <c r="E74" s="8"/>
      <c r="F74" s="113"/>
      <c r="G74" s="8"/>
      <c r="H74" s="113"/>
      <c r="J74" s="113"/>
    </row>
    <row r="75" spans="1:14" ht="18" customHeight="1">
      <c r="A75" s="13" t="s">
        <v>19</v>
      </c>
      <c r="B75" s="7"/>
      <c r="C75" s="7"/>
      <c r="D75" s="144">
        <f>SUM(D60,D73)</f>
        <v>87532089371</v>
      </c>
      <c r="E75" s="9"/>
      <c r="F75" s="144">
        <f>SUM(F60,F73)</f>
        <v>56693803677</v>
      </c>
      <c r="G75" s="9"/>
      <c r="H75" s="144">
        <f>SUM(H60,H73)</f>
        <v>52991550079</v>
      </c>
      <c r="J75" s="144">
        <f>SUM(J60,J73)</f>
        <v>55411127482</v>
      </c>
    </row>
    <row r="76" spans="1:14" s="40" customFormat="1" ht="18" customHeight="1">
      <c r="A76" s="41" t="s">
        <v>76</v>
      </c>
    </row>
    <row r="77" spans="1:14" s="42" customFormat="1" ht="18" customHeight="1">
      <c r="A77" s="26" t="s">
        <v>146</v>
      </c>
    </row>
    <row r="78" spans="1:14" s="42" customFormat="1" ht="18" customHeight="1">
      <c r="A78" s="26"/>
    </row>
    <row r="79" spans="1:14" ht="18" customHeight="1">
      <c r="B79" s="10"/>
      <c r="C79" s="10"/>
      <c r="D79" s="196" t="s">
        <v>117</v>
      </c>
      <c r="E79" s="196"/>
      <c r="F79" s="196"/>
      <c r="G79" s="13"/>
      <c r="H79" s="195" t="s">
        <v>118</v>
      </c>
      <c r="I79" s="195"/>
      <c r="J79" s="195"/>
    </row>
    <row r="80" spans="1:14" ht="18" customHeight="1">
      <c r="B80" s="10"/>
      <c r="C80" s="10"/>
      <c r="D80" s="147" t="s">
        <v>133</v>
      </c>
      <c r="E80" s="153"/>
      <c r="F80" s="147" t="s">
        <v>133</v>
      </c>
      <c r="G80" s="153"/>
      <c r="H80" s="147" t="s">
        <v>133</v>
      </c>
      <c r="I80" s="153"/>
      <c r="J80" s="147" t="s">
        <v>133</v>
      </c>
    </row>
    <row r="81" spans="1:10" ht="18" customHeight="1">
      <c r="A81" s="13" t="s">
        <v>12</v>
      </c>
      <c r="B81" s="7" t="s">
        <v>25</v>
      </c>
      <c r="C81" s="7"/>
      <c r="D81" s="10">
        <v>2018</v>
      </c>
      <c r="E81" s="10"/>
      <c r="F81" s="10">
        <v>2017</v>
      </c>
      <c r="G81" s="10"/>
      <c r="H81" s="10">
        <v>2018</v>
      </c>
      <c r="I81" s="10"/>
      <c r="J81" s="10">
        <v>2017</v>
      </c>
    </row>
    <row r="82" spans="1:10" ht="18" customHeight="1">
      <c r="B82" s="7"/>
      <c r="C82" s="7"/>
      <c r="D82" s="194" t="s">
        <v>121</v>
      </c>
      <c r="E82" s="194"/>
      <c r="F82" s="194"/>
      <c r="G82" s="194"/>
      <c r="H82" s="194"/>
      <c r="I82" s="194"/>
      <c r="J82" s="194"/>
    </row>
    <row r="83" spans="1:10" ht="18" customHeight="1">
      <c r="A83" s="34" t="s">
        <v>20</v>
      </c>
      <c r="B83" s="7"/>
      <c r="C83" s="7"/>
      <c r="D83" s="137"/>
      <c r="E83" s="137"/>
      <c r="F83" s="137"/>
      <c r="G83" s="137"/>
      <c r="H83" s="137"/>
      <c r="J83" s="137"/>
    </row>
    <row r="84" spans="1:10" ht="18" customHeight="1">
      <c r="A84" s="37" t="s">
        <v>21</v>
      </c>
      <c r="B84" s="7">
        <v>24</v>
      </c>
      <c r="C84" s="7"/>
      <c r="D84" s="137"/>
      <c r="E84" s="137"/>
      <c r="F84" s="137"/>
      <c r="G84" s="137"/>
      <c r="H84" s="137"/>
      <c r="J84" s="137"/>
    </row>
    <row r="85" spans="1:10" ht="18" customHeight="1" thickBot="1">
      <c r="A85" s="37" t="s">
        <v>141</v>
      </c>
      <c r="B85" s="7"/>
      <c r="C85" s="7"/>
      <c r="D85" s="184">
        <v>2244000000</v>
      </c>
      <c r="E85" s="95"/>
      <c r="F85" s="184">
        <v>2244000000</v>
      </c>
      <c r="G85" s="95"/>
      <c r="H85" s="184">
        <v>2244000000</v>
      </c>
      <c r="I85" s="95"/>
      <c r="J85" s="184">
        <v>2244000000</v>
      </c>
    </row>
    <row r="86" spans="1:10" ht="18" customHeight="1" thickTop="1">
      <c r="A86" s="37" t="s">
        <v>142</v>
      </c>
      <c r="B86" s="7"/>
      <c r="C86" s="7"/>
      <c r="D86" s="97">
        <v>2244000000</v>
      </c>
      <c r="E86" s="95"/>
      <c r="F86" s="97">
        <v>2244000000</v>
      </c>
      <c r="G86" s="95"/>
      <c r="H86" s="97">
        <v>2244000000</v>
      </c>
      <c r="I86" s="95"/>
      <c r="J86" s="97">
        <v>2244000000</v>
      </c>
    </row>
    <row r="87" spans="1:10" ht="18" customHeight="1">
      <c r="A87" s="64" t="s">
        <v>62</v>
      </c>
      <c r="B87" s="7">
        <v>24</v>
      </c>
      <c r="C87" s="7"/>
      <c r="D87" s="95">
        <v>8558557850</v>
      </c>
      <c r="E87" s="95"/>
      <c r="F87" s="95">
        <v>8558557850</v>
      </c>
      <c r="G87" s="95"/>
      <c r="H87" s="95">
        <v>8558557850</v>
      </c>
      <c r="I87" s="95"/>
      <c r="J87" s="95">
        <v>8558557850</v>
      </c>
    </row>
    <row r="88" spans="1:10" ht="18" customHeight="1">
      <c r="A88" s="37" t="s">
        <v>110</v>
      </c>
      <c r="B88" s="7"/>
      <c r="C88" s="7"/>
      <c r="D88" s="95"/>
      <c r="E88" s="95"/>
      <c r="F88" s="95"/>
      <c r="G88" s="95"/>
      <c r="H88" s="95"/>
      <c r="I88" s="95"/>
      <c r="J88" s="95"/>
    </row>
    <row r="89" spans="1:10" ht="18" customHeight="1">
      <c r="A89" s="64" t="s">
        <v>166</v>
      </c>
      <c r="B89" s="7">
        <v>25</v>
      </c>
      <c r="C89" s="7"/>
      <c r="D89" s="99">
        <v>224400000</v>
      </c>
      <c r="E89" s="99"/>
      <c r="F89" s="99">
        <v>224400000</v>
      </c>
      <c r="G89" s="99"/>
      <c r="H89" s="99">
        <v>224400000</v>
      </c>
      <c r="I89" s="95"/>
      <c r="J89" s="99">
        <v>224400000</v>
      </c>
    </row>
    <row r="90" spans="1:10" ht="18" customHeight="1">
      <c r="A90" s="64" t="s">
        <v>111</v>
      </c>
      <c r="B90" s="7"/>
      <c r="C90" s="7"/>
      <c r="D90" s="99">
        <v>55007135395</v>
      </c>
      <c r="E90" s="99"/>
      <c r="F90" s="99">
        <v>50890234034</v>
      </c>
      <c r="G90" s="99"/>
      <c r="H90" s="99">
        <v>42987177514</v>
      </c>
      <c r="I90" s="95"/>
      <c r="J90" s="99">
        <v>41720969366</v>
      </c>
    </row>
    <row r="91" spans="1:10" ht="18" customHeight="1">
      <c r="A91" s="64" t="s">
        <v>71</v>
      </c>
      <c r="B91" s="7">
        <v>25</v>
      </c>
      <c r="C91" s="7"/>
      <c r="D91" s="185">
        <v>-308073729</v>
      </c>
      <c r="E91" s="99"/>
      <c r="F91" s="185">
        <v>-116168918</v>
      </c>
      <c r="G91" s="99"/>
      <c r="H91" s="185">
        <v>-212530983</v>
      </c>
      <c r="I91" s="95"/>
      <c r="J91" s="185">
        <v>6082756</v>
      </c>
    </row>
    <row r="92" spans="1:10" ht="18" customHeight="1">
      <c r="A92" s="13" t="s">
        <v>143</v>
      </c>
      <c r="B92" s="7"/>
      <c r="C92" s="7"/>
      <c r="D92" s="99"/>
      <c r="E92" s="99"/>
      <c r="F92" s="99"/>
      <c r="G92" s="99"/>
      <c r="H92" s="99"/>
      <c r="I92" s="95"/>
      <c r="J92" s="99"/>
    </row>
    <row r="93" spans="1:10" ht="18" customHeight="1">
      <c r="A93" s="66" t="s">
        <v>144</v>
      </c>
      <c r="B93" s="7"/>
      <c r="C93" s="7"/>
      <c r="D93" s="186">
        <f>SUM(D86:D91)</f>
        <v>65726019516</v>
      </c>
      <c r="E93" s="187"/>
      <c r="F93" s="186">
        <f>SUM(F86:F91)</f>
        <v>61801022966</v>
      </c>
      <c r="G93" s="187"/>
      <c r="H93" s="186">
        <f>SUM(H86:H91)</f>
        <v>53801604381</v>
      </c>
      <c r="I93" s="95"/>
      <c r="J93" s="186">
        <f>SUM(J86:J91)</f>
        <v>52754009972</v>
      </c>
    </row>
    <row r="94" spans="1:10" ht="18" customHeight="1">
      <c r="A94" s="37" t="s">
        <v>22</v>
      </c>
      <c r="B94" s="7">
        <v>12</v>
      </c>
      <c r="C94" s="7"/>
      <c r="D94" s="99">
        <v>8449717523</v>
      </c>
      <c r="E94" s="95"/>
      <c r="F94" s="99">
        <v>2078763820</v>
      </c>
      <c r="G94" s="95"/>
      <c r="H94" s="98">
        <v>0</v>
      </c>
      <c r="I94" s="95"/>
      <c r="J94" s="98">
        <v>0</v>
      </c>
    </row>
    <row r="95" spans="1:10" ht="18" customHeight="1">
      <c r="A95" s="13" t="s">
        <v>23</v>
      </c>
      <c r="B95" s="7"/>
      <c r="C95" s="7"/>
      <c r="D95" s="182">
        <f>SUM(D93:D94)</f>
        <v>74175737039</v>
      </c>
      <c r="E95" s="187"/>
      <c r="F95" s="182">
        <f>SUM(F93:F94)</f>
        <v>63879786786</v>
      </c>
      <c r="G95" s="187"/>
      <c r="H95" s="182">
        <f>SUM(H93:H94)</f>
        <v>53801604381</v>
      </c>
      <c r="I95" s="95"/>
      <c r="J95" s="182">
        <f>SUM(J93:J94)</f>
        <v>52754009972</v>
      </c>
    </row>
    <row r="96" spans="1:10" ht="18" customHeight="1">
      <c r="A96" s="13"/>
      <c r="B96" s="7"/>
      <c r="C96" s="7"/>
      <c r="D96" s="8"/>
      <c r="E96" s="9"/>
      <c r="F96" s="8"/>
      <c r="G96" s="9"/>
      <c r="H96" s="8"/>
      <c r="J96" s="8"/>
    </row>
    <row r="97" spans="1:10" ht="18" customHeight="1" thickBot="1">
      <c r="A97" s="13" t="s">
        <v>24</v>
      </c>
      <c r="B97" s="7"/>
      <c r="C97" s="7"/>
      <c r="D97" s="139">
        <f>SUM(D95,D75)</f>
        <v>161707826410</v>
      </c>
      <c r="E97" s="9"/>
      <c r="F97" s="139">
        <f>SUM(F95,F75)</f>
        <v>120573590463</v>
      </c>
      <c r="G97" s="9"/>
      <c r="H97" s="139">
        <f>SUM(H95,H75)</f>
        <v>106793154460</v>
      </c>
      <c r="I97" s="118"/>
      <c r="J97" s="139">
        <f>SUM(J95,J75)</f>
        <v>108165137454</v>
      </c>
    </row>
    <row r="98" spans="1:10" ht="18" customHeight="1" thickTop="1">
      <c r="A98" s="13"/>
      <c r="B98" s="7"/>
      <c r="C98" s="7"/>
      <c r="D98" s="119"/>
      <c r="E98" s="9"/>
      <c r="F98" s="119"/>
      <c r="G98" s="9"/>
      <c r="H98" s="119"/>
      <c r="I98" s="119"/>
      <c r="J98" s="119"/>
    </row>
    <row r="99" spans="1:10" ht="18" customHeight="1"/>
  </sheetData>
  <mergeCells count="9">
    <mergeCell ref="D82:J82"/>
    <mergeCell ref="H4:J4"/>
    <mergeCell ref="D4:F4"/>
    <mergeCell ref="D41:F41"/>
    <mergeCell ref="H41:J41"/>
    <mergeCell ref="D79:F79"/>
    <mergeCell ref="H79:J79"/>
    <mergeCell ref="D7:J7"/>
    <mergeCell ref="D44:J44"/>
  </mergeCells>
  <pageMargins left="0.7" right="0.5" top="0.48" bottom="0.5" header="0.5" footer="0.5"/>
  <pageSetup paperSize="9" scale="75" firstPageNumber="6" orientation="portrait" cellComments="asDisplayed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7" max="9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P74"/>
  <sheetViews>
    <sheetView view="pageBreakPreview" zoomScaleNormal="100" zoomScaleSheetLayoutView="100" workbookViewId="0">
      <selection activeCell="D60" sqref="D60"/>
    </sheetView>
  </sheetViews>
  <sheetFormatPr defaultColWidth="9.140625" defaultRowHeight="19.5" customHeight="1"/>
  <cols>
    <col min="1" max="1" width="50" style="12" customWidth="1"/>
    <col min="2" max="2" width="7" style="6" customWidth="1"/>
    <col min="3" max="3" width="1" style="6" customWidth="1"/>
    <col min="4" max="4" width="17.140625" style="6" customWidth="1"/>
    <col min="5" max="5" width="1.140625" style="6" customWidth="1"/>
    <col min="6" max="6" width="16.5703125" style="6" customWidth="1"/>
    <col min="7" max="7" width="0.85546875" style="6" customWidth="1"/>
    <col min="8" max="8" width="18.7109375" style="6" customWidth="1"/>
    <col min="9" max="9" width="1.140625" style="6" customWidth="1"/>
    <col min="10" max="10" width="16.5703125" style="6" customWidth="1"/>
    <col min="11" max="16384" width="9.140625" style="6"/>
  </cols>
  <sheetData>
    <row r="1" spans="1:10" s="40" customFormat="1" ht="19.5" customHeight="1">
      <c r="A1" s="41" t="s">
        <v>76</v>
      </c>
      <c r="C1" s="44"/>
      <c r="D1" s="45"/>
      <c r="E1" s="46"/>
      <c r="F1" s="45"/>
      <c r="G1" s="46"/>
      <c r="H1" s="45"/>
      <c r="I1" s="46"/>
      <c r="J1" s="45"/>
    </row>
    <row r="2" spans="1:10" s="42" customFormat="1" ht="19.5" customHeight="1">
      <c r="A2" s="26" t="s">
        <v>148</v>
      </c>
      <c r="C2" s="47"/>
      <c r="D2" s="48"/>
      <c r="E2" s="48"/>
      <c r="F2" s="48"/>
      <c r="G2" s="48"/>
      <c r="H2" s="48"/>
      <c r="I2" s="48"/>
      <c r="J2" s="48"/>
    </row>
    <row r="3" spans="1:10" ht="19.5" customHeight="1">
      <c r="B3" s="12"/>
      <c r="C3" s="12"/>
      <c r="D3" s="12"/>
      <c r="E3" s="5"/>
      <c r="F3" s="12"/>
      <c r="G3" s="11"/>
      <c r="H3" s="11"/>
      <c r="I3" s="11"/>
      <c r="J3" s="11"/>
    </row>
    <row r="4" spans="1:10" ht="19.5" customHeight="1">
      <c r="B4" s="12"/>
      <c r="C4" s="12"/>
      <c r="D4" s="196" t="s">
        <v>54</v>
      </c>
      <c r="E4" s="196"/>
      <c r="F4" s="196"/>
      <c r="H4" s="196" t="s">
        <v>56</v>
      </c>
      <c r="I4" s="196"/>
      <c r="J4" s="196"/>
    </row>
    <row r="5" spans="1:10" ht="19.5" customHeight="1">
      <c r="B5" s="10"/>
      <c r="C5" s="10"/>
      <c r="D5" s="195" t="s">
        <v>77</v>
      </c>
      <c r="E5" s="195"/>
      <c r="F5" s="195"/>
      <c r="G5" s="11"/>
      <c r="H5" s="195" t="s">
        <v>77</v>
      </c>
      <c r="I5" s="195"/>
      <c r="J5" s="195"/>
    </row>
    <row r="6" spans="1:10" ht="19.5" customHeight="1">
      <c r="B6" s="10"/>
      <c r="C6" s="10"/>
      <c r="D6" s="197" t="s">
        <v>134</v>
      </c>
      <c r="E6" s="195"/>
      <c r="F6" s="195"/>
      <c r="G6" s="11"/>
      <c r="H6" s="197" t="s">
        <v>134</v>
      </c>
      <c r="I6" s="195"/>
      <c r="J6" s="195"/>
    </row>
    <row r="7" spans="1:10" ht="19.5" customHeight="1">
      <c r="B7" s="10"/>
      <c r="C7" s="10"/>
      <c r="D7" s="198" t="s">
        <v>133</v>
      </c>
      <c r="E7" s="197"/>
      <c r="F7" s="197"/>
      <c r="G7" s="11"/>
      <c r="H7" s="198" t="s">
        <v>133</v>
      </c>
      <c r="I7" s="197"/>
      <c r="J7" s="197"/>
    </row>
    <row r="8" spans="1:10" ht="19.5" customHeight="1">
      <c r="B8" s="7" t="s">
        <v>25</v>
      </c>
      <c r="C8" s="7"/>
      <c r="D8" s="10">
        <v>2018</v>
      </c>
      <c r="E8" s="10"/>
      <c r="F8" s="10">
        <v>2017</v>
      </c>
      <c r="G8" s="10"/>
      <c r="H8" s="10">
        <v>2018</v>
      </c>
      <c r="I8" s="10"/>
      <c r="J8" s="10">
        <v>2017</v>
      </c>
    </row>
    <row r="9" spans="1:10" ht="19.5" customHeight="1">
      <c r="A9" s="5"/>
      <c r="C9" s="7"/>
      <c r="D9" s="194" t="s">
        <v>121</v>
      </c>
      <c r="E9" s="194"/>
      <c r="F9" s="194"/>
      <c r="G9" s="194"/>
      <c r="H9" s="194"/>
      <c r="I9" s="194"/>
      <c r="J9" s="194"/>
    </row>
    <row r="10" spans="1:10" ht="19.5" customHeight="1">
      <c r="A10" s="80" t="s">
        <v>67</v>
      </c>
      <c r="B10" s="7"/>
      <c r="C10" s="7"/>
    </row>
    <row r="11" spans="1:10" ht="19.5" customHeight="1">
      <c r="A11" s="37" t="s">
        <v>96</v>
      </c>
      <c r="B11" s="7" t="s">
        <v>245</v>
      </c>
      <c r="C11" s="7"/>
      <c r="D11" s="31">
        <v>28068405459</v>
      </c>
      <c r="E11" s="31"/>
      <c r="F11" s="31">
        <v>26057214156</v>
      </c>
      <c r="G11" s="31"/>
      <c r="H11" s="95">
        <v>14835883058</v>
      </c>
      <c r="I11" s="31"/>
      <c r="J11" s="125">
        <v>13707244343</v>
      </c>
    </row>
    <row r="12" spans="1:10" ht="19.5" customHeight="1">
      <c r="A12" s="37" t="s">
        <v>97</v>
      </c>
      <c r="B12" s="7" t="s">
        <v>245</v>
      </c>
      <c r="C12" s="7"/>
      <c r="D12" s="31">
        <v>1849088363</v>
      </c>
      <c r="E12" s="31"/>
      <c r="F12" s="31">
        <v>1630596993</v>
      </c>
      <c r="G12" s="31"/>
      <c r="H12" s="98">
        <v>666541609</v>
      </c>
      <c r="I12" s="31"/>
      <c r="J12" s="98">
        <v>533063828</v>
      </c>
    </row>
    <row r="13" spans="1:10" ht="19.5" customHeight="1">
      <c r="A13" s="37" t="s">
        <v>98</v>
      </c>
      <c r="B13" s="7">
        <v>26</v>
      </c>
      <c r="C13" s="7"/>
      <c r="D13" s="31">
        <v>1207833474</v>
      </c>
      <c r="E13" s="31"/>
      <c r="F13" s="31">
        <v>1097195048</v>
      </c>
      <c r="G13" s="31"/>
      <c r="H13" s="98">
        <v>0</v>
      </c>
      <c r="I13" s="31"/>
      <c r="J13" s="98">
        <v>0</v>
      </c>
    </row>
    <row r="14" spans="1:10" ht="19.5" customHeight="1">
      <c r="A14" s="37" t="s">
        <v>258</v>
      </c>
      <c r="B14" s="7">
        <v>26</v>
      </c>
      <c r="C14" s="7"/>
      <c r="D14" s="31">
        <v>2761736087</v>
      </c>
      <c r="E14" s="31"/>
      <c r="F14" s="98">
        <v>0</v>
      </c>
      <c r="G14" s="31"/>
      <c r="H14" s="98">
        <v>0</v>
      </c>
      <c r="I14" s="31"/>
      <c r="J14" s="98">
        <v>0</v>
      </c>
    </row>
    <row r="15" spans="1:10" ht="19.5" customHeight="1">
      <c r="A15" s="37" t="s">
        <v>64</v>
      </c>
      <c r="B15" s="7" t="s">
        <v>285</v>
      </c>
      <c r="C15" s="7"/>
      <c r="D15" s="31">
        <v>115143290</v>
      </c>
      <c r="E15" s="31"/>
      <c r="F15" s="31">
        <v>23211972</v>
      </c>
      <c r="G15" s="31"/>
      <c r="H15" s="125">
        <v>5065987189</v>
      </c>
      <c r="I15" s="31"/>
      <c r="J15" s="125">
        <v>7147769230</v>
      </c>
    </row>
    <row r="16" spans="1:10" ht="19.5" customHeight="1">
      <c r="A16" s="37" t="s">
        <v>200</v>
      </c>
      <c r="B16" s="7">
        <v>40</v>
      </c>
      <c r="C16" s="7"/>
      <c r="D16" s="98">
        <v>0</v>
      </c>
      <c r="E16" s="31"/>
      <c r="F16" s="31">
        <v>3500000000</v>
      </c>
      <c r="G16" s="31"/>
      <c r="H16" s="98">
        <v>0</v>
      </c>
      <c r="I16" s="31"/>
      <c r="J16" s="98">
        <v>0</v>
      </c>
    </row>
    <row r="17" spans="1:16" ht="19.5" customHeight="1">
      <c r="A17" s="37" t="s">
        <v>99</v>
      </c>
      <c r="B17" s="7" t="s">
        <v>246</v>
      </c>
      <c r="C17" s="7"/>
      <c r="D17" s="31">
        <v>2570528767</v>
      </c>
      <c r="E17" s="31"/>
      <c r="F17" s="31">
        <v>2309066459</v>
      </c>
      <c r="G17" s="31"/>
      <c r="H17" s="125">
        <v>2122117161</v>
      </c>
      <c r="I17" s="31"/>
      <c r="J17" s="125">
        <v>2043179227</v>
      </c>
    </row>
    <row r="18" spans="1:16" ht="19.5" customHeight="1">
      <c r="A18" s="79" t="s">
        <v>68</v>
      </c>
      <c r="B18" s="7"/>
      <c r="C18" s="7"/>
      <c r="D18" s="32">
        <f>SUM(D11:D17)</f>
        <v>36572735440</v>
      </c>
      <c r="E18" s="9"/>
      <c r="F18" s="32">
        <f>SUM(F11:F17)</f>
        <v>34617284628</v>
      </c>
      <c r="G18" s="9"/>
      <c r="H18" s="182">
        <f>SUM(H11:H17)</f>
        <v>22690529017</v>
      </c>
      <c r="I18" s="9"/>
      <c r="J18" s="148">
        <f>SUM(J11:J17)</f>
        <v>23431256628</v>
      </c>
    </row>
    <row r="19" spans="1:16" ht="19.5" customHeight="1">
      <c r="A19" s="79"/>
      <c r="B19" s="7"/>
      <c r="C19" s="7"/>
      <c r="D19" s="8"/>
      <c r="E19" s="9"/>
      <c r="F19" s="8"/>
      <c r="G19" s="9"/>
      <c r="H19" s="8"/>
      <c r="I19" s="9"/>
      <c r="J19" s="8"/>
    </row>
    <row r="20" spans="1:16" ht="19.5" customHeight="1">
      <c r="A20" s="34" t="s">
        <v>69</v>
      </c>
      <c r="B20" s="7"/>
      <c r="C20" s="7"/>
      <c r="D20" s="31"/>
      <c r="E20" s="31"/>
      <c r="F20" s="31"/>
      <c r="G20" s="31"/>
      <c r="H20" s="31"/>
      <c r="I20" s="31"/>
      <c r="J20" s="31"/>
      <c r="P20" s="125"/>
    </row>
    <row r="21" spans="1:16" ht="19.5" customHeight="1">
      <c r="A21" s="37" t="s">
        <v>100</v>
      </c>
      <c r="B21" s="7">
        <v>5</v>
      </c>
      <c r="C21" s="7"/>
      <c r="D21" s="31">
        <v>14143042184</v>
      </c>
      <c r="E21" s="31"/>
      <c r="F21" s="31">
        <v>12894153904</v>
      </c>
      <c r="G21" s="31"/>
      <c r="H21" s="125">
        <v>8360132764</v>
      </c>
      <c r="I21" s="31"/>
      <c r="J21" s="125">
        <v>7651402447</v>
      </c>
      <c r="P21" s="125"/>
    </row>
    <row r="22" spans="1:16" ht="19.5" customHeight="1">
      <c r="A22" s="37" t="s">
        <v>101</v>
      </c>
      <c r="B22" s="7">
        <v>5</v>
      </c>
      <c r="C22" s="7"/>
      <c r="D22" s="31">
        <v>1448220343</v>
      </c>
      <c r="E22" s="31"/>
      <c r="F22" s="31">
        <v>1280463427</v>
      </c>
      <c r="G22" s="31"/>
      <c r="H22" s="98">
        <v>518935765</v>
      </c>
      <c r="I22" s="31"/>
      <c r="J22" s="98">
        <v>418557333</v>
      </c>
      <c r="P22" s="125"/>
    </row>
    <row r="23" spans="1:16" ht="19.5" customHeight="1">
      <c r="A23" s="37" t="s">
        <v>102</v>
      </c>
      <c r="B23" s="7"/>
      <c r="C23" s="7"/>
      <c r="D23" s="31">
        <v>423005969</v>
      </c>
      <c r="E23" s="31"/>
      <c r="F23" s="31">
        <v>343542403</v>
      </c>
      <c r="G23" s="31"/>
      <c r="H23" s="98">
        <v>0</v>
      </c>
      <c r="I23" s="31"/>
      <c r="J23" s="98">
        <v>0</v>
      </c>
      <c r="P23" s="125"/>
    </row>
    <row r="24" spans="1:16" ht="19.5" customHeight="1">
      <c r="A24" s="37" t="s">
        <v>259</v>
      </c>
      <c r="B24" s="7"/>
      <c r="C24" s="7"/>
      <c r="D24" s="31">
        <v>1564737158</v>
      </c>
      <c r="E24" s="31"/>
      <c r="F24" s="98">
        <v>0</v>
      </c>
      <c r="G24" s="31"/>
      <c r="H24" s="98">
        <v>0</v>
      </c>
      <c r="I24" s="31"/>
      <c r="J24" s="98">
        <v>0</v>
      </c>
      <c r="P24" s="125"/>
    </row>
    <row r="25" spans="1:16" ht="19.5" customHeight="1">
      <c r="A25" s="37" t="s">
        <v>103</v>
      </c>
      <c r="B25" s="7" t="s">
        <v>247</v>
      </c>
      <c r="C25" s="7"/>
      <c r="D25" s="31">
        <v>6114292602</v>
      </c>
      <c r="E25" s="31"/>
      <c r="F25" s="31">
        <v>5109938621</v>
      </c>
      <c r="G25" s="31"/>
      <c r="H25" s="125">
        <v>4218161364</v>
      </c>
      <c r="I25" s="31"/>
      <c r="J25" s="125">
        <v>3665876379</v>
      </c>
      <c r="P25" s="125"/>
    </row>
    <row r="26" spans="1:16" ht="19.5" customHeight="1">
      <c r="A26" s="37" t="s">
        <v>46</v>
      </c>
      <c r="B26" s="7" t="s">
        <v>248</v>
      </c>
      <c r="C26" s="7"/>
      <c r="D26" s="31">
        <v>426332773</v>
      </c>
      <c r="E26" s="31"/>
      <c r="F26" s="31">
        <v>363859110</v>
      </c>
      <c r="G26" s="31"/>
      <c r="H26" s="125">
        <v>1184608506</v>
      </c>
      <c r="I26" s="31"/>
      <c r="J26" s="125">
        <v>1049098043</v>
      </c>
      <c r="P26" s="125"/>
    </row>
    <row r="27" spans="1:16" ht="19.5" customHeight="1">
      <c r="A27" s="79" t="s">
        <v>70</v>
      </c>
      <c r="B27" s="7"/>
      <c r="C27" s="7"/>
      <c r="D27" s="32">
        <f>SUM(D21:D26)</f>
        <v>24119631029</v>
      </c>
      <c r="E27" s="9"/>
      <c r="F27" s="32">
        <f>SUM(F21:F26)</f>
        <v>19991957465</v>
      </c>
      <c r="G27" s="9"/>
      <c r="H27" s="182">
        <f>SUM(H21:H26)</f>
        <v>14281838399</v>
      </c>
      <c r="I27" s="9"/>
      <c r="J27" s="148">
        <f>SUM(J21:J26)</f>
        <v>12784934202</v>
      </c>
      <c r="L27" s="118"/>
      <c r="P27" s="125"/>
    </row>
    <row r="28" spans="1:16" ht="19.5" customHeight="1">
      <c r="A28" s="79"/>
      <c r="B28" s="7"/>
      <c r="C28" s="7"/>
      <c r="D28" s="113"/>
      <c r="E28" s="9"/>
      <c r="F28" s="113"/>
      <c r="G28" s="9"/>
      <c r="H28" s="113"/>
      <c r="I28" s="9"/>
      <c r="J28" s="113"/>
    </row>
    <row r="29" spans="1:16" ht="19.5" customHeight="1">
      <c r="A29" s="79" t="s">
        <v>260</v>
      </c>
      <c r="B29" s="7"/>
      <c r="C29" s="7"/>
      <c r="D29" s="8"/>
      <c r="E29" s="9"/>
      <c r="F29" s="8"/>
      <c r="G29" s="9"/>
      <c r="H29" s="8"/>
      <c r="I29" s="9"/>
      <c r="J29" s="8"/>
    </row>
    <row r="30" spans="1:16" ht="19.5" customHeight="1">
      <c r="A30" s="37" t="s">
        <v>261</v>
      </c>
      <c r="B30" s="7">
        <v>13</v>
      </c>
      <c r="C30" s="7"/>
      <c r="D30" s="33">
        <v>1089896163</v>
      </c>
      <c r="E30" s="31"/>
      <c r="F30" s="33">
        <v>839029427</v>
      </c>
      <c r="G30" s="31"/>
      <c r="H30" s="98">
        <v>0</v>
      </c>
      <c r="I30" s="31"/>
      <c r="J30" s="98">
        <v>0</v>
      </c>
    </row>
    <row r="31" spans="1:16" ht="19.5" customHeight="1">
      <c r="A31" s="37" t="s">
        <v>262</v>
      </c>
      <c r="B31" s="124" t="s">
        <v>249</v>
      </c>
      <c r="C31" s="89"/>
      <c r="D31" s="35">
        <v>-102745044</v>
      </c>
      <c r="E31" s="33"/>
      <c r="F31" s="35">
        <v>-320882</v>
      </c>
      <c r="G31" s="33"/>
      <c r="H31" s="102">
        <v>0</v>
      </c>
      <c r="I31" s="154"/>
      <c r="J31" s="102">
        <v>0</v>
      </c>
    </row>
    <row r="32" spans="1:16" s="13" customFormat="1" ht="19.5" customHeight="1">
      <c r="A32" s="13" t="s">
        <v>161</v>
      </c>
      <c r="B32" s="7"/>
      <c r="C32" s="7"/>
      <c r="D32" s="191">
        <f t="shared" ref="D32:J32" si="0">SUM(D18,-D27,D30:D31)</f>
        <v>13440255530</v>
      </c>
      <c r="E32" s="33">
        <f t="shared" si="0"/>
        <v>0</v>
      </c>
      <c r="F32" s="191">
        <f t="shared" si="0"/>
        <v>15464035708</v>
      </c>
      <c r="G32" s="33">
        <f t="shared" si="0"/>
        <v>0</v>
      </c>
      <c r="H32" s="122">
        <f t="shared" si="0"/>
        <v>8408690618</v>
      </c>
      <c r="I32" s="33">
        <f t="shared" si="0"/>
        <v>0</v>
      </c>
      <c r="J32" s="122">
        <f t="shared" si="0"/>
        <v>10646322426</v>
      </c>
    </row>
    <row r="33" spans="1:13" ht="19.5" customHeight="1">
      <c r="A33" s="6" t="s">
        <v>154</v>
      </c>
      <c r="B33" s="7">
        <v>33</v>
      </c>
      <c r="C33" s="7"/>
      <c r="D33" s="138">
        <v>-2056902384</v>
      </c>
      <c r="E33" s="33"/>
      <c r="F33" s="138">
        <v>-1794526413.21</v>
      </c>
      <c r="G33" s="33"/>
      <c r="H33" s="149">
        <v>-845514108</v>
      </c>
      <c r="I33" s="33"/>
      <c r="J33" s="149">
        <v>-708847687</v>
      </c>
    </row>
    <row r="34" spans="1:13" ht="19.5" customHeight="1" thickBot="1">
      <c r="A34" s="13" t="s">
        <v>125</v>
      </c>
      <c r="B34" s="7"/>
      <c r="C34" s="7"/>
      <c r="D34" s="114">
        <f>SUM(D32:D33)</f>
        <v>11383353146</v>
      </c>
      <c r="E34" s="114">
        <f t="shared" ref="E34:J34" si="1">SUM(E32:E33)</f>
        <v>0</v>
      </c>
      <c r="F34" s="114">
        <f t="shared" si="1"/>
        <v>13669509294.790001</v>
      </c>
      <c r="G34" s="114">
        <f t="shared" si="1"/>
        <v>0</v>
      </c>
      <c r="H34" s="114">
        <f t="shared" si="1"/>
        <v>7563176510</v>
      </c>
      <c r="I34" s="114">
        <f t="shared" si="1"/>
        <v>0</v>
      </c>
      <c r="J34" s="114">
        <f t="shared" si="1"/>
        <v>9937474739</v>
      </c>
      <c r="L34" s="118"/>
      <c r="M34" s="118"/>
    </row>
    <row r="35" spans="1:13" ht="19.5" customHeight="1" thickTop="1">
      <c r="A35" s="13"/>
      <c r="B35" s="7"/>
      <c r="C35" s="7"/>
      <c r="D35" s="8"/>
      <c r="E35" s="8"/>
      <c r="F35" s="8"/>
      <c r="G35" s="8"/>
      <c r="H35" s="8"/>
      <c r="I35" s="8"/>
      <c r="J35" s="8"/>
    </row>
    <row r="36" spans="1:13" ht="19.5" customHeight="1">
      <c r="A36" s="41" t="s">
        <v>76</v>
      </c>
      <c r="B36" s="7"/>
      <c r="C36" s="7"/>
      <c r="D36" s="8"/>
      <c r="E36" s="8"/>
      <c r="F36" s="8"/>
      <c r="G36" s="8"/>
      <c r="H36" s="8"/>
      <c r="I36" s="8"/>
      <c r="J36" s="8"/>
    </row>
    <row r="37" spans="1:13" ht="19.5" customHeight="1">
      <c r="A37" s="26" t="s">
        <v>148</v>
      </c>
      <c r="B37" s="7"/>
      <c r="C37" s="7"/>
      <c r="D37" s="8"/>
      <c r="E37" s="8"/>
      <c r="F37" s="8"/>
      <c r="G37" s="8"/>
      <c r="H37" s="8"/>
      <c r="I37" s="8"/>
      <c r="J37" s="8"/>
    </row>
    <row r="38" spans="1:13" ht="19.5" customHeight="1">
      <c r="A38" s="26"/>
      <c r="B38" s="7"/>
      <c r="C38" s="7"/>
      <c r="D38" s="199" t="s">
        <v>54</v>
      </c>
      <c r="E38" s="199"/>
      <c r="F38" s="199"/>
      <c r="G38" s="8"/>
      <c r="H38" s="199" t="s">
        <v>56</v>
      </c>
      <c r="I38" s="199"/>
      <c r="J38" s="199"/>
    </row>
    <row r="39" spans="1:13" ht="19.5" customHeight="1">
      <c r="A39" s="26"/>
      <c r="B39" s="7"/>
      <c r="C39" s="7"/>
      <c r="D39" s="199" t="s">
        <v>77</v>
      </c>
      <c r="E39" s="199"/>
      <c r="F39" s="199"/>
      <c r="G39" s="8"/>
      <c r="H39" s="199" t="s">
        <v>77</v>
      </c>
      <c r="I39" s="199"/>
      <c r="J39" s="199"/>
    </row>
    <row r="40" spans="1:13" ht="19.5" customHeight="1">
      <c r="A40" s="26"/>
      <c r="B40" s="7"/>
      <c r="C40" s="7"/>
      <c r="D40" s="200" t="s">
        <v>134</v>
      </c>
      <c r="E40" s="200"/>
      <c r="F40" s="200"/>
      <c r="G40" s="8"/>
      <c r="H40" s="200" t="s">
        <v>134</v>
      </c>
      <c r="I40" s="200"/>
      <c r="J40" s="200"/>
    </row>
    <row r="41" spans="1:13" ht="19.5" customHeight="1">
      <c r="A41" s="13"/>
      <c r="B41" s="7"/>
      <c r="C41" s="7"/>
      <c r="D41" s="200" t="s">
        <v>133</v>
      </c>
      <c r="E41" s="200"/>
      <c r="F41" s="200"/>
      <c r="G41" s="8"/>
      <c r="H41" s="200" t="s">
        <v>133</v>
      </c>
      <c r="I41" s="200"/>
      <c r="J41" s="200"/>
    </row>
    <row r="42" spans="1:13" ht="19.5" customHeight="1">
      <c r="A42" s="13"/>
      <c r="B42" s="7" t="s">
        <v>25</v>
      </c>
      <c r="C42" s="7"/>
      <c r="D42" s="190">
        <v>2018</v>
      </c>
      <c r="E42" s="176"/>
      <c r="F42" s="190">
        <v>2017</v>
      </c>
      <c r="G42" s="8"/>
      <c r="H42" s="190">
        <v>2018</v>
      </c>
      <c r="I42" s="176"/>
      <c r="J42" s="190">
        <v>2017</v>
      </c>
    </row>
    <row r="43" spans="1:13" ht="19.5" customHeight="1">
      <c r="A43" s="13"/>
      <c r="B43" s="7"/>
      <c r="C43" s="7"/>
      <c r="D43" s="200" t="s">
        <v>121</v>
      </c>
      <c r="E43" s="200"/>
      <c r="F43" s="200"/>
      <c r="G43" s="200"/>
      <c r="H43" s="200"/>
      <c r="I43" s="200"/>
      <c r="J43" s="200"/>
    </row>
    <row r="44" spans="1:13" ht="19.5" customHeight="1">
      <c r="A44" s="5" t="s">
        <v>28</v>
      </c>
      <c r="B44" s="7"/>
      <c r="C44" s="7"/>
      <c r="D44" s="29"/>
      <c r="E44" s="18"/>
      <c r="F44" s="29"/>
      <c r="G44" s="18"/>
      <c r="H44" s="29"/>
      <c r="I44" s="18"/>
      <c r="J44" s="29"/>
    </row>
    <row r="45" spans="1:13" ht="19.5" customHeight="1">
      <c r="A45" s="34" t="s">
        <v>264</v>
      </c>
      <c r="B45" s="7"/>
      <c r="C45" s="7"/>
      <c r="D45" s="29"/>
      <c r="E45" s="18"/>
      <c r="F45" s="29"/>
      <c r="G45" s="18"/>
      <c r="H45" s="29"/>
      <c r="I45" s="18"/>
      <c r="J45" s="29"/>
    </row>
    <row r="46" spans="1:13" ht="19.5" customHeight="1">
      <c r="A46" s="6" t="s">
        <v>26</v>
      </c>
      <c r="B46" s="7"/>
      <c r="C46" s="7"/>
      <c r="D46" s="29"/>
      <c r="E46" s="18"/>
      <c r="F46" s="29"/>
      <c r="G46" s="18"/>
      <c r="H46" s="29"/>
      <c r="I46" s="18"/>
      <c r="J46" s="29"/>
    </row>
    <row r="47" spans="1:13" ht="19.5" customHeight="1">
      <c r="A47" s="6" t="s">
        <v>27</v>
      </c>
      <c r="B47" s="7"/>
      <c r="C47" s="7"/>
      <c r="D47" s="20">
        <v>28946025</v>
      </c>
      <c r="E47" s="20"/>
      <c r="F47" s="20">
        <v>-77655190</v>
      </c>
      <c r="G47" s="101"/>
      <c r="H47" s="94">
        <v>0</v>
      </c>
      <c r="I47" s="101"/>
      <c r="J47" s="94">
        <v>0</v>
      </c>
    </row>
    <row r="48" spans="1:13" ht="19.5" customHeight="1">
      <c r="A48" s="6" t="s">
        <v>263</v>
      </c>
      <c r="B48" s="7"/>
      <c r="C48" s="7"/>
    </row>
    <row r="49" spans="1:13" ht="19.5" customHeight="1">
      <c r="A49" s="6" t="s">
        <v>112</v>
      </c>
      <c r="B49" s="7"/>
      <c r="C49" s="7"/>
      <c r="D49" s="23">
        <v>-220850836</v>
      </c>
      <c r="E49" s="20"/>
      <c r="F49" s="23">
        <v>3429482</v>
      </c>
      <c r="G49" s="20"/>
      <c r="H49" s="23">
        <v>-218613739</v>
      </c>
      <c r="I49" s="20"/>
      <c r="J49" s="23">
        <v>3228799</v>
      </c>
    </row>
    <row r="50" spans="1:13" ht="19.5" customHeight="1">
      <c r="A50" s="5" t="s">
        <v>274</v>
      </c>
      <c r="B50" s="7"/>
      <c r="C50" s="7"/>
      <c r="D50" s="21"/>
      <c r="E50" s="21"/>
      <c r="F50" s="21"/>
      <c r="G50" s="21"/>
      <c r="H50" s="21"/>
      <c r="I50" s="21"/>
      <c r="J50" s="21"/>
    </row>
    <row r="51" spans="1:13" ht="19.5" customHeight="1">
      <c r="A51" s="5" t="s">
        <v>275</v>
      </c>
      <c r="B51" s="67"/>
      <c r="C51" s="67"/>
      <c r="D51" s="188">
        <f>SUM(D47:D49)</f>
        <v>-191904811</v>
      </c>
      <c r="E51" s="18"/>
      <c r="F51" s="188">
        <f>SUM(F47:F49)</f>
        <v>-74225708</v>
      </c>
      <c r="G51" s="18"/>
      <c r="H51" s="188">
        <f>SUM(H47:H49)</f>
        <v>-218613739</v>
      </c>
      <c r="I51" s="18"/>
      <c r="J51" s="189">
        <v>3228799</v>
      </c>
    </row>
    <row r="52" spans="1:13" ht="19.5" customHeight="1">
      <c r="A52" s="6"/>
      <c r="B52" s="7"/>
      <c r="C52" s="7"/>
      <c r="D52" s="20"/>
      <c r="E52" s="20"/>
      <c r="F52" s="20"/>
      <c r="G52" s="20"/>
      <c r="H52" s="20"/>
      <c r="I52" s="20"/>
      <c r="J52" s="20"/>
    </row>
    <row r="53" spans="1:13" ht="19.5" customHeight="1">
      <c r="A53" s="131" t="s">
        <v>265</v>
      </c>
      <c r="B53" s="7"/>
      <c r="C53" s="7"/>
      <c r="D53" s="20"/>
      <c r="E53" s="20"/>
      <c r="F53" s="20"/>
      <c r="G53" s="20"/>
      <c r="H53" s="20"/>
      <c r="I53" s="20"/>
      <c r="J53" s="20"/>
    </row>
    <row r="54" spans="1:13" ht="19.5" customHeight="1">
      <c r="A54" s="6" t="s">
        <v>279</v>
      </c>
      <c r="B54" s="7">
        <v>33</v>
      </c>
      <c r="C54" s="7"/>
      <c r="D54" s="85">
        <v>-26483672</v>
      </c>
      <c r="E54" s="21"/>
      <c r="F54" s="85">
        <v>0</v>
      </c>
      <c r="G54" s="21"/>
      <c r="H54" s="85">
        <v>-13880572</v>
      </c>
      <c r="I54" s="21"/>
      <c r="J54" s="85">
        <v>0</v>
      </c>
    </row>
    <row r="55" spans="1:13" ht="19.5" hidden="1" customHeight="1">
      <c r="A55" s="5" t="s">
        <v>266</v>
      </c>
      <c r="B55" s="7"/>
      <c r="C55" s="7"/>
      <c r="D55" s="56">
        <f>SUM(D52:D54)</f>
        <v>-26483672</v>
      </c>
      <c r="E55" s="29">
        <f t="shared" ref="E55:I55" si="2">SUM(E52:E54)</f>
        <v>0</v>
      </c>
      <c r="F55" s="68">
        <f>SUM(F52:F54)</f>
        <v>0</v>
      </c>
      <c r="G55" s="29">
        <f t="shared" si="2"/>
        <v>0</v>
      </c>
      <c r="H55" s="56">
        <f t="shared" si="2"/>
        <v>-13880572</v>
      </c>
      <c r="I55" s="29">
        <f t="shared" si="2"/>
        <v>0</v>
      </c>
      <c r="J55" s="68">
        <f>SUM(J52:J54)</f>
        <v>0</v>
      </c>
    </row>
    <row r="56" spans="1:13" ht="19.5" hidden="1" customHeight="1">
      <c r="A56" s="5"/>
      <c r="B56" s="7"/>
      <c r="C56" s="7"/>
      <c r="D56" s="29"/>
      <c r="E56" s="29"/>
      <c r="F56" s="29"/>
      <c r="G56" s="29"/>
      <c r="H56" s="29"/>
      <c r="I56" s="29"/>
      <c r="J56" s="29"/>
    </row>
    <row r="57" spans="1:13" ht="19.5" customHeight="1">
      <c r="A57" s="13" t="s">
        <v>276</v>
      </c>
      <c r="B57" s="7"/>
      <c r="C57" s="7"/>
      <c r="D57" s="29"/>
      <c r="E57" s="29"/>
      <c r="F57" s="29"/>
      <c r="G57" s="29"/>
      <c r="H57" s="29"/>
      <c r="I57" s="29"/>
      <c r="J57" s="29"/>
    </row>
    <row r="58" spans="1:13" ht="19.5" customHeight="1">
      <c r="A58" s="13" t="s">
        <v>277</v>
      </c>
      <c r="B58" s="7"/>
      <c r="C58" s="7"/>
      <c r="D58" s="115">
        <f>SUM(D51+D54)</f>
        <v>-218388483</v>
      </c>
      <c r="E58" s="29"/>
      <c r="F58" s="115">
        <f>SUM(F51+F54)</f>
        <v>-74225708</v>
      </c>
      <c r="G58" s="117"/>
      <c r="H58" s="115">
        <f>SUM(H51+H54)</f>
        <v>-232494311</v>
      </c>
      <c r="I58" s="117"/>
      <c r="J58" s="115">
        <f>SUM(J51+J54)</f>
        <v>3228799</v>
      </c>
    </row>
    <row r="59" spans="1:13" ht="19.5" customHeight="1" thickBot="1">
      <c r="A59" s="13" t="s">
        <v>124</v>
      </c>
      <c r="B59" s="7"/>
      <c r="C59" s="7"/>
      <c r="D59" s="116">
        <f>SUM(D34+D58)</f>
        <v>11164964663</v>
      </c>
      <c r="E59" s="29"/>
      <c r="F59" s="116">
        <f>SUM(F34+F58)</f>
        <v>13595283586.790001</v>
      </c>
      <c r="G59" s="117"/>
      <c r="H59" s="116">
        <f>SUM(H34+H58)</f>
        <v>7330682199</v>
      </c>
      <c r="I59" s="117"/>
      <c r="J59" s="116">
        <f>SUM(J34+J58)</f>
        <v>9940703538</v>
      </c>
      <c r="M59" s="118"/>
    </row>
    <row r="60" spans="1:13" ht="19.5" customHeight="1" thickTop="1">
      <c r="A60" s="13"/>
      <c r="B60" s="7"/>
      <c r="C60" s="7"/>
      <c r="D60" s="117"/>
      <c r="E60" s="29"/>
      <c r="F60" s="117"/>
      <c r="G60" s="117"/>
      <c r="H60" s="117"/>
      <c r="I60" s="117"/>
      <c r="J60" s="117"/>
    </row>
    <row r="61" spans="1:13" ht="19.5" customHeight="1">
      <c r="A61" s="5" t="s">
        <v>250</v>
      </c>
      <c r="C61" s="7"/>
      <c r="D61" s="7"/>
      <c r="E61" s="7"/>
      <c r="F61" s="7"/>
      <c r="G61" s="7"/>
      <c r="H61" s="7"/>
      <c r="I61" s="7"/>
      <c r="J61" s="7"/>
    </row>
    <row r="62" spans="1:13" ht="19.5" customHeight="1">
      <c r="A62" s="64" t="s">
        <v>63</v>
      </c>
      <c r="B62" s="7"/>
      <c r="C62" s="7"/>
      <c r="D62" s="21">
        <v>11215652867</v>
      </c>
      <c r="E62" s="21"/>
      <c r="F62" s="21">
        <v>13567644891.790001</v>
      </c>
      <c r="G62" s="21"/>
      <c r="H62" s="21">
        <v>7563176510</v>
      </c>
      <c r="I62" s="21"/>
      <c r="J62" s="21">
        <v>9937474739</v>
      </c>
    </row>
    <row r="63" spans="1:13" ht="19.5" customHeight="1">
      <c r="A63" s="37" t="s">
        <v>57</v>
      </c>
      <c r="B63" s="7">
        <v>12</v>
      </c>
      <c r="C63" s="7"/>
      <c r="D63" s="23">
        <v>167700279</v>
      </c>
      <c r="E63" s="21"/>
      <c r="F63" s="23">
        <v>101864403</v>
      </c>
      <c r="G63" s="21"/>
      <c r="H63" s="177">
        <v>0</v>
      </c>
      <c r="I63" s="101"/>
      <c r="J63" s="177">
        <v>0</v>
      </c>
    </row>
    <row r="64" spans="1:13" ht="19.5" customHeight="1" thickBot="1">
      <c r="A64" s="13" t="s">
        <v>125</v>
      </c>
      <c r="B64" s="7"/>
      <c r="C64" s="7"/>
      <c r="D64" s="114">
        <f>D34</f>
        <v>11383353146</v>
      </c>
      <c r="E64" s="8"/>
      <c r="F64" s="114">
        <f>F34</f>
        <v>13669509294.790001</v>
      </c>
      <c r="G64" s="8"/>
      <c r="H64" s="150">
        <f>H34</f>
        <v>7563176510</v>
      </c>
      <c r="I64" s="8"/>
      <c r="J64" s="150">
        <f>J34</f>
        <v>9937474739</v>
      </c>
    </row>
    <row r="65" spans="1:13" ht="19.5" customHeight="1" thickTop="1">
      <c r="A65" s="13"/>
      <c r="B65" s="7"/>
      <c r="C65" s="7"/>
      <c r="D65" s="8"/>
      <c r="E65" s="8"/>
      <c r="F65" s="8"/>
      <c r="G65" s="8"/>
      <c r="H65" s="8"/>
      <c r="I65" s="8"/>
      <c r="J65" s="8"/>
    </row>
    <row r="66" spans="1:13" ht="19.5" customHeight="1">
      <c r="A66" s="13" t="s">
        <v>116</v>
      </c>
      <c r="B66" s="7"/>
      <c r="C66" s="7"/>
      <c r="D66" s="126"/>
      <c r="E66" s="126"/>
      <c r="F66" s="126"/>
      <c r="G66" s="126"/>
      <c r="H66" s="126"/>
      <c r="I66" s="126"/>
      <c r="J66" s="126"/>
    </row>
    <row r="67" spans="1:13" ht="19.5" customHeight="1">
      <c r="A67" s="64" t="s">
        <v>63</v>
      </c>
      <c r="B67" s="7"/>
      <c r="C67" s="7"/>
      <c r="D67" s="86">
        <v>10997264384</v>
      </c>
      <c r="E67" s="86"/>
      <c r="F67" s="86">
        <v>13493419184</v>
      </c>
      <c r="G67" s="21"/>
      <c r="H67" s="86">
        <v>7330682199</v>
      </c>
      <c r="I67" s="21"/>
      <c r="J67" s="86">
        <v>9940703538</v>
      </c>
    </row>
    <row r="68" spans="1:13" ht="19.5" customHeight="1">
      <c r="A68" s="37" t="s">
        <v>57</v>
      </c>
      <c r="B68" s="7">
        <v>12</v>
      </c>
      <c r="C68" s="7"/>
      <c r="D68" s="23">
        <v>167700279</v>
      </c>
      <c r="E68" s="21">
        <v>0</v>
      </c>
      <c r="F68" s="23">
        <v>101864403</v>
      </c>
      <c r="G68" s="21"/>
      <c r="H68" s="94">
        <v>0</v>
      </c>
      <c r="I68" s="101"/>
      <c r="J68" s="94">
        <v>0</v>
      </c>
    </row>
    <row r="69" spans="1:13" ht="19.5" customHeight="1" thickBot="1">
      <c r="A69" s="13" t="s">
        <v>124</v>
      </c>
      <c r="B69" s="7"/>
      <c r="C69" s="7"/>
      <c r="D69" s="114">
        <f>SUM(D67:D68)</f>
        <v>11164964663</v>
      </c>
      <c r="E69" s="127"/>
      <c r="F69" s="114">
        <f>SUM(F67:F68)</f>
        <v>13595283587</v>
      </c>
      <c r="G69" s="128"/>
      <c r="H69" s="114">
        <f>SUM(H67:H68)</f>
        <v>7330682199</v>
      </c>
      <c r="I69" s="128"/>
      <c r="J69" s="114">
        <f>SUM(J67:J68)</f>
        <v>9940703538</v>
      </c>
      <c r="L69" s="118"/>
      <c r="M69" s="118"/>
    </row>
    <row r="70" spans="1:13" ht="19.5" customHeight="1" thickTop="1">
      <c r="A70" s="79"/>
      <c r="B70" s="7"/>
      <c r="C70" s="7"/>
      <c r="D70" s="129"/>
      <c r="E70" s="130"/>
      <c r="F70" s="129"/>
      <c r="G70" s="130"/>
      <c r="H70" s="151"/>
      <c r="I70" s="130"/>
      <c r="J70" s="151"/>
    </row>
    <row r="71" spans="1:13" s="40" customFormat="1" ht="19.5" customHeight="1" thickBot="1">
      <c r="A71" s="79" t="s">
        <v>201</v>
      </c>
      <c r="B71" s="7">
        <v>34</v>
      </c>
      <c r="C71" s="7"/>
      <c r="D71" s="180">
        <f>D62/4488000000</f>
        <v>2.4990313874777184</v>
      </c>
      <c r="E71" s="181"/>
      <c r="F71" s="180">
        <f>F62/4488000000</f>
        <v>3.0230937815931376</v>
      </c>
      <c r="G71" s="181"/>
      <c r="H71" s="180">
        <f>H62/4488000000</f>
        <v>1.6851997571301247</v>
      </c>
      <c r="I71" s="181"/>
      <c r="J71" s="180">
        <f>J62/4488000000</f>
        <v>2.2142323393493761</v>
      </c>
      <c r="K71" s="6"/>
      <c r="L71" s="6"/>
    </row>
    <row r="72" spans="1:13" s="40" customFormat="1" ht="19.5" customHeight="1" thickTop="1">
      <c r="A72" s="37"/>
      <c r="B72" s="6"/>
      <c r="C72" s="7"/>
      <c r="D72" s="15"/>
      <c r="E72" s="15"/>
      <c r="F72" s="15"/>
      <c r="G72" s="15"/>
      <c r="H72" s="15"/>
      <c r="I72" s="15"/>
      <c r="J72" s="15"/>
      <c r="K72" s="6"/>
      <c r="L72" s="6"/>
    </row>
    <row r="73" spans="1:13" ht="19.5" customHeight="1">
      <c r="G73" s="15"/>
    </row>
    <row r="74" spans="1:13" ht="19.5" customHeight="1">
      <c r="D74" s="21"/>
      <c r="F74" s="21"/>
    </row>
  </sheetData>
  <mergeCells count="18">
    <mergeCell ref="D38:F38"/>
    <mergeCell ref="H38:J38"/>
    <mergeCell ref="D43:J43"/>
    <mergeCell ref="D39:F39"/>
    <mergeCell ref="H39:J39"/>
    <mergeCell ref="D40:F40"/>
    <mergeCell ref="D41:F41"/>
    <mergeCell ref="H40:J40"/>
    <mergeCell ref="H41:J41"/>
    <mergeCell ref="D4:F4"/>
    <mergeCell ref="H4:J4"/>
    <mergeCell ref="D5:F5"/>
    <mergeCell ref="H5:J5"/>
    <mergeCell ref="D9:J9"/>
    <mergeCell ref="D6:F6"/>
    <mergeCell ref="D7:F7"/>
    <mergeCell ref="H6:J6"/>
    <mergeCell ref="H7:J7"/>
  </mergeCells>
  <phoneticPr fontId="13" type="noConversion"/>
  <pageMargins left="0.8" right="0.8" top="0.48" bottom="0.5" header="0.5" footer="0.5"/>
  <pageSetup paperSize="9" scale="74" firstPageNumber="9" orientation="portrait" useFirstPageNumber="1" r:id="rId1"/>
  <headerFooter alignWithMargins="0">
    <oddFooter>&amp;L&amp;"Times New Roman,Regular"&amp;11The accompanying notes are an integral part of these financial statements.&amp;"Angsana New,Regular"&amp;15
&amp;C&amp;"Times New Roman,Regular"&amp;11&amp;P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O91"/>
  <sheetViews>
    <sheetView zoomScale="85" zoomScaleNormal="85" zoomScaleSheetLayoutView="100" workbookViewId="0">
      <selection activeCell="H11" sqref="H11"/>
    </sheetView>
  </sheetViews>
  <sheetFormatPr defaultColWidth="9.140625" defaultRowHeight="21.75" customHeight="1"/>
  <cols>
    <col min="1" max="1" width="39.42578125" style="12" customWidth="1"/>
    <col min="2" max="2" width="8.140625" style="6" customWidth="1"/>
    <col min="3" max="3" width="1.42578125" style="6" customWidth="1"/>
    <col min="4" max="4" width="16.5703125" style="6" customWidth="1"/>
    <col min="5" max="5" width="1.42578125" style="6" customWidth="1"/>
    <col min="6" max="6" width="16.5703125" style="6" customWidth="1"/>
    <col min="7" max="7" width="1.42578125" style="6" customWidth="1"/>
    <col min="8" max="8" width="16.5703125" style="6" customWidth="1"/>
    <col min="9" max="10" width="13.85546875" style="6" bestFit="1" customWidth="1"/>
    <col min="11" max="11" width="12.85546875" style="6" bestFit="1" customWidth="1"/>
    <col min="12" max="12" width="13.85546875" style="6" bestFit="1" customWidth="1"/>
    <col min="13" max="16384" width="9.140625" style="6"/>
  </cols>
  <sheetData>
    <row r="1" spans="1:8" s="40" customFormat="1" ht="18" customHeight="1">
      <c r="A1" s="41" t="s">
        <v>76</v>
      </c>
    </row>
    <row r="2" spans="1:8" s="42" customFormat="1" ht="18" customHeight="1">
      <c r="A2" s="26" t="s">
        <v>146</v>
      </c>
    </row>
    <row r="3" spans="1:8" ht="18" customHeight="1">
      <c r="A3" s="5"/>
    </row>
    <row r="4" spans="1:8" ht="18" customHeight="1">
      <c r="A4" s="5"/>
      <c r="D4" s="196" t="s">
        <v>117</v>
      </c>
      <c r="E4" s="196"/>
      <c r="F4" s="196"/>
      <c r="G4" s="196"/>
      <c r="H4" s="196"/>
    </row>
    <row r="5" spans="1:8" ht="18" customHeight="1">
      <c r="B5" s="10"/>
      <c r="C5" s="10"/>
      <c r="D5" s="147" t="s">
        <v>133</v>
      </c>
      <c r="E5" s="153"/>
      <c r="F5" s="147" t="s">
        <v>133</v>
      </c>
      <c r="G5" s="153"/>
      <c r="H5" s="147" t="s">
        <v>152</v>
      </c>
    </row>
    <row r="6" spans="1:8" ht="18" customHeight="1">
      <c r="A6" s="26" t="s">
        <v>5</v>
      </c>
      <c r="B6" s="7" t="s">
        <v>25</v>
      </c>
      <c r="C6" s="7"/>
      <c r="D6" s="10">
        <v>2014</v>
      </c>
      <c r="E6" s="10"/>
      <c r="F6" s="10">
        <v>2013</v>
      </c>
      <c r="G6" s="10"/>
      <c r="H6" s="10">
        <v>2013</v>
      </c>
    </row>
    <row r="7" spans="1:8" ht="18" customHeight="1">
      <c r="B7" s="10"/>
      <c r="C7" s="10"/>
      <c r="D7" s="194" t="s">
        <v>121</v>
      </c>
      <c r="E7" s="194"/>
      <c r="F7" s="194"/>
      <c r="G7" s="194"/>
      <c r="H7" s="194"/>
    </row>
    <row r="8" spans="1:8" ht="18" customHeight="1">
      <c r="A8" s="80" t="s">
        <v>0</v>
      </c>
      <c r="B8" s="7"/>
      <c r="C8" s="7"/>
    </row>
    <row r="9" spans="1:8" ht="18" customHeight="1">
      <c r="A9" s="37" t="s">
        <v>1</v>
      </c>
      <c r="B9" s="7">
        <v>6</v>
      </c>
      <c r="C9" s="7"/>
      <c r="D9" s="100"/>
      <c r="E9" s="31"/>
      <c r="F9" s="100">
        <v>1752178399</v>
      </c>
      <c r="G9" s="31"/>
      <c r="H9" s="100"/>
    </row>
    <row r="10" spans="1:8" ht="18" customHeight="1">
      <c r="A10" s="37" t="s">
        <v>2</v>
      </c>
      <c r="B10" s="7">
        <v>7</v>
      </c>
      <c r="C10" s="7"/>
      <c r="D10" s="100"/>
      <c r="E10" s="31"/>
      <c r="F10" s="100">
        <v>117010721</v>
      </c>
      <c r="G10" s="31"/>
      <c r="H10" s="100"/>
    </row>
    <row r="11" spans="1:8" ht="18" customHeight="1">
      <c r="A11" s="37" t="s">
        <v>3</v>
      </c>
      <c r="B11" s="7" t="s">
        <v>135</v>
      </c>
      <c r="C11" s="7"/>
      <c r="D11" s="100"/>
      <c r="E11" s="31"/>
      <c r="F11" s="100">
        <v>1229673788</v>
      </c>
      <c r="G11" s="31"/>
      <c r="H11" s="100"/>
    </row>
    <row r="12" spans="1:8" ht="18" customHeight="1">
      <c r="A12" s="37" t="s">
        <v>139</v>
      </c>
      <c r="B12" s="7" t="s">
        <v>136</v>
      </c>
      <c r="C12" s="7"/>
      <c r="D12" s="100"/>
      <c r="E12" s="31"/>
      <c r="F12" s="100">
        <v>2400239657</v>
      </c>
      <c r="G12" s="31"/>
      <c r="H12" s="100"/>
    </row>
    <row r="13" spans="1:8" ht="18" customHeight="1">
      <c r="A13" s="37" t="s">
        <v>78</v>
      </c>
      <c r="B13" s="7">
        <v>5</v>
      </c>
      <c r="C13" s="7"/>
      <c r="D13" s="94"/>
      <c r="E13" s="31"/>
      <c r="F13" s="94">
        <v>0</v>
      </c>
      <c r="G13" s="31"/>
      <c r="H13" s="145"/>
    </row>
    <row r="14" spans="1:8" ht="18" customHeight="1">
      <c r="A14" s="79" t="s">
        <v>4</v>
      </c>
      <c r="B14" s="7"/>
      <c r="C14" s="7"/>
      <c r="D14" s="32">
        <f>SUM(D9:D13)</f>
        <v>0</v>
      </c>
      <c r="E14" s="9"/>
      <c r="F14" s="32">
        <f>SUM(F9:F13)</f>
        <v>5499102565</v>
      </c>
      <c r="G14" s="9"/>
      <c r="H14" s="32">
        <f>SUM(H9:H13)</f>
        <v>0</v>
      </c>
    </row>
    <row r="15" spans="1:8" ht="18" customHeight="1">
      <c r="B15" s="7"/>
      <c r="C15" s="7"/>
      <c r="D15" s="137"/>
      <c r="E15" s="137"/>
      <c r="F15" s="137"/>
      <c r="G15" s="137"/>
      <c r="H15" s="137"/>
    </row>
    <row r="16" spans="1:8" ht="18" customHeight="1">
      <c r="A16" s="80" t="s">
        <v>6</v>
      </c>
      <c r="B16" s="7"/>
      <c r="C16" s="7"/>
      <c r="D16" s="137"/>
      <c r="E16" s="137"/>
      <c r="F16" s="137"/>
      <c r="G16" s="137"/>
      <c r="H16" s="137"/>
    </row>
    <row r="17" spans="1:12" ht="18" customHeight="1">
      <c r="A17" s="37" t="s">
        <v>79</v>
      </c>
      <c r="B17" s="7">
        <v>10</v>
      </c>
      <c r="C17" s="7"/>
      <c r="D17" s="94"/>
      <c r="E17" s="31"/>
      <c r="F17" s="94">
        <v>0</v>
      </c>
      <c r="G17" s="31"/>
      <c r="H17" s="145"/>
    </row>
    <row r="18" spans="1:12" ht="18" customHeight="1">
      <c r="A18" s="37" t="s">
        <v>147</v>
      </c>
      <c r="B18" s="7">
        <v>11</v>
      </c>
      <c r="C18" s="7"/>
      <c r="D18" s="98"/>
      <c r="E18" s="31"/>
      <c r="F18" s="98">
        <v>3354239257</v>
      </c>
      <c r="G18" s="31"/>
      <c r="H18" s="100"/>
    </row>
    <row r="19" spans="1:12" ht="18" customHeight="1">
      <c r="A19" s="37" t="s">
        <v>160</v>
      </c>
      <c r="B19" s="7">
        <v>12</v>
      </c>
      <c r="C19" s="7"/>
      <c r="D19" s="98"/>
      <c r="E19" s="31"/>
      <c r="F19" s="98">
        <v>0</v>
      </c>
      <c r="G19" s="31"/>
      <c r="H19" s="145"/>
    </row>
    <row r="20" spans="1:12" ht="18" customHeight="1">
      <c r="A20" s="37" t="s">
        <v>80</v>
      </c>
      <c r="B20" s="7">
        <v>13</v>
      </c>
      <c r="C20" s="7"/>
      <c r="D20" s="94"/>
      <c r="E20" s="31"/>
      <c r="F20" s="94">
        <v>0</v>
      </c>
      <c r="G20" s="101"/>
      <c r="H20" s="94"/>
    </row>
    <row r="21" spans="1:12" ht="18" customHeight="1">
      <c r="A21" s="37" t="s">
        <v>81</v>
      </c>
      <c r="B21" s="7">
        <v>7</v>
      </c>
      <c r="C21" s="7"/>
      <c r="D21" s="98"/>
      <c r="E21" s="31"/>
      <c r="F21" s="98">
        <v>2218702</v>
      </c>
      <c r="G21" s="31"/>
      <c r="H21" s="125"/>
    </row>
    <row r="22" spans="1:12" ht="18" customHeight="1">
      <c r="A22" s="37" t="s">
        <v>82</v>
      </c>
      <c r="B22" s="7">
        <v>5</v>
      </c>
      <c r="C22" s="7"/>
      <c r="D22" s="145"/>
      <c r="E22" s="31"/>
      <c r="F22" s="145">
        <v>0</v>
      </c>
      <c r="G22" s="31"/>
      <c r="H22" s="125"/>
    </row>
    <row r="23" spans="1:12" ht="18" customHeight="1">
      <c r="A23" s="37" t="s">
        <v>7</v>
      </c>
      <c r="B23" s="7">
        <v>14</v>
      </c>
      <c r="C23" s="7"/>
      <c r="D23" s="95"/>
      <c r="E23" s="31"/>
      <c r="F23" s="95">
        <v>53575156506</v>
      </c>
      <c r="G23" s="31"/>
      <c r="H23" s="125"/>
    </row>
    <row r="24" spans="1:12" ht="18" customHeight="1">
      <c r="A24" s="37" t="s">
        <v>131</v>
      </c>
      <c r="B24" s="7">
        <v>15</v>
      </c>
      <c r="C24" s="7"/>
      <c r="D24" s="95"/>
      <c r="E24" s="31"/>
      <c r="F24" s="95">
        <v>2352903164</v>
      </c>
      <c r="G24" s="31"/>
      <c r="H24" s="125"/>
    </row>
    <row r="25" spans="1:12" ht="18" customHeight="1">
      <c r="A25" s="37" t="s">
        <v>83</v>
      </c>
      <c r="B25" s="7">
        <v>16</v>
      </c>
      <c r="C25" s="7"/>
      <c r="D25" s="98"/>
      <c r="E25" s="31"/>
      <c r="F25" s="98">
        <v>11456563951</v>
      </c>
      <c r="G25" s="31"/>
      <c r="H25" s="125"/>
    </row>
    <row r="26" spans="1:12" ht="18" customHeight="1">
      <c r="A26" s="37" t="s">
        <v>129</v>
      </c>
      <c r="B26" s="7">
        <v>17</v>
      </c>
      <c r="C26" s="7"/>
      <c r="D26" s="98"/>
      <c r="E26" s="31"/>
      <c r="F26" s="98">
        <v>127264252</v>
      </c>
      <c r="G26" s="31"/>
      <c r="H26" s="98"/>
    </row>
    <row r="27" spans="1:12" ht="18" customHeight="1">
      <c r="A27" s="37" t="s">
        <v>8</v>
      </c>
      <c r="B27" s="7">
        <v>18</v>
      </c>
      <c r="C27" s="7"/>
      <c r="D27" s="98"/>
      <c r="E27" s="31"/>
      <c r="F27" s="98">
        <v>745362460</v>
      </c>
      <c r="G27" s="31"/>
      <c r="H27" s="98"/>
    </row>
    <row r="28" spans="1:12" ht="18" customHeight="1">
      <c r="A28" s="37" t="s">
        <v>9</v>
      </c>
      <c r="B28" s="7" t="s">
        <v>138</v>
      </c>
      <c r="C28" s="7"/>
      <c r="D28" s="125"/>
      <c r="E28" s="31"/>
      <c r="F28" s="125">
        <v>425963382</v>
      </c>
      <c r="G28" s="31"/>
      <c r="H28" s="98"/>
    </row>
    <row r="29" spans="1:12" ht="18" customHeight="1">
      <c r="A29" s="79" t="s">
        <v>10</v>
      </c>
      <c r="B29" s="7"/>
      <c r="C29" s="7"/>
      <c r="D29" s="32">
        <f>SUM(D17:D28)</f>
        <v>0</v>
      </c>
      <c r="E29" s="9"/>
      <c r="F29" s="32">
        <f>SUM(F17:F28)</f>
        <v>72039671674</v>
      </c>
      <c r="G29" s="9"/>
      <c r="H29" s="32">
        <f>SUM(H17:H28)</f>
        <v>0</v>
      </c>
    </row>
    <row r="30" spans="1:12" ht="18" customHeight="1">
      <c r="A30" s="79"/>
      <c r="B30" s="7"/>
      <c r="C30" s="7"/>
      <c r="D30" s="8"/>
      <c r="E30" s="9"/>
      <c r="F30" s="8"/>
      <c r="G30" s="9"/>
      <c r="H30" s="8"/>
    </row>
    <row r="31" spans="1:12" ht="18" customHeight="1" thickBot="1">
      <c r="A31" s="13" t="s">
        <v>11</v>
      </c>
      <c r="B31" s="7"/>
      <c r="C31" s="7"/>
      <c r="D31" s="139">
        <f>SUM(D14,D29)</f>
        <v>0</v>
      </c>
      <c r="E31" s="9"/>
      <c r="F31" s="139">
        <f>SUM(F14,F29)</f>
        <v>77538774239</v>
      </c>
      <c r="G31" s="9"/>
      <c r="H31" s="139">
        <f>SUM(H14,H29)</f>
        <v>0</v>
      </c>
      <c r="I31" s="31">
        <f>D31-D89</f>
        <v>0</v>
      </c>
      <c r="J31" s="31">
        <f>F31-F89</f>
        <v>0</v>
      </c>
      <c r="K31" s="31">
        <f>H31-H89</f>
        <v>0</v>
      </c>
      <c r="L31" s="31"/>
    </row>
    <row r="32" spans="1:12" ht="18" customHeight="1" thickTop="1"/>
    <row r="33" spans="1:12" ht="18" customHeight="1"/>
    <row r="34" spans="1:12" ht="18" customHeight="1"/>
    <row r="35" spans="1:12" s="40" customFormat="1" ht="18" customHeight="1">
      <c r="A35" s="41" t="s">
        <v>76</v>
      </c>
    </row>
    <row r="36" spans="1:12" s="42" customFormat="1" ht="18" customHeight="1">
      <c r="A36" s="26" t="s">
        <v>146</v>
      </c>
    </row>
    <row r="37" spans="1:12" ht="18" customHeight="1">
      <c r="A37" s="5"/>
    </row>
    <row r="38" spans="1:12" ht="18" customHeight="1">
      <c r="B38" s="10"/>
      <c r="C38" s="10"/>
      <c r="D38" s="196" t="s">
        <v>117</v>
      </c>
      <c r="E38" s="196"/>
      <c r="F38" s="196"/>
      <c r="G38" s="196"/>
      <c r="H38" s="196"/>
    </row>
    <row r="39" spans="1:12" ht="18" customHeight="1">
      <c r="B39" s="10"/>
      <c r="C39" s="10"/>
      <c r="D39" s="147" t="s">
        <v>133</v>
      </c>
      <c r="E39" s="153"/>
      <c r="F39" s="147" t="s">
        <v>133</v>
      </c>
      <c r="G39" s="153"/>
      <c r="H39" s="147" t="s">
        <v>152</v>
      </c>
    </row>
    <row r="40" spans="1:12" ht="18" customHeight="1">
      <c r="A40" s="54" t="s">
        <v>12</v>
      </c>
      <c r="B40" s="7" t="s">
        <v>25</v>
      </c>
      <c r="C40" s="10"/>
      <c r="D40" s="10">
        <v>2014</v>
      </c>
      <c r="E40" s="10"/>
      <c r="F40" s="10">
        <v>2013</v>
      </c>
      <c r="G40" s="10"/>
      <c r="H40" s="10">
        <v>2013</v>
      </c>
    </row>
    <row r="41" spans="1:12" ht="18" customHeight="1">
      <c r="C41" s="7"/>
      <c r="D41" s="194" t="s">
        <v>121</v>
      </c>
      <c r="E41" s="194"/>
      <c r="F41" s="194"/>
      <c r="G41" s="194"/>
      <c r="H41" s="194"/>
    </row>
    <row r="42" spans="1:12" ht="18" customHeight="1">
      <c r="A42" s="131" t="s">
        <v>13</v>
      </c>
      <c r="B42" s="10"/>
      <c r="C42" s="10"/>
      <c r="D42" s="31"/>
      <c r="E42" s="31"/>
      <c r="F42" s="31"/>
      <c r="G42" s="31"/>
      <c r="H42" s="31"/>
    </row>
    <row r="43" spans="1:12" ht="18" customHeight="1">
      <c r="A43" s="6" t="s">
        <v>153</v>
      </c>
      <c r="B43" s="7">
        <v>20</v>
      </c>
      <c r="C43" s="10"/>
      <c r="D43" s="31"/>
      <c r="E43" s="31"/>
      <c r="F43" s="31">
        <v>900000000</v>
      </c>
      <c r="G43" s="146"/>
      <c r="H43" s="146"/>
    </row>
    <row r="44" spans="1:12" ht="18" customHeight="1">
      <c r="A44" s="6" t="s">
        <v>48</v>
      </c>
      <c r="B44" s="7" t="s">
        <v>159</v>
      </c>
      <c r="C44" s="10"/>
      <c r="D44" s="140"/>
      <c r="E44" s="31"/>
      <c r="F44" s="140">
        <v>598412053</v>
      </c>
      <c r="G44" s="31"/>
      <c r="H44" s="140"/>
    </row>
    <row r="45" spans="1:12" ht="18" customHeight="1">
      <c r="A45" s="6" t="s">
        <v>140</v>
      </c>
      <c r="B45" s="7" t="s">
        <v>158</v>
      </c>
      <c r="C45" s="7"/>
      <c r="D45" s="97"/>
      <c r="E45" s="95"/>
      <c r="F45" s="97">
        <v>5157203879</v>
      </c>
      <c r="G45" s="95"/>
      <c r="H45" s="140"/>
      <c r="I45" s="125"/>
      <c r="J45" s="125"/>
      <c r="K45" s="100"/>
      <c r="L45" s="125"/>
    </row>
    <row r="46" spans="1:12" ht="18" customHeight="1">
      <c r="A46" s="6" t="s">
        <v>84</v>
      </c>
      <c r="B46" s="7" t="s">
        <v>137</v>
      </c>
      <c r="C46" s="10"/>
      <c r="D46" s="97"/>
      <c r="E46" s="31"/>
      <c r="F46" s="97">
        <v>4159962</v>
      </c>
      <c r="G46" s="31"/>
      <c r="H46" s="140"/>
    </row>
    <row r="47" spans="1:12" ht="18" customHeight="1">
      <c r="A47" s="6" t="s">
        <v>85</v>
      </c>
      <c r="B47" s="7">
        <v>20</v>
      </c>
      <c r="C47" s="10"/>
      <c r="D47" s="140"/>
      <c r="E47" s="31"/>
      <c r="F47" s="140">
        <v>5153567000</v>
      </c>
      <c r="G47" s="31"/>
      <c r="H47" s="98"/>
    </row>
    <row r="48" spans="1:12" ht="18" customHeight="1">
      <c r="A48" s="6" t="s">
        <v>86</v>
      </c>
      <c r="C48" s="10"/>
      <c r="E48" s="31"/>
      <c r="G48" s="31"/>
    </row>
    <row r="49" spans="1:8" ht="18" customHeight="1">
      <c r="A49" s="6" t="s">
        <v>151</v>
      </c>
      <c r="B49" s="7">
        <v>5</v>
      </c>
      <c r="C49" s="10"/>
      <c r="D49" s="97"/>
      <c r="E49" s="31"/>
      <c r="F49" s="97">
        <v>0</v>
      </c>
      <c r="G49" s="31"/>
      <c r="H49" s="95"/>
    </row>
    <row r="50" spans="1:8" ht="18" customHeight="1">
      <c r="A50" s="6" t="s">
        <v>87</v>
      </c>
      <c r="B50" s="7"/>
      <c r="C50" s="10"/>
      <c r="D50" s="97"/>
      <c r="E50" s="31"/>
      <c r="F50" s="97"/>
      <c r="G50" s="31"/>
      <c r="H50" s="140"/>
    </row>
    <row r="51" spans="1:8" ht="18" customHeight="1">
      <c r="A51" s="6" t="s">
        <v>88</v>
      </c>
      <c r="B51" s="7"/>
      <c r="C51" s="10"/>
      <c r="D51" s="98"/>
      <c r="E51" s="31"/>
      <c r="F51" s="98">
        <v>317870781</v>
      </c>
      <c r="G51" s="31"/>
      <c r="H51" s="98"/>
    </row>
    <row r="52" spans="1:8" ht="18" customHeight="1">
      <c r="A52" s="6" t="s">
        <v>14</v>
      </c>
      <c r="B52" s="7"/>
      <c r="C52" s="10"/>
      <c r="D52" s="141"/>
      <c r="E52" s="31"/>
      <c r="F52" s="141">
        <v>547968060</v>
      </c>
      <c r="G52" s="31"/>
      <c r="H52" s="140"/>
    </row>
    <row r="53" spans="1:8" ht="18" customHeight="1">
      <c r="A53" s="6" t="s">
        <v>89</v>
      </c>
      <c r="B53" s="7"/>
      <c r="C53" s="10"/>
      <c r="D53" s="141"/>
      <c r="E53" s="31"/>
      <c r="F53" s="141">
        <v>2779050202</v>
      </c>
      <c r="G53" s="31"/>
      <c r="H53" s="140"/>
    </row>
    <row r="54" spans="1:8" ht="18" customHeight="1">
      <c r="A54" s="79" t="s">
        <v>15</v>
      </c>
      <c r="B54" s="7"/>
      <c r="C54" s="7"/>
      <c r="D54" s="32">
        <f>SUM(D43:D53)</f>
        <v>0</v>
      </c>
      <c r="E54" s="9"/>
      <c r="F54" s="32">
        <f>SUM(F43:F53)</f>
        <v>15458231937</v>
      </c>
      <c r="G54" s="9"/>
      <c r="H54" s="32">
        <f>SUM(H43:H53)</f>
        <v>0</v>
      </c>
    </row>
    <row r="55" spans="1:8" ht="18" customHeight="1">
      <c r="B55" s="7"/>
      <c r="C55" s="7"/>
      <c r="D55" s="31"/>
      <c r="E55" s="31"/>
      <c r="F55" s="31"/>
      <c r="G55" s="31"/>
      <c r="H55" s="31"/>
    </row>
    <row r="56" spans="1:8" ht="18" customHeight="1">
      <c r="A56" s="80" t="s">
        <v>16</v>
      </c>
      <c r="B56" s="7"/>
      <c r="C56" s="7"/>
      <c r="D56" s="31"/>
      <c r="E56" s="31"/>
      <c r="F56" s="31"/>
      <c r="G56" s="31"/>
      <c r="H56" s="31"/>
    </row>
    <row r="57" spans="1:8" ht="18" customHeight="1">
      <c r="A57" s="37" t="s">
        <v>90</v>
      </c>
      <c r="B57" s="7" t="s">
        <v>137</v>
      </c>
      <c r="C57" s="7"/>
      <c r="D57" s="94"/>
      <c r="E57" s="31"/>
      <c r="F57" s="94">
        <v>0</v>
      </c>
      <c r="G57" s="31"/>
      <c r="H57" s="145"/>
    </row>
    <row r="58" spans="1:8" ht="18" customHeight="1">
      <c r="A58" s="37" t="s">
        <v>91</v>
      </c>
      <c r="B58" s="7">
        <v>20</v>
      </c>
      <c r="C58" s="7"/>
      <c r="D58" s="100"/>
      <c r="E58" s="31"/>
      <c r="F58" s="100">
        <v>13788036680</v>
      </c>
      <c r="G58" s="31"/>
      <c r="H58" s="100"/>
    </row>
    <row r="59" spans="1:8" ht="18" customHeight="1">
      <c r="A59" s="37" t="s">
        <v>92</v>
      </c>
      <c r="B59" s="7">
        <v>5</v>
      </c>
      <c r="C59" s="7"/>
      <c r="D59" s="94"/>
      <c r="E59" s="31"/>
      <c r="F59" s="94">
        <v>0</v>
      </c>
      <c r="G59" s="31"/>
      <c r="H59" s="98"/>
    </row>
    <row r="60" spans="1:8" ht="18" customHeight="1">
      <c r="A60" s="37" t="s">
        <v>17</v>
      </c>
      <c r="B60" s="7">
        <v>18</v>
      </c>
      <c r="C60" s="7"/>
      <c r="D60" s="100"/>
      <c r="E60" s="31"/>
      <c r="F60" s="100">
        <v>155447688</v>
      </c>
      <c r="G60" s="31"/>
      <c r="H60" s="125"/>
    </row>
    <row r="61" spans="1:8" ht="18" customHeight="1">
      <c r="A61" s="37" t="s">
        <v>66</v>
      </c>
      <c r="B61" s="7">
        <v>23</v>
      </c>
      <c r="C61" s="7"/>
      <c r="D61" s="31"/>
      <c r="E61" s="31"/>
      <c r="F61" s="31">
        <v>171551584</v>
      </c>
      <c r="G61" s="31"/>
      <c r="H61" s="31"/>
    </row>
    <row r="62" spans="1:8" ht="18" customHeight="1">
      <c r="A62" s="37" t="s">
        <v>93</v>
      </c>
      <c r="B62" s="7"/>
      <c r="C62" s="7"/>
      <c r="D62" s="100"/>
      <c r="E62" s="31"/>
      <c r="F62" s="100">
        <v>4941489040</v>
      </c>
      <c r="G62" s="31"/>
      <c r="H62" s="98"/>
    </row>
    <row r="63" spans="1:8" ht="18" customHeight="1">
      <c r="A63" s="37" t="s">
        <v>94</v>
      </c>
      <c r="B63" s="7"/>
      <c r="C63" s="7"/>
      <c r="D63" s="100"/>
      <c r="E63" s="31"/>
      <c r="F63" s="100">
        <v>5184958035</v>
      </c>
      <c r="G63" s="31"/>
      <c r="H63" s="100"/>
    </row>
    <row r="64" spans="1:8" ht="18" customHeight="1">
      <c r="A64" s="37" t="s">
        <v>95</v>
      </c>
      <c r="B64" s="7">
        <v>5</v>
      </c>
      <c r="C64" s="7"/>
      <c r="D64" s="100"/>
      <c r="E64" s="31"/>
      <c r="F64" s="100">
        <v>1015418010</v>
      </c>
      <c r="G64" s="31"/>
      <c r="H64" s="98"/>
    </row>
    <row r="65" spans="1:8" ht="18" customHeight="1">
      <c r="A65" s="79" t="s">
        <v>18</v>
      </c>
      <c r="B65" s="7"/>
      <c r="C65" s="7"/>
      <c r="D65" s="32">
        <f>SUM(D57:D64)</f>
        <v>0</v>
      </c>
      <c r="E65" s="9"/>
      <c r="F65" s="32">
        <f>SUM(F57:F64)</f>
        <v>25256901037</v>
      </c>
      <c r="G65" s="9"/>
      <c r="H65" s="32">
        <f>SUM(H57:H64)</f>
        <v>0</v>
      </c>
    </row>
    <row r="66" spans="1:8" ht="18" customHeight="1">
      <c r="A66" s="79"/>
      <c r="B66" s="7"/>
      <c r="C66" s="7"/>
      <c r="D66" s="113"/>
      <c r="E66" s="8"/>
      <c r="F66" s="113"/>
      <c r="G66" s="8"/>
      <c r="H66" s="113"/>
    </row>
    <row r="67" spans="1:8" ht="18" customHeight="1">
      <c r="A67" s="13" t="s">
        <v>19</v>
      </c>
      <c r="B67" s="7"/>
      <c r="C67" s="7"/>
      <c r="D67" s="144">
        <f>SUM(D54,D65)</f>
        <v>0</v>
      </c>
      <c r="E67" s="9"/>
      <c r="F67" s="144">
        <f>SUM(F54,F65)</f>
        <v>40715132974</v>
      </c>
      <c r="G67" s="9"/>
      <c r="H67" s="144">
        <f>SUM(H54,H65)</f>
        <v>0</v>
      </c>
    </row>
    <row r="68" spans="1:8" s="40" customFormat="1" ht="18" customHeight="1">
      <c r="A68" s="41" t="s">
        <v>76</v>
      </c>
    </row>
    <row r="69" spans="1:8" s="42" customFormat="1" ht="18" customHeight="1">
      <c r="A69" s="26" t="s">
        <v>146</v>
      </c>
    </row>
    <row r="70" spans="1:8" s="42" customFormat="1" ht="18" customHeight="1">
      <c r="A70" s="26"/>
    </row>
    <row r="71" spans="1:8" ht="18" customHeight="1">
      <c r="B71" s="10"/>
      <c r="C71" s="10"/>
      <c r="D71" s="196" t="s">
        <v>117</v>
      </c>
      <c r="E71" s="196"/>
      <c r="F71" s="196"/>
      <c r="G71" s="196"/>
      <c r="H71" s="196"/>
    </row>
    <row r="72" spans="1:8" ht="18" customHeight="1">
      <c r="B72" s="10"/>
      <c r="C72" s="10"/>
      <c r="D72" s="147" t="s">
        <v>133</v>
      </c>
      <c r="E72" s="153"/>
      <c r="F72" s="147" t="s">
        <v>133</v>
      </c>
      <c r="G72" s="153"/>
      <c r="H72" s="147" t="s">
        <v>152</v>
      </c>
    </row>
    <row r="73" spans="1:8" ht="18" customHeight="1">
      <c r="A73" s="13" t="s">
        <v>12</v>
      </c>
      <c r="B73" s="7" t="s">
        <v>25</v>
      </c>
      <c r="C73" s="7"/>
      <c r="D73" s="10">
        <v>2014</v>
      </c>
      <c r="E73" s="10"/>
      <c r="F73" s="10">
        <v>2013</v>
      </c>
      <c r="G73" s="10"/>
      <c r="H73" s="10">
        <v>2013</v>
      </c>
    </row>
    <row r="74" spans="1:8" ht="18" customHeight="1">
      <c r="B74" s="7"/>
      <c r="C74" s="7"/>
      <c r="D74" s="194" t="s">
        <v>121</v>
      </c>
      <c r="E74" s="194"/>
      <c r="F74" s="194"/>
      <c r="G74" s="194"/>
      <c r="H74" s="194"/>
    </row>
    <row r="75" spans="1:8" ht="18" customHeight="1">
      <c r="A75" s="34" t="s">
        <v>20</v>
      </c>
      <c r="B75" s="7"/>
      <c r="C75" s="7"/>
      <c r="D75" s="137"/>
      <c r="E75" s="137"/>
      <c r="F75" s="137"/>
      <c r="G75" s="137"/>
      <c r="H75" s="137"/>
    </row>
    <row r="76" spans="1:8" ht="18" customHeight="1">
      <c r="A76" s="37" t="s">
        <v>21</v>
      </c>
      <c r="B76" s="7">
        <v>24</v>
      </c>
      <c r="C76" s="7"/>
      <c r="D76" s="137"/>
      <c r="E76" s="137"/>
      <c r="F76" s="137"/>
      <c r="G76" s="137"/>
      <c r="H76" s="137"/>
    </row>
    <row r="77" spans="1:8" ht="18" customHeight="1" thickBot="1">
      <c r="A77" s="37" t="s">
        <v>141</v>
      </c>
      <c r="B77" s="7"/>
      <c r="C77" s="7"/>
      <c r="D77" s="142"/>
      <c r="E77" s="31"/>
      <c r="F77" s="142">
        <v>2244000000</v>
      </c>
      <c r="G77" s="31"/>
      <c r="H77" s="142"/>
    </row>
    <row r="78" spans="1:8" ht="18" customHeight="1" thickTop="1">
      <c r="A78" s="37" t="s">
        <v>142</v>
      </c>
      <c r="B78" s="7"/>
      <c r="C78" s="7"/>
      <c r="D78" s="143"/>
      <c r="E78" s="31"/>
      <c r="F78" s="143">
        <v>2244000000</v>
      </c>
      <c r="G78" s="31"/>
      <c r="H78" s="143"/>
    </row>
    <row r="79" spans="1:8" ht="18" customHeight="1">
      <c r="A79" s="64" t="s">
        <v>62</v>
      </c>
      <c r="B79" s="7"/>
      <c r="C79" s="7"/>
      <c r="D79" s="100"/>
      <c r="E79" s="31"/>
      <c r="F79" s="100">
        <v>8558557850</v>
      </c>
      <c r="G79" s="31"/>
      <c r="H79" s="100"/>
    </row>
    <row r="80" spans="1:8" ht="18" customHeight="1">
      <c r="A80" s="37" t="s">
        <v>110</v>
      </c>
      <c r="B80" s="7"/>
      <c r="C80" s="7"/>
      <c r="D80" s="31"/>
      <c r="E80" s="31"/>
      <c r="F80" s="31"/>
      <c r="G80" s="31"/>
      <c r="H80" s="31"/>
    </row>
    <row r="81" spans="1:15" ht="18" customHeight="1">
      <c r="A81" s="64" t="s">
        <v>109</v>
      </c>
      <c r="B81" s="7">
        <v>25</v>
      </c>
      <c r="C81" s="7"/>
      <c r="D81" s="138"/>
      <c r="E81" s="33"/>
      <c r="F81" s="138">
        <v>224400000</v>
      </c>
      <c r="G81" s="33"/>
      <c r="H81" s="138"/>
      <c r="J81" s="65"/>
    </row>
    <row r="82" spans="1:15" ht="18" customHeight="1">
      <c r="A82" s="64" t="s">
        <v>111</v>
      </c>
      <c r="B82" s="7"/>
      <c r="C82" s="7"/>
      <c r="D82" s="138"/>
      <c r="E82" s="33"/>
      <c r="F82" s="138">
        <v>25195199173</v>
      </c>
      <c r="G82" s="33"/>
      <c r="H82" s="138"/>
      <c r="I82" s="31"/>
      <c r="J82" s="31"/>
      <c r="K82" s="31"/>
      <c r="L82" s="31"/>
      <c r="M82" s="31"/>
    </row>
    <row r="83" spans="1:15" ht="18" customHeight="1">
      <c r="A83" s="64" t="s">
        <v>71</v>
      </c>
      <c r="B83" s="7">
        <v>25</v>
      </c>
      <c r="C83" s="7"/>
      <c r="D83" s="35"/>
      <c r="E83" s="33"/>
      <c r="F83" s="35">
        <v>-43736017</v>
      </c>
      <c r="G83" s="33"/>
      <c r="H83" s="35"/>
    </row>
    <row r="84" spans="1:15" ht="18" customHeight="1">
      <c r="A84" s="13" t="s">
        <v>143</v>
      </c>
      <c r="B84" s="7"/>
      <c r="C84" s="7"/>
      <c r="D84" s="33"/>
      <c r="E84" s="33"/>
      <c r="F84" s="33"/>
      <c r="G84" s="33"/>
      <c r="H84" s="33"/>
    </row>
    <row r="85" spans="1:15" ht="18" customHeight="1">
      <c r="A85" s="66" t="s">
        <v>144</v>
      </c>
      <c r="B85" s="7"/>
      <c r="C85" s="7"/>
      <c r="D85" s="8">
        <f>SUM(D78:D83)</f>
        <v>0</v>
      </c>
      <c r="E85" s="9"/>
      <c r="F85" s="8">
        <f>SUM(F78:F83)</f>
        <v>36178421006</v>
      </c>
      <c r="G85" s="9"/>
      <c r="H85" s="8">
        <f>SUM(H78:H83)</f>
        <v>0</v>
      </c>
    </row>
    <row r="86" spans="1:15" ht="18" customHeight="1">
      <c r="A86" s="37" t="s">
        <v>22</v>
      </c>
      <c r="B86" s="7"/>
      <c r="C86" s="7"/>
      <c r="D86" s="138"/>
      <c r="E86" s="31"/>
      <c r="F86" s="138">
        <v>645220259</v>
      </c>
      <c r="G86" s="31"/>
      <c r="H86" s="98"/>
    </row>
    <row r="87" spans="1:15" ht="18" customHeight="1">
      <c r="A87" s="13" t="s">
        <v>23</v>
      </c>
      <c r="B87" s="7"/>
      <c r="C87" s="7"/>
      <c r="D87" s="32">
        <f>SUM(D85:D86)</f>
        <v>0</v>
      </c>
      <c r="E87" s="9"/>
      <c r="F87" s="32">
        <f>SUM(F85:F86)</f>
        <v>36823641265</v>
      </c>
      <c r="G87" s="9"/>
      <c r="H87" s="32">
        <f>SUM(H85:H86)</f>
        <v>0</v>
      </c>
    </row>
    <row r="88" spans="1:15" ht="18" customHeight="1">
      <c r="A88" s="13"/>
      <c r="B88" s="7"/>
      <c r="C88" s="7"/>
      <c r="D88" s="8"/>
      <c r="E88" s="9"/>
      <c r="F88" s="8"/>
      <c r="G88" s="9"/>
      <c r="H88" s="8"/>
    </row>
    <row r="89" spans="1:15" ht="18" customHeight="1" thickBot="1">
      <c r="A89" s="13" t="s">
        <v>24</v>
      </c>
      <c r="B89" s="7"/>
      <c r="C89" s="7"/>
      <c r="D89" s="139">
        <f>SUM(D87,D67)</f>
        <v>0</v>
      </c>
      <c r="E89" s="9"/>
      <c r="F89" s="139">
        <f>SUM(F87,F67)</f>
        <v>77538774239</v>
      </c>
      <c r="G89" s="9"/>
      <c r="H89" s="139">
        <f>SUM(H87,H67)</f>
        <v>0</v>
      </c>
      <c r="I89" s="118"/>
      <c r="J89" s="118"/>
      <c r="K89" s="118"/>
      <c r="L89" s="118"/>
      <c r="M89" s="118"/>
      <c r="N89" s="118"/>
      <c r="O89" s="118"/>
    </row>
    <row r="90" spans="1:15" ht="18" customHeight="1" thickTop="1">
      <c r="A90" s="13"/>
      <c r="B90" s="7"/>
      <c r="C90" s="7"/>
      <c r="D90" s="8"/>
      <c r="E90" s="9"/>
      <c r="F90" s="8"/>
      <c r="G90" s="9"/>
      <c r="H90" s="8"/>
      <c r="I90" s="119"/>
      <c r="J90" s="119"/>
      <c r="K90" s="119"/>
      <c r="L90" s="119"/>
      <c r="M90" s="118"/>
    </row>
    <row r="91" spans="1:15" ht="18" customHeight="1"/>
  </sheetData>
  <mergeCells count="6">
    <mergeCell ref="D38:H38"/>
    <mergeCell ref="D7:H7"/>
    <mergeCell ref="D74:H74"/>
    <mergeCell ref="D41:H41"/>
    <mergeCell ref="D4:H4"/>
    <mergeCell ref="D71:H71"/>
  </mergeCells>
  <phoneticPr fontId="0" type="noConversion"/>
  <pageMargins left="0.8" right="0.8" top="0.48" bottom="0.5" header="0.5" footer="0.5"/>
  <pageSetup paperSize="9" scale="95" firstPageNumber="3" orientation="portrait" cellComments="asDisplayed" useFirstPageNumber="1" r:id="rId1"/>
  <headerFooter alignWithMargins="0">
    <oddFooter>&amp;L &amp;"Times New Roman,Regular"&amp;11  The accompanying notes are an integral part of these financial statements.
&amp;C&amp;"Times New Roman,Regular"&amp;11&amp;P</oddFooter>
  </headerFooter>
  <rowBreaks count="2" manualBreakCount="2">
    <brk id="34" max="9" man="1"/>
    <brk id="67" max="16383" man="1"/>
  </rowBreaks>
  <ignoredErrors>
    <ignoredError sqref="D85 H8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opLeftCell="A67" zoomScale="85" zoomScaleNormal="85" zoomScaleSheetLayoutView="85" workbookViewId="0">
      <selection activeCell="F85" sqref="F85"/>
    </sheetView>
  </sheetViews>
  <sheetFormatPr defaultColWidth="9.140625" defaultRowHeight="21.75" customHeight="1"/>
  <cols>
    <col min="1" max="1" width="39.7109375" style="12" customWidth="1"/>
    <col min="2" max="2" width="8.140625" style="6" customWidth="1"/>
    <col min="3" max="3" width="1.42578125" style="6" customWidth="1"/>
    <col min="4" max="4" width="16.5703125" style="6" customWidth="1"/>
    <col min="5" max="5" width="1.140625" style="6" customWidth="1"/>
    <col min="6" max="6" width="16.85546875" style="6" customWidth="1"/>
    <col min="7" max="7" width="1.140625" style="6" customWidth="1"/>
    <col min="8" max="8" width="16.85546875" style="6" customWidth="1"/>
    <col min="9" max="9" width="13.85546875" style="6" bestFit="1" customWidth="1"/>
    <col min="10" max="10" width="12.85546875" style="6" bestFit="1" customWidth="1"/>
    <col min="11" max="11" width="13.85546875" style="6" bestFit="1" customWidth="1"/>
    <col min="12" max="16384" width="9.140625" style="6"/>
  </cols>
  <sheetData>
    <row r="1" spans="1:8" s="40" customFormat="1" ht="18" customHeight="1">
      <c r="A1" s="41" t="s">
        <v>76</v>
      </c>
    </row>
    <row r="2" spans="1:8" s="42" customFormat="1" ht="18" customHeight="1">
      <c r="A2" s="26" t="s">
        <v>146</v>
      </c>
    </row>
    <row r="3" spans="1:8" ht="18" customHeight="1">
      <c r="A3" s="5"/>
    </row>
    <row r="4" spans="1:8" ht="18" customHeight="1">
      <c r="B4" s="10"/>
      <c r="C4" s="11"/>
      <c r="D4" s="195" t="s">
        <v>118</v>
      </c>
      <c r="E4" s="195"/>
      <c r="F4" s="195"/>
      <c r="G4" s="195"/>
      <c r="H4" s="195"/>
    </row>
    <row r="5" spans="1:8" ht="18" customHeight="1">
      <c r="B5" s="10"/>
      <c r="C5" s="11"/>
      <c r="D5" s="147" t="s">
        <v>133</v>
      </c>
      <c r="E5" s="153"/>
      <c r="F5" s="147" t="s">
        <v>133</v>
      </c>
      <c r="G5" s="153"/>
      <c r="H5" s="147" t="s">
        <v>152</v>
      </c>
    </row>
    <row r="6" spans="1:8" ht="18" customHeight="1">
      <c r="A6" s="5" t="s">
        <v>5</v>
      </c>
      <c r="B6" s="7" t="s">
        <v>25</v>
      </c>
      <c r="C6" s="10"/>
      <c r="D6" s="10">
        <v>2014</v>
      </c>
      <c r="E6" s="10"/>
      <c r="F6" s="10">
        <v>2013</v>
      </c>
      <c r="G6" s="10"/>
      <c r="H6" s="10">
        <v>2013</v>
      </c>
    </row>
    <row r="7" spans="1:8" ht="18" customHeight="1">
      <c r="B7" s="10"/>
      <c r="C7" s="14"/>
      <c r="D7" s="194" t="s">
        <v>121</v>
      </c>
      <c r="E7" s="194"/>
      <c r="F7" s="194"/>
      <c r="G7" s="194"/>
      <c r="H7" s="194"/>
    </row>
    <row r="8" spans="1:8" ht="18" customHeight="1">
      <c r="A8" s="80" t="s">
        <v>0</v>
      </c>
      <c r="B8" s="7"/>
    </row>
    <row r="9" spans="1:8" ht="18" customHeight="1">
      <c r="A9" s="37" t="s">
        <v>1</v>
      </c>
      <c r="B9" s="7">
        <v>6</v>
      </c>
      <c r="C9" s="31"/>
      <c r="D9" s="100"/>
      <c r="E9" s="31"/>
      <c r="F9" s="100">
        <v>699184185</v>
      </c>
      <c r="H9" s="100"/>
    </row>
    <row r="10" spans="1:8" ht="18" customHeight="1">
      <c r="A10" s="37" t="s">
        <v>2</v>
      </c>
      <c r="B10" s="7">
        <v>7</v>
      </c>
      <c r="C10" s="31"/>
      <c r="D10" s="100"/>
      <c r="E10" s="31"/>
      <c r="F10" s="100">
        <v>3560000</v>
      </c>
      <c r="H10" s="100"/>
    </row>
    <row r="11" spans="1:8" ht="18" customHeight="1">
      <c r="A11" s="37" t="s">
        <v>3</v>
      </c>
      <c r="B11" s="7" t="s">
        <v>135</v>
      </c>
      <c r="C11" s="31"/>
      <c r="D11" s="100"/>
      <c r="E11" s="31"/>
      <c r="F11" s="100">
        <v>626979232</v>
      </c>
      <c r="H11" s="100"/>
    </row>
    <row r="12" spans="1:8" ht="18" customHeight="1">
      <c r="A12" s="37" t="s">
        <v>139</v>
      </c>
      <c r="B12" s="7" t="s">
        <v>136</v>
      </c>
      <c r="C12" s="31"/>
      <c r="D12" s="100"/>
      <c r="E12" s="31"/>
      <c r="F12" s="100">
        <v>1667212440</v>
      </c>
      <c r="H12" s="100"/>
    </row>
    <row r="13" spans="1:8" ht="18" customHeight="1">
      <c r="A13" s="37" t="s">
        <v>78</v>
      </c>
      <c r="B13" s="7">
        <v>5</v>
      </c>
      <c r="C13" s="31"/>
      <c r="D13" s="100"/>
      <c r="E13" s="31"/>
      <c r="F13" s="100">
        <v>88124293</v>
      </c>
      <c r="H13" s="100"/>
    </row>
    <row r="14" spans="1:8" ht="18" customHeight="1">
      <c r="A14" s="79" t="s">
        <v>4</v>
      </c>
      <c r="B14" s="7"/>
      <c r="C14" s="9"/>
      <c r="D14" s="32">
        <f>SUM(D9:D13)</f>
        <v>0</v>
      </c>
      <c r="E14" s="9"/>
      <c r="F14" s="32">
        <f>SUM(F9:F13)</f>
        <v>3085060150</v>
      </c>
      <c r="H14" s="32">
        <f>SUM(H9:H13)</f>
        <v>0</v>
      </c>
    </row>
    <row r="15" spans="1:8" ht="18" customHeight="1">
      <c r="B15" s="7"/>
      <c r="C15" s="137"/>
      <c r="D15" s="137"/>
      <c r="E15" s="137"/>
      <c r="F15" s="137"/>
      <c r="H15" s="137"/>
    </row>
    <row r="16" spans="1:8" ht="18" customHeight="1">
      <c r="A16" s="80" t="s">
        <v>6</v>
      </c>
      <c r="B16" s="7"/>
      <c r="C16" s="137"/>
      <c r="D16" s="137"/>
      <c r="E16" s="137"/>
      <c r="F16" s="137"/>
      <c r="H16" s="137"/>
    </row>
    <row r="17" spans="1:13" ht="18" customHeight="1">
      <c r="A17" s="37" t="s">
        <v>79</v>
      </c>
      <c r="B17" s="7">
        <v>10</v>
      </c>
      <c r="C17" s="31"/>
      <c r="D17" s="100"/>
      <c r="E17" s="31"/>
      <c r="F17" s="100">
        <v>21807139780</v>
      </c>
      <c r="H17" s="100"/>
    </row>
    <row r="18" spans="1:13" ht="18" customHeight="1">
      <c r="A18" s="37" t="s">
        <v>147</v>
      </c>
      <c r="B18" s="7">
        <v>11</v>
      </c>
      <c r="C18" s="31"/>
      <c r="D18" s="100"/>
      <c r="E18" s="31"/>
      <c r="F18" s="100">
        <v>5544768726</v>
      </c>
      <c r="H18" s="100"/>
    </row>
    <row r="19" spans="1:13" ht="18" customHeight="1">
      <c r="A19" s="37" t="s">
        <v>160</v>
      </c>
      <c r="B19" s="7">
        <v>12</v>
      </c>
      <c r="C19" s="31"/>
      <c r="D19" s="145"/>
      <c r="E19" s="145"/>
      <c r="F19" s="145">
        <v>0</v>
      </c>
      <c r="H19" s="145"/>
    </row>
    <row r="20" spans="1:13" ht="18" customHeight="1">
      <c r="A20" s="37" t="s">
        <v>80</v>
      </c>
      <c r="B20" s="7">
        <v>13</v>
      </c>
      <c r="C20" s="101"/>
      <c r="D20" s="94"/>
      <c r="E20" s="101"/>
      <c r="F20" s="94">
        <v>0</v>
      </c>
      <c r="H20" s="94"/>
    </row>
    <row r="21" spans="1:13" ht="18" customHeight="1">
      <c r="A21" s="37" t="s">
        <v>81</v>
      </c>
      <c r="B21" s="7">
        <v>7</v>
      </c>
      <c r="C21" s="31"/>
      <c r="D21" s="125"/>
      <c r="E21" s="31"/>
      <c r="F21" s="125">
        <v>1000000</v>
      </c>
      <c r="H21" s="125"/>
    </row>
    <row r="22" spans="1:13" ht="18" customHeight="1">
      <c r="A22" s="37" t="s">
        <v>82</v>
      </c>
      <c r="B22" s="7">
        <v>5</v>
      </c>
      <c r="C22" s="31"/>
      <c r="D22" s="125"/>
      <c r="E22" s="31"/>
      <c r="F22" s="125">
        <v>13234089917</v>
      </c>
      <c r="H22" s="125"/>
    </row>
    <row r="23" spans="1:13" ht="18" customHeight="1">
      <c r="A23" s="37" t="s">
        <v>7</v>
      </c>
      <c r="B23" s="7">
        <v>14</v>
      </c>
      <c r="C23" s="31"/>
      <c r="D23" s="125"/>
      <c r="E23" s="31"/>
      <c r="F23" s="125">
        <v>16483119890</v>
      </c>
      <c r="H23" s="125"/>
    </row>
    <row r="24" spans="1:13" ht="18" customHeight="1">
      <c r="A24" s="37" t="s">
        <v>131</v>
      </c>
      <c r="B24" s="7">
        <v>15</v>
      </c>
      <c r="C24" s="31"/>
      <c r="D24" s="125"/>
      <c r="E24" s="31"/>
      <c r="F24" s="125">
        <v>370262316</v>
      </c>
      <c r="H24" s="125"/>
    </row>
    <row r="25" spans="1:13" ht="18" customHeight="1">
      <c r="A25" s="37" t="s">
        <v>83</v>
      </c>
      <c r="B25" s="7">
        <v>16</v>
      </c>
      <c r="C25" s="31"/>
      <c r="D25" s="125"/>
      <c r="E25" s="31"/>
      <c r="F25" s="125">
        <v>5803275519</v>
      </c>
      <c r="H25" s="125"/>
    </row>
    <row r="26" spans="1:13" ht="18" customHeight="1">
      <c r="A26" s="37" t="s">
        <v>129</v>
      </c>
      <c r="B26" s="7">
        <v>17</v>
      </c>
      <c r="C26" s="31"/>
      <c r="D26" s="94"/>
      <c r="E26" s="31"/>
      <c r="F26" s="94">
        <v>0</v>
      </c>
      <c r="H26" s="94"/>
    </row>
    <row r="27" spans="1:13" ht="18" customHeight="1">
      <c r="A27" s="37" t="s">
        <v>8</v>
      </c>
      <c r="B27" s="7">
        <v>18</v>
      </c>
      <c r="C27" s="31"/>
      <c r="D27" s="98"/>
      <c r="E27" s="31"/>
      <c r="F27" s="98">
        <v>130091727</v>
      </c>
      <c r="H27" s="98"/>
    </row>
    <row r="28" spans="1:13" ht="18" customHeight="1">
      <c r="A28" s="37" t="s">
        <v>9</v>
      </c>
      <c r="B28" s="7" t="s">
        <v>138</v>
      </c>
      <c r="C28" s="31"/>
      <c r="D28" s="98"/>
      <c r="E28" s="31"/>
      <c r="F28" s="98">
        <v>302056699</v>
      </c>
      <c r="H28" s="98"/>
    </row>
    <row r="29" spans="1:13" ht="18" customHeight="1">
      <c r="A29" s="79" t="s">
        <v>10</v>
      </c>
      <c r="B29" s="7"/>
      <c r="C29" s="9"/>
      <c r="D29" s="32">
        <f>SUM(D17:D28)</f>
        <v>0</v>
      </c>
      <c r="E29" s="9"/>
      <c r="F29" s="32">
        <f>SUM(F17:F28)</f>
        <v>63675804574</v>
      </c>
      <c r="H29" s="32">
        <f>SUM(H17:H28)</f>
        <v>0</v>
      </c>
    </row>
    <row r="30" spans="1:13" ht="18" customHeight="1">
      <c r="A30" s="79"/>
      <c r="B30" s="7"/>
      <c r="C30" s="9"/>
      <c r="D30" s="8"/>
      <c r="E30" s="9"/>
      <c r="F30" s="8"/>
      <c r="H30" s="8"/>
    </row>
    <row r="31" spans="1:13" ht="18" customHeight="1" thickBot="1">
      <c r="A31" s="13" t="s">
        <v>11</v>
      </c>
      <c r="B31" s="7"/>
      <c r="C31" s="9"/>
      <c r="D31" s="139">
        <f>SUM(D14,D29)</f>
        <v>0</v>
      </c>
      <c r="E31" s="9"/>
      <c r="F31" s="139">
        <f>SUM(F14,F29)</f>
        <v>66760864724</v>
      </c>
      <c r="H31" s="139">
        <f>SUM(H14,H29)</f>
        <v>0</v>
      </c>
      <c r="J31" s="31">
        <f>D31-D86</f>
        <v>0</v>
      </c>
      <c r="K31" s="31">
        <f>F31-F86</f>
        <v>0</v>
      </c>
      <c r="L31" s="31">
        <f>H31-H86</f>
        <v>0</v>
      </c>
      <c r="M31" s="31"/>
    </row>
    <row r="32" spans="1:13" ht="18" customHeight="1" thickTop="1"/>
    <row r="33" spans="1:11" ht="18" customHeight="1"/>
    <row r="34" spans="1:11" ht="18" customHeight="1"/>
    <row r="35" spans="1:11" s="40" customFormat="1" ht="18" customHeight="1">
      <c r="A35" s="41" t="s">
        <v>76</v>
      </c>
    </row>
    <row r="36" spans="1:11" s="42" customFormat="1" ht="18" customHeight="1">
      <c r="A36" s="26" t="s">
        <v>146</v>
      </c>
    </row>
    <row r="37" spans="1:11" ht="18" customHeight="1">
      <c r="A37" s="5"/>
    </row>
    <row r="38" spans="1:11" ht="18" customHeight="1">
      <c r="B38" s="10"/>
      <c r="C38" s="11"/>
      <c r="D38" s="195" t="s">
        <v>118</v>
      </c>
      <c r="E38" s="195"/>
      <c r="F38" s="195"/>
      <c r="G38" s="195"/>
      <c r="H38" s="195"/>
    </row>
    <row r="39" spans="1:11" ht="18" customHeight="1">
      <c r="B39" s="10"/>
      <c r="C39" s="11"/>
      <c r="D39" s="147" t="s">
        <v>133</v>
      </c>
      <c r="E39" s="153"/>
      <c r="F39" s="147" t="s">
        <v>133</v>
      </c>
      <c r="G39" s="153"/>
      <c r="H39" s="147" t="s">
        <v>152</v>
      </c>
    </row>
    <row r="40" spans="1:11" ht="18" customHeight="1">
      <c r="A40" s="13" t="s">
        <v>12</v>
      </c>
      <c r="B40" s="7" t="s">
        <v>25</v>
      </c>
      <c r="C40" s="10"/>
      <c r="D40" s="10">
        <v>2014</v>
      </c>
      <c r="E40" s="10"/>
      <c r="F40" s="10">
        <v>2013</v>
      </c>
      <c r="G40" s="10"/>
      <c r="H40" s="10">
        <v>2013</v>
      </c>
    </row>
    <row r="41" spans="1:11" ht="18" customHeight="1">
      <c r="C41" s="14"/>
      <c r="D41" s="194" t="s">
        <v>121</v>
      </c>
      <c r="E41" s="194"/>
      <c r="F41" s="194"/>
      <c r="G41" s="194"/>
      <c r="H41" s="194"/>
    </row>
    <row r="42" spans="1:11" ht="18" customHeight="1">
      <c r="A42" s="131" t="s">
        <v>13</v>
      </c>
      <c r="B42" s="10"/>
      <c r="C42" s="31"/>
      <c r="D42" s="31"/>
      <c r="E42" s="31"/>
      <c r="F42" s="31"/>
      <c r="H42" s="31"/>
    </row>
    <row r="43" spans="1:11" ht="18" customHeight="1">
      <c r="A43" s="6" t="s">
        <v>153</v>
      </c>
      <c r="B43" s="7">
        <v>20</v>
      </c>
      <c r="C43" s="146"/>
      <c r="D43" s="146"/>
      <c r="E43" s="146"/>
      <c r="F43" s="146">
        <v>900000000</v>
      </c>
      <c r="H43" s="125"/>
    </row>
    <row r="44" spans="1:11" ht="18" customHeight="1">
      <c r="A44" s="6" t="s">
        <v>48</v>
      </c>
      <c r="B44" s="7" t="s">
        <v>159</v>
      </c>
      <c r="C44" s="31"/>
      <c r="D44" s="140"/>
      <c r="E44" s="31"/>
      <c r="F44" s="140">
        <v>320375333</v>
      </c>
      <c r="H44" s="140"/>
    </row>
    <row r="45" spans="1:11" ht="18" customHeight="1">
      <c r="A45" s="6" t="s">
        <v>140</v>
      </c>
      <c r="B45" s="7" t="s">
        <v>158</v>
      </c>
      <c r="C45" s="95"/>
      <c r="D45" s="140"/>
      <c r="F45" s="140">
        <v>2089577028</v>
      </c>
      <c r="H45" s="140"/>
      <c r="I45" s="125"/>
      <c r="J45" s="100"/>
      <c r="K45" s="125"/>
    </row>
    <row r="46" spans="1:11" ht="18" customHeight="1">
      <c r="A46" s="6" t="s">
        <v>84</v>
      </c>
      <c r="B46" s="7" t="s">
        <v>137</v>
      </c>
      <c r="C46" s="31"/>
      <c r="D46" s="140"/>
      <c r="E46" s="31"/>
      <c r="F46" s="140">
        <v>3377972226</v>
      </c>
      <c r="H46" s="140"/>
    </row>
    <row r="47" spans="1:11" ht="18" customHeight="1">
      <c r="A47" s="6" t="s">
        <v>85</v>
      </c>
      <c r="B47" s="7">
        <v>20</v>
      </c>
      <c r="C47" s="31"/>
      <c r="D47" s="98"/>
      <c r="E47" s="31"/>
      <c r="F47" s="98">
        <v>3982225000</v>
      </c>
      <c r="H47" s="98"/>
    </row>
    <row r="48" spans="1:11" ht="18" customHeight="1">
      <c r="A48" s="6" t="s">
        <v>86</v>
      </c>
      <c r="C48" s="31"/>
      <c r="E48" s="31"/>
    </row>
    <row r="49" spans="1:8" ht="18" customHeight="1">
      <c r="A49" s="6" t="s">
        <v>151</v>
      </c>
      <c r="B49" s="7">
        <v>5</v>
      </c>
      <c r="C49" s="31"/>
      <c r="D49" s="95"/>
      <c r="E49" s="31"/>
      <c r="F49" s="95">
        <v>0</v>
      </c>
      <c r="H49" s="95"/>
    </row>
    <row r="50" spans="1:8" ht="18" customHeight="1">
      <c r="A50" s="6" t="s">
        <v>87</v>
      </c>
      <c r="B50" s="7"/>
      <c r="C50" s="31"/>
      <c r="D50" s="140"/>
      <c r="E50" s="31"/>
      <c r="F50" s="140"/>
      <c r="H50" s="140"/>
    </row>
    <row r="51" spans="1:8" ht="18" customHeight="1">
      <c r="A51" s="6" t="s">
        <v>88</v>
      </c>
      <c r="B51" s="7"/>
      <c r="C51" s="31"/>
      <c r="D51" s="98"/>
      <c r="E51" s="31"/>
      <c r="F51" s="98">
        <v>110080547</v>
      </c>
      <c r="H51" s="98"/>
    </row>
    <row r="52" spans="1:8" ht="18" customHeight="1">
      <c r="A52" s="6" t="s">
        <v>14</v>
      </c>
      <c r="B52" s="7"/>
      <c r="C52" s="31"/>
      <c r="D52" s="140"/>
      <c r="E52" s="31"/>
      <c r="F52" s="140">
        <v>171087007</v>
      </c>
      <c r="H52" s="140"/>
    </row>
    <row r="53" spans="1:8" ht="18" customHeight="1">
      <c r="A53" s="6" t="s">
        <v>89</v>
      </c>
      <c r="B53" s="7"/>
      <c r="C53" s="31"/>
      <c r="D53" s="140"/>
      <c r="E53" s="31"/>
      <c r="F53" s="140">
        <v>1507126206</v>
      </c>
      <c r="H53" s="140"/>
    </row>
    <row r="54" spans="1:8" ht="18" customHeight="1">
      <c r="A54" s="79" t="s">
        <v>15</v>
      </c>
      <c r="B54" s="7"/>
      <c r="C54" s="9"/>
      <c r="D54" s="32">
        <f>SUM(D43:D53)</f>
        <v>0</v>
      </c>
      <c r="E54" s="9"/>
      <c r="F54" s="32">
        <f>SUM(F43:F53)</f>
        <v>12458443347</v>
      </c>
      <c r="H54" s="32">
        <f>SUM(H43:H53)</f>
        <v>0</v>
      </c>
    </row>
    <row r="55" spans="1:8" ht="18" customHeight="1">
      <c r="B55" s="7"/>
      <c r="C55" s="31"/>
      <c r="D55" s="31"/>
      <c r="E55" s="31"/>
      <c r="F55" s="31"/>
      <c r="H55" s="31"/>
    </row>
    <row r="56" spans="1:8" ht="18" customHeight="1">
      <c r="A56" s="80" t="s">
        <v>16</v>
      </c>
      <c r="B56" s="7"/>
      <c r="C56" s="31"/>
      <c r="D56" s="31"/>
      <c r="E56" s="31"/>
      <c r="F56" s="31"/>
      <c r="H56" s="31"/>
    </row>
    <row r="57" spans="1:8" ht="18" customHeight="1">
      <c r="A57" s="37" t="s">
        <v>90</v>
      </c>
      <c r="B57" s="7" t="s">
        <v>137</v>
      </c>
      <c r="C57" s="31"/>
      <c r="D57" s="100"/>
      <c r="E57" s="31"/>
      <c r="F57" s="100">
        <v>3421792207</v>
      </c>
      <c r="H57" s="100"/>
    </row>
    <row r="58" spans="1:8" ht="18" customHeight="1">
      <c r="A58" s="37" t="s">
        <v>91</v>
      </c>
      <c r="B58" s="7">
        <v>20</v>
      </c>
      <c r="C58" s="31"/>
      <c r="D58" s="100"/>
      <c r="E58" s="31"/>
      <c r="F58" s="100">
        <v>11363465000</v>
      </c>
      <c r="H58" s="100"/>
    </row>
    <row r="59" spans="1:8" ht="18" customHeight="1">
      <c r="A59" s="37" t="s">
        <v>92</v>
      </c>
      <c r="B59" s="7">
        <v>5</v>
      </c>
      <c r="C59" s="31"/>
      <c r="D59" s="94"/>
      <c r="E59" s="31"/>
      <c r="F59" s="94">
        <v>0</v>
      </c>
      <c r="H59" s="98"/>
    </row>
    <row r="60" spans="1:8" ht="18" customHeight="1">
      <c r="A60" s="37" t="s">
        <v>17</v>
      </c>
      <c r="B60" s="7">
        <v>18</v>
      </c>
      <c r="C60" s="31"/>
      <c r="D60" s="145"/>
      <c r="E60" s="31"/>
      <c r="F60" s="145">
        <v>0</v>
      </c>
      <c r="H60" s="100"/>
    </row>
    <row r="61" spans="1:8" ht="18" customHeight="1">
      <c r="A61" s="37" t="s">
        <v>66</v>
      </c>
      <c r="B61" s="7">
        <v>23</v>
      </c>
      <c r="C61" s="31"/>
      <c r="D61" s="31"/>
      <c r="E61" s="31"/>
      <c r="F61" s="31">
        <v>145352171</v>
      </c>
      <c r="H61" s="31"/>
    </row>
    <row r="62" spans="1:8" ht="18" customHeight="1">
      <c r="A62" s="37" t="s">
        <v>93</v>
      </c>
      <c r="B62" s="7"/>
      <c r="C62" s="31"/>
      <c r="D62" s="98"/>
      <c r="E62" s="31"/>
      <c r="F62" s="98">
        <v>714089098</v>
      </c>
      <c r="H62" s="98"/>
    </row>
    <row r="63" spans="1:8" ht="18" customHeight="1">
      <c r="A63" s="37" t="s">
        <v>94</v>
      </c>
      <c r="B63" s="7"/>
      <c r="C63" s="31"/>
      <c r="D63" s="100"/>
      <c r="E63" s="31"/>
      <c r="F63" s="100">
        <v>1729844137</v>
      </c>
      <c r="H63" s="100"/>
    </row>
    <row r="64" spans="1:8" ht="18" customHeight="1">
      <c r="A64" s="37" t="s">
        <v>95</v>
      </c>
      <c r="B64" s="7">
        <v>5</v>
      </c>
      <c r="C64" s="31"/>
      <c r="D64" s="98"/>
      <c r="E64" s="31"/>
      <c r="F64" s="98">
        <v>774714219</v>
      </c>
      <c r="H64" s="98"/>
    </row>
    <row r="65" spans="1:8" ht="18" customHeight="1">
      <c r="A65" s="79" t="s">
        <v>18</v>
      </c>
      <c r="B65" s="7"/>
      <c r="C65" s="9"/>
      <c r="D65" s="32">
        <f>SUM(D57:D64)</f>
        <v>0</v>
      </c>
      <c r="E65" s="9"/>
      <c r="F65" s="32">
        <f>SUM(F57:F64)</f>
        <v>18149256832</v>
      </c>
      <c r="H65" s="32">
        <f>SUM(H57:H64)</f>
        <v>0</v>
      </c>
    </row>
    <row r="66" spans="1:8" ht="18" customHeight="1">
      <c r="A66" s="79"/>
      <c r="B66" s="7"/>
      <c r="C66" s="8"/>
      <c r="D66" s="113"/>
      <c r="E66" s="8"/>
      <c r="F66" s="113"/>
      <c r="H66" s="113"/>
    </row>
    <row r="67" spans="1:8" ht="18" customHeight="1">
      <c r="A67" s="13" t="s">
        <v>19</v>
      </c>
      <c r="B67" s="7"/>
      <c r="C67" s="9"/>
      <c r="D67" s="144">
        <f>SUM(D54,D65)</f>
        <v>0</v>
      </c>
      <c r="E67" s="9"/>
      <c r="F67" s="144">
        <f>SUM(F54,F65)</f>
        <v>30607700179</v>
      </c>
      <c r="H67" s="144">
        <f>SUM(H54,H65)</f>
        <v>0</v>
      </c>
    </row>
    <row r="68" spans="1:8" s="40" customFormat="1" ht="18" customHeight="1">
      <c r="A68" s="41" t="s">
        <v>76</v>
      </c>
    </row>
    <row r="69" spans="1:8" s="42" customFormat="1" ht="18" customHeight="1">
      <c r="A69" s="26" t="s">
        <v>146</v>
      </c>
    </row>
    <row r="70" spans="1:8" s="42" customFormat="1" ht="18" customHeight="1">
      <c r="A70" s="26"/>
    </row>
    <row r="71" spans="1:8" ht="18" customHeight="1">
      <c r="B71" s="10"/>
      <c r="C71" s="11"/>
      <c r="D71" s="195" t="s">
        <v>118</v>
      </c>
      <c r="E71" s="195"/>
      <c r="F71" s="195"/>
      <c r="G71" s="195"/>
      <c r="H71" s="195"/>
    </row>
    <row r="72" spans="1:8" ht="18" customHeight="1">
      <c r="B72" s="10"/>
      <c r="C72" s="11"/>
      <c r="D72" s="147" t="s">
        <v>133</v>
      </c>
      <c r="E72" s="153"/>
      <c r="F72" s="147" t="s">
        <v>133</v>
      </c>
      <c r="G72" s="153"/>
      <c r="H72" s="147" t="s">
        <v>152</v>
      </c>
    </row>
    <row r="73" spans="1:8" ht="18" customHeight="1">
      <c r="A73" s="13" t="s">
        <v>12</v>
      </c>
      <c r="B73" s="7" t="s">
        <v>25</v>
      </c>
      <c r="C73" s="10"/>
      <c r="D73" s="10">
        <v>2014</v>
      </c>
      <c r="E73" s="10"/>
      <c r="F73" s="10">
        <v>2013</v>
      </c>
      <c r="G73" s="10"/>
      <c r="H73" s="10">
        <v>2013</v>
      </c>
    </row>
    <row r="74" spans="1:8" ht="18" customHeight="1">
      <c r="B74" s="7"/>
      <c r="C74" s="14"/>
      <c r="D74" s="194" t="s">
        <v>121</v>
      </c>
      <c r="E74" s="194"/>
      <c r="F74" s="194"/>
      <c r="G74" s="194"/>
      <c r="H74" s="194"/>
    </row>
    <row r="75" spans="1:8" ht="18" customHeight="1">
      <c r="A75" s="34" t="s">
        <v>20</v>
      </c>
      <c r="B75" s="7"/>
      <c r="C75" s="137"/>
      <c r="D75" s="137"/>
      <c r="E75" s="137"/>
      <c r="F75" s="137"/>
      <c r="H75" s="137"/>
    </row>
    <row r="76" spans="1:8" ht="18" customHeight="1">
      <c r="A76" s="37" t="s">
        <v>21</v>
      </c>
      <c r="B76" s="7">
        <v>24</v>
      </c>
      <c r="C76" s="137"/>
      <c r="D76" s="137"/>
      <c r="E76" s="137"/>
      <c r="F76" s="137"/>
      <c r="H76" s="137"/>
    </row>
    <row r="77" spans="1:8" ht="18" customHeight="1" thickBot="1">
      <c r="A77" s="37" t="s">
        <v>141</v>
      </c>
      <c r="B77" s="7"/>
      <c r="C77" s="31"/>
      <c r="D77" s="142"/>
      <c r="E77" s="31"/>
      <c r="F77" s="142">
        <v>2244000000</v>
      </c>
      <c r="H77" s="142"/>
    </row>
    <row r="78" spans="1:8" ht="18" customHeight="1" thickTop="1">
      <c r="A78" s="37" t="s">
        <v>142</v>
      </c>
      <c r="B78" s="7"/>
      <c r="C78" s="31"/>
      <c r="D78" s="143"/>
      <c r="E78" s="31"/>
      <c r="F78" s="143">
        <v>2244000000</v>
      </c>
      <c r="H78" s="143"/>
    </row>
    <row r="79" spans="1:8" ht="18" customHeight="1">
      <c r="A79" s="64" t="s">
        <v>62</v>
      </c>
      <c r="B79" s="7"/>
      <c r="C79" s="31"/>
      <c r="D79" s="100"/>
      <c r="E79" s="31"/>
      <c r="F79" s="100">
        <v>8558557850</v>
      </c>
      <c r="H79" s="100"/>
    </row>
    <row r="80" spans="1:8" ht="18" customHeight="1">
      <c r="A80" s="37" t="s">
        <v>110</v>
      </c>
      <c r="B80" s="7"/>
      <c r="C80" s="31"/>
      <c r="D80" s="31"/>
      <c r="E80" s="31"/>
      <c r="F80" s="31"/>
      <c r="H80" s="31"/>
    </row>
    <row r="81" spans="1:14" ht="18" customHeight="1">
      <c r="A81" s="64" t="s">
        <v>109</v>
      </c>
      <c r="B81" s="7">
        <v>25</v>
      </c>
      <c r="C81" s="33"/>
      <c r="D81" s="138"/>
      <c r="E81" s="33"/>
      <c r="F81" s="138">
        <v>224400000</v>
      </c>
      <c r="H81" s="138"/>
      <c r="I81" s="65"/>
    </row>
    <row r="82" spans="1:14" ht="18" customHeight="1">
      <c r="A82" s="64" t="s">
        <v>111</v>
      </c>
      <c r="B82" s="7"/>
      <c r="C82" s="33"/>
      <c r="D82" s="138"/>
      <c r="E82" s="33"/>
      <c r="F82" s="138">
        <v>25123672051</v>
      </c>
      <c r="G82" s="31"/>
      <c r="H82" s="138"/>
      <c r="I82" s="31"/>
      <c r="J82" s="31"/>
      <c r="K82" s="31"/>
      <c r="L82" s="31"/>
    </row>
    <row r="83" spans="1:14" ht="18" customHeight="1">
      <c r="A83" s="64" t="s">
        <v>71</v>
      </c>
      <c r="B83" s="7">
        <v>25</v>
      </c>
      <c r="C83" s="33"/>
      <c r="D83" s="35"/>
      <c r="E83" s="33"/>
      <c r="F83" s="35">
        <v>2534644</v>
      </c>
      <c r="H83" s="35"/>
    </row>
    <row r="84" spans="1:14" ht="18" customHeight="1">
      <c r="A84" s="13" t="s">
        <v>23</v>
      </c>
      <c r="B84" s="7"/>
      <c r="C84" s="9"/>
      <c r="D84" s="32">
        <f>SUM(D78:D83)</f>
        <v>0</v>
      </c>
      <c r="E84" s="9"/>
      <c r="F84" s="32">
        <f>SUM(F78:F83)</f>
        <v>36153164545</v>
      </c>
      <c r="H84" s="32">
        <f>SUM(H78:H83)</f>
        <v>0</v>
      </c>
    </row>
    <row r="85" spans="1:14" ht="18" customHeight="1">
      <c r="A85" s="13"/>
      <c r="B85" s="7"/>
      <c r="C85" s="9"/>
      <c r="D85" s="8"/>
      <c r="E85" s="9"/>
      <c r="F85" s="8"/>
      <c r="H85" s="8"/>
    </row>
    <row r="86" spans="1:14" ht="18" customHeight="1" thickBot="1">
      <c r="A86" s="13" t="s">
        <v>24</v>
      </c>
      <c r="B86" s="7"/>
      <c r="C86" s="9"/>
      <c r="D86" s="139">
        <f>SUM(D84,D67)</f>
        <v>0</v>
      </c>
      <c r="E86" s="9"/>
      <c r="F86" s="139">
        <f>SUM(F84,F67)</f>
        <v>66760864724</v>
      </c>
      <c r="H86" s="139">
        <f>SUM(H84,H67)</f>
        <v>0</v>
      </c>
      <c r="I86" s="118"/>
      <c r="J86" s="118"/>
      <c r="K86" s="118"/>
      <c r="L86" s="118"/>
      <c r="M86" s="118"/>
      <c r="N86" s="118">
        <f>F86-F31</f>
        <v>0</v>
      </c>
    </row>
    <row r="87" spans="1:14" ht="18" customHeight="1" thickTop="1">
      <c r="A87" s="13"/>
      <c r="B87" s="7"/>
      <c r="C87" s="9"/>
      <c r="D87" s="8"/>
      <c r="E87" s="9"/>
      <c r="F87" s="8"/>
      <c r="H87" s="8"/>
      <c r="I87" s="119"/>
      <c r="J87" s="119"/>
      <c r="K87" s="119"/>
      <c r="L87" s="118"/>
    </row>
    <row r="88" spans="1:14" ht="18" customHeight="1"/>
  </sheetData>
  <mergeCells count="6">
    <mergeCell ref="D74:H74"/>
    <mergeCell ref="D71:H71"/>
    <mergeCell ref="D7:H7"/>
    <mergeCell ref="D41:H41"/>
    <mergeCell ref="D4:H4"/>
    <mergeCell ref="D38:H38"/>
  </mergeCells>
  <pageMargins left="0.8" right="0.8" top="0.48" bottom="0.5" header="0.5" footer="0.5"/>
  <pageSetup paperSize="9" scale="95" firstPageNumber="6" orientation="portrait" useFirstPageNumber="1" r:id="rId1"/>
  <headerFooter>
    <oddFooter>&amp;L   The accompanying notes are an integral part of these financial statements.
&amp;C&amp;P</oddFooter>
  </headerFooter>
  <rowBreaks count="2" manualBreakCount="2">
    <brk id="34" max="7" man="1"/>
    <brk id="67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6"/>
  <sheetViews>
    <sheetView topLeftCell="A24" zoomScale="85" zoomScaleNormal="85" zoomScaleSheetLayoutView="85" workbookViewId="0">
      <selection activeCell="B34" sqref="B34:B38"/>
    </sheetView>
  </sheetViews>
  <sheetFormatPr defaultColWidth="9.140625" defaultRowHeight="15"/>
  <cols>
    <col min="1" max="1" width="48.5703125" style="12" customWidth="1"/>
    <col min="2" max="2" width="6.5703125" style="14" customWidth="1"/>
    <col min="3" max="3" width="1.42578125" style="6" customWidth="1"/>
    <col min="4" max="4" width="17.7109375" style="6" customWidth="1"/>
    <col min="5" max="5" width="1.42578125" style="15" customWidth="1"/>
    <col min="6" max="6" width="17.7109375" style="6" customWidth="1"/>
    <col min="7" max="7" width="1.5703125" style="15" customWidth="1"/>
    <col min="8" max="8" width="17.7109375" style="6" customWidth="1"/>
    <col min="9" max="9" width="1.5703125" style="15" customWidth="1"/>
    <col min="10" max="10" width="17.7109375" style="6" customWidth="1"/>
    <col min="11" max="11" width="1.5703125" style="6" customWidth="1"/>
    <col min="12" max="12" width="17.7109375" style="6" customWidth="1"/>
    <col min="13" max="13" width="1.5703125" style="6" customWidth="1"/>
    <col min="14" max="14" width="17.7109375" style="6" customWidth="1"/>
    <col min="15" max="15" width="1.5703125" style="6" customWidth="1"/>
    <col min="16" max="16" width="19.5703125" style="6" customWidth="1"/>
    <col min="17" max="17" width="1.5703125" style="6" customWidth="1"/>
    <col min="18" max="18" width="17.7109375" style="6" customWidth="1"/>
    <col min="19" max="19" width="1.5703125" style="15" customWidth="1"/>
    <col min="20" max="20" width="17.7109375" style="6" customWidth="1"/>
    <col min="21" max="21" width="1.5703125" style="15" customWidth="1"/>
    <col min="22" max="22" width="17.7109375" style="6" customWidth="1"/>
    <col min="23" max="23" width="1.5703125" style="15" customWidth="1"/>
    <col min="24" max="24" width="17.7109375" style="6" customWidth="1"/>
    <col min="25" max="25" width="1.42578125" style="6" customWidth="1"/>
    <col min="26" max="16384" width="9.140625" style="6"/>
  </cols>
  <sheetData>
    <row r="1" spans="1:26" s="40" customFormat="1" ht="18" customHeight="1">
      <c r="A1" s="41" t="s">
        <v>76</v>
      </c>
      <c r="B1" s="51"/>
      <c r="E1" s="61"/>
      <c r="G1" s="61"/>
      <c r="I1" s="61"/>
      <c r="S1" s="61"/>
      <c r="U1" s="61"/>
      <c r="W1" s="61"/>
      <c r="Y1" s="53"/>
    </row>
    <row r="2" spans="1:26" s="54" customFormat="1" ht="18" customHeight="1">
      <c r="A2" s="2" t="s">
        <v>149</v>
      </c>
      <c r="B2" s="49"/>
      <c r="C2" s="42"/>
      <c r="D2" s="42"/>
      <c r="E2" s="62"/>
      <c r="F2" s="42"/>
      <c r="G2" s="62"/>
      <c r="H2" s="42"/>
      <c r="I2" s="62"/>
      <c r="J2" s="42"/>
      <c r="K2" s="42"/>
      <c r="L2" s="42"/>
      <c r="M2" s="42"/>
      <c r="N2" s="42"/>
      <c r="O2" s="42"/>
      <c r="P2" s="42"/>
      <c r="Q2" s="42"/>
      <c r="R2" s="42"/>
      <c r="S2" s="62"/>
      <c r="T2" s="42"/>
      <c r="U2" s="62"/>
      <c r="V2" s="42"/>
      <c r="W2" s="62"/>
      <c r="X2" s="42"/>
      <c r="Y2" s="52"/>
    </row>
    <row r="3" spans="1:26" s="54" customFormat="1" ht="18" customHeight="1">
      <c r="A3" s="2"/>
      <c r="B3" s="49"/>
      <c r="C3" s="42"/>
      <c r="D3" s="42"/>
      <c r="E3" s="62"/>
      <c r="F3" s="42"/>
      <c r="G3" s="62"/>
      <c r="H3" s="42"/>
      <c r="I3" s="62"/>
      <c r="J3" s="42"/>
      <c r="K3" s="42"/>
      <c r="L3" s="42"/>
      <c r="M3" s="42"/>
      <c r="N3" s="42"/>
      <c r="O3" s="42"/>
      <c r="P3" s="42"/>
      <c r="Q3" s="42"/>
      <c r="R3" s="42"/>
      <c r="S3" s="62"/>
      <c r="T3" s="42"/>
      <c r="U3" s="62"/>
      <c r="V3" s="42"/>
      <c r="W3" s="62"/>
      <c r="X3" s="42"/>
      <c r="Y3" s="52"/>
    </row>
    <row r="4" spans="1:26" ht="18" customHeight="1">
      <c r="D4" s="202" t="s">
        <v>117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43"/>
    </row>
    <row r="5" spans="1:26" ht="18" customHeight="1">
      <c r="B5" s="12"/>
      <c r="C5" s="14"/>
      <c r="E5" s="59"/>
      <c r="F5" s="27"/>
      <c r="G5" s="16"/>
      <c r="K5" s="16"/>
      <c r="L5" s="201" t="s">
        <v>202</v>
      </c>
      <c r="M5" s="201"/>
      <c r="N5" s="201"/>
      <c r="O5" s="201"/>
      <c r="P5" s="201"/>
      <c r="Q5" s="201"/>
      <c r="R5" s="201"/>
      <c r="S5" s="17"/>
      <c r="T5" s="17"/>
      <c r="U5" s="59"/>
      <c r="V5" s="11"/>
      <c r="X5" s="11"/>
      <c r="Y5" s="11"/>
      <c r="Z5" s="11"/>
    </row>
    <row r="6" spans="1:26" ht="18" customHeight="1">
      <c r="B6" s="12"/>
      <c r="C6" s="14"/>
      <c r="E6" s="59"/>
      <c r="F6" s="16"/>
      <c r="G6" s="16"/>
      <c r="H6" s="201" t="s">
        <v>110</v>
      </c>
      <c r="I6" s="201"/>
      <c r="J6" s="201"/>
      <c r="K6" s="16"/>
      <c r="L6" s="201" t="s">
        <v>236</v>
      </c>
      <c r="M6" s="201"/>
      <c r="N6" s="201"/>
      <c r="O6" s="16"/>
      <c r="P6" s="16" t="s">
        <v>191</v>
      </c>
      <c r="Q6" s="16"/>
      <c r="R6" s="10" t="s">
        <v>235</v>
      </c>
      <c r="S6" s="17"/>
      <c r="T6" s="10" t="s">
        <v>145</v>
      </c>
      <c r="U6" s="59"/>
      <c r="V6" s="11"/>
      <c r="X6" s="11"/>
      <c r="Y6" s="11"/>
      <c r="Z6" s="11"/>
    </row>
    <row r="7" spans="1:26" ht="18" customHeight="1">
      <c r="B7" s="10"/>
      <c r="C7" s="7"/>
      <c r="D7" s="50" t="s">
        <v>29</v>
      </c>
      <c r="F7" s="10"/>
      <c r="G7" s="16"/>
      <c r="K7" s="10"/>
      <c r="L7" s="10" t="s">
        <v>34</v>
      </c>
      <c r="M7" s="10"/>
      <c r="N7" s="10"/>
      <c r="P7" s="10" t="s">
        <v>104</v>
      </c>
      <c r="Q7" s="10"/>
      <c r="R7" s="10" t="s">
        <v>73</v>
      </c>
      <c r="T7" s="10" t="s">
        <v>39</v>
      </c>
      <c r="U7" s="16"/>
      <c r="V7" s="50" t="s">
        <v>40</v>
      </c>
      <c r="W7" s="16"/>
      <c r="Y7" s="10"/>
      <c r="Z7" s="10"/>
    </row>
    <row r="8" spans="1:26" ht="18" customHeight="1">
      <c r="B8" s="10"/>
      <c r="C8" s="7"/>
      <c r="D8" s="50" t="s">
        <v>30</v>
      </c>
      <c r="F8" s="10"/>
      <c r="G8" s="16"/>
      <c r="H8" s="50" t="s">
        <v>36</v>
      </c>
      <c r="I8" s="16"/>
      <c r="K8" s="50"/>
      <c r="L8" s="10" t="s">
        <v>35</v>
      </c>
      <c r="M8" s="10"/>
      <c r="N8" s="10" t="s">
        <v>237</v>
      </c>
      <c r="P8" s="10" t="s">
        <v>203</v>
      </c>
      <c r="Q8" s="10"/>
      <c r="R8" s="10" t="s">
        <v>204</v>
      </c>
      <c r="T8" s="10" t="s">
        <v>58</v>
      </c>
      <c r="U8" s="16"/>
      <c r="V8" s="50" t="s">
        <v>41</v>
      </c>
      <c r="W8" s="16"/>
      <c r="X8" s="50"/>
      <c r="Y8" s="10"/>
      <c r="Z8" s="10"/>
    </row>
    <row r="9" spans="1:26" ht="18" customHeight="1">
      <c r="B9" s="7" t="s">
        <v>25</v>
      </c>
      <c r="C9" s="7"/>
      <c r="D9" s="50" t="s">
        <v>31</v>
      </c>
      <c r="F9" s="10" t="s">
        <v>32</v>
      </c>
      <c r="G9" s="16"/>
      <c r="H9" s="50" t="s">
        <v>37</v>
      </c>
      <c r="I9" s="16"/>
      <c r="J9" s="50" t="s">
        <v>38</v>
      </c>
      <c r="K9" s="50"/>
      <c r="L9" s="10" t="s">
        <v>33</v>
      </c>
      <c r="M9" s="10"/>
      <c r="N9" s="10" t="s">
        <v>72</v>
      </c>
      <c r="P9" s="10" t="s">
        <v>105</v>
      </c>
      <c r="Q9" s="10"/>
      <c r="R9" s="90" t="s">
        <v>205</v>
      </c>
      <c r="T9" s="10" t="s">
        <v>206</v>
      </c>
      <c r="U9" s="16"/>
      <c r="V9" s="50" t="s">
        <v>42</v>
      </c>
      <c r="W9" s="16"/>
      <c r="X9" s="50" t="s">
        <v>23</v>
      </c>
      <c r="Y9" s="10"/>
      <c r="Z9" s="10"/>
    </row>
    <row r="10" spans="1:26" ht="18" customHeight="1">
      <c r="B10" s="7"/>
      <c r="D10" s="194" t="s">
        <v>121</v>
      </c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4"/>
      <c r="Z10" s="10"/>
    </row>
    <row r="11" spans="1:26" s="13" customFormat="1" ht="18" customHeight="1">
      <c r="A11" s="5" t="s">
        <v>193</v>
      </c>
      <c r="B11" s="67"/>
      <c r="D11" s="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131"/>
      <c r="Z11" s="11"/>
    </row>
    <row r="12" spans="1:26" s="13" customFormat="1" ht="8.25" customHeight="1">
      <c r="A12" s="5"/>
      <c r="B12" s="67"/>
      <c r="D12" s="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131"/>
      <c r="Z12" s="11"/>
    </row>
    <row r="13" spans="1:26" ht="18" customHeight="1">
      <c r="A13" s="4" t="s">
        <v>194</v>
      </c>
      <c r="B13" s="7"/>
      <c r="C13" s="14"/>
      <c r="D13" s="18">
        <f>'SH12'!D50</f>
        <v>2244000000</v>
      </c>
      <c r="E13" s="29"/>
      <c r="F13" s="18">
        <f>'SH12'!F50</f>
        <v>8558557850</v>
      </c>
      <c r="G13" s="29"/>
      <c r="H13" s="18">
        <f>'SH12'!H50</f>
        <v>224400000</v>
      </c>
      <c r="I13" s="29"/>
      <c r="J13" s="18">
        <v>41052032491</v>
      </c>
      <c r="K13" s="18"/>
      <c r="L13" s="18">
        <v>-3798443</v>
      </c>
      <c r="M13" s="18"/>
      <c r="N13" s="18">
        <v>16227008</v>
      </c>
      <c r="O13" s="18"/>
      <c r="P13" s="18">
        <f>'SH12'!P50</f>
        <v>-54371775</v>
      </c>
      <c r="Q13" s="18">
        <v>0</v>
      </c>
      <c r="R13" s="18">
        <v>-41943210</v>
      </c>
      <c r="S13" s="29">
        <v>0</v>
      </c>
      <c r="T13" s="18">
        <v>52037047131</v>
      </c>
      <c r="U13" s="29"/>
      <c r="V13" s="18">
        <v>967754435</v>
      </c>
      <c r="W13" s="29"/>
      <c r="X13" s="18">
        <v>53004801566</v>
      </c>
      <c r="Y13" s="18"/>
    </row>
    <row r="14" spans="1:26" ht="18" hidden="1" customHeight="1">
      <c r="A14" s="37" t="s">
        <v>55</v>
      </c>
      <c r="B14" s="7"/>
      <c r="C14" s="11"/>
      <c r="D14" s="94"/>
      <c r="E14" s="21"/>
      <c r="F14" s="94"/>
      <c r="G14" s="21"/>
      <c r="H14" s="94"/>
      <c r="I14" s="21"/>
      <c r="J14" s="21"/>
      <c r="K14" s="21"/>
      <c r="L14" s="94"/>
      <c r="M14" s="21"/>
      <c r="N14" s="94"/>
      <c r="O14" s="21"/>
      <c r="P14" s="94"/>
      <c r="Q14" s="21"/>
      <c r="R14" s="94"/>
      <c r="S14" s="21"/>
      <c r="T14" s="24"/>
      <c r="U14" s="21"/>
      <c r="V14" s="94"/>
      <c r="W14" s="21"/>
      <c r="X14" s="19"/>
      <c r="Y14" s="20"/>
    </row>
    <row r="15" spans="1:26" s="13" customFormat="1" ht="18" hidden="1" customHeight="1">
      <c r="A15" s="30" t="s">
        <v>132</v>
      </c>
      <c r="B15" s="7"/>
      <c r="C15" s="11"/>
      <c r="D15" s="56"/>
      <c r="E15" s="29"/>
      <c r="F15" s="56"/>
      <c r="G15" s="29"/>
      <c r="H15" s="56"/>
      <c r="I15" s="29"/>
      <c r="J15" s="56"/>
      <c r="K15" s="29"/>
      <c r="L15" s="56"/>
      <c r="M15" s="21"/>
      <c r="N15" s="56"/>
      <c r="O15" s="21"/>
      <c r="P15" s="56"/>
      <c r="Q15" s="21"/>
      <c r="R15" s="56"/>
      <c r="S15" s="29"/>
      <c r="T15" s="56"/>
      <c r="U15" s="29"/>
      <c r="V15" s="56"/>
      <c r="W15" s="29"/>
      <c r="X15" s="56"/>
      <c r="Y15" s="18"/>
    </row>
    <row r="16" spans="1:26" s="13" customFormat="1">
      <c r="A16" s="30"/>
      <c r="B16" s="7"/>
      <c r="C16" s="11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18"/>
    </row>
    <row r="17" spans="1:25" ht="18" customHeight="1">
      <c r="A17" s="1" t="s">
        <v>113</v>
      </c>
      <c r="B17" s="7"/>
      <c r="C17" s="10"/>
      <c r="D17" s="20"/>
      <c r="E17" s="21"/>
      <c r="F17" s="20"/>
      <c r="G17" s="21"/>
      <c r="H17" s="24"/>
      <c r="I17" s="21"/>
      <c r="J17" s="24"/>
      <c r="K17" s="24"/>
      <c r="L17" s="24"/>
      <c r="M17" s="24"/>
      <c r="N17" s="24"/>
      <c r="O17" s="24"/>
      <c r="P17" s="24"/>
      <c r="Q17" s="24"/>
      <c r="R17" s="24"/>
      <c r="S17" s="21"/>
      <c r="T17" s="20"/>
      <c r="U17" s="21"/>
      <c r="V17" s="24"/>
      <c r="W17" s="21"/>
      <c r="X17" s="20"/>
      <c r="Y17" s="20"/>
    </row>
    <row r="18" spans="1:25" ht="18" customHeight="1">
      <c r="A18" s="1" t="s">
        <v>114</v>
      </c>
      <c r="B18" s="7"/>
      <c r="C18" s="10"/>
      <c r="D18" s="20"/>
      <c r="E18" s="21"/>
      <c r="F18" s="20"/>
      <c r="G18" s="21"/>
      <c r="H18" s="24"/>
      <c r="I18" s="21"/>
      <c r="J18" s="24"/>
      <c r="K18" s="24"/>
      <c r="L18" s="24"/>
      <c r="M18" s="24"/>
      <c r="N18" s="24"/>
      <c r="O18" s="24"/>
      <c r="P18" s="24"/>
      <c r="Q18" s="24"/>
      <c r="R18" s="24"/>
      <c r="S18" s="21"/>
      <c r="T18" s="20"/>
      <c r="U18" s="21"/>
      <c r="V18" s="24"/>
      <c r="W18" s="21"/>
      <c r="X18" s="20"/>
      <c r="Y18" s="20"/>
    </row>
    <row r="19" spans="1:25" ht="18" hidden="1" customHeight="1">
      <c r="A19" s="74"/>
      <c r="B19" s="7"/>
      <c r="C19" s="10"/>
      <c r="D19" s="20"/>
      <c r="E19" s="21"/>
      <c r="F19" s="20"/>
      <c r="G19" s="21"/>
      <c r="H19" s="24"/>
      <c r="I19" s="21"/>
      <c r="J19" s="24"/>
      <c r="K19" s="24"/>
      <c r="L19" s="24"/>
      <c r="M19" s="24"/>
      <c r="N19" s="24"/>
      <c r="O19" s="24"/>
      <c r="P19" s="24"/>
      <c r="Q19" s="24"/>
      <c r="R19" s="24"/>
      <c r="S19" s="21"/>
      <c r="T19" s="20"/>
      <c r="U19" s="21"/>
      <c r="V19" s="24"/>
      <c r="W19" s="21"/>
      <c r="X19" s="20"/>
      <c r="Y19" s="20"/>
    </row>
    <row r="20" spans="1:25" ht="18" customHeight="1">
      <c r="A20" s="91" t="s">
        <v>184</v>
      </c>
      <c r="B20" s="7"/>
      <c r="C20" s="10"/>
      <c r="D20" s="19"/>
      <c r="E20" s="21"/>
      <c r="F20" s="19"/>
      <c r="G20" s="21"/>
      <c r="H20" s="19"/>
      <c r="I20" s="21"/>
      <c r="J20" s="19"/>
      <c r="K20" s="19"/>
      <c r="L20" s="19"/>
      <c r="M20" s="19"/>
      <c r="N20" s="19"/>
      <c r="O20" s="19"/>
      <c r="P20" s="86"/>
      <c r="Q20" s="19"/>
      <c r="R20" s="19"/>
      <c r="S20" s="21"/>
      <c r="T20" s="21"/>
      <c r="U20" s="21"/>
      <c r="V20" s="21"/>
      <c r="W20" s="21"/>
      <c r="X20" s="21"/>
      <c r="Y20" s="20"/>
    </row>
    <row r="21" spans="1:25" ht="18" hidden="1" customHeight="1">
      <c r="A21" s="3" t="s">
        <v>43</v>
      </c>
      <c r="B21" s="7"/>
      <c r="C21" s="10"/>
      <c r="D21" s="20"/>
      <c r="E21" s="21"/>
      <c r="F21" s="20"/>
      <c r="G21" s="21"/>
      <c r="H21" s="24"/>
      <c r="I21" s="21"/>
      <c r="J21" s="24"/>
      <c r="K21" s="24"/>
      <c r="L21" s="24"/>
      <c r="M21" s="24"/>
      <c r="N21" s="24"/>
      <c r="O21" s="24"/>
      <c r="P21" s="97"/>
      <c r="Q21" s="24"/>
      <c r="R21" s="24"/>
      <c r="S21" s="21"/>
      <c r="T21" s="20"/>
      <c r="U21" s="21"/>
      <c r="V21" s="24"/>
      <c r="W21" s="21"/>
      <c r="X21" s="20"/>
      <c r="Y21" s="18"/>
    </row>
    <row r="22" spans="1:25" ht="18" customHeight="1">
      <c r="A22" s="82" t="s">
        <v>119</v>
      </c>
      <c r="B22" s="7">
        <v>35</v>
      </c>
      <c r="C22" s="10"/>
      <c r="D22" s="105">
        <v>0</v>
      </c>
      <c r="E22" s="29"/>
      <c r="F22" s="105">
        <v>0</v>
      </c>
      <c r="G22" s="29"/>
      <c r="H22" s="105">
        <v>0</v>
      </c>
      <c r="I22" s="29"/>
      <c r="J22" s="23">
        <v>-3725004559</v>
      </c>
      <c r="K22" s="21"/>
      <c r="L22" s="105">
        <v>0</v>
      </c>
      <c r="M22" s="107"/>
      <c r="N22" s="105">
        <v>0</v>
      </c>
      <c r="O22" s="107">
        <v>0</v>
      </c>
      <c r="P22" s="102">
        <v>0</v>
      </c>
      <c r="Q22" s="107">
        <v>0</v>
      </c>
      <c r="R22" s="105">
        <v>0</v>
      </c>
      <c r="S22" s="29"/>
      <c r="T22" s="23">
        <f>SUM(R22,J22,H22,F22,D22)</f>
        <v>-3725004559</v>
      </c>
      <c r="U22" s="29"/>
      <c r="V22" s="105">
        <v>0</v>
      </c>
      <c r="W22" s="29"/>
      <c r="X22" s="23">
        <f>SUM(T22:V22)</f>
        <v>-3725004559</v>
      </c>
      <c r="Y22" s="18"/>
    </row>
    <row r="23" spans="1:25" ht="18" hidden="1" customHeight="1">
      <c r="A23" s="30"/>
      <c r="B23" s="7"/>
      <c r="C23" s="10"/>
      <c r="D23" s="107"/>
      <c r="E23" s="29"/>
      <c r="F23" s="107"/>
      <c r="G23" s="29"/>
      <c r="H23" s="107"/>
      <c r="I23" s="29"/>
      <c r="J23" s="21"/>
      <c r="K23" s="21"/>
      <c r="L23" s="107"/>
      <c r="M23" s="21"/>
      <c r="N23" s="107"/>
      <c r="O23" s="21"/>
      <c r="P23" s="162"/>
      <c r="Q23" s="21"/>
      <c r="R23" s="107"/>
      <c r="S23" s="29"/>
      <c r="T23" s="21"/>
      <c r="U23" s="29"/>
      <c r="V23" s="107"/>
      <c r="W23" s="29"/>
      <c r="X23" s="21"/>
      <c r="Y23" s="18"/>
    </row>
    <row r="24" spans="1:25" ht="18" customHeight="1">
      <c r="A24" s="91" t="s">
        <v>233</v>
      </c>
      <c r="B24" s="7"/>
      <c r="C24" s="10"/>
      <c r="D24" s="132">
        <f>SUM(D22:D23)</f>
        <v>0</v>
      </c>
      <c r="E24" s="29"/>
      <c r="F24" s="132">
        <f>SUM(F22:F23)</f>
        <v>0</v>
      </c>
      <c r="G24" s="29"/>
      <c r="H24" s="132">
        <f>SUM(H22:H23)</f>
        <v>0</v>
      </c>
      <c r="I24" s="29"/>
      <c r="J24" s="132">
        <f>SUM(J22:J23)</f>
        <v>-3725004559</v>
      </c>
      <c r="K24" s="21"/>
      <c r="L24" s="132">
        <f>SUM(L22:L23)</f>
        <v>0</v>
      </c>
      <c r="M24" s="21"/>
      <c r="N24" s="132">
        <f>SUM(N22:N23)</f>
        <v>0</v>
      </c>
      <c r="O24" s="21"/>
      <c r="P24" s="132">
        <f>SUM(P22:P23)</f>
        <v>0</v>
      </c>
      <c r="Q24" s="21"/>
      <c r="R24" s="132">
        <f>SUM(R22:R23)</f>
        <v>0</v>
      </c>
      <c r="S24" s="29"/>
      <c r="T24" s="132">
        <f>SUM(T22:T23)</f>
        <v>-3725004559</v>
      </c>
      <c r="U24" s="29"/>
      <c r="V24" s="132">
        <f>SUM(V22:V23)</f>
        <v>0</v>
      </c>
      <c r="W24" s="29"/>
      <c r="X24" s="132">
        <f>SUM(X22:X23)</f>
        <v>-3725004559</v>
      </c>
      <c r="Y24" s="18"/>
    </row>
    <row r="25" spans="1:25" ht="18" customHeight="1">
      <c r="A25" s="82"/>
      <c r="B25" s="7"/>
      <c r="C25" s="10"/>
      <c r="D25" s="94"/>
      <c r="E25" s="29"/>
      <c r="F25" s="94"/>
      <c r="G25" s="29"/>
      <c r="H25" s="94"/>
      <c r="I25" s="29"/>
      <c r="J25" s="20"/>
      <c r="K25" s="21"/>
      <c r="L25" s="94"/>
      <c r="M25" s="21"/>
      <c r="N25" s="94"/>
      <c r="O25" s="21"/>
      <c r="P25" s="98"/>
      <c r="Q25" s="21"/>
      <c r="R25" s="94"/>
      <c r="S25" s="29"/>
      <c r="T25" s="20"/>
      <c r="U25" s="29"/>
      <c r="V25" s="94"/>
      <c r="W25" s="29"/>
      <c r="X25" s="21"/>
      <c r="Y25" s="18"/>
    </row>
    <row r="26" spans="1:25" ht="18" hidden="1" customHeight="1">
      <c r="A26" s="91" t="s">
        <v>127</v>
      </c>
      <c r="B26" s="7"/>
      <c r="C26" s="10"/>
      <c r="D26" s="94"/>
      <c r="E26" s="29"/>
      <c r="F26" s="94"/>
      <c r="G26" s="29"/>
      <c r="H26" s="94"/>
      <c r="I26" s="29"/>
      <c r="J26" s="20"/>
      <c r="K26" s="21"/>
      <c r="L26" s="94"/>
      <c r="M26" s="21"/>
      <c r="N26" s="94"/>
      <c r="O26" s="21"/>
      <c r="P26" s="94"/>
      <c r="Q26" s="21"/>
      <c r="R26" s="94"/>
      <c r="S26" s="29"/>
      <c r="T26" s="20"/>
      <c r="U26" s="29"/>
      <c r="V26" s="94"/>
      <c r="W26" s="29"/>
      <c r="X26" s="21"/>
      <c r="Y26" s="18"/>
    </row>
    <row r="27" spans="1:25" ht="18" hidden="1" customHeight="1">
      <c r="A27" s="82" t="s">
        <v>122</v>
      </c>
      <c r="B27" s="7"/>
      <c r="C27" s="10"/>
      <c r="D27" s="94"/>
      <c r="E27" s="29"/>
      <c r="F27" s="94"/>
      <c r="G27" s="29"/>
      <c r="H27" s="94"/>
      <c r="I27" s="29"/>
      <c r="J27" s="20"/>
      <c r="K27" s="21"/>
      <c r="L27" s="94"/>
      <c r="M27" s="21"/>
      <c r="N27" s="94"/>
      <c r="O27" s="21"/>
      <c r="P27" s="94"/>
      <c r="Q27" s="21"/>
      <c r="R27" s="94"/>
      <c r="S27" s="29"/>
      <c r="T27" s="20"/>
      <c r="U27" s="29"/>
      <c r="V27" s="94"/>
      <c r="W27" s="29"/>
      <c r="X27" s="21"/>
      <c r="Y27" s="18"/>
    </row>
    <row r="28" spans="1:25" ht="18" hidden="1" customHeight="1">
      <c r="A28" s="82" t="s">
        <v>123</v>
      </c>
      <c r="B28" s="7"/>
      <c r="C28" s="10"/>
      <c r="D28" s="94">
        <v>0</v>
      </c>
      <c r="E28" s="29"/>
      <c r="F28" s="94">
        <v>0</v>
      </c>
      <c r="G28" s="29"/>
      <c r="H28" s="94">
        <v>0</v>
      </c>
      <c r="I28" s="29"/>
      <c r="J28" s="20"/>
      <c r="K28" s="21"/>
      <c r="L28" s="94">
        <v>0</v>
      </c>
      <c r="M28" s="21"/>
      <c r="N28" s="94">
        <v>0</v>
      </c>
      <c r="O28" s="21"/>
      <c r="P28" s="94">
        <v>0</v>
      </c>
      <c r="Q28" s="21"/>
      <c r="R28" s="94">
        <v>0</v>
      </c>
      <c r="S28" s="29"/>
      <c r="T28" s="24">
        <f>SUM(R28,J28,H28,F28,D28)</f>
        <v>0</v>
      </c>
      <c r="U28" s="29"/>
      <c r="V28" s="98">
        <v>0</v>
      </c>
      <c r="W28" s="29"/>
      <c r="X28" s="19">
        <f>SUM(T28:V28)</f>
        <v>0</v>
      </c>
      <c r="Y28" s="18"/>
    </row>
    <row r="29" spans="1:25" ht="18" hidden="1" customHeight="1">
      <c r="A29" s="91" t="s">
        <v>128</v>
      </c>
      <c r="B29" s="7"/>
      <c r="C29" s="10"/>
      <c r="D29" s="111">
        <f>SUM(D28)</f>
        <v>0</v>
      </c>
      <c r="E29" s="29"/>
      <c r="F29" s="111">
        <f>SUM(F28)</f>
        <v>0</v>
      </c>
      <c r="G29" s="29"/>
      <c r="H29" s="111">
        <f>SUM(H28)</f>
        <v>0</v>
      </c>
      <c r="I29" s="29"/>
      <c r="J29" s="111">
        <f>SUM(J28)</f>
        <v>0</v>
      </c>
      <c r="K29" s="21"/>
      <c r="L29" s="111">
        <f>SUM(L28)</f>
        <v>0</v>
      </c>
      <c r="M29" s="21"/>
      <c r="N29" s="111">
        <f>SUM(N28)</f>
        <v>0</v>
      </c>
      <c r="O29" s="21"/>
      <c r="P29" s="111">
        <f>SUM(P28)</f>
        <v>0</v>
      </c>
      <c r="Q29" s="21"/>
      <c r="R29" s="111">
        <f>SUM(R28)</f>
        <v>0</v>
      </c>
      <c r="S29" s="29"/>
      <c r="T29" s="111">
        <f>SUM(T28)</f>
        <v>0</v>
      </c>
      <c r="U29" s="29"/>
      <c r="V29" s="111">
        <f>SUM(V28)</f>
        <v>0</v>
      </c>
      <c r="W29" s="29"/>
      <c r="X29" s="111">
        <f>SUM(X28)</f>
        <v>0</v>
      </c>
      <c r="Y29" s="18"/>
    </row>
    <row r="30" spans="1:25" hidden="1">
      <c r="A30" s="30"/>
      <c r="B30" s="7"/>
      <c r="C30" s="10"/>
      <c r="D30" s="29"/>
      <c r="E30" s="29"/>
      <c r="F30" s="29"/>
      <c r="G30" s="29"/>
      <c r="H30" s="19"/>
      <c r="I30" s="29"/>
      <c r="J30" s="29"/>
      <c r="K30" s="21"/>
      <c r="L30" s="19"/>
      <c r="M30" s="21"/>
      <c r="N30" s="19"/>
      <c r="O30" s="21"/>
      <c r="P30" s="19"/>
      <c r="Q30" s="21"/>
      <c r="R30" s="19"/>
      <c r="S30" s="29"/>
      <c r="T30" s="29"/>
      <c r="U30" s="29"/>
      <c r="V30" s="19"/>
      <c r="W30" s="29"/>
      <c r="X30" s="29"/>
      <c r="Y30" s="18"/>
    </row>
    <row r="31" spans="1:25" ht="18" customHeight="1">
      <c r="A31" s="91" t="s">
        <v>190</v>
      </c>
      <c r="B31" s="7"/>
      <c r="C31" s="10"/>
      <c r="D31" s="18"/>
      <c r="E31" s="29"/>
      <c r="F31" s="18"/>
      <c r="G31" s="29"/>
      <c r="H31" s="60"/>
      <c r="I31" s="29"/>
      <c r="J31" s="60"/>
      <c r="K31" s="84"/>
      <c r="L31" s="24"/>
      <c r="M31" s="21"/>
      <c r="N31" s="24"/>
      <c r="O31" s="21"/>
      <c r="P31" s="24"/>
      <c r="Q31" s="21"/>
      <c r="R31" s="24"/>
      <c r="S31" s="29"/>
      <c r="T31" s="18"/>
      <c r="U31" s="29"/>
      <c r="V31" s="60"/>
      <c r="W31" s="29"/>
      <c r="X31" s="18"/>
    </row>
    <row r="32" spans="1:25" ht="18" hidden="1" customHeight="1">
      <c r="A32" s="82" t="s">
        <v>167</v>
      </c>
      <c r="B32" s="7"/>
      <c r="C32" s="10"/>
      <c r="D32" s="24"/>
      <c r="E32" s="19"/>
      <c r="F32" s="24"/>
      <c r="G32" s="19"/>
      <c r="H32" s="24"/>
      <c r="I32" s="19"/>
      <c r="J32" s="97"/>
      <c r="K32" s="24"/>
      <c r="L32" s="24"/>
      <c r="M32" s="24"/>
      <c r="N32" s="24"/>
      <c r="O32" s="24"/>
      <c r="P32" s="97"/>
      <c r="Q32" s="24"/>
      <c r="R32" s="24">
        <v>0</v>
      </c>
      <c r="S32" s="21"/>
      <c r="T32" s="20">
        <f>SUM(D32,F32,H32,J32,R32)</f>
        <v>0</v>
      </c>
      <c r="U32" s="21"/>
      <c r="V32" s="24"/>
      <c r="W32" s="21"/>
      <c r="X32" s="20">
        <f>T32+V32</f>
        <v>0</v>
      </c>
      <c r="Y32" s="18"/>
    </row>
    <row r="33" spans="1:25" ht="18" customHeight="1">
      <c r="A33" s="82" t="s">
        <v>155</v>
      </c>
      <c r="B33" s="7"/>
      <c r="C33" s="10"/>
      <c r="D33" s="19"/>
      <c r="E33" s="29"/>
      <c r="F33" s="19"/>
      <c r="G33" s="29"/>
      <c r="H33" s="19"/>
      <c r="I33" s="29"/>
      <c r="J33" s="75"/>
      <c r="K33" s="75"/>
      <c r="L33" s="24"/>
      <c r="M33" s="21"/>
      <c r="N33" s="24"/>
      <c r="O33" s="21"/>
      <c r="P33" s="24"/>
      <c r="Q33" s="21"/>
      <c r="R33" s="24"/>
      <c r="S33" s="76"/>
      <c r="T33" s="76"/>
      <c r="U33" s="76"/>
      <c r="V33" s="75"/>
      <c r="W33" s="76"/>
      <c r="X33" s="76"/>
    </row>
    <row r="34" spans="1:25" ht="18" customHeight="1">
      <c r="A34" s="82" t="s">
        <v>156</v>
      </c>
      <c r="B34" s="7"/>
      <c r="C34" s="10"/>
      <c r="D34" s="19">
        <v>0</v>
      </c>
      <c r="E34" s="29"/>
      <c r="F34" s="19">
        <v>0</v>
      </c>
      <c r="G34" s="29"/>
      <c r="H34" s="19">
        <v>0</v>
      </c>
      <c r="I34" s="29"/>
      <c r="J34" s="86">
        <v>0</v>
      </c>
      <c r="K34" s="75"/>
      <c r="L34" s="19">
        <v>0</v>
      </c>
      <c r="M34" s="21"/>
      <c r="N34" s="19">
        <v>0</v>
      </c>
      <c r="O34" s="21"/>
      <c r="P34" s="19">
        <v>0</v>
      </c>
      <c r="Q34" s="21"/>
      <c r="R34" s="19">
        <v>0</v>
      </c>
      <c r="S34" s="76"/>
      <c r="T34" s="19">
        <f>SUM(R34,J34,H34,F34,D34)</f>
        <v>0</v>
      </c>
      <c r="U34" s="76"/>
      <c r="V34" s="97">
        <v>498330896</v>
      </c>
      <c r="W34" s="76"/>
      <c r="X34" s="21">
        <f>SUM(T34:V34)</f>
        <v>498330896</v>
      </c>
    </row>
    <row r="35" spans="1:25" ht="18" customHeight="1">
      <c r="A35" s="82" t="s">
        <v>209</v>
      </c>
      <c r="B35" s="7"/>
      <c r="C35" s="10"/>
      <c r="D35" s="19"/>
      <c r="E35" s="29"/>
      <c r="F35" s="19"/>
      <c r="G35" s="29"/>
      <c r="H35" s="19"/>
      <c r="I35" s="29"/>
      <c r="J35" s="75"/>
      <c r="K35" s="75"/>
      <c r="L35" s="24"/>
      <c r="M35" s="21"/>
      <c r="N35" s="24"/>
      <c r="O35" s="21"/>
      <c r="P35" s="24"/>
      <c r="Q35" s="21"/>
      <c r="R35" s="24"/>
      <c r="S35" s="76"/>
      <c r="T35" s="76"/>
      <c r="U35" s="76"/>
      <c r="V35" s="75"/>
      <c r="W35" s="76"/>
      <c r="X35" s="76"/>
    </row>
    <row r="36" spans="1:25" ht="18" customHeight="1">
      <c r="A36" s="82" t="s">
        <v>156</v>
      </c>
      <c r="B36" s="7"/>
      <c r="C36" s="10"/>
      <c r="D36" s="19">
        <v>0</v>
      </c>
      <c r="E36" s="29"/>
      <c r="F36" s="19">
        <v>0</v>
      </c>
      <c r="G36" s="29"/>
      <c r="H36" s="19">
        <v>0</v>
      </c>
      <c r="I36" s="29"/>
      <c r="J36" s="86">
        <v>-4438790</v>
      </c>
      <c r="K36" s="75"/>
      <c r="L36" s="19">
        <v>0</v>
      </c>
      <c r="M36" s="21"/>
      <c r="N36" s="19">
        <v>0</v>
      </c>
      <c r="O36" s="21"/>
      <c r="P36" s="19">
        <v>0</v>
      </c>
      <c r="Q36" s="21"/>
      <c r="R36" s="19">
        <v>0</v>
      </c>
      <c r="S36" s="76"/>
      <c r="T36" s="23">
        <f>SUM(R36,J36,H36,F36,D36)</f>
        <v>-4438790</v>
      </c>
      <c r="U36" s="76"/>
      <c r="V36" s="97">
        <v>510814086</v>
      </c>
      <c r="W36" s="76"/>
      <c r="X36" s="23">
        <f>SUM(T36:V36)</f>
        <v>506375296</v>
      </c>
    </row>
    <row r="37" spans="1:25" ht="18" hidden="1" customHeight="1">
      <c r="A37" s="82" t="s">
        <v>61</v>
      </c>
      <c r="B37" s="7"/>
      <c r="C37" s="10"/>
      <c r="D37" s="22"/>
      <c r="E37" s="21"/>
      <c r="F37" s="22"/>
      <c r="G37" s="21"/>
      <c r="H37" s="22"/>
      <c r="I37" s="21"/>
      <c r="J37" s="22"/>
      <c r="K37" s="19"/>
      <c r="L37" s="22"/>
      <c r="M37" s="21"/>
      <c r="N37" s="22"/>
      <c r="O37" s="21"/>
      <c r="P37" s="22"/>
      <c r="Q37" s="21"/>
      <c r="R37" s="22"/>
      <c r="S37" s="21"/>
      <c r="T37" s="22"/>
      <c r="U37" s="21"/>
      <c r="V37" s="23"/>
      <c r="W37" s="21"/>
      <c r="X37" s="23"/>
    </row>
    <row r="38" spans="1:25" s="13" customFormat="1" ht="18" customHeight="1">
      <c r="A38" s="80" t="s">
        <v>234</v>
      </c>
      <c r="B38" s="67"/>
      <c r="C38" s="11"/>
      <c r="D38" s="156"/>
      <c r="E38" s="29"/>
      <c r="F38" s="157"/>
      <c r="G38" s="29"/>
      <c r="H38" s="157"/>
      <c r="I38" s="29"/>
      <c r="J38" s="158"/>
      <c r="K38" s="78"/>
      <c r="L38" s="158"/>
      <c r="M38" s="78"/>
      <c r="N38" s="158"/>
      <c r="O38" s="78"/>
      <c r="P38" s="158"/>
      <c r="Q38" s="78"/>
      <c r="R38" s="158"/>
      <c r="S38" s="29"/>
      <c r="T38" s="155"/>
      <c r="U38" s="29"/>
      <c r="V38" s="158"/>
      <c r="W38" s="29"/>
      <c r="X38" s="155"/>
      <c r="Y38" s="43"/>
    </row>
    <row r="39" spans="1:25" s="13" customFormat="1" ht="18" customHeight="1">
      <c r="A39" s="80" t="s">
        <v>188</v>
      </c>
      <c r="B39" s="67"/>
      <c r="C39" s="11"/>
      <c r="D39" s="135">
        <f>SUM(D32:D38)</f>
        <v>0</v>
      </c>
      <c r="E39" s="29"/>
      <c r="F39" s="135">
        <f>SUM(F32:F38)</f>
        <v>0</v>
      </c>
      <c r="G39" s="29"/>
      <c r="H39" s="135">
        <f>SUM(H32:H38)</f>
        <v>0</v>
      </c>
      <c r="I39" s="29"/>
      <c r="J39" s="135">
        <f>SUM(J32:J38)</f>
        <v>-4438790</v>
      </c>
      <c r="K39" s="78"/>
      <c r="L39" s="135">
        <f>SUM(L32:L38)</f>
        <v>0</v>
      </c>
      <c r="M39" s="78"/>
      <c r="N39" s="135">
        <f>SUM(N32:N38)</f>
        <v>0</v>
      </c>
      <c r="O39" s="78"/>
      <c r="P39" s="135">
        <f>SUM(P32:P38)</f>
        <v>0</v>
      </c>
      <c r="Q39" s="78"/>
      <c r="R39" s="135">
        <f>SUM(R32:R38)</f>
        <v>0</v>
      </c>
      <c r="S39" s="29"/>
      <c r="T39" s="135">
        <f>SUM(T32:T38)</f>
        <v>-4438790</v>
      </c>
      <c r="U39" s="29"/>
      <c r="V39" s="135">
        <f>SUM(V32:V38)</f>
        <v>1009144982</v>
      </c>
      <c r="W39" s="29"/>
      <c r="X39" s="135">
        <f>SUM(X32:X38)</f>
        <v>1004706192</v>
      </c>
      <c r="Y39" s="43"/>
    </row>
    <row r="40" spans="1:25" s="13" customFormat="1" ht="18" customHeight="1">
      <c r="A40" s="79"/>
      <c r="B40" s="67"/>
      <c r="C40" s="11"/>
      <c r="D40" s="83"/>
      <c r="E40" s="29"/>
      <c r="F40" s="84"/>
      <c r="G40" s="29"/>
      <c r="H40" s="84"/>
      <c r="I40" s="29"/>
      <c r="J40" s="78"/>
      <c r="K40" s="78"/>
      <c r="L40" s="78"/>
      <c r="M40" s="78"/>
      <c r="N40" s="78"/>
      <c r="O40" s="78"/>
      <c r="P40" s="78"/>
      <c r="Q40" s="78"/>
      <c r="R40" s="78"/>
      <c r="S40" s="29"/>
      <c r="T40" s="29"/>
      <c r="U40" s="29"/>
      <c r="V40" s="78"/>
      <c r="W40" s="29"/>
      <c r="X40" s="29"/>
      <c r="Y40" s="43"/>
    </row>
    <row r="41" spans="1:25" s="13" customFormat="1" ht="18" customHeight="1">
      <c r="A41" s="13" t="s">
        <v>229</v>
      </c>
      <c r="B41" s="67"/>
      <c r="C41" s="11"/>
      <c r="D41" s="83"/>
      <c r="E41" s="29"/>
      <c r="F41" s="83"/>
      <c r="G41" s="29"/>
      <c r="H41" s="83"/>
      <c r="I41" s="29"/>
      <c r="J41" s="83"/>
      <c r="K41" s="78"/>
      <c r="L41" s="83"/>
      <c r="M41" s="78"/>
      <c r="N41" s="83"/>
      <c r="O41" s="78"/>
      <c r="P41" s="83"/>
      <c r="Q41" s="78"/>
      <c r="R41" s="83"/>
      <c r="S41" s="29"/>
      <c r="T41" s="83"/>
      <c r="U41" s="29"/>
      <c r="V41" s="83"/>
      <c r="W41" s="29"/>
      <c r="X41" s="83"/>
      <c r="Y41" s="43"/>
    </row>
    <row r="42" spans="1:25" s="13" customFormat="1" ht="18" customHeight="1">
      <c r="A42" s="13" t="s">
        <v>230</v>
      </c>
      <c r="B42" s="67"/>
      <c r="C42" s="11"/>
      <c r="D42" s="135">
        <f>D39+D24</f>
        <v>0</v>
      </c>
      <c r="E42" s="29"/>
      <c r="F42" s="135">
        <f>F39+F24</f>
        <v>0</v>
      </c>
      <c r="G42" s="29"/>
      <c r="H42" s="135">
        <f>H39+H24</f>
        <v>0</v>
      </c>
      <c r="I42" s="29"/>
      <c r="J42" s="135">
        <f>J39+J24</f>
        <v>-3729443349</v>
      </c>
      <c r="K42" s="78"/>
      <c r="L42" s="135">
        <f>L39+L24</f>
        <v>0</v>
      </c>
      <c r="M42" s="78"/>
      <c r="N42" s="135">
        <f>N39+N24</f>
        <v>0</v>
      </c>
      <c r="O42" s="78"/>
      <c r="P42" s="135">
        <f>P39+P24</f>
        <v>0</v>
      </c>
      <c r="Q42" s="78"/>
      <c r="R42" s="135">
        <f>R39+R24</f>
        <v>0</v>
      </c>
      <c r="S42" s="29"/>
      <c r="T42" s="135">
        <f>T39+T24</f>
        <v>-3729443349</v>
      </c>
      <c r="U42" s="29"/>
      <c r="V42" s="135">
        <f>V39+V24</f>
        <v>1009144982</v>
      </c>
      <c r="W42" s="29"/>
      <c r="X42" s="135">
        <f>X39+X24</f>
        <v>-2720298367</v>
      </c>
      <c r="Y42" s="43"/>
    </row>
    <row r="43" spans="1:25" s="13" customFormat="1" ht="18" customHeight="1">
      <c r="A43" s="79"/>
      <c r="B43" s="67"/>
      <c r="C43" s="11"/>
      <c r="D43" s="83"/>
      <c r="E43" s="29"/>
      <c r="F43" s="84"/>
      <c r="G43" s="29"/>
      <c r="H43" s="84"/>
      <c r="I43" s="29"/>
      <c r="J43" s="78"/>
      <c r="K43" s="78"/>
      <c r="L43" s="78"/>
      <c r="M43" s="78"/>
      <c r="N43" s="78"/>
      <c r="O43" s="78"/>
      <c r="P43" s="78"/>
      <c r="Q43" s="78"/>
      <c r="R43" s="78"/>
      <c r="S43" s="29"/>
      <c r="T43" s="29"/>
      <c r="U43" s="29"/>
      <c r="V43" s="78"/>
      <c r="W43" s="29"/>
      <c r="X43" s="29"/>
      <c r="Y43" s="43"/>
    </row>
    <row r="44" spans="1:25" s="13" customFormat="1" ht="18" customHeight="1">
      <c r="A44" s="5" t="s">
        <v>126</v>
      </c>
      <c r="B44" s="7"/>
      <c r="C44" s="11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18"/>
    </row>
    <row r="45" spans="1:25" s="13" customFormat="1" ht="18" customHeight="1">
      <c r="A45" s="12" t="s">
        <v>115</v>
      </c>
      <c r="B45" s="7"/>
      <c r="C45" s="11"/>
      <c r="D45" s="94">
        <v>0</v>
      </c>
      <c r="E45" s="21"/>
      <c r="F45" s="94">
        <v>0</v>
      </c>
      <c r="G45" s="29"/>
      <c r="H45" s="94">
        <v>0</v>
      </c>
      <c r="I45" s="29"/>
      <c r="J45" s="86">
        <v>13567644892</v>
      </c>
      <c r="K45" s="29"/>
      <c r="L45" s="94">
        <v>0</v>
      </c>
      <c r="M45" s="29"/>
      <c r="N45" s="98">
        <v>0</v>
      </c>
      <c r="O45" s="29"/>
      <c r="P45" s="94">
        <v>0</v>
      </c>
      <c r="Q45" s="21"/>
      <c r="R45" s="97">
        <v>0</v>
      </c>
      <c r="S45" s="21"/>
      <c r="T45" s="20">
        <f>SUM(D45,F45,H45,J45,R45)</f>
        <v>13567644892</v>
      </c>
      <c r="U45" s="21"/>
      <c r="V45" s="97">
        <v>101864403</v>
      </c>
      <c r="W45" s="21"/>
      <c r="X45" s="97">
        <f>T45+V45</f>
        <v>13669509295</v>
      </c>
      <c r="Y45" s="18"/>
    </row>
    <row r="46" spans="1:25" s="13" customFormat="1" ht="18" customHeight="1">
      <c r="A46" s="12" t="s">
        <v>75</v>
      </c>
      <c r="B46" s="7"/>
      <c r="C46" s="11"/>
      <c r="D46" s="94">
        <v>0</v>
      </c>
      <c r="E46" s="29"/>
      <c r="F46" s="94">
        <v>0</v>
      </c>
      <c r="G46" s="29"/>
      <c r="H46" s="94">
        <v>0</v>
      </c>
      <c r="I46" s="29"/>
      <c r="J46" s="98">
        <v>0</v>
      </c>
      <c r="K46" s="29"/>
      <c r="L46" s="85">
        <v>-77655190</v>
      </c>
      <c r="M46" s="21"/>
      <c r="N46" s="98">
        <v>3429482</v>
      </c>
      <c r="O46" s="21"/>
      <c r="P46" s="94">
        <v>0</v>
      </c>
      <c r="Q46" s="21"/>
      <c r="R46" s="97">
        <v>-74225708</v>
      </c>
      <c r="S46" s="29"/>
      <c r="T46" s="20">
        <f>SUM(D46,F46,H46,J46,R46)</f>
        <v>-74225708</v>
      </c>
      <c r="U46" s="29"/>
      <c r="V46" s="24">
        <v>0</v>
      </c>
      <c r="W46" s="29"/>
      <c r="X46" s="97">
        <f>SUM(T46:V46)</f>
        <v>-74225708</v>
      </c>
      <c r="Y46" s="18"/>
    </row>
    <row r="47" spans="1:25" s="13" customFormat="1" ht="18" customHeight="1">
      <c r="A47" s="5" t="s">
        <v>124</v>
      </c>
      <c r="B47" s="7"/>
      <c r="C47" s="11"/>
      <c r="D47" s="110">
        <v>0</v>
      </c>
      <c r="E47" s="29"/>
      <c r="F47" s="110">
        <v>0</v>
      </c>
      <c r="G47" s="29"/>
      <c r="H47" s="110">
        <v>0</v>
      </c>
      <c r="I47" s="29"/>
      <c r="J47" s="111">
        <f>SUM(J45:J46)</f>
        <v>13567644892</v>
      </c>
      <c r="K47" s="29"/>
      <c r="L47" s="111">
        <f>SUM(L45:L46)</f>
        <v>-77655190</v>
      </c>
      <c r="M47" s="29"/>
      <c r="N47" s="111">
        <f>SUM(N45:N46)</f>
        <v>3429482</v>
      </c>
      <c r="O47" s="29"/>
      <c r="P47" s="104">
        <v>0</v>
      </c>
      <c r="Q47" s="29"/>
      <c r="R47" s="111">
        <f>SUM(R45:R46)</f>
        <v>-74225708</v>
      </c>
      <c r="S47" s="29"/>
      <c r="T47" s="111">
        <f>SUM(T45:T46)</f>
        <v>13493419184</v>
      </c>
      <c r="U47" s="29"/>
      <c r="V47" s="111">
        <f>SUM(V45:V46)</f>
        <v>101864403</v>
      </c>
      <c r="W47" s="29"/>
      <c r="X47" s="111">
        <f>SUM(X45:X46)</f>
        <v>13595283587</v>
      </c>
      <c r="Y47" s="18"/>
    </row>
    <row r="48" spans="1:25" s="13" customFormat="1">
      <c r="A48" s="5"/>
      <c r="B48" s="7"/>
      <c r="C48" s="11"/>
      <c r="D48" s="107"/>
      <c r="E48" s="29"/>
      <c r="F48" s="107"/>
      <c r="G48" s="29"/>
      <c r="H48" s="107"/>
      <c r="I48" s="29"/>
      <c r="J48" s="83"/>
      <c r="K48" s="29"/>
      <c r="L48" s="83"/>
      <c r="M48" s="29"/>
      <c r="N48" s="83"/>
      <c r="O48" s="29"/>
      <c r="P48" s="83"/>
      <c r="Q48" s="29"/>
      <c r="R48" s="19"/>
      <c r="S48" s="29"/>
      <c r="T48" s="83"/>
      <c r="U48" s="29"/>
      <c r="V48" s="106"/>
      <c r="W48" s="29"/>
      <c r="X48" s="83"/>
      <c r="Y48" s="18"/>
    </row>
    <row r="49" spans="1:25" ht="18" hidden="1" customHeight="1">
      <c r="A49" s="82" t="s">
        <v>74</v>
      </c>
      <c r="B49" s="7"/>
      <c r="C49" s="10"/>
      <c r="D49" s="24"/>
      <c r="E49" s="71"/>
      <c r="F49" s="24"/>
      <c r="G49" s="71"/>
      <c r="H49" s="72"/>
      <c r="I49" s="71"/>
      <c r="J49" s="75"/>
      <c r="K49" s="75"/>
      <c r="L49" s="24"/>
      <c r="M49" s="75"/>
      <c r="N49" s="24"/>
      <c r="O49" s="75"/>
      <c r="P49" s="24"/>
      <c r="Q49" s="75"/>
      <c r="R49" s="19"/>
      <c r="S49" s="71"/>
      <c r="T49" s="19"/>
      <c r="U49" s="71"/>
      <c r="V49" s="107"/>
      <c r="W49" s="71"/>
      <c r="X49" s="19"/>
      <c r="Y49" s="20"/>
    </row>
    <row r="50" spans="1:25" ht="18" customHeight="1" thickBot="1">
      <c r="A50" s="30" t="s">
        <v>195</v>
      </c>
      <c r="B50" s="7"/>
      <c r="C50" s="10"/>
      <c r="D50" s="121">
        <f>SUM(D13:D15,D47,D29,D39,D24)</f>
        <v>2244000000</v>
      </c>
      <c r="E50" s="69"/>
      <c r="F50" s="121">
        <f>SUM(F13:F15,F47,F29,F39,F24)</f>
        <v>8558557850</v>
      </c>
      <c r="G50" s="69"/>
      <c r="H50" s="121">
        <f>SUM(H13:H15,H47,H29,H39,H24)</f>
        <v>224400000</v>
      </c>
      <c r="I50" s="83"/>
      <c r="J50" s="121">
        <f>SUM(J13:J15,J47,J29,J39,J24)</f>
        <v>50890234034</v>
      </c>
      <c r="K50" s="83"/>
      <c r="L50" s="121">
        <f>SUM(L13:L15,L47,L29,L39,L24)</f>
        <v>-81453633</v>
      </c>
      <c r="M50" s="83">
        <f>SUM(M13:M15,M47,M29,M24)</f>
        <v>0</v>
      </c>
      <c r="N50" s="121">
        <f>SUM(N13:N15,N47,N39,N24)</f>
        <v>19656490</v>
      </c>
      <c r="O50" s="83">
        <f>SUM(O13:O15,O47,O29,O24)</f>
        <v>0</v>
      </c>
      <c r="P50" s="121">
        <f>SUM(P13:P15,P47,P39,P24)</f>
        <v>-54371775</v>
      </c>
      <c r="Q50" s="83">
        <f>SUM(Q13:Q15,Q47,Q29,Q24)</f>
        <v>0</v>
      </c>
      <c r="R50" s="121">
        <f>SUM(R13:R15,R47,R39,R24)</f>
        <v>-116168918</v>
      </c>
      <c r="S50" s="83">
        <f>SUM(S13:S15,S47,S29,S24)</f>
        <v>0</v>
      </c>
      <c r="T50" s="121">
        <f>SUM(T13:T15,T47,T39,T24)</f>
        <v>61801022966</v>
      </c>
      <c r="U50" s="83"/>
      <c r="V50" s="121">
        <f>SUM(V13:V15,V47,V39,V24)</f>
        <v>2078763820</v>
      </c>
      <c r="W50" s="83"/>
      <c r="X50" s="121">
        <f>SUM(X13:X15,X47,X29,X39,X24)</f>
        <v>63879786786</v>
      </c>
      <c r="Y50" s="20"/>
    </row>
    <row r="51" spans="1:25" ht="18" customHeight="1" thickTop="1">
      <c r="A51" s="1"/>
      <c r="B51" s="7"/>
      <c r="C51" s="10"/>
      <c r="D51" s="70"/>
      <c r="E51" s="69"/>
      <c r="F51" s="70"/>
      <c r="G51" s="69"/>
      <c r="H51" s="70"/>
      <c r="I51" s="69"/>
      <c r="J51" s="70"/>
      <c r="K51" s="70"/>
      <c r="L51" s="70"/>
      <c r="M51" s="70"/>
      <c r="N51" s="70"/>
      <c r="O51" s="70"/>
      <c r="P51" s="70"/>
      <c r="Q51" s="70"/>
      <c r="R51" s="70"/>
      <c r="S51" s="69"/>
      <c r="T51" s="69"/>
      <c r="U51" s="69"/>
      <c r="V51" s="123"/>
      <c r="W51" s="69"/>
      <c r="X51" s="69"/>
      <c r="Y51" s="20"/>
    </row>
    <row r="52" spans="1:25" ht="18" customHeight="1">
      <c r="X52" s="125"/>
    </row>
    <row r="53" spans="1:25" ht="18" customHeight="1"/>
    <row r="54" spans="1:25" ht="18" customHeight="1"/>
    <row r="55" spans="1:25" ht="18" customHeight="1"/>
    <row r="56" spans="1:25" ht="18" customHeight="1"/>
    <row r="57" spans="1:25" ht="18" customHeight="1"/>
    <row r="58" spans="1:25" ht="18" customHeight="1"/>
    <row r="59" spans="1:25" ht="18" customHeight="1"/>
    <row r="60" spans="1:25" ht="18" customHeight="1"/>
    <row r="61" spans="1:25" ht="18" customHeight="1"/>
    <row r="62" spans="1:25" ht="18" customHeight="1"/>
    <row r="63" spans="1:25" ht="18" customHeight="1"/>
    <row r="64" spans="1:25" ht="18" customHeight="1"/>
    <row r="65" spans="4:6" ht="18" customHeight="1"/>
    <row r="66" spans="4:6" ht="18" customHeight="1"/>
    <row r="67" spans="4:6" ht="18" customHeight="1"/>
    <row r="68" spans="4:6" ht="18" customHeight="1"/>
    <row r="69" spans="4:6" ht="18" customHeight="1"/>
    <row r="70" spans="4:6" ht="18" customHeight="1"/>
    <row r="71" spans="4:6" ht="18" customHeight="1"/>
    <row r="72" spans="4:6" ht="18" customHeight="1"/>
    <row r="73" spans="4:6" ht="18" customHeight="1"/>
    <row r="74" spans="4:6" ht="18" customHeight="1"/>
    <row r="75" spans="4:6" ht="18" customHeight="1"/>
    <row r="76" spans="4:6" ht="18" customHeight="1">
      <c r="D76" s="118"/>
      <c r="E76" s="163"/>
      <c r="F76" s="118"/>
    </row>
  </sheetData>
  <mergeCells count="5">
    <mergeCell ref="D10:X10"/>
    <mergeCell ref="H6:J6"/>
    <mergeCell ref="D4:X4"/>
    <mergeCell ref="L5:R5"/>
    <mergeCell ref="L6:N6"/>
  </mergeCells>
  <pageMargins left="0.7" right="0.7" top="0.48" bottom="0.5" header="0.5" footer="0.5"/>
  <pageSetup paperSize="9" scale="55" firstPageNumber="11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6"/>
  <sheetViews>
    <sheetView topLeftCell="A26" zoomScale="85" zoomScaleNormal="100" zoomScaleSheetLayoutView="85" workbookViewId="0">
      <selection activeCell="B37" sqref="B37"/>
    </sheetView>
  </sheetViews>
  <sheetFormatPr defaultColWidth="9.140625" defaultRowHeight="18" customHeight="1"/>
  <cols>
    <col min="1" max="1" width="47.140625" style="12" customWidth="1"/>
    <col min="2" max="2" width="6.5703125" style="14" customWidth="1"/>
    <col min="3" max="3" width="1.42578125" style="6" customWidth="1"/>
    <col min="4" max="4" width="17.7109375" style="6" customWidth="1"/>
    <col min="5" max="5" width="1.42578125" style="15" customWidth="1"/>
    <col min="6" max="6" width="17.7109375" style="6" customWidth="1"/>
    <col min="7" max="7" width="1.5703125" style="15" customWidth="1"/>
    <col min="8" max="8" width="17.7109375" style="6" customWidth="1"/>
    <col min="9" max="9" width="1.5703125" style="15" customWidth="1"/>
    <col min="10" max="10" width="17.7109375" style="6" customWidth="1"/>
    <col min="11" max="11" width="1.5703125" style="6" customWidth="1"/>
    <col min="12" max="12" width="17.7109375" style="6" customWidth="1"/>
    <col min="13" max="13" width="1.5703125" style="6" customWidth="1"/>
    <col min="14" max="14" width="17.7109375" style="6" customWidth="1"/>
    <col min="15" max="15" width="1.5703125" style="6" customWidth="1"/>
    <col min="16" max="16" width="19.5703125" style="6" customWidth="1"/>
    <col min="17" max="17" width="1.5703125" style="6" customWidth="1"/>
    <col min="18" max="18" width="20.140625" style="6" customWidth="1"/>
    <col min="19" max="19" width="1.5703125" style="15" customWidth="1"/>
    <col min="20" max="20" width="17.7109375" style="6" customWidth="1"/>
    <col min="21" max="21" width="1.5703125" style="15" customWidth="1"/>
    <col min="22" max="22" width="17.7109375" style="6" customWidth="1"/>
    <col min="23" max="23" width="1.5703125" style="15" customWidth="1"/>
    <col min="24" max="24" width="17.7109375" style="6" customWidth="1"/>
    <col min="25" max="25" width="1.42578125" style="6" customWidth="1"/>
    <col min="26" max="16384" width="9.140625" style="6"/>
  </cols>
  <sheetData>
    <row r="1" spans="1:26" s="40" customFormat="1" ht="18" customHeight="1">
      <c r="A1" s="41" t="s">
        <v>76</v>
      </c>
      <c r="B1" s="51"/>
      <c r="E1" s="61"/>
      <c r="G1" s="61"/>
      <c r="I1" s="61"/>
      <c r="S1" s="61"/>
      <c r="U1" s="61"/>
      <c r="W1" s="61"/>
      <c r="Y1" s="53"/>
    </row>
    <row r="2" spans="1:26" s="54" customFormat="1" ht="18" customHeight="1">
      <c r="A2" s="2" t="s">
        <v>149</v>
      </c>
      <c r="B2" s="49"/>
      <c r="C2" s="42"/>
      <c r="D2" s="42"/>
      <c r="E2" s="62"/>
      <c r="F2" s="42"/>
      <c r="G2" s="62"/>
      <c r="H2" s="42"/>
      <c r="I2" s="62"/>
      <c r="J2" s="42"/>
      <c r="K2" s="42"/>
      <c r="L2" s="42"/>
      <c r="M2" s="42"/>
      <c r="N2" s="42"/>
      <c r="O2" s="42"/>
      <c r="P2" s="42"/>
      <c r="Q2" s="42"/>
      <c r="R2" s="42"/>
      <c r="S2" s="62"/>
      <c r="T2" s="42"/>
      <c r="U2" s="62"/>
      <c r="V2" s="42"/>
      <c r="W2" s="62"/>
      <c r="X2" s="42"/>
      <c r="Y2" s="52"/>
    </row>
    <row r="3" spans="1:26" s="54" customFormat="1" ht="18" customHeight="1">
      <c r="A3" s="2"/>
      <c r="B3" s="49"/>
      <c r="C3" s="42"/>
      <c r="D3" s="42"/>
      <c r="E3" s="62"/>
      <c r="F3" s="42"/>
      <c r="G3" s="62"/>
      <c r="H3" s="42"/>
      <c r="I3" s="62"/>
      <c r="J3" s="42"/>
      <c r="K3" s="42"/>
      <c r="L3" s="42"/>
      <c r="M3" s="42"/>
      <c r="N3" s="42"/>
      <c r="O3" s="42"/>
      <c r="P3" s="42"/>
      <c r="Q3" s="42"/>
      <c r="R3" s="42"/>
      <c r="S3" s="62"/>
      <c r="T3" s="42"/>
      <c r="U3" s="62"/>
      <c r="V3" s="42"/>
      <c r="W3" s="62"/>
      <c r="X3" s="42"/>
      <c r="Y3" s="52"/>
    </row>
    <row r="4" spans="1:26" ht="18" customHeight="1">
      <c r="D4" s="202" t="s">
        <v>117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43"/>
    </row>
    <row r="5" spans="1:26" ht="18" customHeight="1">
      <c r="B5" s="12"/>
      <c r="C5" s="14"/>
      <c r="E5" s="59"/>
      <c r="F5" s="27"/>
      <c r="G5" s="16"/>
      <c r="K5" s="16"/>
      <c r="L5" s="201" t="s">
        <v>202</v>
      </c>
      <c r="M5" s="201"/>
      <c r="N5" s="201"/>
      <c r="O5" s="201"/>
      <c r="P5" s="201"/>
      <c r="Q5" s="201"/>
      <c r="R5" s="201"/>
      <c r="S5" s="17"/>
      <c r="T5" s="17"/>
      <c r="U5" s="59"/>
      <c r="V5" s="11"/>
      <c r="X5" s="11"/>
      <c r="Y5" s="11"/>
      <c r="Z5" s="11"/>
    </row>
    <row r="6" spans="1:26" ht="18" customHeight="1">
      <c r="B6" s="12"/>
      <c r="C6" s="14"/>
      <c r="E6" s="59"/>
      <c r="F6" s="16"/>
      <c r="G6" s="16"/>
      <c r="H6" s="201" t="s">
        <v>110</v>
      </c>
      <c r="I6" s="201"/>
      <c r="J6" s="201"/>
      <c r="K6" s="16"/>
      <c r="L6" s="201" t="s">
        <v>236</v>
      </c>
      <c r="M6" s="201"/>
      <c r="N6" s="201"/>
      <c r="O6" s="16"/>
      <c r="P6" s="16" t="s">
        <v>191</v>
      </c>
      <c r="Q6" s="16"/>
      <c r="R6" s="10" t="s">
        <v>235</v>
      </c>
      <c r="S6" s="17"/>
      <c r="T6" s="10" t="s">
        <v>145</v>
      </c>
      <c r="U6" s="59"/>
      <c r="V6" s="11"/>
      <c r="X6" s="11"/>
      <c r="Y6" s="11"/>
      <c r="Z6" s="11"/>
    </row>
    <row r="7" spans="1:26" ht="18" customHeight="1">
      <c r="B7" s="10"/>
      <c r="C7" s="7"/>
      <c r="D7" s="50" t="s">
        <v>29</v>
      </c>
      <c r="F7" s="10"/>
      <c r="G7" s="16"/>
      <c r="I7" s="6"/>
      <c r="K7" s="10"/>
      <c r="L7" s="10" t="s">
        <v>34</v>
      </c>
      <c r="M7" s="10"/>
      <c r="N7" s="10"/>
      <c r="P7" s="10" t="s">
        <v>104</v>
      </c>
      <c r="Q7" s="10"/>
      <c r="R7" s="10" t="s">
        <v>73</v>
      </c>
      <c r="T7" s="10" t="s">
        <v>39</v>
      </c>
      <c r="U7" s="16"/>
      <c r="V7" s="50" t="s">
        <v>40</v>
      </c>
      <c r="W7" s="16"/>
      <c r="Y7" s="10"/>
      <c r="Z7" s="10"/>
    </row>
    <row r="8" spans="1:26" ht="18" customHeight="1">
      <c r="B8" s="10"/>
      <c r="C8" s="7"/>
      <c r="D8" s="50" t="s">
        <v>30</v>
      </c>
      <c r="F8" s="10"/>
      <c r="G8" s="16"/>
      <c r="H8" s="50" t="s">
        <v>36</v>
      </c>
      <c r="I8" s="16"/>
      <c r="K8" s="50"/>
      <c r="L8" s="10" t="s">
        <v>35</v>
      </c>
      <c r="M8" s="10"/>
      <c r="N8" s="10" t="s">
        <v>237</v>
      </c>
      <c r="P8" s="10" t="s">
        <v>203</v>
      </c>
      <c r="Q8" s="10"/>
      <c r="R8" s="10" t="s">
        <v>204</v>
      </c>
      <c r="T8" s="10" t="s">
        <v>58</v>
      </c>
      <c r="U8" s="16"/>
      <c r="V8" s="50" t="s">
        <v>41</v>
      </c>
      <c r="W8" s="16"/>
      <c r="X8" s="50"/>
      <c r="Y8" s="10"/>
      <c r="Z8" s="10"/>
    </row>
    <row r="9" spans="1:26" ht="18" customHeight="1">
      <c r="B9" s="7" t="s">
        <v>25</v>
      </c>
      <c r="C9" s="7"/>
      <c r="D9" s="50" t="s">
        <v>31</v>
      </c>
      <c r="F9" s="10" t="s">
        <v>32</v>
      </c>
      <c r="G9" s="16"/>
      <c r="H9" s="50" t="s">
        <v>37</v>
      </c>
      <c r="I9" s="16"/>
      <c r="J9" s="50" t="s">
        <v>38</v>
      </c>
      <c r="K9" s="50"/>
      <c r="L9" s="10" t="s">
        <v>33</v>
      </c>
      <c r="M9" s="10"/>
      <c r="N9" s="10" t="s">
        <v>72</v>
      </c>
      <c r="P9" s="10" t="s">
        <v>105</v>
      </c>
      <c r="Q9" s="10"/>
      <c r="R9" s="90" t="s">
        <v>205</v>
      </c>
      <c r="T9" s="10" t="s">
        <v>206</v>
      </c>
      <c r="U9" s="16"/>
      <c r="V9" s="50" t="s">
        <v>42</v>
      </c>
      <c r="W9" s="16"/>
      <c r="X9" s="50" t="s">
        <v>23</v>
      </c>
      <c r="Y9" s="10"/>
      <c r="Z9" s="10"/>
    </row>
    <row r="10" spans="1:26" ht="18" customHeight="1">
      <c r="B10" s="7"/>
      <c r="D10" s="194" t="s">
        <v>121</v>
      </c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4"/>
      <c r="Z10" s="10"/>
    </row>
    <row r="11" spans="1:26" s="13" customFormat="1" ht="18" customHeight="1">
      <c r="A11" s="5" t="s">
        <v>242</v>
      </c>
      <c r="B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131"/>
      <c r="Z11" s="11"/>
    </row>
    <row r="12" spans="1:26" s="13" customFormat="1" ht="12" customHeight="1">
      <c r="A12" s="5"/>
      <c r="B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131"/>
      <c r="Z12" s="11"/>
    </row>
    <row r="13" spans="1:26" ht="18" customHeight="1">
      <c r="A13" s="4" t="s">
        <v>243</v>
      </c>
      <c r="B13" s="7"/>
      <c r="C13" s="14"/>
      <c r="D13" s="18">
        <v>2244000000</v>
      </c>
      <c r="E13" s="29"/>
      <c r="F13" s="18">
        <v>8558557850</v>
      </c>
      <c r="G13" s="29"/>
      <c r="H13" s="18">
        <v>224400000</v>
      </c>
      <c r="I13" s="29"/>
      <c r="J13" s="18">
        <v>50890234034</v>
      </c>
      <c r="K13" s="18"/>
      <c r="L13" s="96">
        <v>-81453633</v>
      </c>
      <c r="M13" s="18"/>
      <c r="N13" s="108">
        <v>19656490</v>
      </c>
      <c r="O13" s="18"/>
      <c r="P13" s="108">
        <v>-54371775</v>
      </c>
      <c r="Q13" s="18"/>
      <c r="R13" s="96">
        <f>SUM(L13:P13)</f>
        <v>-116168918</v>
      </c>
      <c r="S13" s="29"/>
      <c r="T13" s="18">
        <v>61801022966</v>
      </c>
      <c r="U13" s="29"/>
      <c r="V13" s="18">
        <v>2078763820</v>
      </c>
      <c r="W13" s="29"/>
      <c r="X13" s="18">
        <f>SUM(T13:V13)</f>
        <v>63879786786</v>
      </c>
      <c r="Y13" s="18"/>
    </row>
    <row r="14" spans="1:26" ht="18" hidden="1" customHeight="1">
      <c r="A14" s="37" t="s">
        <v>55</v>
      </c>
      <c r="B14" s="7"/>
      <c r="C14" s="11"/>
      <c r="D14" s="94"/>
      <c r="E14" s="21"/>
      <c r="F14" s="94"/>
      <c r="G14" s="21"/>
      <c r="H14" s="94"/>
      <c r="I14" s="21"/>
      <c r="J14" s="21"/>
      <c r="K14" s="21"/>
      <c r="L14" s="94"/>
      <c r="M14" s="21"/>
      <c r="N14" s="94"/>
      <c r="O14" s="21"/>
      <c r="P14" s="94"/>
      <c r="Q14" s="21"/>
      <c r="R14" s="94"/>
      <c r="S14" s="21"/>
      <c r="T14" s="24"/>
      <c r="U14" s="21"/>
      <c r="V14" s="94"/>
      <c r="W14" s="21"/>
      <c r="X14" s="19"/>
      <c r="Y14" s="20"/>
    </row>
    <row r="15" spans="1:26" s="13" customFormat="1" ht="18" hidden="1" customHeight="1">
      <c r="A15" s="30" t="s">
        <v>132</v>
      </c>
      <c r="B15" s="7"/>
      <c r="C15" s="11"/>
      <c r="D15" s="56"/>
      <c r="E15" s="29"/>
      <c r="F15" s="56"/>
      <c r="G15" s="29"/>
      <c r="H15" s="56"/>
      <c r="I15" s="29"/>
      <c r="J15" s="56"/>
      <c r="K15" s="29"/>
      <c r="L15" s="56"/>
      <c r="M15" s="21"/>
      <c r="N15" s="56"/>
      <c r="O15" s="21"/>
      <c r="P15" s="56"/>
      <c r="Q15" s="21"/>
      <c r="R15" s="56"/>
      <c r="S15" s="29"/>
      <c r="T15" s="56"/>
      <c r="U15" s="29"/>
      <c r="V15" s="56"/>
      <c r="W15" s="29"/>
      <c r="X15" s="56"/>
      <c r="Y15" s="18"/>
    </row>
    <row r="16" spans="1:26" s="13" customFormat="1" ht="15">
      <c r="A16" s="30"/>
      <c r="B16" s="7"/>
      <c r="C16" s="11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18"/>
    </row>
    <row r="17" spans="1:25" ht="18" customHeight="1">
      <c r="A17" s="1" t="s">
        <v>113</v>
      </c>
      <c r="B17" s="7"/>
      <c r="C17" s="10"/>
      <c r="D17" s="20"/>
      <c r="E17" s="21"/>
      <c r="F17" s="20"/>
      <c r="G17" s="21"/>
      <c r="H17" s="24"/>
      <c r="I17" s="21"/>
      <c r="J17" s="24"/>
      <c r="K17" s="24"/>
      <c r="L17" s="24"/>
      <c r="M17" s="24"/>
      <c r="N17" s="24"/>
      <c r="O17" s="24"/>
      <c r="P17" s="24"/>
      <c r="Q17" s="24"/>
      <c r="R17" s="24"/>
      <c r="S17" s="21"/>
      <c r="T17" s="20"/>
      <c r="U17" s="21"/>
      <c r="V17" s="24"/>
      <c r="W17" s="21"/>
      <c r="X17" s="20"/>
      <c r="Y17" s="20"/>
    </row>
    <row r="18" spans="1:25" ht="18" customHeight="1">
      <c r="A18" s="1" t="s">
        <v>114</v>
      </c>
      <c r="B18" s="7"/>
      <c r="C18" s="10"/>
      <c r="D18" s="20"/>
      <c r="E18" s="21"/>
      <c r="F18" s="20"/>
      <c r="G18" s="21"/>
      <c r="H18" s="24"/>
      <c r="I18" s="21"/>
      <c r="J18" s="24"/>
      <c r="K18" s="24"/>
      <c r="L18" s="24"/>
      <c r="M18" s="24"/>
      <c r="N18" s="24"/>
      <c r="O18" s="24"/>
      <c r="P18" s="24"/>
      <c r="Q18" s="24"/>
      <c r="R18" s="24"/>
      <c r="S18" s="21"/>
      <c r="T18" s="20"/>
      <c r="U18" s="21"/>
      <c r="V18" s="24"/>
      <c r="W18" s="21"/>
      <c r="X18" s="20"/>
      <c r="Y18" s="20"/>
    </row>
    <row r="19" spans="1:25" ht="18" hidden="1" customHeight="1">
      <c r="A19" s="74"/>
      <c r="B19" s="7"/>
      <c r="C19" s="10"/>
      <c r="D19" s="20"/>
      <c r="E19" s="21"/>
      <c r="F19" s="20"/>
      <c r="G19" s="21"/>
      <c r="H19" s="24"/>
      <c r="I19" s="21"/>
      <c r="J19" s="24"/>
      <c r="K19" s="24"/>
      <c r="L19" s="24"/>
      <c r="M19" s="24"/>
      <c r="N19" s="24"/>
      <c r="O19" s="24"/>
      <c r="P19" s="24"/>
      <c r="Q19" s="24"/>
      <c r="R19" s="24"/>
      <c r="S19" s="21"/>
      <c r="T19" s="20"/>
      <c r="U19" s="21"/>
      <c r="V19" s="24"/>
      <c r="W19" s="21"/>
      <c r="X19" s="20"/>
      <c r="Y19" s="20"/>
    </row>
    <row r="20" spans="1:25" ht="18" customHeight="1">
      <c r="A20" s="91" t="s">
        <v>232</v>
      </c>
      <c r="B20" s="7"/>
      <c r="C20" s="10"/>
      <c r="D20" s="19"/>
      <c r="E20" s="21"/>
      <c r="F20" s="19"/>
      <c r="G20" s="21"/>
      <c r="H20" s="19"/>
      <c r="I20" s="21"/>
      <c r="J20" s="19"/>
      <c r="K20" s="19"/>
      <c r="L20" s="19"/>
      <c r="M20" s="19"/>
      <c r="N20" s="19"/>
      <c r="O20" s="19"/>
      <c r="P20" s="86"/>
      <c r="Q20" s="19"/>
      <c r="R20" s="19"/>
      <c r="S20" s="21"/>
      <c r="T20" s="21"/>
      <c r="U20" s="21"/>
      <c r="V20" s="21"/>
      <c r="W20" s="21"/>
      <c r="X20" s="21"/>
      <c r="Y20" s="20"/>
    </row>
    <row r="21" spans="1:25" ht="18" hidden="1" customHeight="1">
      <c r="A21" s="3" t="s">
        <v>43</v>
      </c>
      <c r="B21" s="7"/>
      <c r="C21" s="10"/>
      <c r="D21" s="20"/>
      <c r="E21" s="21"/>
      <c r="F21" s="20"/>
      <c r="G21" s="21"/>
      <c r="H21" s="24"/>
      <c r="I21" s="21"/>
      <c r="J21" s="24"/>
      <c r="K21" s="24"/>
      <c r="L21" s="24"/>
      <c r="M21" s="24"/>
      <c r="N21" s="24"/>
      <c r="O21" s="24"/>
      <c r="P21" s="97"/>
      <c r="Q21" s="24"/>
      <c r="R21" s="24"/>
      <c r="S21" s="21"/>
      <c r="T21" s="20"/>
      <c r="U21" s="21"/>
      <c r="V21" s="24"/>
      <c r="W21" s="21"/>
      <c r="X21" s="20"/>
      <c r="Y21" s="18"/>
    </row>
    <row r="22" spans="1:25" ht="18" customHeight="1">
      <c r="A22" s="82" t="s">
        <v>280</v>
      </c>
      <c r="B22" s="7"/>
      <c r="C22" s="10"/>
      <c r="D22" s="152">
        <v>0</v>
      </c>
      <c r="E22" s="21"/>
      <c r="F22" s="152">
        <v>0</v>
      </c>
      <c r="G22" s="21"/>
      <c r="H22" s="152">
        <v>0</v>
      </c>
      <c r="I22" s="21"/>
      <c r="J22" s="152">
        <v>0</v>
      </c>
      <c r="K22" s="24"/>
      <c r="L22" s="152">
        <v>0</v>
      </c>
      <c r="M22" s="24"/>
      <c r="N22" s="152">
        <v>0</v>
      </c>
      <c r="O22" s="24"/>
      <c r="P22" s="152">
        <v>0</v>
      </c>
      <c r="Q22" s="24"/>
      <c r="R22" s="24">
        <f>SUM(L22:P22)</f>
        <v>0</v>
      </c>
      <c r="S22" s="21"/>
      <c r="T22" s="24">
        <v>0</v>
      </c>
      <c r="U22" s="21"/>
      <c r="V22" s="21">
        <v>497153491</v>
      </c>
      <c r="W22" s="21"/>
      <c r="X22" s="20">
        <f>SUM(T22:V22)</f>
        <v>497153491</v>
      </c>
      <c r="Y22" s="18"/>
    </row>
    <row r="23" spans="1:25" ht="18" customHeight="1">
      <c r="A23" s="82" t="s">
        <v>119</v>
      </c>
      <c r="B23" s="7">
        <v>35</v>
      </c>
      <c r="C23" s="10"/>
      <c r="D23" s="132">
        <v>0</v>
      </c>
      <c r="E23" s="29"/>
      <c r="F23" s="132">
        <v>0</v>
      </c>
      <c r="G23" s="29"/>
      <c r="H23" s="132">
        <v>0</v>
      </c>
      <c r="I23" s="29"/>
      <c r="J23" s="23">
        <v>-6283087790</v>
      </c>
      <c r="K23" s="21"/>
      <c r="L23" s="132">
        <v>0</v>
      </c>
      <c r="M23" s="29"/>
      <c r="N23" s="132">
        <v>0</v>
      </c>
      <c r="O23" s="29"/>
      <c r="P23" s="132">
        <v>0</v>
      </c>
      <c r="Q23" s="107"/>
      <c r="R23" s="132">
        <f>SUM(L23:P23)</f>
        <v>0</v>
      </c>
      <c r="S23" s="29"/>
      <c r="T23" s="23">
        <f>SUM(D23:P23)</f>
        <v>-6283087790</v>
      </c>
      <c r="U23" s="29"/>
      <c r="V23" s="102">
        <v>0</v>
      </c>
      <c r="W23" s="21"/>
      <c r="X23" s="102">
        <f>SUM(T23:V23)</f>
        <v>-6283087790</v>
      </c>
      <c r="Y23" s="18"/>
    </row>
    <row r="24" spans="1:25" ht="18" hidden="1" customHeight="1">
      <c r="A24" s="30"/>
      <c r="B24" s="7"/>
      <c r="C24" s="10"/>
      <c r="D24" s="107"/>
      <c r="E24" s="29"/>
      <c r="F24" s="107"/>
      <c r="G24" s="29"/>
      <c r="H24" s="107"/>
      <c r="I24" s="29"/>
      <c r="J24" s="21"/>
      <c r="K24" s="21"/>
      <c r="L24" s="107"/>
      <c r="M24" s="21"/>
      <c r="N24" s="107"/>
      <c r="O24" s="21"/>
      <c r="P24" s="107"/>
      <c r="Q24" s="21"/>
      <c r="R24" s="107"/>
      <c r="S24" s="29"/>
      <c r="T24" s="21"/>
      <c r="U24" s="29"/>
      <c r="V24" s="107"/>
      <c r="W24" s="29"/>
      <c r="X24" s="21"/>
      <c r="Y24" s="18"/>
    </row>
    <row r="25" spans="1:25" ht="18" customHeight="1">
      <c r="A25" s="91" t="s">
        <v>233</v>
      </c>
      <c r="B25" s="7"/>
      <c r="C25" s="10"/>
      <c r="D25" s="132">
        <f>SUM(D22:D24)</f>
        <v>0</v>
      </c>
      <c r="E25" s="29"/>
      <c r="F25" s="132">
        <f>SUM(F22:F24)</f>
        <v>0</v>
      </c>
      <c r="G25" s="29"/>
      <c r="H25" s="132">
        <f>SUM(H22:H24)</f>
        <v>0</v>
      </c>
      <c r="I25" s="29"/>
      <c r="J25" s="132">
        <f>SUM(J22:J24)</f>
        <v>-6283087790</v>
      </c>
      <c r="K25" s="21"/>
      <c r="L25" s="132">
        <f>SUM(L22:L24)</f>
        <v>0</v>
      </c>
      <c r="M25" s="21"/>
      <c r="N25" s="132">
        <f>SUM(N22:N24)</f>
        <v>0</v>
      </c>
      <c r="O25" s="21"/>
      <c r="P25" s="132">
        <f>SUM(P22:P24)</f>
        <v>0</v>
      </c>
      <c r="Q25" s="21"/>
      <c r="R25" s="132">
        <f>SUM(R22:R24)</f>
        <v>0</v>
      </c>
      <c r="S25" s="29"/>
      <c r="T25" s="132">
        <f>SUM(T22:T24)</f>
        <v>-6283087790</v>
      </c>
      <c r="U25" s="29"/>
      <c r="V25" s="132">
        <f>SUM(V22:V24)</f>
        <v>497153491</v>
      </c>
      <c r="W25" s="29"/>
      <c r="X25" s="132">
        <f>SUM(T25:V25)</f>
        <v>-5785934299</v>
      </c>
      <c r="Y25" s="18"/>
    </row>
    <row r="26" spans="1:25" ht="18" customHeight="1">
      <c r="A26" s="82"/>
      <c r="B26" s="7"/>
      <c r="C26" s="10"/>
      <c r="D26" s="94"/>
      <c r="E26" s="29"/>
      <c r="F26" s="94"/>
      <c r="G26" s="29"/>
      <c r="H26" s="94"/>
      <c r="I26" s="29"/>
      <c r="J26" s="20"/>
      <c r="K26" s="21"/>
      <c r="L26" s="94"/>
      <c r="M26" s="21"/>
      <c r="N26" s="94"/>
      <c r="O26" s="21"/>
      <c r="P26" s="98"/>
      <c r="Q26" s="21"/>
      <c r="R26" s="94"/>
      <c r="S26" s="29"/>
      <c r="T26" s="20"/>
      <c r="U26" s="29"/>
      <c r="V26" s="94"/>
      <c r="W26" s="29"/>
      <c r="X26" s="21"/>
      <c r="Y26" s="18"/>
    </row>
    <row r="27" spans="1:25" ht="18" hidden="1" customHeight="1">
      <c r="A27" s="91" t="s">
        <v>127</v>
      </c>
      <c r="B27" s="7"/>
      <c r="C27" s="10"/>
      <c r="D27" s="94"/>
      <c r="E27" s="29"/>
      <c r="F27" s="94"/>
      <c r="G27" s="29"/>
      <c r="H27" s="94"/>
      <c r="I27" s="29"/>
      <c r="J27" s="20"/>
      <c r="K27" s="21"/>
      <c r="L27" s="94"/>
      <c r="M27" s="21"/>
      <c r="N27" s="94"/>
      <c r="O27" s="21"/>
      <c r="P27" s="94"/>
      <c r="Q27" s="21"/>
      <c r="R27" s="94"/>
      <c r="S27" s="29"/>
      <c r="T27" s="20"/>
      <c r="U27" s="29"/>
      <c r="V27" s="94"/>
      <c r="W27" s="29"/>
      <c r="X27" s="21"/>
      <c r="Y27" s="18"/>
    </row>
    <row r="28" spans="1:25" ht="18" hidden="1" customHeight="1">
      <c r="A28" s="82" t="s">
        <v>122</v>
      </c>
      <c r="B28" s="7"/>
      <c r="C28" s="10"/>
      <c r="D28" s="94"/>
      <c r="E28" s="29"/>
      <c r="F28" s="94"/>
      <c r="G28" s="29"/>
      <c r="H28" s="94"/>
      <c r="I28" s="29"/>
      <c r="J28" s="20"/>
      <c r="K28" s="21"/>
      <c r="L28" s="94"/>
      <c r="M28" s="21"/>
      <c r="N28" s="94"/>
      <c r="O28" s="21"/>
      <c r="P28" s="94"/>
      <c r="Q28" s="21"/>
      <c r="R28" s="94"/>
      <c r="S28" s="29"/>
      <c r="T28" s="20"/>
      <c r="U28" s="29"/>
      <c r="V28" s="94"/>
      <c r="W28" s="29"/>
      <c r="X28" s="21"/>
      <c r="Y28" s="18"/>
    </row>
    <row r="29" spans="1:25" ht="18" hidden="1" customHeight="1">
      <c r="A29" s="82" t="s">
        <v>123</v>
      </c>
      <c r="B29" s="7"/>
      <c r="C29" s="10"/>
      <c r="D29" s="94"/>
      <c r="E29" s="29"/>
      <c r="F29" s="94"/>
      <c r="G29" s="29"/>
      <c r="H29" s="94"/>
      <c r="I29" s="29"/>
      <c r="J29" s="20"/>
      <c r="K29" s="21"/>
      <c r="L29" s="94"/>
      <c r="M29" s="21"/>
      <c r="N29" s="94"/>
      <c r="O29" s="21"/>
      <c r="P29" s="94"/>
      <c r="Q29" s="21"/>
      <c r="R29" s="94"/>
      <c r="S29" s="29"/>
      <c r="T29" s="24"/>
      <c r="U29" s="29"/>
      <c r="V29" s="98"/>
      <c r="W29" s="29"/>
      <c r="X29" s="19"/>
      <c r="Y29" s="18"/>
    </row>
    <row r="30" spans="1:25" ht="18" hidden="1" customHeight="1">
      <c r="A30" s="91" t="s">
        <v>128</v>
      </c>
      <c r="B30" s="7"/>
      <c r="C30" s="10"/>
      <c r="D30" s="111"/>
      <c r="E30" s="29"/>
      <c r="F30" s="111"/>
      <c r="G30" s="29"/>
      <c r="H30" s="111"/>
      <c r="I30" s="29"/>
      <c r="J30" s="111"/>
      <c r="K30" s="21"/>
      <c r="L30" s="111"/>
      <c r="M30" s="21"/>
      <c r="N30" s="111"/>
      <c r="O30" s="21"/>
      <c r="P30" s="111"/>
      <c r="Q30" s="21"/>
      <c r="R30" s="111"/>
      <c r="S30" s="29"/>
      <c r="T30" s="111"/>
      <c r="U30" s="29"/>
      <c r="V30" s="111"/>
      <c r="W30" s="29"/>
      <c r="X30" s="111"/>
      <c r="Y30" s="18"/>
    </row>
    <row r="31" spans="1:25" ht="15" hidden="1">
      <c r="A31" s="30"/>
      <c r="B31" s="7"/>
      <c r="C31" s="10"/>
      <c r="D31" s="29"/>
      <c r="E31" s="29"/>
      <c r="F31" s="29"/>
      <c r="G31" s="29"/>
      <c r="H31" s="19"/>
      <c r="I31" s="29"/>
      <c r="J31" s="29"/>
      <c r="K31" s="21"/>
      <c r="L31" s="19"/>
      <c r="M31" s="21"/>
      <c r="N31" s="19"/>
      <c r="O31" s="21"/>
      <c r="P31" s="19"/>
      <c r="Q31" s="21"/>
      <c r="R31" s="19"/>
      <c r="S31" s="29"/>
      <c r="T31" s="29"/>
      <c r="U31" s="29"/>
      <c r="V31" s="19"/>
      <c r="W31" s="29"/>
      <c r="X31" s="29"/>
      <c r="Y31" s="18"/>
    </row>
    <row r="32" spans="1:25" ht="18" customHeight="1">
      <c r="A32" s="91" t="s">
        <v>190</v>
      </c>
      <c r="B32" s="7"/>
      <c r="C32" s="10"/>
      <c r="D32" s="18"/>
      <c r="E32" s="29"/>
      <c r="F32" s="18"/>
      <c r="G32" s="29"/>
      <c r="H32" s="60"/>
      <c r="I32" s="29"/>
      <c r="J32" s="60"/>
      <c r="K32" s="84"/>
      <c r="L32" s="24"/>
      <c r="M32" s="21"/>
      <c r="N32" s="24"/>
      <c r="O32" s="21"/>
      <c r="P32" s="24"/>
      <c r="Q32" s="21"/>
      <c r="R32" s="24"/>
      <c r="S32" s="29"/>
      <c r="T32" s="18"/>
      <c r="U32" s="29"/>
      <c r="V32" s="60"/>
      <c r="W32" s="29"/>
      <c r="X32" s="18"/>
    </row>
    <row r="33" spans="1:25" ht="18" hidden="1" customHeight="1">
      <c r="A33" s="82" t="s">
        <v>167</v>
      </c>
      <c r="B33" s="7"/>
      <c r="C33" s="10"/>
      <c r="D33" s="24"/>
      <c r="E33" s="19"/>
      <c r="F33" s="24"/>
      <c r="G33" s="19"/>
      <c r="H33" s="24"/>
      <c r="I33" s="19"/>
      <c r="J33" s="97"/>
      <c r="K33" s="24"/>
      <c r="L33" s="24"/>
      <c r="M33" s="24"/>
      <c r="N33" s="24"/>
      <c r="O33" s="24"/>
      <c r="P33" s="97"/>
      <c r="Q33" s="24"/>
      <c r="R33" s="24"/>
      <c r="S33" s="21"/>
      <c r="T33" s="20"/>
      <c r="U33" s="21"/>
      <c r="V33" s="24"/>
      <c r="W33" s="21"/>
      <c r="X33" s="20"/>
      <c r="Y33" s="18"/>
    </row>
    <row r="34" spans="1:25" ht="18" customHeight="1">
      <c r="A34" s="82" t="s">
        <v>155</v>
      </c>
      <c r="B34" s="7"/>
      <c r="C34" s="10"/>
      <c r="D34" s="19"/>
      <c r="E34" s="21"/>
      <c r="F34" s="19"/>
      <c r="G34" s="21"/>
      <c r="H34" s="19"/>
      <c r="I34" s="21"/>
      <c r="J34" s="75"/>
      <c r="K34" s="75"/>
      <c r="L34" s="24"/>
      <c r="M34" s="21"/>
      <c r="N34" s="24"/>
      <c r="O34" s="21"/>
      <c r="P34" s="24"/>
      <c r="Q34" s="21"/>
      <c r="R34" s="24"/>
      <c r="S34" s="76"/>
      <c r="T34" s="76"/>
      <c r="U34" s="76"/>
      <c r="V34" s="75"/>
      <c r="W34" s="76"/>
      <c r="X34" s="76"/>
    </row>
    <row r="35" spans="1:25" ht="18" customHeight="1">
      <c r="A35" s="82" t="s">
        <v>156</v>
      </c>
      <c r="B35" s="7" t="s">
        <v>290</v>
      </c>
      <c r="C35" s="10"/>
      <c r="D35" s="162">
        <f>SUM(D33:D34)</f>
        <v>0</v>
      </c>
      <c r="E35" s="21"/>
      <c r="F35" s="162">
        <f>SUM(F33:F34)</f>
        <v>0</v>
      </c>
      <c r="G35" s="21"/>
      <c r="H35" s="162">
        <f>SUM(H33:H34)</f>
        <v>0</v>
      </c>
      <c r="I35" s="21"/>
      <c r="J35" s="162">
        <v>-789180044</v>
      </c>
      <c r="K35" s="21"/>
      <c r="L35" s="107">
        <f>SUM(L33:L34)</f>
        <v>0</v>
      </c>
      <c r="M35" s="21"/>
      <c r="N35" s="162">
        <f>SUM(N33:N34)</f>
        <v>0</v>
      </c>
      <c r="O35" s="21"/>
      <c r="P35" s="162">
        <f>SUM(P33:P34)</f>
        <v>0</v>
      </c>
      <c r="Q35" s="21"/>
      <c r="R35" s="162">
        <f>SUM(R33:R34)</f>
        <v>0</v>
      </c>
      <c r="S35" s="21"/>
      <c r="T35" s="162">
        <f>SUM(D35:R35)</f>
        <v>-789180044</v>
      </c>
      <c r="U35" s="76"/>
      <c r="V35" s="21">
        <v>-3264743059</v>
      </c>
      <c r="W35" s="76"/>
      <c r="X35" s="86">
        <f>SUM(T35:V35)</f>
        <v>-4053923103</v>
      </c>
    </row>
    <row r="36" spans="1:25" ht="18" customHeight="1">
      <c r="A36" s="82" t="s">
        <v>281</v>
      </c>
      <c r="B36" s="7"/>
      <c r="C36" s="10"/>
      <c r="D36" s="19"/>
      <c r="E36" s="21"/>
      <c r="F36" s="19"/>
      <c r="G36" s="21"/>
      <c r="H36" s="19"/>
      <c r="I36" s="21"/>
      <c r="J36" s="19"/>
      <c r="K36" s="19"/>
      <c r="L36" s="19"/>
      <c r="M36" s="21"/>
      <c r="N36" s="19"/>
      <c r="O36" s="21"/>
      <c r="P36" s="19"/>
      <c r="Q36" s="21"/>
      <c r="R36" s="19"/>
      <c r="S36" s="21"/>
      <c r="T36" s="19"/>
      <c r="U36" s="21"/>
      <c r="V36" s="21"/>
      <c r="W36" s="21"/>
      <c r="X36" s="21"/>
    </row>
    <row r="37" spans="1:25" ht="18" customHeight="1">
      <c r="A37" s="82" t="s">
        <v>156</v>
      </c>
      <c r="B37" s="7">
        <v>4</v>
      </c>
      <c r="C37" s="10"/>
      <c r="D37" s="19">
        <v>0</v>
      </c>
      <c r="E37" s="21"/>
      <c r="F37" s="19">
        <v>0</v>
      </c>
      <c r="G37" s="21"/>
      <c r="H37" s="19">
        <v>0</v>
      </c>
      <c r="I37" s="21"/>
      <c r="J37" s="19">
        <v>0</v>
      </c>
      <c r="K37" s="19"/>
      <c r="L37" s="19">
        <v>0</v>
      </c>
      <c r="M37" s="21"/>
      <c r="N37" s="19">
        <v>0</v>
      </c>
      <c r="O37" s="21"/>
      <c r="P37" s="19">
        <v>0</v>
      </c>
      <c r="Q37" s="21"/>
      <c r="R37" s="19">
        <v>0</v>
      </c>
      <c r="S37" s="21"/>
      <c r="T37" s="19">
        <f>SUM(D37:R37)</f>
        <v>0</v>
      </c>
      <c r="U37" s="21"/>
      <c r="V37" s="21">
        <v>8970842992</v>
      </c>
      <c r="W37" s="21"/>
      <c r="X37" s="21">
        <f>SUM(T37:V37)</f>
        <v>8970842992</v>
      </c>
    </row>
    <row r="38" spans="1:25" s="13" customFormat="1" ht="18" customHeight="1">
      <c r="A38" s="80" t="s">
        <v>234</v>
      </c>
      <c r="B38" s="67"/>
      <c r="C38" s="11"/>
      <c r="D38" s="156"/>
      <c r="E38" s="29"/>
      <c r="F38" s="157"/>
      <c r="G38" s="29"/>
      <c r="H38" s="157"/>
      <c r="I38" s="29"/>
      <c r="J38" s="158"/>
      <c r="K38" s="78"/>
      <c r="L38" s="158"/>
      <c r="M38" s="78"/>
      <c r="N38" s="158"/>
      <c r="O38" s="78"/>
      <c r="P38" s="158"/>
      <c r="Q38" s="78"/>
      <c r="R38" s="158"/>
      <c r="S38" s="29"/>
      <c r="T38" s="155"/>
      <c r="U38" s="29"/>
      <c r="V38" s="158"/>
      <c r="W38" s="29"/>
      <c r="X38" s="155"/>
      <c r="Y38" s="43"/>
    </row>
    <row r="39" spans="1:25" s="13" customFormat="1" ht="18" customHeight="1">
      <c r="A39" s="80" t="s">
        <v>188</v>
      </c>
      <c r="B39" s="7"/>
      <c r="C39" s="11"/>
      <c r="D39" s="135">
        <f>SUM(D35:D38)</f>
        <v>0</v>
      </c>
      <c r="E39" s="29"/>
      <c r="F39" s="135">
        <f>SUM(F35:F38)</f>
        <v>0</v>
      </c>
      <c r="G39" s="29"/>
      <c r="H39" s="135">
        <f>SUM(H35:H38)</f>
        <v>0</v>
      </c>
      <c r="I39" s="29"/>
      <c r="J39" s="135">
        <f>SUM(J35:J38)</f>
        <v>-789180044</v>
      </c>
      <c r="K39" s="78"/>
      <c r="L39" s="135">
        <f>SUM(L35:L38)</f>
        <v>0</v>
      </c>
      <c r="M39" s="78"/>
      <c r="N39" s="135">
        <f>SUM(N35:N38)</f>
        <v>0</v>
      </c>
      <c r="O39" s="78"/>
      <c r="P39" s="135">
        <f>SUM(P35:P38)</f>
        <v>0</v>
      </c>
      <c r="Q39" s="78"/>
      <c r="R39" s="135">
        <f>SUM(R35:R38)</f>
        <v>0</v>
      </c>
      <c r="S39" s="21"/>
      <c r="T39" s="135">
        <f>SUM(T35:T38)</f>
        <v>-789180044</v>
      </c>
      <c r="U39" s="29"/>
      <c r="V39" s="135">
        <f>SUM(V35:V38)</f>
        <v>5706099933</v>
      </c>
      <c r="W39" s="29"/>
      <c r="X39" s="135">
        <f>SUM(X35:X38)</f>
        <v>4916919889</v>
      </c>
      <c r="Y39" s="43"/>
    </row>
    <row r="40" spans="1:25" s="13" customFormat="1" ht="18" customHeight="1">
      <c r="A40" s="80"/>
      <c r="B40" s="7"/>
      <c r="C40" s="11"/>
      <c r="D40" s="83"/>
      <c r="E40" s="29"/>
      <c r="F40" s="83"/>
      <c r="G40" s="29"/>
      <c r="H40" s="83"/>
      <c r="I40" s="29"/>
      <c r="J40" s="83"/>
      <c r="K40" s="78"/>
      <c r="L40" s="83"/>
      <c r="M40" s="78"/>
      <c r="N40" s="83"/>
      <c r="O40" s="78"/>
      <c r="P40" s="83"/>
      <c r="Q40" s="78"/>
      <c r="R40" s="83"/>
      <c r="S40" s="21"/>
      <c r="T40" s="83"/>
      <c r="U40" s="29"/>
      <c r="V40" s="83"/>
      <c r="W40" s="29"/>
      <c r="X40" s="83"/>
      <c r="Y40" s="43"/>
    </row>
    <row r="41" spans="1:25" s="13" customFormat="1" ht="18" customHeight="1">
      <c r="A41" s="13" t="s">
        <v>282</v>
      </c>
      <c r="B41" s="67"/>
      <c r="C41" s="11"/>
      <c r="D41" s="83"/>
      <c r="E41" s="29"/>
      <c r="F41" s="83"/>
      <c r="G41" s="29"/>
      <c r="H41" s="83"/>
      <c r="I41" s="29"/>
      <c r="J41" s="83"/>
      <c r="K41" s="78"/>
      <c r="L41" s="83"/>
      <c r="M41" s="78"/>
      <c r="N41" s="83"/>
      <c r="O41" s="78"/>
      <c r="P41" s="83"/>
      <c r="Q41" s="78"/>
      <c r="R41" s="83"/>
      <c r="S41" s="29"/>
      <c r="T41" s="83"/>
      <c r="U41" s="29"/>
      <c r="V41" s="83"/>
      <c r="W41" s="29"/>
      <c r="X41" s="83"/>
      <c r="Y41" s="43"/>
    </row>
    <row r="42" spans="1:25" s="13" customFormat="1" ht="18" customHeight="1">
      <c r="A42" s="13" t="s">
        <v>283</v>
      </c>
      <c r="B42" s="67"/>
      <c r="C42" s="11"/>
      <c r="D42" s="135">
        <f>SUM(D39:D41)</f>
        <v>0</v>
      </c>
      <c r="E42" s="29"/>
      <c r="F42" s="135">
        <f>SUM(F39:F41)</f>
        <v>0</v>
      </c>
      <c r="G42" s="29"/>
      <c r="H42" s="135">
        <f>SUM(H39:H41)</f>
        <v>0</v>
      </c>
      <c r="I42" s="29"/>
      <c r="J42" s="135">
        <f>SUM(J25+J39)</f>
        <v>-7072267834</v>
      </c>
      <c r="K42" s="78"/>
      <c r="L42" s="135">
        <f>SUM(L39:L41)</f>
        <v>0</v>
      </c>
      <c r="M42" s="78"/>
      <c r="N42" s="135">
        <f>SUM(N39:N41)</f>
        <v>0</v>
      </c>
      <c r="O42" s="78"/>
      <c r="P42" s="135">
        <f>SUM(P39:P41)</f>
        <v>0</v>
      </c>
      <c r="Q42" s="78"/>
      <c r="R42" s="135">
        <f>SUM(R39:R41)</f>
        <v>0</v>
      </c>
      <c r="S42" s="29"/>
      <c r="T42" s="135">
        <f>SUM(T25+T39)</f>
        <v>-7072267834</v>
      </c>
      <c r="U42" s="29"/>
      <c r="V42" s="135">
        <f>SUM(V25+V39)</f>
        <v>6203253424</v>
      </c>
      <c r="W42" s="29"/>
      <c r="X42" s="135">
        <f>SUM(X25+X39)</f>
        <v>-869014410</v>
      </c>
      <c r="Y42" s="43"/>
    </row>
    <row r="43" spans="1:25" s="13" customFormat="1" ht="18" customHeight="1">
      <c r="A43" s="79"/>
      <c r="B43" s="67"/>
      <c r="C43" s="11"/>
      <c r="D43" s="83"/>
      <c r="E43" s="29"/>
      <c r="F43" s="84"/>
      <c r="G43" s="29"/>
      <c r="H43" s="84"/>
      <c r="I43" s="29"/>
      <c r="J43" s="78"/>
      <c r="K43" s="78"/>
      <c r="L43" s="78"/>
      <c r="M43" s="78"/>
      <c r="N43" s="78"/>
      <c r="O43" s="78"/>
      <c r="P43" s="78"/>
      <c r="Q43" s="78"/>
      <c r="R43" s="78"/>
      <c r="S43" s="29"/>
      <c r="T43" s="29"/>
      <c r="U43" s="29"/>
      <c r="V43" s="78"/>
      <c r="W43" s="29"/>
      <c r="X43" s="29"/>
      <c r="Y43" s="43"/>
    </row>
    <row r="44" spans="1:25" s="13" customFormat="1" ht="18" customHeight="1">
      <c r="A44" s="5" t="s">
        <v>126</v>
      </c>
      <c r="B44" s="7"/>
      <c r="C44" s="11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18"/>
    </row>
    <row r="45" spans="1:25" s="13" customFormat="1" ht="18" customHeight="1">
      <c r="A45" s="12" t="s">
        <v>115</v>
      </c>
      <c r="B45" s="7"/>
      <c r="C45" s="11"/>
      <c r="D45" s="152">
        <f>SUM(D43:D44)</f>
        <v>0</v>
      </c>
      <c r="E45" s="29"/>
      <c r="F45" s="152">
        <f>SUM(F43:F44)</f>
        <v>0</v>
      </c>
      <c r="G45" s="29"/>
      <c r="H45" s="152">
        <f>SUM(H43:H44)</f>
        <v>0</v>
      </c>
      <c r="I45" s="29"/>
      <c r="J45" s="86">
        <v>11215652867</v>
      </c>
      <c r="K45" s="29"/>
      <c r="L45" s="107"/>
      <c r="M45" s="29"/>
      <c r="N45" s="162"/>
      <c r="O45" s="29"/>
      <c r="P45" s="107"/>
      <c r="Q45" s="21"/>
      <c r="R45" s="86"/>
      <c r="S45" s="21"/>
      <c r="T45" s="21">
        <v>11215652867</v>
      </c>
      <c r="U45" s="21"/>
      <c r="V45" s="21">
        <f>PL!D63</f>
        <v>167700279</v>
      </c>
      <c r="W45" s="21"/>
      <c r="X45" s="86">
        <f>SUM(T45:V45)</f>
        <v>11383353146</v>
      </c>
      <c r="Y45" s="18"/>
    </row>
    <row r="46" spans="1:25" s="13" customFormat="1" ht="18" customHeight="1">
      <c r="A46" s="12" t="s">
        <v>75</v>
      </c>
      <c r="B46" s="7"/>
      <c r="C46" s="11"/>
      <c r="D46" s="94"/>
      <c r="E46" s="29"/>
      <c r="F46" s="94"/>
      <c r="G46" s="29"/>
      <c r="H46" s="94"/>
      <c r="I46" s="29"/>
      <c r="J46" s="98">
        <v>-26483672</v>
      </c>
      <c r="K46" s="29"/>
      <c r="L46" s="85">
        <v>28946025</v>
      </c>
      <c r="M46" s="21"/>
      <c r="N46" s="98">
        <v>-220850836</v>
      </c>
      <c r="O46" s="21"/>
      <c r="P46" s="105">
        <v>0</v>
      </c>
      <c r="Q46" s="21"/>
      <c r="R46" s="97">
        <v>-191904811</v>
      </c>
      <c r="S46" s="29"/>
      <c r="T46" s="20">
        <v>-218388483</v>
      </c>
      <c r="U46" s="29"/>
      <c r="V46" s="105">
        <v>0</v>
      </c>
      <c r="W46" s="29"/>
      <c r="X46" s="97">
        <f>SUM(T46:W46)</f>
        <v>-218388483</v>
      </c>
      <c r="Y46" s="18"/>
    </row>
    <row r="47" spans="1:25" s="13" customFormat="1" ht="18" customHeight="1">
      <c r="A47" s="5" t="s">
        <v>124</v>
      </c>
      <c r="B47" s="7"/>
      <c r="C47" s="11"/>
      <c r="D47" s="110">
        <v>0</v>
      </c>
      <c r="E47" s="29"/>
      <c r="F47" s="110">
        <v>0</v>
      </c>
      <c r="G47" s="29"/>
      <c r="H47" s="110">
        <v>0</v>
      </c>
      <c r="I47" s="29"/>
      <c r="J47" s="111">
        <f>SUM(J45:J46)</f>
        <v>11189169195</v>
      </c>
      <c r="K47" s="29"/>
      <c r="L47" s="111">
        <f>SUM(L45:L46)</f>
        <v>28946025</v>
      </c>
      <c r="M47" s="29"/>
      <c r="N47" s="111">
        <f>SUM(N45:N46)</f>
        <v>-220850836</v>
      </c>
      <c r="O47" s="29"/>
      <c r="P47" s="104">
        <v>0</v>
      </c>
      <c r="Q47" s="29"/>
      <c r="R47" s="111">
        <f>SUM(R45:R46)</f>
        <v>-191904811</v>
      </c>
      <c r="S47" s="29"/>
      <c r="T47" s="111">
        <f>SUM(T45:T46)</f>
        <v>10997264384</v>
      </c>
      <c r="U47" s="29"/>
      <c r="V47" s="111">
        <f>SUM(V45:V46)</f>
        <v>167700279</v>
      </c>
      <c r="W47" s="29"/>
      <c r="X47" s="111">
        <f>SUM(X45:X46)</f>
        <v>11164964663</v>
      </c>
      <c r="Y47" s="18"/>
    </row>
    <row r="48" spans="1:25" s="13" customFormat="1" ht="15">
      <c r="A48" s="5"/>
      <c r="B48" s="7"/>
      <c r="C48" s="11"/>
      <c r="D48" s="107"/>
      <c r="E48" s="29"/>
      <c r="F48" s="107"/>
      <c r="G48" s="29"/>
      <c r="H48" s="107"/>
      <c r="I48" s="29"/>
      <c r="J48" s="83"/>
      <c r="K48" s="29"/>
      <c r="L48" s="83"/>
      <c r="M48" s="29"/>
      <c r="N48" s="83"/>
      <c r="O48" s="29"/>
      <c r="P48" s="83"/>
      <c r="Q48" s="29"/>
      <c r="R48" s="19"/>
      <c r="S48" s="29"/>
      <c r="T48" s="83"/>
      <c r="U48" s="29"/>
      <c r="V48" s="106"/>
      <c r="W48" s="29"/>
      <c r="X48" s="83"/>
      <c r="Y48" s="18"/>
    </row>
    <row r="49" spans="1:25" ht="18" hidden="1" customHeight="1">
      <c r="A49" s="82" t="s">
        <v>74</v>
      </c>
      <c r="B49" s="7"/>
      <c r="C49" s="10"/>
      <c r="D49" s="24"/>
      <c r="E49" s="71"/>
      <c r="F49" s="24"/>
      <c r="G49" s="71"/>
      <c r="H49" s="72"/>
      <c r="I49" s="71"/>
      <c r="J49" s="75"/>
      <c r="K49" s="75"/>
      <c r="L49" s="24"/>
      <c r="M49" s="75"/>
      <c r="N49" s="24"/>
      <c r="O49" s="75"/>
      <c r="P49" s="24"/>
      <c r="Q49" s="75"/>
      <c r="R49" s="19"/>
      <c r="S49" s="71"/>
      <c r="T49" s="19"/>
      <c r="U49" s="71"/>
      <c r="V49" s="107"/>
      <c r="W49" s="71"/>
      <c r="X49" s="19"/>
      <c r="Y49" s="20"/>
    </row>
    <row r="50" spans="1:25" ht="18" customHeight="1" thickBot="1">
      <c r="A50" s="30" t="s">
        <v>244</v>
      </c>
      <c r="B50" s="7"/>
      <c r="C50" s="10"/>
      <c r="D50" s="121">
        <f>SUM(D13:D15,D47,D30,D39,D25)</f>
        <v>2244000000</v>
      </c>
      <c r="E50" s="69"/>
      <c r="F50" s="121">
        <f>SUM(F13:F15,F47,F30,F39,F25)</f>
        <v>8558557850</v>
      </c>
      <c r="G50" s="69"/>
      <c r="H50" s="121">
        <f>SUM(H13:H15,H47,H30,H39,H25)</f>
        <v>224400000</v>
      </c>
      <c r="I50" s="83">
        <f>SUM(I13:I15,I47,I30,I25)</f>
        <v>0</v>
      </c>
      <c r="J50" s="121">
        <f>SUM(J13:J15,J47,J30,J39,J25)</f>
        <v>55007135395</v>
      </c>
      <c r="K50" s="83">
        <f>SUM(K13:K15,K47,K30,K25)</f>
        <v>0</v>
      </c>
      <c r="L50" s="121">
        <f>SUM(L13:L15,L47,L30,L39,L25)</f>
        <v>-52507608</v>
      </c>
      <c r="M50" s="83">
        <f>SUM(M13:M15,M47,M30,M25)</f>
        <v>0</v>
      </c>
      <c r="N50" s="121">
        <f>SUM(N13:N15,N47,N39,N25)</f>
        <v>-201194346</v>
      </c>
      <c r="O50" s="83">
        <f>SUM(O13:O15,O47,O30,O25)</f>
        <v>0</v>
      </c>
      <c r="P50" s="121">
        <f>SUM(P13:P15,P47,P39,P25)</f>
        <v>-54371775</v>
      </c>
      <c r="Q50" s="83">
        <f>SUM(Q13:Q15,Q47,Q30,Q25)</f>
        <v>0</v>
      </c>
      <c r="R50" s="121">
        <f>SUM(R13:R15,R47,R39,R25)</f>
        <v>-308073729</v>
      </c>
      <c r="S50" s="83">
        <f>SUM(S13:S15,S47,S30,S25)</f>
        <v>0</v>
      </c>
      <c r="T50" s="121">
        <f>SUM(T13:T15,T47,T39,T25)</f>
        <v>65726019516</v>
      </c>
      <c r="U50" s="83"/>
      <c r="V50" s="121">
        <f>SUM(V13:V15,V47,V39,V25)</f>
        <v>8449717523</v>
      </c>
      <c r="W50" s="83"/>
      <c r="X50" s="121">
        <f>SUM(X13:X15,X47,X30,X39,X25)</f>
        <v>74175737039</v>
      </c>
      <c r="Y50" s="20"/>
    </row>
    <row r="51" spans="1:25" ht="18" customHeight="1" thickTop="1">
      <c r="A51" s="1"/>
      <c r="B51" s="7"/>
      <c r="C51" s="10"/>
      <c r="D51" s="70"/>
      <c r="E51" s="69"/>
      <c r="F51" s="70"/>
      <c r="G51" s="69"/>
      <c r="H51" s="70"/>
      <c r="I51" s="69"/>
      <c r="J51" s="70"/>
      <c r="K51" s="70"/>
      <c r="L51" s="70"/>
      <c r="M51" s="70"/>
      <c r="N51" s="70"/>
      <c r="O51" s="70"/>
      <c r="P51" s="70"/>
      <c r="Q51" s="70"/>
      <c r="R51" s="70"/>
      <c r="S51" s="69"/>
      <c r="T51" s="69"/>
      <c r="U51" s="69"/>
      <c r="V51" s="123"/>
      <c r="W51" s="69"/>
      <c r="X51" s="69"/>
      <c r="Y51" s="20"/>
    </row>
    <row r="52" spans="1:25" ht="18" customHeight="1">
      <c r="X52" s="125"/>
    </row>
    <row r="76" spans="4:6" ht="18" customHeight="1">
      <c r="D76" s="118"/>
      <c r="E76" s="163"/>
      <c r="F76" s="118"/>
    </row>
  </sheetData>
  <mergeCells count="5">
    <mergeCell ref="D10:X10"/>
    <mergeCell ref="D4:X4"/>
    <mergeCell ref="H6:J6"/>
    <mergeCell ref="L5:R5"/>
    <mergeCell ref="L6:N6"/>
  </mergeCells>
  <phoneticPr fontId="13" type="noConversion"/>
  <pageMargins left="0.7" right="0.7" top="0.48" bottom="0.5" header="0.5" footer="0.5"/>
  <pageSetup paperSize="9" scale="55" firstPageNumber="12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ignoredErrors>
    <ignoredError sqref="I50:J50 K50 O50:P50 M50 L50 N50 Q50 S50 R5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view="pageBreakPreview" topLeftCell="A6" zoomScaleNormal="100" zoomScaleSheetLayoutView="100" workbookViewId="0">
      <selection activeCell="F8" sqref="F8"/>
    </sheetView>
  </sheetViews>
  <sheetFormatPr defaultColWidth="9.140625" defaultRowHeight="15"/>
  <cols>
    <col min="1" max="1" width="50.140625" style="12" customWidth="1"/>
    <col min="2" max="2" width="6.85546875" style="14" customWidth="1"/>
    <col min="3" max="3" width="1.42578125" style="6" customWidth="1"/>
    <col min="4" max="4" width="17" style="6" customWidth="1"/>
    <col min="5" max="5" width="1.42578125" style="15" customWidth="1"/>
    <col min="6" max="6" width="18.140625" style="6" bestFit="1" customWidth="1"/>
    <col min="7" max="7" width="1.5703125" style="15" customWidth="1"/>
    <col min="8" max="8" width="16.140625" style="6" bestFit="1" customWidth="1"/>
    <col min="9" max="9" width="1.5703125" style="15" customWidth="1"/>
    <col min="10" max="10" width="17.7109375" style="6" customWidth="1"/>
    <col min="11" max="11" width="1.5703125" style="6" customWidth="1"/>
    <col min="12" max="12" width="14.5703125" style="6" hidden="1" customWidth="1"/>
    <col min="13" max="13" width="0.7109375" style="6" hidden="1" customWidth="1"/>
    <col min="14" max="14" width="18.85546875" style="6" customWidth="1"/>
    <col min="15" max="15" width="1.5703125" style="15" customWidth="1"/>
    <col min="16" max="16" width="17.140625" style="6" customWidth="1"/>
    <col min="17" max="17" width="1.42578125" style="15" customWidth="1"/>
    <col min="18" max="18" width="4.42578125" style="6" customWidth="1"/>
    <col min="19" max="16384" width="9.140625" style="6"/>
  </cols>
  <sheetData>
    <row r="1" spans="1:19" s="40" customFormat="1" ht="18" customHeight="1">
      <c r="A1" s="41" t="s">
        <v>76</v>
      </c>
      <c r="B1" s="51"/>
      <c r="E1" s="61"/>
      <c r="G1" s="61"/>
      <c r="I1" s="61"/>
      <c r="O1" s="61"/>
      <c r="Q1" s="61"/>
      <c r="R1" s="55"/>
    </row>
    <row r="2" spans="1:19" s="42" customFormat="1" ht="18" customHeight="1">
      <c r="A2" s="2" t="s">
        <v>149</v>
      </c>
      <c r="B2" s="49"/>
      <c r="E2" s="62"/>
      <c r="G2" s="62"/>
      <c r="I2" s="62"/>
      <c r="O2" s="62"/>
      <c r="Q2" s="62"/>
      <c r="R2" s="47"/>
    </row>
    <row r="3" spans="1:19" s="42" customFormat="1" ht="18" customHeight="1">
      <c r="A3" s="2"/>
      <c r="B3" s="49"/>
      <c r="E3" s="62"/>
      <c r="G3" s="62"/>
      <c r="I3" s="62"/>
      <c r="O3" s="62"/>
      <c r="Q3" s="62"/>
      <c r="R3" s="47"/>
    </row>
    <row r="4" spans="1:19" ht="18" customHeight="1">
      <c r="D4" s="202" t="s">
        <v>118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"/>
    </row>
    <row r="5" spans="1:19" ht="15" customHeight="1">
      <c r="B5" s="12"/>
      <c r="C5" s="14"/>
      <c r="E5" s="59"/>
      <c r="F5" s="27"/>
      <c r="G5" s="16"/>
      <c r="H5" s="203"/>
      <c r="I5" s="203"/>
      <c r="J5" s="203"/>
      <c r="K5" s="16"/>
      <c r="L5" s="103"/>
      <c r="M5" s="103"/>
      <c r="N5" s="16"/>
      <c r="O5" s="17"/>
      <c r="P5" s="17"/>
      <c r="Q5" s="59"/>
      <c r="R5" s="11"/>
      <c r="S5" s="11"/>
    </row>
    <row r="6" spans="1:19" ht="18" customHeight="1">
      <c r="B6" s="12"/>
      <c r="C6" s="14"/>
      <c r="E6" s="59"/>
      <c r="F6" s="16"/>
      <c r="G6" s="16"/>
      <c r="H6" s="16"/>
      <c r="I6" s="16"/>
      <c r="J6" s="16"/>
      <c r="K6" s="16"/>
      <c r="L6" s="16"/>
      <c r="M6" s="16"/>
      <c r="N6" s="16" t="s">
        <v>239</v>
      </c>
      <c r="O6" s="17"/>
      <c r="P6" s="10"/>
      <c r="Q6" s="59"/>
      <c r="R6" s="11"/>
      <c r="S6" s="11"/>
    </row>
    <row r="7" spans="1:19" ht="18" customHeight="1">
      <c r="B7" s="10"/>
      <c r="C7" s="7"/>
      <c r="D7" s="10" t="s">
        <v>207</v>
      </c>
      <c r="F7" s="10"/>
      <c r="G7" s="16"/>
      <c r="H7" s="201" t="s">
        <v>110</v>
      </c>
      <c r="I7" s="201"/>
      <c r="J7" s="201"/>
      <c r="K7" s="10"/>
      <c r="L7" s="10" t="s">
        <v>34</v>
      </c>
      <c r="M7" s="10"/>
      <c r="N7" s="93" t="s">
        <v>240</v>
      </c>
      <c r="P7" s="10"/>
      <c r="Q7" s="16"/>
      <c r="R7" s="10"/>
      <c r="S7" s="10"/>
    </row>
    <row r="8" spans="1:19" ht="18" customHeight="1">
      <c r="B8" s="10"/>
      <c r="C8" s="7"/>
      <c r="D8" s="10" t="s">
        <v>208</v>
      </c>
      <c r="F8" s="10"/>
      <c r="G8" s="16"/>
      <c r="H8" s="27" t="s">
        <v>36</v>
      </c>
      <c r="I8" s="16"/>
      <c r="J8" s="15"/>
      <c r="K8" s="50"/>
      <c r="L8" s="10" t="s">
        <v>35</v>
      </c>
      <c r="M8" s="10"/>
      <c r="N8" s="10" t="s">
        <v>237</v>
      </c>
      <c r="P8" s="50"/>
      <c r="Q8" s="16"/>
      <c r="R8" s="10"/>
      <c r="S8" s="10"/>
    </row>
    <row r="9" spans="1:19" ht="18" customHeight="1">
      <c r="B9" s="7" t="s">
        <v>25</v>
      </c>
      <c r="C9" s="7"/>
      <c r="D9" s="10" t="s">
        <v>31</v>
      </c>
      <c r="F9" s="10" t="s">
        <v>32</v>
      </c>
      <c r="G9" s="16"/>
      <c r="H9" s="50" t="s">
        <v>37</v>
      </c>
      <c r="I9" s="16"/>
      <c r="J9" s="50" t="s">
        <v>38</v>
      </c>
      <c r="K9" s="50"/>
      <c r="L9" s="10" t="s">
        <v>33</v>
      </c>
      <c r="M9" s="10"/>
      <c r="N9" s="10" t="s">
        <v>72</v>
      </c>
      <c r="P9" s="50" t="s">
        <v>23</v>
      </c>
      <c r="Q9" s="16"/>
      <c r="R9" s="10"/>
      <c r="S9" s="10"/>
    </row>
    <row r="10" spans="1:19" ht="18" customHeight="1">
      <c r="B10" s="7"/>
      <c r="D10" s="194" t="s">
        <v>121</v>
      </c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4"/>
      <c r="S10" s="10"/>
    </row>
    <row r="11" spans="1:19" s="13" customFormat="1" ht="18" customHeight="1">
      <c r="A11" s="5" t="s">
        <v>193</v>
      </c>
      <c r="B11" s="67"/>
      <c r="C11" s="131"/>
      <c r="D11" s="18"/>
      <c r="E11" s="29"/>
      <c r="F11" s="18"/>
      <c r="G11" s="29"/>
      <c r="H11" s="18"/>
      <c r="I11" s="29"/>
      <c r="J11" s="18"/>
      <c r="K11" s="18"/>
      <c r="L11" s="60"/>
      <c r="M11" s="18"/>
      <c r="N11" s="60"/>
      <c r="O11" s="29"/>
      <c r="P11" s="18"/>
      <c r="Q11" s="29"/>
      <c r="R11" s="18"/>
    </row>
    <row r="12" spans="1:19" s="13" customFormat="1" ht="8.25" customHeight="1">
      <c r="A12" s="5"/>
      <c r="B12" s="67"/>
      <c r="C12" s="131"/>
      <c r="D12" s="18"/>
      <c r="E12" s="29"/>
      <c r="F12" s="18"/>
      <c r="G12" s="29"/>
      <c r="H12" s="18"/>
      <c r="I12" s="29"/>
      <c r="J12" s="18"/>
      <c r="K12" s="18"/>
      <c r="L12" s="60"/>
      <c r="M12" s="18"/>
      <c r="N12" s="60"/>
      <c r="O12" s="29"/>
      <c r="P12" s="18"/>
      <c r="Q12" s="29"/>
      <c r="R12" s="18"/>
    </row>
    <row r="13" spans="1:19" ht="18" customHeight="1">
      <c r="A13" s="4" t="s">
        <v>194</v>
      </c>
      <c r="B13" s="7"/>
      <c r="C13" s="11"/>
      <c r="D13" s="109">
        <f>'SH14'!D34</f>
        <v>2244000000</v>
      </c>
      <c r="E13" s="122"/>
      <c r="F13" s="109">
        <f>'SH14'!F34</f>
        <v>8558557850</v>
      </c>
      <c r="G13" s="29"/>
      <c r="H13" s="109">
        <f>'SH14'!H34</f>
        <v>224400000</v>
      </c>
      <c r="I13" s="29"/>
      <c r="J13" s="109">
        <v>35508499186</v>
      </c>
      <c r="K13" s="29"/>
      <c r="L13" s="60"/>
      <c r="M13" s="29"/>
      <c r="N13" s="109">
        <v>2853957</v>
      </c>
      <c r="O13" s="21"/>
      <c r="P13" s="18">
        <f>SUM(D13:N13)</f>
        <v>46538310993</v>
      </c>
      <c r="Q13" s="21"/>
      <c r="R13" s="20"/>
    </row>
    <row r="14" spans="1:19" ht="18" hidden="1" customHeight="1">
      <c r="A14" s="37" t="s">
        <v>55</v>
      </c>
      <c r="B14" s="7"/>
      <c r="C14" s="11"/>
      <c r="D14" s="94"/>
      <c r="E14" s="21"/>
      <c r="F14" s="94"/>
      <c r="G14" s="21"/>
      <c r="H14" s="94"/>
      <c r="I14" s="21"/>
      <c r="J14" s="23"/>
      <c r="K14" s="21"/>
      <c r="L14" s="24"/>
      <c r="M14" s="21"/>
      <c r="N14" s="94"/>
      <c r="O14" s="21"/>
      <c r="P14" s="23">
        <f>SUM(D14,F14,H14,J14,N14)</f>
        <v>0</v>
      </c>
      <c r="Q14" s="21"/>
      <c r="R14" s="20"/>
    </row>
    <row r="15" spans="1:19" s="13" customFormat="1" ht="18" hidden="1" customHeight="1">
      <c r="A15" s="30" t="s">
        <v>132</v>
      </c>
      <c r="B15" s="7"/>
      <c r="C15" s="11"/>
      <c r="D15" s="56"/>
      <c r="E15" s="29"/>
      <c r="F15" s="56"/>
      <c r="G15" s="29"/>
      <c r="H15" s="56"/>
      <c r="I15" s="29"/>
      <c r="J15" s="56"/>
      <c r="K15" s="29"/>
      <c r="L15" s="63"/>
      <c r="M15" s="21"/>
      <c r="N15" s="56"/>
      <c r="O15" s="29"/>
      <c r="P15" s="56">
        <f>SUM(P13:P14)</f>
        <v>46538310993</v>
      </c>
      <c r="Q15" s="29"/>
      <c r="R15" s="18"/>
    </row>
    <row r="16" spans="1:19" s="13" customFormat="1" ht="18" customHeight="1">
      <c r="A16" s="30"/>
      <c r="B16" s="7"/>
      <c r="C16" s="11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18"/>
    </row>
    <row r="17" spans="1:18" ht="18" customHeight="1">
      <c r="A17" s="1" t="s">
        <v>113</v>
      </c>
      <c r="B17" s="7"/>
      <c r="C17" s="10"/>
      <c r="D17" s="20"/>
      <c r="E17" s="21"/>
      <c r="F17" s="20"/>
      <c r="G17" s="21"/>
      <c r="H17" s="24"/>
      <c r="I17" s="21"/>
      <c r="J17" s="24"/>
      <c r="K17" s="24"/>
      <c r="L17" s="24"/>
      <c r="M17" s="24"/>
      <c r="N17" s="24"/>
      <c r="O17" s="21"/>
      <c r="P17" s="20"/>
      <c r="Q17" s="21"/>
      <c r="R17" s="20"/>
    </row>
    <row r="18" spans="1:18" ht="18" customHeight="1">
      <c r="A18" s="1" t="s">
        <v>114</v>
      </c>
      <c r="B18" s="7"/>
      <c r="C18" s="10"/>
      <c r="D18" s="20"/>
      <c r="E18" s="21"/>
      <c r="F18" s="20"/>
      <c r="G18" s="21"/>
      <c r="H18" s="24"/>
      <c r="I18" s="21"/>
      <c r="J18" s="24"/>
      <c r="K18" s="24"/>
      <c r="L18" s="24"/>
      <c r="M18" s="24"/>
      <c r="N18" s="24"/>
      <c r="O18" s="21"/>
      <c r="P18" s="20"/>
      <c r="Q18" s="21"/>
      <c r="R18" s="20"/>
    </row>
    <row r="19" spans="1:18" ht="18" customHeight="1">
      <c r="A19" s="91" t="s">
        <v>184</v>
      </c>
      <c r="B19" s="7"/>
      <c r="C19" s="10"/>
      <c r="D19" s="19"/>
      <c r="E19" s="21"/>
      <c r="F19" s="19"/>
      <c r="G19" s="21"/>
      <c r="H19" s="19"/>
      <c r="I19" s="21"/>
      <c r="J19" s="19"/>
      <c r="K19" s="19"/>
      <c r="L19" s="19"/>
      <c r="M19" s="19"/>
      <c r="N19" s="19"/>
      <c r="O19" s="21"/>
      <c r="P19" s="21"/>
      <c r="Q19" s="21"/>
      <c r="R19" s="20"/>
    </row>
    <row r="20" spans="1:18" ht="18" customHeight="1">
      <c r="A20" s="82" t="s">
        <v>119</v>
      </c>
      <c r="B20" s="7">
        <v>35</v>
      </c>
      <c r="C20" s="10"/>
      <c r="D20" s="94">
        <v>0</v>
      </c>
      <c r="E20" s="29"/>
      <c r="F20" s="105">
        <v>0</v>
      </c>
      <c r="G20" s="29"/>
      <c r="H20" s="105">
        <v>0</v>
      </c>
      <c r="I20" s="29"/>
      <c r="J20" s="20">
        <v>-3725004559</v>
      </c>
      <c r="K20" s="21"/>
      <c r="L20" s="24"/>
      <c r="M20" s="21"/>
      <c r="N20" s="105">
        <v>0</v>
      </c>
      <c r="O20" s="29"/>
      <c r="P20" s="159">
        <f>SUM(D20:N20)</f>
        <v>-3725004559</v>
      </c>
      <c r="Q20" s="29"/>
      <c r="R20" s="18"/>
    </row>
    <row r="21" spans="1:18" ht="18" customHeight="1">
      <c r="A21" s="30" t="s">
        <v>168</v>
      </c>
      <c r="B21" s="7"/>
      <c r="C21" s="10"/>
      <c r="D21" s="134"/>
      <c r="E21" s="29"/>
      <c r="F21" s="19"/>
      <c r="G21" s="29"/>
      <c r="H21" s="19"/>
      <c r="I21" s="29"/>
      <c r="J21" s="133"/>
      <c r="K21" s="21"/>
      <c r="L21" s="24"/>
      <c r="M21" s="21"/>
      <c r="N21" s="19"/>
      <c r="O21" s="29"/>
      <c r="P21" s="160"/>
      <c r="Q21" s="29"/>
      <c r="R21" s="18"/>
    </row>
    <row r="22" spans="1:18" ht="18" customHeight="1">
      <c r="A22" s="30" t="s">
        <v>169</v>
      </c>
      <c r="B22" s="7"/>
      <c r="C22" s="10"/>
      <c r="D22" s="135">
        <f>D20</f>
        <v>0</v>
      </c>
      <c r="E22" s="29"/>
      <c r="F22" s="135">
        <f>F20</f>
        <v>0</v>
      </c>
      <c r="G22" s="29"/>
      <c r="H22" s="135">
        <f>H20</f>
        <v>0</v>
      </c>
      <c r="I22" s="29"/>
      <c r="J22" s="135">
        <f>J20</f>
        <v>-3725004559</v>
      </c>
      <c r="K22" s="21"/>
      <c r="L22" s="63"/>
      <c r="M22" s="21"/>
      <c r="N22" s="135">
        <f>N20</f>
        <v>0</v>
      </c>
      <c r="O22" s="29"/>
      <c r="P22" s="135">
        <f>P20</f>
        <v>-3725004559</v>
      </c>
      <c r="Q22" s="29"/>
      <c r="R22" s="18"/>
    </row>
    <row r="23" spans="1:18" ht="18" customHeight="1">
      <c r="A23" s="30"/>
      <c r="B23" s="7"/>
      <c r="C23" s="10"/>
      <c r="D23" s="29"/>
      <c r="E23" s="29"/>
      <c r="F23" s="29"/>
      <c r="G23" s="29"/>
      <c r="H23" s="19"/>
      <c r="I23" s="29"/>
      <c r="J23" s="29"/>
      <c r="K23" s="21"/>
      <c r="L23" s="19"/>
      <c r="M23" s="21"/>
      <c r="N23" s="19"/>
      <c r="O23" s="29"/>
      <c r="P23" s="122"/>
      <c r="Q23" s="29"/>
      <c r="R23" s="18"/>
    </row>
    <row r="24" spans="1:18" ht="18" hidden="1" customHeight="1">
      <c r="A24" s="30" t="s">
        <v>59</v>
      </c>
      <c r="B24" s="7"/>
      <c r="C24" s="10"/>
      <c r="D24" s="18"/>
      <c r="E24" s="29"/>
      <c r="F24" s="18"/>
      <c r="G24" s="29"/>
      <c r="H24" s="60"/>
      <c r="I24" s="29"/>
      <c r="J24" s="60"/>
      <c r="K24" s="84"/>
      <c r="L24" s="24"/>
      <c r="M24" s="21"/>
      <c r="N24" s="24"/>
      <c r="O24" s="29"/>
      <c r="P24" s="161"/>
      <c r="Q24" s="29"/>
    </row>
    <row r="25" spans="1:18" ht="18" hidden="1" customHeight="1">
      <c r="A25" s="82" t="s">
        <v>60</v>
      </c>
      <c r="B25" s="7"/>
      <c r="C25" s="10"/>
      <c r="D25" s="19"/>
      <c r="E25" s="29"/>
      <c r="F25" s="19"/>
      <c r="G25" s="29"/>
      <c r="H25" s="19"/>
      <c r="I25" s="29"/>
      <c r="J25" s="75"/>
      <c r="K25" s="75"/>
      <c r="L25" s="24"/>
      <c r="M25" s="21"/>
      <c r="N25" s="24"/>
      <c r="O25" s="76"/>
      <c r="P25" s="149"/>
      <c r="Q25" s="76"/>
    </row>
    <row r="26" spans="1:18" ht="18" hidden="1" customHeight="1">
      <c r="A26" s="82" t="s">
        <v>61</v>
      </c>
      <c r="B26" s="7"/>
      <c r="C26" s="10"/>
      <c r="D26" s="22"/>
      <c r="E26" s="21"/>
      <c r="F26" s="22"/>
      <c r="G26" s="21"/>
      <c r="H26" s="22"/>
      <c r="I26" s="21"/>
      <c r="J26" s="22"/>
      <c r="K26" s="19"/>
      <c r="L26" s="24"/>
      <c r="M26" s="21"/>
      <c r="N26" s="24"/>
      <c r="O26" s="21"/>
      <c r="P26" s="22"/>
      <c r="Q26" s="21"/>
    </row>
    <row r="27" spans="1:18" s="13" customFormat="1" ht="18" hidden="1" customHeight="1">
      <c r="A27" s="79" t="s">
        <v>44</v>
      </c>
      <c r="B27" s="67"/>
      <c r="C27" s="11"/>
      <c r="D27" s="77"/>
      <c r="E27" s="29"/>
      <c r="F27" s="68"/>
      <c r="G27" s="29"/>
      <c r="H27" s="68"/>
      <c r="I27" s="29"/>
      <c r="J27" s="73"/>
      <c r="K27" s="78"/>
      <c r="L27" s="73"/>
      <c r="M27" s="78"/>
      <c r="N27" s="73"/>
      <c r="O27" s="29"/>
      <c r="P27" s="56"/>
      <c r="Q27" s="29"/>
      <c r="R27" s="43"/>
    </row>
    <row r="28" spans="1:18" s="13" customFormat="1" ht="18" hidden="1" customHeight="1">
      <c r="A28" s="79"/>
      <c r="B28" s="67"/>
      <c r="C28" s="11"/>
      <c r="D28" s="83"/>
      <c r="E28" s="29"/>
      <c r="F28" s="84"/>
      <c r="G28" s="29"/>
      <c r="H28" s="84"/>
      <c r="I28" s="29"/>
      <c r="J28" s="78"/>
      <c r="K28" s="78"/>
      <c r="L28" s="78"/>
      <c r="M28" s="78"/>
      <c r="N28" s="78"/>
      <c r="O28" s="29"/>
      <c r="P28" s="29"/>
      <c r="Q28" s="29"/>
      <c r="R28" s="43"/>
    </row>
    <row r="29" spans="1:18" s="13" customFormat="1" ht="18" customHeight="1">
      <c r="A29" s="5" t="s">
        <v>126</v>
      </c>
      <c r="B29" s="7"/>
      <c r="C29" s="11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18"/>
    </row>
    <row r="30" spans="1:18" s="13" customFormat="1" ht="18" customHeight="1">
      <c r="A30" s="12" t="s">
        <v>115</v>
      </c>
      <c r="B30" s="7"/>
      <c r="C30" s="11"/>
      <c r="D30" s="94">
        <v>0</v>
      </c>
      <c r="E30" s="21"/>
      <c r="F30" s="94">
        <v>0</v>
      </c>
      <c r="G30" s="29"/>
      <c r="H30" s="94">
        <v>0</v>
      </c>
      <c r="I30" s="29"/>
      <c r="J30" s="86">
        <v>9937474739</v>
      </c>
      <c r="K30" s="29"/>
      <c r="L30" s="19"/>
      <c r="M30" s="29"/>
      <c r="N30" s="94">
        <v>0</v>
      </c>
      <c r="O30" s="29"/>
      <c r="P30" s="20">
        <f>SUM(D30,F30,H30,J30,N30)</f>
        <v>9937474739</v>
      </c>
      <c r="Q30" s="29"/>
      <c r="R30" s="18"/>
    </row>
    <row r="31" spans="1:18" s="13" customFormat="1" ht="18" customHeight="1">
      <c r="A31" s="12" t="s">
        <v>75</v>
      </c>
      <c r="B31" s="7"/>
      <c r="C31" s="11"/>
      <c r="D31" s="94">
        <v>0</v>
      </c>
      <c r="E31" s="29"/>
      <c r="F31" s="94">
        <v>0</v>
      </c>
      <c r="G31" s="29"/>
      <c r="H31" s="94">
        <v>0</v>
      </c>
      <c r="I31" s="29"/>
      <c r="J31" s="98">
        <v>0</v>
      </c>
      <c r="K31" s="29"/>
      <c r="L31" s="85"/>
      <c r="M31" s="21"/>
      <c r="N31" s="85">
        <v>3228799</v>
      </c>
      <c r="O31" s="29"/>
      <c r="P31" s="20">
        <f>SUM(D31,F31,H31,J31,N31)</f>
        <v>3228799</v>
      </c>
      <c r="Q31" s="29"/>
      <c r="R31" s="18"/>
    </row>
    <row r="32" spans="1:18" s="13" customFormat="1" ht="18" customHeight="1">
      <c r="A32" s="5" t="s">
        <v>124</v>
      </c>
      <c r="B32" s="7"/>
      <c r="C32" s="11"/>
      <c r="D32" s="111">
        <f>SUM(D30:D31)</f>
        <v>0</v>
      </c>
      <c r="E32" s="29"/>
      <c r="F32" s="111">
        <f>SUM(F30:F31)</f>
        <v>0</v>
      </c>
      <c r="G32" s="29"/>
      <c r="H32" s="111">
        <f>SUM(H30:H31)</f>
        <v>0</v>
      </c>
      <c r="I32" s="29"/>
      <c r="J32" s="111">
        <f>SUM(J30:J31)</f>
        <v>9937474739</v>
      </c>
      <c r="K32" s="122"/>
      <c r="L32" s="77"/>
      <c r="M32" s="122"/>
      <c r="N32" s="111">
        <f>SUM(N30:N31)</f>
        <v>3228799</v>
      </c>
      <c r="O32" s="29"/>
      <c r="P32" s="77">
        <f>SUM(D32,F32,H32,J32,N32)</f>
        <v>9940703538</v>
      </c>
      <c r="Q32" s="29"/>
      <c r="R32" s="18"/>
    </row>
    <row r="33" spans="1:18" s="13" customFormat="1" ht="18" customHeight="1">
      <c r="A33" s="5"/>
      <c r="B33" s="7"/>
      <c r="C33" s="11"/>
      <c r="D33" s="152"/>
      <c r="E33" s="29"/>
      <c r="F33" s="152"/>
      <c r="G33" s="29"/>
      <c r="H33" s="152"/>
      <c r="I33" s="29"/>
      <c r="J33" s="152"/>
      <c r="K33" s="122"/>
      <c r="L33" s="83"/>
      <c r="M33" s="122"/>
      <c r="N33" s="152"/>
      <c r="O33" s="29"/>
      <c r="P33" s="83"/>
      <c r="Q33" s="29"/>
      <c r="R33" s="18"/>
    </row>
    <row r="34" spans="1:18" ht="18" customHeight="1" thickBot="1">
      <c r="A34" s="30" t="s">
        <v>195</v>
      </c>
      <c r="B34" s="7"/>
      <c r="C34" s="10"/>
      <c r="D34" s="121">
        <f>SUM(D13,D32,D22)</f>
        <v>2244000000</v>
      </c>
      <c r="E34" s="83"/>
      <c r="F34" s="121">
        <f>SUM(F13,F32,F22)</f>
        <v>8558557850</v>
      </c>
      <c r="G34" s="83"/>
      <c r="H34" s="121">
        <f>SUM(H22,H13,H32)</f>
        <v>224400000</v>
      </c>
      <c r="I34" s="83"/>
      <c r="J34" s="121">
        <f>SUM(J22,J13,J32)</f>
        <v>41720969366</v>
      </c>
      <c r="K34" s="86"/>
      <c r="L34" s="77"/>
      <c r="M34" s="86"/>
      <c r="N34" s="121">
        <f>SUM(N13,N32,N22)</f>
        <v>6082756</v>
      </c>
      <c r="O34" s="83"/>
      <c r="P34" s="121">
        <f>SUM(P13,P32,P22)</f>
        <v>52754009972</v>
      </c>
      <c r="Q34" s="69"/>
      <c r="R34" s="20"/>
    </row>
    <row r="35" spans="1:18" ht="28.5" customHeight="1" thickTop="1">
      <c r="A35" s="1"/>
      <c r="B35" s="7"/>
      <c r="C35" s="10"/>
      <c r="D35" s="70"/>
      <c r="E35" s="69"/>
      <c r="F35" s="70"/>
      <c r="G35" s="69"/>
      <c r="H35" s="70"/>
      <c r="I35" s="69"/>
      <c r="J35" s="70"/>
      <c r="K35" s="70"/>
      <c r="L35" s="70"/>
      <c r="M35" s="70"/>
      <c r="N35" s="70"/>
      <c r="O35" s="69"/>
      <c r="P35" s="84"/>
      <c r="Q35" s="69"/>
      <c r="R35" s="20"/>
    </row>
    <row r="36" spans="1:18" ht="20.25" customHeight="1">
      <c r="P36" s="136"/>
    </row>
    <row r="37" spans="1:18" ht="18" customHeight="1"/>
    <row r="38" spans="1:18" ht="18" customHeight="1"/>
    <row r="39" spans="1:18" ht="18" customHeight="1">
      <c r="J39" s="118"/>
    </row>
    <row r="40" spans="1:18" ht="18" customHeight="1"/>
    <row r="41" spans="1:18" ht="18" customHeight="1"/>
    <row r="42" spans="1:18" ht="18" customHeight="1"/>
    <row r="43" spans="1:18" ht="18" customHeight="1"/>
    <row r="44" spans="1:18" ht="18" customHeight="1"/>
    <row r="45" spans="1:18" ht="18" customHeight="1"/>
    <row r="46" spans="1:18" ht="18" customHeight="1"/>
    <row r="47" spans="1:18" ht="18" customHeight="1"/>
    <row r="48" spans="1:1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spans="4:6" ht="18" customHeight="1"/>
    <row r="66" spans="4:6" ht="18" customHeight="1"/>
    <row r="67" spans="4:6" ht="18" customHeight="1"/>
    <row r="68" spans="4:6" ht="18" customHeight="1"/>
    <row r="69" spans="4:6" ht="18" customHeight="1"/>
    <row r="70" spans="4:6" ht="18" customHeight="1">
      <c r="D70" s="118"/>
      <c r="E70" s="163"/>
      <c r="F70" s="118"/>
    </row>
  </sheetData>
  <mergeCells count="4">
    <mergeCell ref="D4:Q4"/>
    <mergeCell ref="H5:J5"/>
    <mergeCell ref="H7:J7"/>
    <mergeCell ref="D10:Q10"/>
  </mergeCells>
  <pageMargins left="0.7" right="0.7" top="0.48" bottom="0.5" header="0.5" footer="0.5"/>
  <pageSetup paperSize="9" scale="87" firstPageNumber="13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zoomScaleNormal="100" zoomScaleSheetLayoutView="100" workbookViewId="0">
      <selection sqref="A1:A2"/>
    </sheetView>
  </sheetViews>
  <sheetFormatPr defaultColWidth="9.140625" defaultRowHeight="18" customHeight="1"/>
  <cols>
    <col min="1" max="1" width="50.140625" style="12" customWidth="1"/>
    <col min="2" max="2" width="6.85546875" style="14" customWidth="1"/>
    <col min="3" max="3" width="1.42578125" style="6" customWidth="1"/>
    <col min="4" max="4" width="16.140625" style="6" bestFit="1" customWidth="1"/>
    <col min="5" max="5" width="1.42578125" style="15" customWidth="1"/>
    <col min="6" max="6" width="16.140625" style="6" bestFit="1" customWidth="1"/>
    <col min="7" max="7" width="1.5703125" style="15" customWidth="1"/>
    <col min="8" max="8" width="14" style="6" bestFit="1" customWidth="1"/>
    <col min="9" max="9" width="1.5703125" style="15" customWidth="1"/>
    <col min="10" max="10" width="16.85546875" style="6" bestFit="1" customWidth="1"/>
    <col min="11" max="11" width="1.5703125" style="6" customWidth="1"/>
    <col min="12" max="12" width="14.5703125" style="6" hidden="1" customWidth="1"/>
    <col min="13" max="13" width="0.7109375" style="6" hidden="1" customWidth="1"/>
    <col min="14" max="14" width="19" style="6" customWidth="1"/>
    <col min="15" max="15" width="1.5703125" style="15" customWidth="1"/>
    <col min="16" max="16" width="17.140625" style="6" customWidth="1"/>
    <col min="17" max="17" width="1.42578125" style="15" customWidth="1"/>
    <col min="18" max="18" width="4.42578125" style="6" customWidth="1"/>
    <col min="19" max="16384" width="9.140625" style="6"/>
  </cols>
  <sheetData>
    <row r="1" spans="1:19" s="40" customFormat="1" ht="18" customHeight="1">
      <c r="A1" s="41" t="s">
        <v>76</v>
      </c>
      <c r="B1" s="51"/>
      <c r="E1" s="61"/>
      <c r="G1" s="61"/>
      <c r="I1" s="61"/>
      <c r="O1" s="61"/>
      <c r="Q1" s="61"/>
      <c r="R1" s="55"/>
    </row>
    <row r="2" spans="1:19" s="42" customFormat="1" ht="18" customHeight="1">
      <c r="A2" s="2" t="s">
        <v>149</v>
      </c>
      <c r="B2" s="49"/>
      <c r="E2" s="62"/>
      <c r="G2" s="62"/>
      <c r="I2" s="62"/>
      <c r="O2" s="62"/>
      <c r="Q2" s="62"/>
      <c r="R2" s="47"/>
    </row>
    <row r="3" spans="1:19" s="42" customFormat="1" ht="18" customHeight="1">
      <c r="A3" s="2"/>
      <c r="B3" s="49"/>
      <c r="E3" s="62"/>
      <c r="G3" s="62"/>
      <c r="I3" s="62"/>
      <c r="O3" s="62"/>
      <c r="Q3" s="62"/>
      <c r="R3" s="47"/>
    </row>
    <row r="4" spans="1:19" ht="18" customHeight="1">
      <c r="D4" s="202" t="s">
        <v>118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"/>
    </row>
    <row r="5" spans="1:19" ht="18" customHeight="1"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20"/>
    </row>
    <row r="6" spans="1:19" ht="18" customHeight="1">
      <c r="B6" s="12"/>
      <c r="C6" s="14"/>
      <c r="E6" s="59"/>
      <c r="F6" s="16"/>
      <c r="G6" s="16"/>
      <c r="H6" s="16"/>
      <c r="I6" s="16"/>
      <c r="J6" s="16"/>
      <c r="K6" s="16"/>
      <c r="L6" s="16"/>
      <c r="M6" s="16"/>
      <c r="N6" s="16" t="s">
        <v>239</v>
      </c>
      <c r="O6" s="17"/>
      <c r="P6" s="10"/>
      <c r="Q6" s="59"/>
      <c r="R6" s="11"/>
      <c r="S6" s="11"/>
    </row>
    <row r="7" spans="1:19" ht="18" customHeight="1">
      <c r="B7" s="10"/>
      <c r="C7" s="7"/>
      <c r="D7" s="10" t="s">
        <v>207</v>
      </c>
      <c r="F7" s="10"/>
      <c r="G7" s="16"/>
      <c r="H7" s="201" t="s">
        <v>110</v>
      </c>
      <c r="I7" s="201"/>
      <c r="J7" s="201"/>
      <c r="K7" s="10"/>
      <c r="L7" s="10" t="s">
        <v>34</v>
      </c>
      <c r="M7" s="10"/>
      <c r="N7" s="93" t="s">
        <v>240</v>
      </c>
      <c r="P7" s="10"/>
      <c r="Q7" s="16"/>
      <c r="R7" s="10"/>
      <c r="S7" s="10"/>
    </row>
    <row r="8" spans="1:19" ht="18" customHeight="1">
      <c r="B8" s="10"/>
      <c r="C8" s="7"/>
      <c r="D8" s="10" t="s">
        <v>208</v>
      </c>
      <c r="F8" s="10"/>
      <c r="G8" s="16"/>
      <c r="H8" s="27" t="s">
        <v>36</v>
      </c>
      <c r="I8" s="16"/>
      <c r="J8" s="15"/>
      <c r="K8" s="50"/>
      <c r="L8" s="10" t="s">
        <v>35</v>
      </c>
      <c r="M8" s="10"/>
      <c r="N8" s="10" t="s">
        <v>237</v>
      </c>
      <c r="P8" s="50"/>
      <c r="Q8" s="16"/>
      <c r="R8" s="10"/>
      <c r="S8" s="10"/>
    </row>
    <row r="9" spans="1:19" ht="18" customHeight="1">
      <c r="B9" s="7" t="s">
        <v>25</v>
      </c>
      <c r="C9" s="7"/>
      <c r="D9" s="10" t="s">
        <v>31</v>
      </c>
      <c r="F9" s="10" t="s">
        <v>32</v>
      </c>
      <c r="G9" s="16"/>
      <c r="H9" s="50" t="s">
        <v>37</v>
      </c>
      <c r="I9" s="16"/>
      <c r="J9" s="50" t="s">
        <v>38</v>
      </c>
      <c r="K9" s="50"/>
      <c r="L9" s="10" t="s">
        <v>33</v>
      </c>
      <c r="M9" s="10"/>
      <c r="N9" s="10" t="s">
        <v>72</v>
      </c>
      <c r="P9" s="50" t="s">
        <v>23</v>
      </c>
      <c r="Q9" s="16"/>
      <c r="R9" s="10"/>
      <c r="S9" s="10"/>
    </row>
    <row r="10" spans="1:19" ht="18" customHeight="1">
      <c r="B10" s="7"/>
      <c r="D10" s="194" t="s">
        <v>121</v>
      </c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4"/>
      <c r="S10" s="10"/>
    </row>
    <row r="11" spans="1:19" s="13" customFormat="1" ht="18" customHeight="1">
      <c r="A11" s="5" t="s">
        <v>242</v>
      </c>
      <c r="B11" s="67"/>
      <c r="C11" s="131"/>
      <c r="D11" s="18"/>
      <c r="E11" s="29"/>
      <c r="F11" s="18"/>
      <c r="G11" s="29"/>
      <c r="H11" s="18"/>
      <c r="I11" s="29"/>
      <c r="J11" s="18"/>
      <c r="K11" s="18"/>
      <c r="L11" s="60"/>
      <c r="M11" s="18"/>
      <c r="N11" s="60"/>
      <c r="O11" s="29"/>
      <c r="P11" s="18"/>
      <c r="Q11" s="29"/>
      <c r="R11" s="18"/>
    </row>
    <row r="12" spans="1:19" s="13" customFormat="1" ht="7.5" customHeight="1">
      <c r="A12" s="5"/>
      <c r="B12" s="67"/>
      <c r="C12" s="131"/>
      <c r="D12" s="18"/>
      <c r="E12" s="29"/>
      <c r="F12" s="18"/>
      <c r="G12" s="29"/>
      <c r="H12" s="18"/>
      <c r="I12" s="29"/>
      <c r="J12" s="18"/>
      <c r="K12" s="18"/>
      <c r="L12" s="60"/>
      <c r="M12" s="18"/>
      <c r="N12" s="60"/>
      <c r="O12" s="29"/>
      <c r="P12" s="18"/>
      <c r="Q12" s="29"/>
      <c r="R12" s="18"/>
    </row>
    <row r="13" spans="1:19" ht="18" customHeight="1">
      <c r="A13" s="4" t="s">
        <v>243</v>
      </c>
      <c r="B13" s="7"/>
      <c r="C13" s="11"/>
      <c r="D13" s="109">
        <v>2244000000</v>
      </c>
      <c r="E13" s="122"/>
      <c r="F13" s="109">
        <v>8558557850</v>
      </c>
      <c r="G13" s="29"/>
      <c r="H13" s="109">
        <v>224400000</v>
      </c>
      <c r="I13" s="29"/>
      <c r="J13" s="29">
        <v>41720969366</v>
      </c>
      <c r="K13" s="29"/>
      <c r="L13" s="60"/>
      <c r="M13" s="29"/>
      <c r="N13" s="109">
        <v>6082756</v>
      </c>
      <c r="O13" s="21"/>
      <c r="P13" s="18">
        <f>SUM(D13:N13)</f>
        <v>52754009972</v>
      </c>
      <c r="Q13" s="21"/>
      <c r="R13" s="20"/>
    </row>
    <row r="14" spans="1:19" ht="18" hidden="1" customHeight="1">
      <c r="A14" s="37" t="s">
        <v>55</v>
      </c>
      <c r="B14" s="7"/>
      <c r="C14" s="11"/>
      <c r="D14" s="94"/>
      <c r="E14" s="21"/>
      <c r="F14" s="94"/>
      <c r="G14" s="21"/>
      <c r="H14" s="94"/>
      <c r="I14" s="21"/>
      <c r="J14" s="23"/>
      <c r="K14" s="21"/>
      <c r="L14" s="24"/>
      <c r="M14" s="21"/>
      <c r="N14" s="94"/>
      <c r="O14" s="21"/>
      <c r="P14" s="23"/>
      <c r="Q14" s="21"/>
      <c r="R14" s="20"/>
    </row>
    <row r="15" spans="1:19" s="13" customFormat="1" ht="18" hidden="1" customHeight="1">
      <c r="A15" s="30" t="s">
        <v>132</v>
      </c>
      <c r="B15" s="7"/>
      <c r="C15" s="11"/>
      <c r="D15" s="56"/>
      <c r="E15" s="29"/>
      <c r="F15" s="56"/>
      <c r="G15" s="29"/>
      <c r="H15" s="56"/>
      <c r="I15" s="29"/>
      <c r="J15" s="56"/>
      <c r="K15" s="29"/>
      <c r="L15" s="63"/>
      <c r="M15" s="21"/>
      <c r="N15" s="56"/>
      <c r="O15" s="29"/>
      <c r="P15" s="56"/>
      <c r="Q15" s="29"/>
      <c r="R15" s="18"/>
    </row>
    <row r="16" spans="1:19" s="13" customFormat="1" ht="18" customHeight="1">
      <c r="A16" s="30"/>
      <c r="B16" s="7"/>
      <c r="C16" s="11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18"/>
    </row>
    <row r="17" spans="1:18" ht="18" customHeight="1">
      <c r="A17" s="1" t="s">
        <v>113</v>
      </c>
      <c r="B17" s="7"/>
      <c r="C17" s="10"/>
      <c r="D17" s="20"/>
      <c r="E17" s="21"/>
      <c r="F17" s="20"/>
      <c r="G17" s="21"/>
      <c r="H17" s="24"/>
      <c r="I17" s="21"/>
      <c r="J17" s="24"/>
      <c r="K17" s="24"/>
      <c r="L17" s="24"/>
      <c r="M17" s="24"/>
      <c r="N17" s="24"/>
      <c r="O17" s="21"/>
      <c r="P17" s="20"/>
      <c r="Q17" s="21"/>
      <c r="R17" s="20"/>
    </row>
    <row r="18" spans="1:18" ht="18" customHeight="1">
      <c r="A18" s="1" t="s">
        <v>114</v>
      </c>
      <c r="B18" s="7"/>
      <c r="C18" s="10"/>
      <c r="D18" s="20"/>
      <c r="E18" s="21"/>
      <c r="F18" s="20"/>
      <c r="G18" s="21"/>
      <c r="H18" s="24"/>
      <c r="I18" s="21"/>
      <c r="J18" s="24"/>
      <c r="K18" s="24"/>
      <c r="L18" s="24"/>
      <c r="M18" s="24"/>
      <c r="N18" s="24"/>
      <c r="O18" s="21"/>
      <c r="P18" s="20"/>
      <c r="Q18" s="21"/>
      <c r="R18" s="20"/>
    </row>
    <row r="19" spans="1:18" ht="18" customHeight="1">
      <c r="A19" s="91" t="s">
        <v>184</v>
      </c>
      <c r="B19" s="7"/>
      <c r="C19" s="10"/>
      <c r="D19" s="19"/>
      <c r="E19" s="21"/>
      <c r="F19" s="19"/>
      <c r="G19" s="21"/>
      <c r="H19" s="19"/>
      <c r="I19" s="21"/>
      <c r="J19" s="19"/>
      <c r="K19" s="19"/>
      <c r="L19" s="19"/>
      <c r="M19" s="19"/>
      <c r="N19" s="19"/>
      <c r="O19" s="21"/>
      <c r="P19" s="21"/>
      <c r="Q19" s="21"/>
      <c r="R19" s="20"/>
    </row>
    <row r="20" spans="1:18" ht="18" customHeight="1">
      <c r="A20" s="82" t="s">
        <v>119</v>
      </c>
      <c r="B20" s="7">
        <v>35</v>
      </c>
      <c r="C20" s="10"/>
      <c r="D20" s="135">
        <f>SUM(D18:D19)</f>
        <v>0</v>
      </c>
      <c r="E20" s="29"/>
      <c r="F20" s="135">
        <f>SUM(F18:F19)</f>
        <v>0</v>
      </c>
      <c r="G20" s="29"/>
      <c r="H20" s="135">
        <f>SUM(H18:H19)</f>
        <v>0</v>
      </c>
      <c r="I20" s="29"/>
      <c r="J20" s="20">
        <v>-6283087790</v>
      </c>
      <c r="K20" s="21"/>
      <c r="L20" s="24"/>
      <c r="M20" s="21"/>
      <c r="N20" s="135">
        <f>SUM(N18:N19)</f>
        <v>0</v>
      </c>
      <c r="O20" s="29"/>
      <c r="P20" s="159">
        <f>SUM(D20:N20)</f>
        <v>-6283087790</v>
      </c>
      <c r="Q20" s="29"/>
      <c r="R20" s="18"/>
    </row>
    <row r="21" spans="1:18" ht="18" customHeight="1">
      <c r="A21" s="30" t="s">
        <v>168</v>
      </c>
      <c r="B21" s="7"/>
      <c r="C21" s="10"/>
      <c r="D21" s="134"/>
      <c r="E21" s="29"/>
      <c r="F21" s="19"/>
      <c r="G21" s="29"/>
      <c r="H21" s="19"/>
      <c r="I21" s="29"/>
      <c r="J21" s="133"/>
      <c r="K21" s="21"/>
      <c r="L21" s="24"/>
      <c r="M21" s="21"/>
      <c r="N21" s="19"/>
      <c r="O21" s="29"/>
      <c r="P21" s="160"/>
      <c r="Q21" s="29"/>
      <c r="R21" s="18"/>
    </row>
    <row r="22" spans="1:18" ht="18" customHeight="1">
      <c r="A22" s="30" t="s">
        <v>169</v>
      </c>
      <c r="B22" s="7"/>
      <c r="C22" s="10"/>
      <c r="D22" s="135">
        <f>SUM(D20:D21)</f>
        <v>0</v>
      </c>
      <c r="E22" s="29"/>
      <c r="F22" s="135">
        <f>SUM(F20:F21)</f>
        <v>0</v>
      </c>
      <c r="G22" s="29"/>
      <c r="H22" s="135">
        <f>SUM(H20:H21)</f>
        <v>0</v>
      </c>
      <c r="I22" s="29"/>
      <c r="J22" s="135">
        <f>SUM(J20:J21)</f>
        <v>-6283087790</v>
      </c>
      <c r="K22" s="21"/>
      <c r="L22" s="63"/>
      <c r="M22" s="21"/>
      <c r="N22" s="135">
        <f>SUM(N20:N21)</f>
        <v>0</v>
      </c>
      <c r="O22" s="29"/>
      <c r="P22" s="135">
        <f>SUM(P20:P21)</f>
        <v>-6283087790</v>
      </c>
      <c r="Q22" s="29"/>
      <c r="R22" s="18"/>
    </row>
    <row r="23" spans="1:18" ht="18" customHeight="1">
      <c r="A23" s="30"/>
      <c r="B23" s="7"/>
      <c r="C23" s="10"/>
      <c r="D23" s="29"/>
      <c r="E23" s="29"/>
      <c r="F23" s="29"/>
      <c r="G23" s="29"/>
      <c r="H23" s="19"/>
      <c r="I23" s="29"/>
      <c r="J23" s="29"/>
      <c r="K23" s="21"/>
      <c r="L23" s="19"/>
      <c r="M23" s="21"/>
      <c r="N23" s="19"/>
      <c r="O23" s="29"/>
      <c r="P23" s="122"/>
      <c r="Q23" s="29"/>
      <c r="R23" s="18"/>
    </row>
    <row r="24" spans="1:18" ht="18" hidden="1" customHeight="1">
      <c r="A24" s="30" t="s">
        <v>59</v>
      </c>
      <c r="B24" s="7"/>
      <c r="C24" s="10"/>
      <c r="D24" s="18"/>
      <c r="E24" s="29"/>
      <c r="F24" s="18"/>
      <c r="G24" s="29"/>
      <c r="H24" s="60"/>
      <c r="I24" s="29"/>
      <c r="J24" s="60"/>
      <c r="K24" s="84"/>
      <c r="L24" s="24"/>
      <c r="M24" s="21"/>
      <c r="N24" s="24"/>
      <c r="O24" s="29"/>
      <c r="P24" s="161"/>
      <c r="Q24" s="29"/>
    </row>
    <row r="25" spans="1:18" ht="18" hidden="1" customHeight="1">
      <c r="A25" s="82" t="s">
        <v>60</v>
      </c>
      <c r="B25" s="7"/>
      <c r="C25" s="10"/>
      <c r="D25" s="19"/>
      <c r="E25" s="29"/>
      <c r="F25" s="19"/>
      <c r="G25" s="29"/>
      <c r="H25" s="19"/>
      <c r="I25" s="29"/>
      <c r="J25" s="75"/>
      <c r="K25" s="75"/>
      <c r="L25" s="24"/>
      <c r="M25" s="21"/>
      <c r="N25" s="24"/>
      <c r="O25" s="76"/>
      <c r="P25" s="149"/>
      <c r="Q25" s="76"/>
    </row>
    <row r="26" spans="1:18" ht="18" hidden="1" customHeight="1">
      <c r="A26" s="82" t="s">
        <v>61</v>
      </c>
      <c r="B26" s="7"/>
      <c r="C26" s="10"/>
      <c r="D26" s="22"/>
      <c r="E26" s="21"/>
      <c r="F26" s="22"/>
      <c r="G26" s="21"/>
      <c r="H26" s="22"/>
      <c r="I26" s="21"/>
      <c r="J26" s="22"/>
      <c r="K26" s="19"/>
      <c r="L26" s="24"/>
      <c r="M26" s="21"/>
      <c r="N26" s="24"/>
      <c r="O26" s="21"/>
      <c r="P26" s="22"/>
      <c r="Q26" s="21"/>
    </row>
    <row r="27" spans="1:18" s="13" customFormat="1" ht="18" hidden="1" customHeight="1">
      <c r="A27" s="79" t="s">
        <v>44</v>
      </c>
      <c r="B27" s="67"/>
      <c r="C27" s="11"/>
      <c r="D27" s="77"/>
      <c r="E27" s="29"/>
      <c r="F27" s="68"/>
      <c r="G27" s="29"/>
      <c r="H27" s="68"/>
      <c r="I27" s="29"/>
      <c r="J27" s="73"/>
      <c r="K27" s="78"/>
      <c r="L27" s="73"/>
      <c r="M27" s="78"/>
      <c r="N27" s="73"/>
      <c r="O27" s="29"/>
      <c r="P27" s="56"/>
      <c r="Q27" s="29"/>
      <c r="R27" s="43"/>
    </row>
    <row r="28" spans="1:18" s="13" customFormat="1" ht="18" hidden="1" customHeight="1">
      <c r="A28" s="79"/>
      <c r="B28" s="67"/>
      <c r="C28" s="11"/>
      <c r="D28" s="83"/>
      <c r="E28" s="29"/>
      <c r="F28" s="84"/>
      <c r="G28" s="29"/>
      <c r="H28" s="84"/>
      <c r="I28" s="29"/>
      <c r="J28" s="78"/>
      <c r="K28" s="78"/>
      <c r="L28" s="78"/>
      <c r="M28" s="78"/>
      <c r="N28" s="78"/>
      <c r="O28" s="29"/>
      <c r="P28" s="29"/>
      <c r="Q28" s="29"/>
      <c r="R28" s="43"/>
    </row>
    <row r="29" spans="1:18" s="13" customFormat="1" ht="18" customHeight="1">
      <c r="A29" s="5" t="s">
        <v>126</v>
      </c>
      <c r="B29" s="7"/>
      <c r="C29" s="11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18"/>
    </row>
    <row r="30" spans="1:18" s="13" customFormat="1" ht="18" customHeight="1">
      <c r="A30" s="12" t="s">
        <v>115</v>
      </c>
      <c r="B30" s="7"/>
      <c r="C30" s="11"/>
      <c r="D30" s="83">
        <f>SUM(D28:D29)</f>
        <v>0</v>
      </c>
      <c r="E30" s="21"/>
      <c r="F30" s="83">
        <f>SUM(F28:F29)</f>
        <v>0</v>
      </c>
      <c r="G30" s="29"/>
      <c r="H30" s="83">
        <f>SUM(H28:H29)</f>
        <v>0</v>
      </c>
      <c r="I30" s="29"/>
      <c r="J30" s="86">
        <v>7563176510</v>
      </c>
      <c r="K30" s="29"/>
      <c r="L30" s="19"/>
      <c r="M30" s="29"/>
      <c r="N30" s="83">
        <f>SUM(N28:N29)</f>
        <v>0</v>
      </c>
      <c r="O30" s="29"/>
      <c r="P30" s="20">
        <f>SUM(D30:N30)</f>
        <v>7563176510</v>
      </c>
      <c r="Q30" s="29"/>
      <c r="R30" s="18"/>
    </row>
    <row r="31" spans="1:18" s="13" customFormat="1" ht="18" customHeight="1">
      <c r="A31" s="12" t="s">
        <v>75</v>
      </c>
      <c r="B31" s="7"/>
      <c r="C31" s="11"/>
      <c r="D31" s="135">
        <f>SUM(D29:D30)</f>
        <v>0</v>
      </c>
      <c r="E31" s="29"/>
      <c r="F31" s="135">
        <f>SUM(F29:F30)</f>
        <v>0</v>
      </c>
      <c r="G31" s="29"/>
      <c r="H31" s="135">
        <f>SUM(H29:H30)</f>
        <v>0</v>
      </c>
      <c r="I31" s="29"/>
      <c r="J31" s="98">
        <v>-13880572</v>
      </c>
      <c r="K31" s="29"/>
      <c r="L31" s="85"/>
      <c r="M31" s="21"/>
      <c r="N31" s="85">
        <v>-218613739</v>
      </c>
      <c r="O31" s="29"/>
      <c r="P31" s="20">
        <f>SUM(D31:N31)</f>
        <v>-232494311</v>
      </c>
      <c r="Q31" s="29"/>
      <c r="R31" s="18"/>
    </row>
    <row r="32" spans="1:18" s="13" customFormat="1" ht="18" customHeight="1">
      <c r="A32" s="5" t="s">
        <v>124</v>
      </c>
      <c r="B32" s="7"/>
      <c r="C32" s="11"/>
      <c r="D32" s="111">
        <f>SUM(D30:D31)</f>
        <v>0</v>
      </c>
      <c r="E32" s="29"/>
      <c r="F32" s="111">
        <f>SUM(F30:F31)</f>
        <v>0</v>
      </c>
      <c r="G32" s="29"/>
      <c r="H32" s="111">
        <f>SUM(H30:H31)</f>
        <v>0</v>
      </c>
      <c r="I32" s="29"/>
      <c r="J32" s="111">
        <f>SUM(J30:J31)</f>
        <v>7549295938</v>
      </c>
      <c r="K32" s="122"/>
      <c r="L32" s="77"/>
      <c r="M32" s="122"/>
      <c r="N32" s="111">
        <f>SUM(N30:N31)</f>
        <v>-218613739</v>
      </c>
      <c r="O32" s="29"/>
      <c r="P32" s="111">
        <f>SUM(P30:P31)</f>
        <v>7330682199</v>
      </c>
      <c r="Q32" s="29"/>
      <c r="R32" s="18"/>
    </row>
    <row r="33" spans="1:18" s="13" customFormat="1" ht="18" customHeight="1">
      <c r="A33" s="5"/>
      <c r="B33" s="7"/>
      <c r="C33" s="11"/>
      <c r="D33" s="152"/>
      <c r="E33" s="29"/>
      <c r="F33" s="152"/>
      <c r="G33" s="29"/>
      <c r="H33" s="152"/>
      <c r="I33" s="29"/>
      <c r="J33" s="152"/>
      <c r="K33" s="122"/>
      <c r="L33" s="83"/>
      <c r="M33" s="122"/>
      <c r="N33" s="178"/>
      <c r="O33" s="29"/>
      <c r="P33" s="83"/>
      <c r="Q33" s="29"/>
      <c r="R33" s="18"/>
    </row>
    <row r="34" spans="1:18" ht="18" customHeight="1" thickBot="1">
      <c r="A34" s="30" t="s">
        <v>244</v>
      </c>
      <c r="B34" s="7"/>
      <c r="C34" s="10"/>
      <c r="D34" s="120">
        <f>SUM(D13,D32,D22)</f>
        <v>2244000000</v>
      </c>
      <c r="E34" s="69"/>
      <c r="F34" s="120">
        <f>SUM(F13,F32,F22)</f>
        <v>8558557850</v>
      </c>
      <c r="G34" s="69"/>
      <c r="H34" s="120">
        <f>SUM(H22,H13,H32)</f>
        <v>224400000</v>
      </c>
      <c r="I34" s="69"/>
      <c r="J34" s="120">
        <f>SUM(J22,J13,J32)</f>
        <v>42987177514</v>
      </c>
      <c r="K34" s="19"/>
      <c r="L34" s="81"/>
      <c r="M34" s="19"/>
      <c r="N34" s="179">
        <f>SUM(N13,N32,N22)</f>
        <v>-212530983</v>
      </c>
      <c r="O34" s="69"/>
      <c r="P34" s="120">
        <f>SUM(P13,P32,P22)</f>
        <v>53801604381</v>
      </c>
      <c r="Q34" s="69"/>
      <c r="R34" s="20"/>
    </row>
    <row r="35" spans="1:18" ht="28.5" customHeight="1" thickTop="1">
      <c r="A35" s="1"/>
      <c r="B35" s="7"/>
      <c r="C35" s="10"/>
      <c r="D35" s="70"/>
      <c r="E35" s="69"/>
      <c r="F35" s="70"/>
      <c r="G35" s="69"/>
      <c r="H35" s="70"/>
      <c r="I35" s="69"/>
      <c r="J35" s="70"/>
      <c r="K35" s="70"/>
      <c r="L35" s="70"/>
      <c r="M35" s="70"/>
      <c r="N35" s="70"/>
      <c r="O35" s="69"/>
      <c r="P35" s="84"/>
      <c r="Q35" s="69"/>
      <c r="R35" s="20"/>
    </row>
    <row r="36" spans="1:18" ht="20.25" customHeight="1">
      <c r="P36" s="136"/>
    </row>
    <row r="39" spans="1:18" ht="18" customHeight="1">
      <c r="J39" s="118"/>
    </row>
    <row r="70" spans="4:6" ht="18" customHeight="1">
      <c r="D70" s="118"/>
      <c r="E70" s="163"/>
      <c r="F70" s="118"/>
    </row>
  </sheetData>
  <mergeCells count="3">
    <mergeCell ref="D10:Q10"/>
    <mergeCell ref="D4:Q4"/>
    <mergeCell ref="H7:J7"/>
  </mergeCells>
  <phoneticPr fontId="13" type="noConversion"/>
  <pageMargins left="0.7" right="0.7" top="0.48" bottom="0.5" header="0.5" footer="0.5"/>
  <pageSetup paperSize="9" scale="90" firstPageNumber="14" orientation="landscape" useFirstPageNumber="1" r:id="rId1"/>
  <headerFooter alignWithMargins="0">
    <oddFooter>&amp;L&amp;"Times New Roman,Regular"&amp;11The accompanying notes are an integral part of these financial statements.&amp;"Angsana New,Regular"&amp;15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25"/>
  <sheetViews>
    <sheetView tabSelected="1" view="pageBreakPreview" topLeftCell="A94" zoomScaleNormal="100" zoomScaleSheetLayoutView="100" workbookViewId="0">
      <selection activeCell="D104" sqref="D104:F104"/>
    </sheetView>
  </sheetViews>
  <sheetFormatPr defaultColWidth="35" defaultRowHeight="20.25" customHeight="1"/>
  <cols>
    <col min="1" max="1" width="56.140625" style="6" customWidth="1"/>
    <col min="2" max="2" width="8" style="6" customWidth="1"/>
    <col min="3" max="3" width="1.42578125" style="6" customWidth="1"/>
    <col min="4" max="4" width="17.85546875" style="57" customWidth="1"/>
    <col min="5" max="5" width="1.42578125" style="6" customWidth="1"/>
    <col min="6" max="6" width="17.85546875" style="57" customWidth="1"/>
    <col min="7" max="7" width="2.7109375" style="6" bestFit="1" customWidth="1"/>
    <col min="8" max="8" width="18.42578125" style="6" bestFit="1" customWidth="1"/>
    <col min="9" max="9" width="1.42578125" style="6" customWidth="1"/>
    <col min="10" max="10" width="17.140625" style="6" customWidth="1"/>
    <col min="11" max="16384" width="35" style="6"/>
  </cols>
  <sheetData>
    <row r="1" spans="1:15" s="40" customFormat="1" ht="20.25" customHeight="1">
      <c r="A1" s="41" t="s">
        <v>76</v>
      </c>
    </row>
    <row r="2" spans="1:15" s="42" customFormat="1" ht="20.25" customHeight="1">
      <c r="A2" s="26" t="s">
        <v>150</v>
      </c>
    </row>
    <row r="3" spans="1:15" ht="20.25" customHeight="1">
      <c r="A3" s="5"/>
      <c r="D3" s="6"/>
      <c r="F3" s="6"/>
    </row>
    <row r="4" spans="1:15" ht="20.25" customHeight="1">
      <c r="A4" s="5"/>
      <c r="D4" s="196" t="s">
        <v>54</v>
      </c>
      <c r="E4" s="196"/>
      <c r="F4" s="196"/>
      <c r="H4" s="196" t="s">
        <v>56</v>
      </c>
      <c r="I4" s="196"/>
      <c r="J4" s="196"/>
    </row>
    <row r="5" spans="1:15" ht="20.25" customHeight="1">
      <c r="A5" s="12"/>
      <c r="B5" s="10"/>
      <c r="C5" s="10"/>
      <c r="D5" s="195" t="s">
        <v>77</v>
      </c>
      <c r="E5" s="195"/>
      <c r="F5" s="195"/>
      <c r="G5" s="11"/>
      <c r="H5" s="195" t="s">
        <v>77</v>
      </c>
      <c r="I5" s="195"/>
      <c r="J5" s="195"/>
    </row>
    <row r="6" spans="1:15" ht="20.25" customHeight="1">
      <c r="A6" s="12"/>
      <c r="B6" s="10"/>
      <c r="C6" s="10"/>
      <c r="D6" s="197" t="s">
        <v>134</v>
      </c>
      <c r="E6" s="195"/>
      <c r="F6" s="195"/>
      <c r="G6" s="11"/>
      <c r="H6" s="197" t="s">
        <v>134</v>
      </c>
      <c r="I6" s="195"/>
      <c r="J6" s="195"/>
    </row>
    <row r="7" spans="1:15" ht="20.25" customHeight="1">
      <c r="A7" s="12"/>
      <c r="B7" s="10"/>
      <c r="C7" s="10"/>
      <c r="D7" s="198" t="s">
        <v>133</v>
      </c>
      <c r="E7" s="197"/>
      <c r="F7" s="197"/>
      <c r="G7" s="11"/>
      <c r="H7" s="198" t="s">
        <v>133</v>
      </c>
      <c r="I7" s="197"/>
      <c r="J7" s="197"/>
    </row>
    <row r="8" spans="1:15" ht="20.25" customHeight="1">
      <c r="A8" s="5"/>
      <c r="B8" s="7"/>
      <c r="C8" s="7"/>
      <c r="D8" s="10">
        <v>2018</v>
      </c>
      <c r="E8" s="10"/>
      <c r="F8" s="10">
        <v>2017</v>
      </c>
      <c r="G8" s="10"/>
      <c r="H8" s="10">
        <v>2018</v>
      </c>
      <c r="I8" s="10"/>
      <c r="J8" s="10">
        <v>2017</v>
      </c>
    </row>
    <row r="9" spans="1:15" ht="20.25" customHeight="1">
      <c r="A9" s="12"/>
      <c r="B9" s="10"/>
      <c r="C9" s="10"/>
      <c r="D9" s="194" t="s">
        <v>121</v>
      </c>
      <c r="E9" s="194"/>
      <c r="F9" s="194"/>
      <c r="G9" s="194"/>
      <c r="H9" s="194"/>
      <c r="I9" s="194"/>
      <c r="J9" s="194"/>
    </row>
    <row r="10" spans="1:15" ht="20.25" customHeight="1">
      <c r="A10" s="36" t="s">
        <v>45</v>
      </c>
      <c r="B10" s="10"/>
      <c r="C10" s="10"/>
      <c r="D10" s="20"/>
      <c r="E10" s="31"/>
      <c r="F10" s="20"/>
      <c r="G10" s="31"/>
      <c r="H10" s="31"/>
      <c r="I10" s="31"/>
      <c r="J10" s="31"/>
    </row>
    <row r="11" spans="1:15" ht="20.25" customHeight="1">
      <c r="A11" s="28" t="s">
        <v>125</v>
      </c>
      <c r="B11" s="10"/>
      <c r="C11" s="10"/>
      <c r="D11" s="31">
        <v>11383353146</v>
      </c>
      <c r="E11" s="20"/>
      <c r="F11" s="31">
        <v>13669509295</v>
      </c>
      <c r="G11" s="20"/>
      <c r="H11" s="31">
        <v>7563176510</v>
      </c>
      <c r="I11" s="31"/>
      <c r="J11" s="31">
        <v>9937474739</v>
      </c>
    </row>
    <row r="12" spans="1:15" ht="20.25" customHeight="1">
      <c r="A12" s="165" t="s">
        <v>216</v>
      </c>
      <c r="B12" s="10"/>
      <c r="C12" s="10"/>
      <c r="D12" s="31"/>
      <c r="E12" s="112"/>
      <c r="F12" s="31"/>
      <c r="G12" s="112"/>
      <c r="H12" s="112"/>
      <c r="I12" s="31"/>
      <c r="J12" s="112"/>
    </row>
    <row r="13" spans="1:15" ht="20.25" customHeight="1">
      <c r="A13" s="39" t="s">
        <v>267</v>
      </c>
      <c r="B13" s="10"/>
      <c r="C13" s="10"/>
      <c r="D13" s="31"/>
      <c r="E13" s="112"/>
      <c r="F13" s="31"/>
      <c r="G13" s="112"/>
      <c r="H13" s="112"/>
      <c r="I13" s="31"/>
      <c r="J13" s="112"/>
    </row>
    <row r="14" spans="1:15" ht="20.25" customHeight="1">
      <c r="A14" s="39" t="s">
        <v>268</v>
      </c>
      <c r="B14" s="10"/>
      <c r="C14" s="10"/>
      <c r="D14" s="31">
        <v>1564737158</v>
      </c>
      <c r="E14" s="112"/>
      <c r="F14" s="107">
        <v>0</v>
      </c>
      <c r="G14" s="112"/>
      <c r="H14" s="107">
        <v>0</v>
      </c>
      <c r="I14" s="31"/>
      <c r="J14" s="107">
        <v>0</v>
      </c>
    </row>
    <row r="15" spans="1:15" ht="20.25" customHeight="1">
      <c r="A15" s="28" t="s">
        <v>199</v>
      </c>
      <c r="B15" s="10"/>
      <c r="C15" s="10"/>
      <c r="D15" s="166">
        <v>5905735427</v>
      </c>
      <c r="E15" s="20"/>
      <c r="F15" s="166">
        <v>5314523307</v>
      </c>
      <c r="G15" s="20"/>
      <c r="H15" s="166">
        <v>3019600997</v>
      </c>
      <c r="I15" s="31"/>
      <c r="J15" s="166">
        <v>2716140569</v>
      </c>
    </row>
    <row r="16" spans="1:15" ht="20.25" customHeight="1">
      <c r="A16" s="28" t="s">
        <v>64</v>
      </c>
      <c r="B16" s="10"/>
      <c r="C16" s="10"/>
      <c r="D16" s="162">
        <v>-115143290</v>
      </c>
      <c r="E16" s="164"/>
      <c r="F16" s="162">
        <v>-23211972</v>
      </c>
      <c r="G16" s="164"/>
      <c r="H16" s="162">
        <v>-5065987189</v>
      </c>
      <c r="I16" s="31"/>
      <c r="J16" s="162">
        <v>-7147769230</v>
      </c>
      <c r="O16" s="125"/>
    </row>
    <row r="17" spans="1:15" ht="20.25" customHeight="1">
      <c r="A17" s="28" t="s">
        <v>198</v>
      </c>
      <c r="B17" s="10"/>
      <c r="C17" s="10"/>
      <c r="D17" s="31">
        <v>426332773</v>
      </c>
      <c r="E17" s="20"/>
      <c r="F17" s="31">
        <v>363859110</v>
      </c>
      <c r="G17" s="20"/>
      <c r="H17" s="31">
        <v>1184608506</v>
      </c>
      <c r="I17" s="31"/>
      <c r="J17" s="31">
        <v>1049098043</v>
      </c>
      <c r="O17" s="125"/>
    </row>
    <row r="18" spans="1:15" ht="20.25" customHeight="1">
      <c r="A18" s="37" t="s">
        <v>288</v>
      </c>
      <c r="B18" s="10"/>
      <c r="C18" s="10"/>
      <c r="D18" s="166">
        <v>34496992</v>
      </c>
      <c r="E18" s="20"/>
      <c r="F18" s="166">
        <v>6488129</v>
      </c>
      <c r="G18" s="20"/>
      <c r="H18" s="166">
        <v>27112921</v>
      </c>
      <c r="I18" s="31"/>
      <c r="J18" s="166">
        <v>16004445</v>
      </c>
      <c r="O18" s="125"/>
    </row>
    <row r="19" spans="1:15" ht="20.25" customHeight="1">
      <c r="A19" s="28" t="s">
        <v>182</v>
      </c>
      <c r="B19" s="7"/>
      <c r="C19" s="10"/>
      <c r="D19" s="166">
        <v>3890492</v>
      </c>
      <c r="E19" s="20"/>
      <c r="F19" s="166">
        <v>2870323</v>
      </c>
      <c r="G19" s="20"/>
      <c r="H19" s="166">
        <v>1003589</v>
      </c>
      <c r="I19" s="31"/>
      <c r="J19" s="166">
        <v>1650912</v>
      </c>
      <c r="O19" s="125"/>
    </row>
    <row r="20" spans="1:15" ht="20.25" customHeight="1">
      <c r="A20" s="28" t="s">
        <v>269</v>
      </c>
      <c r="B20" s="7"/>
      <c r="C20" s="10"/>
      <c r="D20" s="166">
        <v>-7673576</v>
      </c>
      <c r="E20" s="20"/>
      <c r="F20" s="107">
        <v>0</v>
      </c>
      <c r="G20" s="20"/>
      <c r="H20" s="166">
        <v>-7673576</v>
      </c>
      <c r="I20" s="31"/>
      <c r="J20" s="107">
        <v>0</v>
      </c>
      <c r="O20" s="125"/>
    </row>
    <row r="21" spans="1:15" ht="20.25" customHeight="1">
      <c r="A21" s="28" t="s">
        <v>292</v>
      </c>
      <c r="B21" s="7"/>
      <c r="C21" s="10"/>
      <c r="D21" s="166">
        <v>-16403862</v>
      </c>
      <c r="E21" s="20"/>
      <c r="F21" s="107">
        <v>0</v>
      </c>
      <c r="G21" s="20"/>
      <c r="H21" s="166">
        <v>-16403862</v>
      </c>
      <c r="I21" s="31"/>
      <c r="J21" s="107">
        <v>0</v>
      </c>
      <c r="O21" s="125"/>
    </row>
    <row r="22" spans="1:15" ht="20.25" customHeight="1">
      <c r="A22" s="37" t="s">
        <v>217</v>
      </c>
      <c r="B22" s="10"/>
      <c r="C22" s="10"/>
      <c r="D22" s="166">
        <v>-3504608</v>
      </c>
      <c r="E22" s="20"/>
      <c r="F22" s="166">
        <v>-49766621</v>
      </c>
      <c r="G22" s="20"/>
      <c r="H22" s="166">
        <v>-2548062</v>
      </c>
      <c r="I22" s="31"/>
      <c r="J22" s="166">
        <v>225067</v>
      </c>
      <c r="O22" s="125"/>
    </row>
    <row r="23" spans="1:15" ht="20.25" customHeight="1">
      <c r="A23" s="6" t="s">
        <v>304</v>
      </c>
      <c r="B23" s="10"/>
      <c r="C23" s="10"/>
      <c r="D23" s="166"/>
      <c r="E23" s="20"/>
      <c r="F23" s="166"/>
      <c r="G23" s="20"/>
      <c r="H23" s="166"/>
      <c r="I23" s="31"/>
      <c r="J23" s="166"/>
      <c r="O23" s="125"/>
    </row>
    <row r="24" spans="1:15" ht="20.25" customHeight="1">
      <c r="A24" s="6" t="s">
        <v>88</v>
      </c>
      <c r="B24" s="10"/>
      <c r="C24" s="10"/>
      <c r="D24" s="166">
        <v>-1640018757</v>
      </c>
      <c r="E24" s="20"/>
      <c r="F24" s="166">
        <v>-1013794304</v>
      </c>
      <c r="G24" s="20"/>
      <c r="H24" s="166">
        <v>-175350835</v>
      </c>
      <c r="I24" s="31"/>
      <c r="J24" s="166">
        <v>-164583579</v>
      </c>
      <c r="O24" s="125"/>
    </row>
    <row r="25" spans="1:15" ht="20.25" customHeight="1">
      <c r="A25" s="28" t="s">
        <v>218</v>
      </c>
      <c r="B25" s="10"/>
      <c r="C25" s="10"/>
      <c r="D25" s="166">
        <v>56735638</v>
      </c>
      <c r="E25" s="20"/>
      <c r="F25" s="166">
        <v>47081658</v>
      </c>
      <c r="G25" s="20"/>
      <c r="H25" s="166">
        <v>41667732</v>
      </c>
      <c r="I25" s="31"/>
      <c r="J25" s="166">
        <v>41446665</v>
      </c>
      <c r="O25" s="125"/>
    </row>
    <row r="26" spans="1:15" ht="20.25" customHeight="1">
      <c r="A26" s="6" t="s">
        <v>291</v>
      </c>
      <c r="B26" s="10"/>
      <c r="C26" s="10"/>
      <c r="D26" s="112">
        <v>-987151119</v>
      </c>
      <c r="E26" s="164"/>
      <c r="F26" s="112">
        <v>-838708545</v>
      </c>
      <c r="G26" s="164"/>
      <c r="H26" s="107">
        <v>0</v>
      </c>
      <c r="I26" s="31"/>
      <c r="J26" s="107">
        <v>0</v>
      </c>
    </row>
    <row r="27" spans="1:15" ht="20.25" customHeight="1">
      <c r="A27" s="6" t="s">
        <v>301</v>
      </c>
      <c r="B27" s="10"/>
      <c r="C27" s="10"/>
      <c r="D27" s="112">
        <v>74956</v>
      </c>
      <c r="E27" s="164"/>
      <c r="F27" s="107">
        <v>0</v>
      </c>
      <c r="G27" s="164"/>
      <c r="H27" s="107">
        <v>0</v>
      </c>
      <c r="I27" s="31"/>
      <c r="J27" s="107">
        <v>0</v>
      </c>
    </row>
    <row r="28" spans="1:15" ht="20.25" customHeight="1">
      <c r="A28" s="37" t="s">
        <v>219</v>
      </c>
      <c r="B28" s="10"/>
      <c r="C28" s="10"/>
      <c r="D28" s="107">
        <v>0</v>
      </c>
      <c r="E28" s="164"/>
      <c r="F28" s="112">
        <v>-3209759</v>
      </c>
      <c r="G28" s="164"/>
      <c r="H28" s="107">
        <v>0</v>
      </c>
      <c r="I28" s="31"/>
      <c r="J28" s="118">
        <v>0</v>
      </c>
    </row>
    <row r="29" spans="1:15" ht="20.25" customHeight="1">
      <c r="A29" s="28" t="s">
        <v>220</v>
      </c>
      <c r="B29" s="10"/>
      <c r="C29" s="10"/>
      <c r="D29" s="35">
        <v>2056902384</v>
      </c>
      <c r="E29" s="21"/>
      <c r="F29" s="35">
        <v>1794526413</v>
      </c>
      <c r="G29" s="21"/>
      <c r="H29" s="35">
        <v>845514108</v>
      </c>
      <c r="I29" s="31"/>
      <c r="J29" s="35">
        <v>708847687</v>
      </c>
    </row>
    <row r="30" spans="1:15" ht="20.25" customHeight="1">
      <c r="B30" s="10"/>
      <c r="C30" s="10"/>
      <c r="D30" s="20">
        <f>SUM(D11:D29)</f>
        <v>18662363754</v>
      </c>
      <c r="E30" s="31"/>
      <c r="F30" s="20">
        <f>SUM(F11:F29)</f>
        <v>19270167034</v>
      </c>
      <c r="G30" s="31"/>
      <c r="H30" s="20">
        <f>SUM(H11:H29)</f>
        <v>7414720839</v>
      </c>
      <c r="I30" s="31"/>
      <c r="J30" s="20">
        <f>SUM(J11:J29)</f>
        <v>7158535318</v>
      </c>
      <c r="K30" s="31"/>
    </row>
    <row r="31" spans="1:15" ht="20.25" customHeight="1">
      <c r="A31" s="58" t="s">
        <v>47</v>
      </c>
      <c r="B31" s="10"/>
      <c r="C31" s="10"/>
      <c r="D31" s="20"/>
      <c r="E31" s="31"/>
      <c r="F31" s="20"/>
      <c r="G31" s="31"/>
      <c r="H31" s="31"/>
      <c r="I31" s="31"/>
      <c r="J31" s="31"/>
      <c r="K31" s="125"/>
    </row>
    <row r="32" spans="1:15" ht="20.25" customHeight="1">
      <c r="A32" s="37" t="s">
        <v>3</v>
      </c>
      <c r="B32" s="10"/>
      <c r="C32" s="10"/>
      <c r="D32" s="95">
        <v>75037114</v>
      </c>
      <c r="E32" s="95"/>
      <c r="F32" s="95">
        <v>-212259028</v>
      </c>
      <c r="G32" s="95"/>
      <c r="H32" s="95">
        <v>14388903</v>
      </c>
      <c r="I32" s="31"/>
      <c r="J32" s="95">
        <v>-222814396</v>
      </c>
      <c r="K32" s="125"/>
    </row>
    <row r="33" spans="1:11" ht="20.25" customHeight="1">
      <c r="A33" s="28" t="s">
        <v>139</v>
      </c>
      <c r="B33" s="10"/>
      <c r="C33" s="10"/>
      <c r="D33" s="166">
        <v>201745226</v>
      </c>
      <c r="E33" s="95"/>
      <c r="F33" s="166">
        <v>-912569339</v>
      </c>
      <c r="G33" s="95"/>
      <c r="H33" s="95">
        <f>-116385138</f>
        <v>-116385138</v>
      </c>
      <c r="I33" s="31"/>
      <c r="J33" s="95">
        <v>-320248767</v>
      </c>
      <c r="K33" s="125"/>
    </row>
    <row r="34" spans="1:11" ht="20.25" customHeight="1">
      <c r="A34" s="28" t="s">
        <v>175</v>
      </c>
      <c r="B34" s="10"/>
      <c r="C34" s="10"/>
      <c r="D34" s="95">
        <v>-1362139329</v>
      </c>
      <c r="E34" s="95"/>
      <c r="F34" s="95">
        <v>-2987266274</v>
      </c>
      <c r="G34" s="95"/>
      <c r="H34" s="95">
        <v>0</v>
      </c>
      <c r="I34" s="31"/>
      <c r="J34" s="95">
        <v>0</v>
      </c>
      <c r="K34" s="125"/>
    </row>
    <row r="35" spans="1:11" ht="20.25" customHeight="1">
      <c r="A35" s="28" t="s">
        <v>9</v>
      </c>
      <c r="B35" s="10"/>
      <c r="C35" s="10"/>
      <c r="D35" s="95">
        <v>-919442407</v>
      </c>
      <c r="E35" s="95"/>
      <c r="F35" s="95">
        <v>-573935144</v>
      </c>
      <c r="G35" s="95"/>
      <c r="H35" s="95">
        <v>-40639756</v>
      </c>
      <c r="I35" s="31"/>
      <c r="J35" s="95">
        <v>15337576</v>
      </c>
      <c r="K35" s="125"/>
    </row>
    <row r="36" spans="1:11" ht="20.25" customHeight="1">
      <c r="A36" s="28" t="s">
        <v>48</v>
      </c>
      <c r="B36" s="10"/>
      <c r="C36" s="10"/>
      <c r="D36" s="95">
        <v>-143915969</v>
      </c>
      <c r="E36" s="95"/>
      <c r="F36" s="95">
        <v>105859673</v>
      </c>
      <c r="G36" s="95"/>
      <c r="H36" s="95">
        <v>224442115</v>
      </c>
      <c r="I36" s="31"/>
      <c r="J36" s="95">
        <v>142096714</v>
      </c>
      <c r="K36" s="125"/>
    </row>
    <row r="37" spans="1:11" ht="20.25" customHeight="1">
      <c r="A37" s="28" t="s">
        <v>289</v>
      </c>
      <c r="B37" s="10"/>
      <c r="C37" s="10"/>
      <c r="D37" s="162">
        <v>599208342</v>
      </c>
      <c r="E37" s="95"/>
      <c r="F37" s="162">
        <v>990384766</v>
      </c>
      <c r="G37" s="95"/>
      <c r="H37" s="162">
        <v>21999978</v>
      </c>
      <c r="I37" s="125"/>
      <c r="J37" s="162">
        <v>319990621</v>
      </c>
      <c r="K37" s="125"/>
    </row>
    <row r="38" spans="1:11" ht="20.25" customHeight="1">
      <c r="A38" s="37" t="s">
        <v>180</v>
      </c>
      <c r="B38" s="10"/>
      <c r="C38" s="10"/>
      <c r="D38" s="95">
        <v>1588333205</v>
      </c>
      <c r="E38" s="95"/>
      <c r="F38" s="95">
        <v>12978017491</v>
      </c>
      <c r="G38" s="95"/>
      <c r="H38" s="95">
        <v>443391444</v>
      </c>
      <c r="I38" s="31"/>
      <c r="J38" s="95">
        <v>466484960</v>
      </c>
      <c r="K38" s="125"/>
    </row>
    <row r="39" spans="1:11" ht="20.25" customHeight="1">
      <c r="A39" s="37" t="s">
        <v>130</v>
      </c>
      <c r="B39" s="10"/>
      <c r="C39" s="10"/>
      <c r="D39" s="95">
        <v>606140848</v>
      </c>
      <c r="E39" s="95"/>
      <c r="F39" s="95">
        <v>247877811</v>
      </c>
      <c r="G39" s="95"/>
      <c r="H39" s="95">
        <v>281497922</v>
      </c>
      <c r="I39" s="31"/>
      <c r="J39" s="95">
        <v>218104740</v>
      </c>
    </row>
    <row r="40" spans="1:11" ht="20.25" customHeight="1">
      <c r="A40" s="37" t="s">
        <v>221</v>
      </c>
      <c r="B40" s="10"/>
      <c r="C40" s="10"/>
      <c r="D40" s="167">
        <v>-3878100</v>
      </c>
      <c r="E40" s="95"/>
      <c r="F40" s="167">
        <v>-538120</v>
      </c>
      <c r="G40" s="95"/>
      <c r="H40" s="85">
        <v>-2737300</v>
      </c>
      <c r="I40" s="31"/>
      <c r="J40" s="85">
        <v>0</v>
      </c>
    </row>
    <row r="41" spans="1:11" ht="20.25" customHeight="1">
      <c r="A41" s="28" t="s">
        <v>222</v>
      </c>
      <c r="B41" s="10"/>
      <c r="C41" s="10"/>
      <c r="D41" s="99">
        <f>SUM(D32:D40,D30)</f>
        <v>19303452684</v>
      </c>
      <c r="E41" s="31"/>
      <c r="F41" s="99">
        <f>SUM(F32:F40,F30)</f>
        <v>28905738870</v>
      </c>
      <c r="G41" s="31"/>
      <c r="H41" s="99">
        <f>SUM(H32:H40,H30)</f>
        <v>8240679007</v>
      </c>
      <c r="I41" s="31"/>
      <c r="J41" s="99">
        <f>SUM(J32:J40,J30)</f>
        <v>7777486766</v>
      </c>
    </row>
    <row r="42" spans="1:11" ht="20.25" customHeight="1">
      <c r="A42" s="28" t="s">
        <v>238</v>
      </c>
      <c r="B42" s="10"/>
      <c r="C42" s="10"/>
      <c r="D42" s="167">
        <v>-2164122589</v>
      </c>
      <c r="E42" s="31"/>
      <c r="F42" s="167">
        <v>-2306828146</v>
      </c>
      <c r="G42" s="31"/>
      <c r="H42" s="167">
        <v>-952917935</v>
      </c>
      <c r="I42" s="95"/>
      <c r="J42" s="167">
        <v>-903338478</v>
      </c>
    </row>
    <row r="43" spans="1:11" ht="20.25" customHeight="1">
      <c r="A43" s="13" t="s">
        <v>162</v>
      </c>
      <c r="B43" s="10"/>
      <c r="C43" s="10"/>
      <c r="D43" s="32">
        <f>SUM(D41:D42)</f>
        <v>17139330095</v>
      </c>
      <c r="E43" s="9"/>
      <c r="F43" s="32">
        <f>SUM(F41:F42)</f>
        <v>26598910724</v>
      </c>
      <c r="G43" s="9"/>
      <c r="H43" s="32">
        <f>SUM(H41:H42)</f>
        <v>7287761072</v>
      </c>
      <c r="I43" s="9"/>
      <c r="J43" s="32">
        <f>SUM(J41:J42)</f>
        <v>6874148288</v>
      </c>
    </row>
    <row r="44" spans="1:11" ht="20.25" customHeight="1">
      <c r="A44" s="58"/>
      <c r="B44" s="10"/>
      <c r="C44" s="10"/>
      <c r="D44" s="20"/>
      <c r="E44" s="31"/>
      <c r="F44" s="20"/>
      <c r="G44" s="31"/>
      <c r="H44" s="31"/>
      <c r="I44" s="31"/>
      <c r="J44" s="31"/>
    </row>
    <row r="45" spans="1:11" s="40" customFormat="1" ht="20.25" customHeight="1">
      <c r="A45" s="41" t="s">
        <v>76</v>
      </c>
      <c r="B45" s="6"/>
      <c r="C45" s="6"/>
      <c r="D45" s="6"/>
      <c r="E45" s="6"/>
      <c r="F45" s="6"/>
      <c r="G45" s="6"/>
      <c r="H45" s="6"/>
      <c r="I45" s="6"/>
      <c r="J45" s="6"/>
    </row>
    <row r="46" spans="1:11" s="42" customFormat="1" ht="20.25" customHeight="1">
      <c r="A46" s="26" t="s">
        <v>150</v>
      </c>
      <c r="B46" s="6"/>
      <c r="C46" s="6"/>
      <c r="D46" s="6"/>
      <c r="E46" s="6"/>
      <c r="F46" s="6"/>
      <c r="G46" s="6"/>
      <c r="H46" s="6"/>
      <c r="I46" s="6"/>
      <c r="J46" s="6"/>
    </row>
    <row r="47" spans="1:11" ht="16.350000000000001" customHeight="1">
      <c r="A47" s="5"/>
      <c r="D47" s="6"/>
      <c r="F47" s="6"/>
    </row>
    <row r="48" spans="1:11" ht="20.25" customHeight="1">
      <c r="A48" s="5"/>
      <c r="D48" s="196" t="s">
        <v>54</v>
      </c>
      <c r="E48" s="196"/>
      <c r="F48" s="196"/>
      <c r="H48" s="196" t="s">
        <v>56</v>
      </c>
      <c r="I48" s="196"/>
      <c r="J48" s="196"/>
    </row>
    <row r="49" spans="1:10" ht="20.25" customHeight="1">
      <c r="A49" s="12"/>
      <c r="B49" s="10"/>
      <c r="C49" s="10"/>
      <c r="D49" s="195" t="s">
        <v>77</v>
      </c>
      <c r="E49" s="195"/>
      <c r="F49" s="195"/>
      <c r="G49" s="11"/>
      <c r="H49" s="195" t="s">
        <v>77</v>
      </c>
      <c r="I49" s="195"/>
      <c r="J49" s="195"/>
    </row>
    <row r="50" spans="1:10" ht="20.25" customHeight="1">
      <c r="A50" s="12"/>
      <c r="B50" s="10"/>
      <c r="C50" s="10"/>
      <c r="D50" s="197" t="s">
        <v>134</v>
      </c>
      <c r="E50" s="195"/>
      <c r="F50" s="195"/>
      <c r="G50" s="11"/>
      <c r="H50" s="197" t="s">
        <v>134</v>
      </c>
      <c r="I50" s="195"/>
      <c r="J50" s="195"/>
    </row>
    <row r="51" spans="1:10" ht="20.25" customHeight="1">
      <c r="A51" s="12"/>
      <c r="B51" s="10"/>
      <c r="C51" s="10"/>
      <c r="D51" s="198" t="s">
        <v>133</v>
      </c>
      <c r="E51" s="197"/>
      <c r="F51" s="197"/>
      <c r="G51" s="11"/>
      <c r="H51" s="198" t="s">
        <v>133</v>
      </c>
      <c r="I51" s="197"/>
      <c r="J51" s="197"/>
    </row>
    <row r="52" spans="1:10" ht="20.25" customHeight="1">
      <c r="A52" s="5"/>
      <c r="B52" s="7" t="s">
        <v>25</v>
      </c>
      <c r="C52" s="7"/>
      <c r="D52" s="10">
        <v>2018</v>
      </c>
      <c r="E52" s="10"/>
      <c r="F52" s="10">
        <v>2017</v>
      </c>
      <c r="G52" s="10"/>
      <c r="H52" s="10">
        <v>2018</v>
      </c>
      <c r="I52" s="10"/>
      <c r="J52" s="10">
        <v>2017</v>
      </c>
    </row>
    <row r="53" spans="1:10" ht="20.25" customHeight="1">
      <c r="A53" s="12"/>
      <c r="B53" s="10"/>
      <c r="C53" s="10"/>
      <c r="D53" s="194" t="s">
        <v>121</v>
      </c>
      <c r="E53" s="194"/>
      <c r="F53" s="194"/>
      <c r="G53" s="194"/>
      <c r="H53" s="194"/>
      <c r="I53" s="194"/>
      <c r="J53" s="194"/>
    </row>
    <row r="54" spans="1:10" ht="20.25" customHeight="1">
      <c r="A54" s="36" t="s">
        <v>50</v>
      </c>
      <c r="B54" s="10"/>
      <c r="C54" s="10"/>
      <c r="D54" s="20"/>
      <c r="E54" s="31"/>
      <c r="F54" s="20"/>
      <c r="G54" s="31"/>
      <c r="H54" s="31"/>
      <c r="I54" s="31"/>
      <c r="J54" s="31"/>
    </row>
    <row r="55" spans="1:10" ht="20.25" customHeight="1">
      <c r="A55" s="28" t="s">
        <v>106</v>
      </c>
      <c r="B55" s="10"/>
      <c r="C55" s="10"/>
      <c r="D55" s="166">
        <v>20982103</v>
      </c>
      <c r="E55" s="31"/>
      <c r="F55" s="166">
        <v>21053794</v>
      </c>
      <c r="G55" s="31"/>
      <c r="H55" s="97">
        <v>529621744</v>
      </c>
      <c r="I55" s="31"/>
      <c r="J55" s="166">
        <v>458451503</v>
      </c>
    </row>
    <row r="56" spans="1:10" ht="20.25" customHeight="1">
      <c r="A56" s="28" t="s">
        <v>53</v>
      </c>
      <c r="B56" s="10"/>
      <c r="C56" s="10"/>
      <c r="D56" s="166">
        <v>913380125</v>
      </c>
      <c r="E56" s="31"/>
      <c r="F56" s="166">
        <v>776793484</v>
      </c>
      <c r="G56" s="31"/>
      <c r="H56" s="97">
        <v>5970034001</v>
      </c>
      <c r="I56" s="31"/>
      <c r="J56" s="166">
        <v>5273884990</v>
      </c>
    </row>
    <row r="57" spans="1:10" ht="20.25" customHeight="1">
      <c r="A57" s="37" t="s">
        <v>185</v>
      </c>
      <c r="B57" s="10"/>
      <c r="C57" s="10"/>
      <c r="D57" s="166">
        <v>2910997710</v>
      </c>
      <c r="E57" s="31"/>
      <c r="F57" s="166">
        <v>-2349227587.6599998</v>
      </c>
      <c r="G57" s="31"/>
      <c r="H57" s="97">
        <v>2910997710</v>
      </c>
      <c r="I57" s="31"/>
      <c r="J57" s="166">
        <v>-2374743698</v>
      </c>
    </row>
    <row r="58" spans="1:10" ht="20.25" customHeight="1">
      <c r="A58" s="6" t="s">
        <v>223</v>
      </c>
      <c r="B58" s="10"/>
      <c r="C58" s="10"/>
      <c r="D58" s="20"/>
      <c r="E58" s="31"/>
      <c r="F58" s="20"/>
      <c r="G58" s="31"/>
      <c r="H58" s="95"/>
      <c r="I58" s="31"/>
      <c r="J58" s="95"/>
    </row>
    <row r="59" spans="1:10" ht="20.25" customHeight="1">
      <c r="A59" s="6" t="s">
        <v>181</v>
      </c>
      <c r="B59" s="10"/>
      <c r="C59" s="10"/>
      <c r="D59" s="166">
        <v>-75348250</v>
      </c>
      <c r="E59" s="31"/>
      <c r="F59" s="166">
        <v>-669158643</v>
      </c>
      <c r="G59" s="31"/>
      <c r="H59" s="97">
        <v>-2749828202</v>
      </c>
      <c r="I59" s="95"/>
      <c r="J59" s="166">
        <v>-984313590</v>
      </c>
    </row>
    <row r="60" spans="1:10" ht="20.25" customHeight="1">
      <c r="A60" s="28" t="s">
        <v>241</v>
      </c>
      <c r="B60" s="10"/>
      <c r="C60" s="10"/>
      <c r="D60" s="107">
        <v>0</v>
      </c>
      <c r="E60" s="31"/>
      <c r="F60" s="107">
        <v>0</v>
      </c>
      <c r="G60" s="31"/>
      <c r="H60" s="97">
        <v>10640000</v>
      </c>
      <c r="I60" s="31"/>
      <c r="J60" s="166">
        <v>17520000</v>
      </c>
    </row>
    <row r="61" spans="1:10" ht="20.25" customHeight="1">
      <c r="A61" s="28" t="s">
        <v>287</v>
      </c>
      <c r="B61" s="10"/>
      <c r="C61" s="10"/>
      <c r="D61" s="162">
        <v>21889868</v>
      </c>
      <c r="E61" s="31"/>
      <c r="F61" s="107">
        <v>0</v>
      </c>
      <c r="G61" s="31"/>
      <c r="H61" s="97">
        <v>0</v>
      </c>
      <c r="I61" s="31"/>
      <c r="J61" s="107">
        <v>0</v>
      </c>
    </row>
    <row r="62" spans="1:10" ht="20.25" customHeight="1">
      <c r="A62" s="37" t="s">
        <v>224</v>
      </c>
      <c r="B62" s="10"/>
      <c r="C62" s="10"/>
      <c r="D62" s="166">
        <v>-44818286</v>
      </c>
      <c r="E62" s="31"/>
      <c r="F62" s="107">
        <v>0</v>
      </c>
      <c r="G62" s="31"/>
      <c r="H62" s="162">
        <v>0</v>
      </c>
      <c r="I62" s="31"/>
      <c r="J62" s="107">
        <v>0</v>
      </c>
    </row>
    <row r="63" spans="1:10" ht="20.25" customHeight="1">
      <c r="A63" s="37" t="s">
        <v>251</v>
      </c>
      <c r="B63" s="10"/>
      <c r="C63" s="10"/>
      <c r="D63" s="98">
        <v>-2147314306</v>
      </c>
      <c r="E63" s="31"/>
      <c r="F63" s="107">
        <v>0</v>
      </c>
      <c r="G63" s="31"/>
      <c r="H63" s="98">
        <v>-2147314306</v>
      </c>
      <c r="I63" s="31"/>
      <c r="J63" s="107">
        <v>0</v>
      </c>
    </row>
    <row r="64" spans="1:10" ht="20.25" customHeight="1">
      <c r="A64" s="37" t="s">
        <v>189</v>
      </c>
      <c r="B64" s="10"/>
      <c r="C64" s="10"/>
      <c r="D64" s="107">
        <v>0</v>
      </c>
      <c r="E64" s="31"/>
      <c r="F64" s="107">
        <v>0</v>
      </c>
      <c r="G64" s="31"/>
      <c r="H64" s="162">
        <v>0</v>
      </c>
      <c r="I64" s="31"/>
      <c r="J64" s="166">
        <v>11535</v>
      </c>
    </row>
    <row r="65" spans="1:10" ht="20.25" customHeight="1">
      <c r="A65" s="37" t="s">
        <v>252</v>
      </c>
      <c r="B65" s="10"/>
      <c r="C65" s="10"/>
      <c r="D65" s="166">
        <v>43635398</v>
      </c>
      <c r="E65" s="31"/>
      <c r="F65" s="107">
        <v>0</v>
      </c>
      <c r="G65" s="31"/>
      <c r="H65" s="97">
        <v>43635398</v>
      </c>
      <c r="I65" s="31"/>
      <c r="J65" s="107">
        <v>0</v>
      </c>
    </row>
    <row r="66" spans="1:10" ht="20.25" customHeight="1">
      <c r="A66" s="28" t="s">
        <v>51</v>
      </c>
      <c r="B66" s="10"/>
      <c r="C66" s="10"/>
      <c r="D66" s="166">
        <v>-56202750</v>
      </c>
      <c r="E66" s="31"/>
      <c r="F66" s="166">
        <v>-130833653</v>
      </c>
      <c r="G66" s="31"/>
      <c r="H66" s="97">
        <v>-7983564480</v>
      </c>
      <c r="I66" s="31"/>
      <c r="J66" s="166">
        <v>-10602678748</v>
      </c>
    </row>
    <row r="67" spans="1:10" ht="20.25" customHeight="1">
      <c r="A67" s="28" t="s">
        <v>225</v>
      </c>
      <c r="B67" s="10"/>
      <c r="C67" s="10"/>
      <c r="D67" s="98">
        <v>62650403</v>
      </c>
      <c r="E67" s="118"/>
      <c r="F67" s="94">
        <v>0</v>
      </c>
      <c r="G67" s="31"/>
      <c r="H67" s="97">
        <v>9109875642</v>
      </c>
      <c r="I67" s="31"/>
      <c r="J67" s="166">
        <v>5841225047</v>
      </c>
    </row>
    <row r="68" spans="1:10" ht="20.25" customHeight="1">
      <c r="A68" s="37" t="s">
        <v>226</v>
      </c>
      <c r="B68" s="10"/>
      <c r="C68" s="10"/>
      <c r="D68" s="166">
        <v>-4811278120</v>
      </c>
      <c r="E68" s="31"/>
      <c r="F68" s="166">
        <v>-8609758555</v>
      </c>
      <c r="G68" s="31"/>
      <c r="H68" s="97">
        <v>-844454465</v>
      </c>
      <c r="I68" s="31"/>
      <c r="J68" s="166">
        <v>-4052738376</v>
      </c>
    </row>
    <row r="69" spans="1:10" ht="20.25" customHeight="1">
      <c r="A69" s="37" t="s">
        <v>227</v>
      </c>
      <c r="B69" s="10"/>
      <c r="C69" s="10"/>
      <c r="D69" s="166">
        <v>-182411550</v>
      </c>
      <c r="E69" s="31"/>
      <c r="F69" s="166">
        <v>-187103791</v>
      </c>
      <c r="G69" s="31"/>
      <c r="H69" s="97">
        <v>-101245974</v>
      </c>
      <c r="I69" s="31"/>
      <c r="J69" s="166">
        <v>-90233700</v>
      </c>
    </row>
    <row r="70" spans="1:10" ht="20.25" customHeight="1">
      <c r="A70" s="37" t="s">
        <v>299</v>
      </c>
      <c r="B70" s="10"/>
      <c r="C70" s="10"/>
      <c r="D70" s="166">
        <v>-3765670031</v>
      </c>
      <c r="E70" s="31"/>
      <c r="F70" s="166">
        <v>-1560858981</v>
      </c>
      <c r="G70" s="31"/>
      <c r="H70" s="97">
        <v>-401368771</v>
      </c>
      <c r="I70" s="31"/>
      <c r="J70" s="166">
        <v>-318162003</v>
      </c>
    </row>
    <row r="71" spans="1:10" ht="20.25" customHeight="1">
      <c r="A71" s="6" t="s">
        <v>293</v>
      </c>
      <c r="B71" s="10"/>
      <c r="C71" s="10"/>
      <c r="D71" s="166"/>
      <c r="E71" s="31"/>
      <c r="F71" s="166"/>
      <c r="G71" s="31"/>
      <c r="H71" s="97"/>
      <c r="I71" s="31"/>
      <c r="J71" s="166"/>
    </row>
    <row r="72" spans="1:10" ht="20.25" customHeight="1">
      <c r="A72" s="6" t="s">
        <v>294</v>
      </c>
      <c r="B72" s="10"/>
      <c r="C72" s="10"/>
      <c r="D72" s="166">
        <v>-228220975</v>
      </c>
      <c r="E72" s="31"/>
      <c r="F72" s="166">
        <v>-210502961</v>
      </c>
      <c r="G72" s="31"/>
      <c r="H72" s="97">
        <v>-42075833</v>
      </c>
      <c r="I72" s="31"/>
      <c r="J72" s="107">
        <v>0</v>
      </c>
    </row>
    <row r="73" spans="1:10" ht="20.25" customHeight="1">
      <c r="A73" s="6" t="s">
        <v>300</v>
      </c>
      <c r="B73" s="10"/>
      <c r="C73" s="10"/>
      <c r="D73" s="97">
        <v>-33333333</v>
      </c>
      <c r="E73" s="31"/>
      <c r="F73" s="107">
        <v>0</v>
      </c>
      <c r="G73" s="31"/>
      <c r="H73" s="97">
        <v>-33333333</v>
      </c>
      <c r="I73" s="31"/>
      <c r="J73" s="107">
        <v>0</v>
      </c>
    </row>
    <row r="74" spans="1:10" ht="20.25" customHeight="1">
      <c r="A74" s="6" t="s">
        <v>302</v>
      </c>
      <c r="B74" s="10"/>
      <c r="C74" s="10"/>
      <c r="D74" s="97"/>
      <c r="E74" s="31"/>
      <c r="F74" s="107"/>
      <c r="G74" s="31"/>
      <c r="H74" s="97"/>
      <c r="I74" s="31"/>
      <c r="J74" s="107"/>
    </row>
    <row r="75" spans="1:10" ht="20.25" customHeight="1">
      <c r="A75" s="6" t="s">
        <v>303</v>
      </c>
      <c r="B75" s="10"/>
      <c r="C75" s="10"/>
      <c r="D75" s="166">
        <v>68760493</v>
      </c>
      <c r="E75" s="31"/>
      <c r="F75" s="166">
        <v>111951717</v>
      </c>
      <c r="G75" s="31"/>
      <c r="H75" s="97">
        <v>47497500</v>
      </c>
      <c r="I75" s="31"/>
      <c r="J75" s="166">
        <v>58101102</v>
      </c>
    </row>
    <row r="76" spans="1:10" ht="20.25" customHeight="1">
      <c r="A76" s="6" t="s">
        <v>228</v>
      </c>
      <c r="B76" s="10"/>
      <c r="C76" s="10"/>
      <c r="D76" s="166">
        <v>-1436670415</v>
      </c>
      <c r="E76" s="31"/>
      <c r="F76" s="166">
        <v>-1768402565</v>
      </c>
      <c r="G76" s="33"/>
      <c r="H76" s="97">
        <v>-999183741</v>
      </c>
      <c r="I76" s="33"/>
      <c r="J76" s="166">
        <v>-1617918809</v>
      </c>
    </row>
    <row r="77" spans="1:10" ht="20.25" customHeight="1">
      <c r="A77" s="37" t="s">
        <v>284</v>
      </c>
      <c r="B77" s="7">
        <v>4</v>
      </c>
      <c r="C77" s="10"/>
      <c r="D77" s="166">
        <v>-9710732944</v>
      </c>
      <c r="E77" s="33"/>
      <c r="F77" s="107">
        <v>0</v>
      </c>
      <c r="H77" s="162">
        <v>0</v>
      </c>
      <c r="J77" s="107">
        <v>0</v>
      </c>
    </row>
    <row r="78" spans="1:10" ht="20.25" customHeight="1">
      <c r="A78" s="13" t="s">
        <v>183</v>
      </c>
      <c r="B78" s="10"/>
      <c r="C78" s="10"/>
      <c r="D78" s="56">
        <f>SUM(D55:D77)</f>
        <v>-18449704860</v>
      </c>
      <c r="E78" s="9"/>
      <c r="F78" s="56">
        <f>SUM(F55:F77)</f>
        <v>-14576047741.66</v>
      </c>
      <c r="G78" s="9"/>
      <c r="H78" s="56">
        <f>SUM(H55:H76)</f>
        <v>3319932890</v>
      </c>
      <c r="I78" s="9"/>
      <c r="J78" s="56">
        <f>SUM(J55:J76)</f>
        <v>-8391594747</v>
      </c>
    </row>
    <row r="79" spans="1:10" ht="15">
      <c r="A79" s="5"/>
      <c r="B79" s="10"/>
      <c r="C79" s="10"/>
      <c r="D79" s="29"/>
      <c r="E79" s="9"/>
      <c r="F79" s="29"/>
      <c r="G79" s="9"/>
      <c r="H79" s="8"/>
      <c r="I79" s="9"/>
      <c r="J79" s="8"/>
    </row>
    <row r="80" spans="1:10" ht="20.25" customHeight="1">
      <c r="A80" s="36" t="s">
        <v>49</v>
      </c>
      <c r="B80" s="10"/>
      <c r="C80" s="10"/>
      <c r="D80" s="20"/>
      <c r="E80" s="31"/>
      <c r="F80" s="20"/>
      <c r="G80" s="31"/>
      <c r="H80" s="31"/>
      <c r="I80" s="31"/>
      <c r="J80" s="31"/>
    </row>
    <row r="81" spans="1:10" ht="20.25" customHeight="1">
      <c r="A81" s="28" t="s">
        <v>210</v>
      </c>
      <c r="B81" s="10"/>
      <c r="C81" s="10"/>
      <c r="D81" s="166">
        <v>-610576876</v>
      </c>
      <c r="E81" s="31"/>
      <c r="F81" s="166">
        <v>-482966161</v>
      </c>
      <c r="G81" s="31"/>
      <c r="H81" s="166">
        <v>-1235887039</v>
      </c>
      <c r="I81" s="31"/>
      <c r="J81" s="166">
        <v>-1066270904</v>
      </c>
    </row>
    <row r="82" spans="1:10" ht="20.25" customHeight="1">
      <c r="A82" s="6" t="s">
        <v>211</v>
      </c>
      <c r="B82" s="10"/>
      <c r="C82" s="10"/>
      <c r="D82" s="166">
        <v>-6282449843</v>
      </c>
      <c r="E82" s="31"/>
      <c r="F82" s="166">
        <v>-3724688810</v>
      </c>
      <c r="G82" s="31"/>
      <c r="H82" s="166">
        <v>-6282449843</v>
      </c>
      <c r="I82" s="31"/>
      <c r="J82" s="166">
        <v>-3724688810</v>
      </c>
    </row>
    <row r="83" spans="1:10" ht="20.25" customHeight="1">
      <c r="A83" s="6" t="s">
        <v>295</v>
      </c>
      <c r="B83" s="10"/>
      <c r="C83" s="10"/>
      <c r="D83" s="166"/>
      <c r="E83" s="31"/>
      <c r="F83" s="166"/>
      <c r="G83" s="31"/>
      <c r="H83" s="166"/>
      <c r="I83" s="31"/>
      <c r="J83" s="166"/>
    </row>
    <row r="84" spans="1:10" ht="20.25" customHeight="1">
      <c r="A84" s="6" t="s">
        <v>212</v>
      </c>
      <c r="B84" s="10"/>
      <c r="C84" s="10"/>
      <c r="D84" s="166">
        <v>497153491</v>
      </c>
      <c r="E84" s="31"/>
      <c r="F84" s="166">
        <v>554204105</v>
      </c>
      <c r="G84" s="31"/>
      <c r="H84" s="107">
        <v>0</v>
      </c>
      <c r="I84" s="31"/>
      <c r="J84" s="107">
        <v>0</v>
      </c>
    </row>
    <row r="85" spans="1:10" ht="20.25" customHeight="1">
      <c r="A85" s="6" t="s">
        <v>253</v>
      </c>
      <c r="B85" s="10"/>
      <c r="C85" s="10"/>
      <c r="D85" s="166"/>
      <c r="E85" s="31"/>
      <c r="F85" s="166"/>
      <c r="G85" s="31"/>
      <c r="H85" s="107"/>
      <c r="I85" s="31"/>
      <c r="J85" s="107"/>
    </row>
    <row r="86" spans="1:10" ht="20.25" customHeight="1">
      <c r="A86" s="6" t="s">
        <v>254</v>
      </c>
      <c r="B86" s="10"/>
      <c r="C86" s="10"/>
      <c r="D86" s="166">
        <v>-4053923103</v>
      </c>
      <c r="E86" s="31"/>
      <c r="F86" s="107">
        <v>0</v>
      </c>
      <c r="G86" s="31"/>
      <c r="H86" s="107">
        <v>0</v>
      </c>
      <c r="I86" s="31"/>
      <c r="J86" s="107">
        <v>0</v>
      </c>
    </row>
    <row r="87" spans="1:10" ht="20.25" customHeight="1">
      <c r="A87" s="6" t="s">
        <v>213</v>
      </c>
      <c r="B87" s="10"/>
      <c r="C87" s="10"/>
      <c r="D87" s="166"/>
      <c r="E87" s="31"/>
      <c r="F87" s="166"/>
      <c r="G87" s="31"/>
      <c r="H87" s="166"/>
      <c r="I87" s="31"/>
      <c r="J87" s="166"/>
    </row>
    <row r="88" spans="1:10" ht="20.25" customHeight="1">
      <c r="A88" s="6" t="s">
        <v>214</v>
      </c>
      <c r="B88" s="10"/>
      <c r="C88" s="10"/>
      <c r="D88" s="166">
        <v>-820863</v>
      </c>
      <c r="E88" s="31"/>
      <c r="F88" s="166">
        <v>-1590663</v>
      </c>
      <c r="G88" s="31"/>
      <c r="H88" s="166">
        <v>-820863</v>
      </c>
      <c r="I88" s="31"/>
      <c r="J88" s="166">
        <v>-1590663</v>
      </c>
    </row>
    <row r="89" spans="1:10" ht="20.25" customHeight="1">
      <c r="A89" s="28" t="s">
        <v>107</v>
      </c>
      <c r="B89" s="10"/>
      <c r="C89" s="10"/>
      <c r="D89" s="95">
        <v>75807000</v>
      </c>
      <c r="E89" s="31"/>
      <c r="F89" s="107">
        <v>0</v>
      </c>
      <c r="G89" s="31"/>
      <c r="H89" s="166">
        <v>10361121600</v>
      </c>
      <c r="I89" s="31"/>
      <c r="J89" s="166">
        <v>21111060621</v>
      </c>
    </row>
    <row r="90" spans="1:10" ht="20.25" customHeight="1">
      <c r="A90" s="28" t="s">
        <v>108</v>
      </c>
      <c r="B90" s="10"/>
      <c r="C90" s="10"/>
      <c r="D90" s="107">
        <v>0</v>
      </c>
      <c r="E90" s="31"/>
      <c r="F90" s="107">
        <v>0</v>
      </c>
      <c r="G90" s="31"/>
      <c r="H90" s="166">
        <v>-21910071788</v>
      </c>
      <c r="I90" s="31"/>
      <c r="J90" s="166">
        <v>-6527471548</v>
      </c>
    </row>
    <row r="91" spans="1:10" ht="20.25" customHeight="1">
      <c r="A91" s="28" t="s">
        <v>215</v>
      </c>
      <c r="B91" s="10"/>
      <c r="C91" s="10"/>
      <c r="D91" s="107">
        <v>0</v>
      </c>
      <c r="E91" s="31"/>
      <c r="F91" s="166">
        <v>14037773</v>
      </c>
      <c r="G91" s="31"/>
      <c r="H91" s="107">
        <v>0</v>
      </c>
      <c r="I91" s="31"/>
      <c r="J91" s="107">
        <v>0</v>
      </c>
    </row>
    <row r="92" spans="1:10" ht="20.25" customHeight="1">
      <c r="A92" s="28" t="s">
        <v>172</v>
      </c>
      <c r="B92" s="10"/>
      <c r="C92" s="10"/>
      <c r="D92" s="6"/>
      <c r="E92" s="31"/>
      <c r="F92" s="6"/>
      <c r="G92" s="31"/>
      <c r="H92" s="31"/>
      <c r="I92" s="31"/>
      <c r="J92" s="31"/>
    </row>
    <row r="93" spans="1:10" ht="20.25" customHeight="1">
      <c r="A93" s="28" t="s">
        <v>173</v>
      </c>
      <c r="B93" s="10"/>
      <c r="C93" s="10"/>
      <c r="D93" s="166">
        <v>24828865411</v>
      </c>
      <c r="E93" s="31"/>
      <c r="F93" s="166">
        <v>16500000000</v>
      </c>
      <c r="G93" s="31"/>
      <c r="H93" s="166">
        <v>21100000000</v>
      </c>
      <c r="I93" s="31"/>
      <c r="J93" s="166">
        <v>16500000000</v>
      </c>
    </row>
    <row r="94" spans="1:10" ht="20.25" customHeight="1">
      <c r="A94" s="28" t="s">
        <v>174</v>
      </c>
      <c r="B94" s="10"/>
      <c r="C94" s="10"/>
      <c r="D94" s="166"/>
      <c r="F94" s="166"/>
    </row>
    <row r="95" spans="1:10" ht="20.25" customHeight="1">
      <c r="A95" s="28" t="s">
        <v>173</v>
      </c>
      <c r="B95" s="10"/>
      <c r="C95" s="10"/>
      <c r="D95" s="166">
        <v>-12569734572</v>
      </c>
      <c r="E95" s="31"/>
      <c r="F95" s="166">
        <v>-24875010460</v>
      </c>
      <c r="G95" s="31"/>
      <c r="H95" s="166">
        <v>-12133600000</v>
      </c>
      <c r="I95" s="31"/>
      <c r="J95" s="166">
        <v>-24808360000</v>
      </c>
    </row>
    <row r="96" spans="1:10" ht="20.25" customHeight="1">
      <c r="A96" s="13" t="s">
        <v>163</v>
      </c>
      <c r="B96" s="10"/>
      <c r="C96" s="10"/>
      <c r="D96" s="56">
        <f>SUM(D81:D95)</f>
        <v>1884320645</v>
      </c>
      <c r="E96" s="9"/>
      <c r="F96" s="56">
        <f>SUM(F81:F95)</f>
        <v>-12016014216</v>
      </c>
      <c r="G96" s="9"/>
      <c r="H96" s="56">
        <f>SUM(H81:H95)</f>
        <v>-10101707933</v>
      </c>
      <c r="I96" s="9"/>
      <c r="J96" s="56">
        <f>SUM(J81:J95)</f>
        <v>1482678696</v>
      </c>
    </row>
    <row r="97" spans="1:11" ht="10.35" customHeight="1">
      <c r="A97" s="13"/>
      <c r="B97" s="10"/>
      <c r="C97" s="10"/>
      <c r="D97" s="29"/>
      <c r="E97" s="9"/>
      <c r="F97" s="29"/>
      <c r="G97" s="9"/>
      <c r="H97" s="8"/>
      <c r="I97" s="9"/>
      <c r="J97" s="8"/>
    </row>
    <row r="98" spans="1:11" ht="20.25" customHeight="1">
      <c r="A98" s="41" t="s">
        <v>76</v>
      </c>
    </row>
    <row r="99" spans="1:11" ht="20.25" customHeight="1">
      <c r="A99" s="26" t="s">
        <v>150</v>
      </c>
      <c r="H99" s="31"/>
    </row>
    <row r="101" spans="1:11" ht="20.25" customHeight="1">
      <c r="A101" s="5"/>
      <c r="D101" s="196" t="s">
        <v>54</v>
      </c>
      <c r="E101" s="196"/>
      <c r="F101" s="196"/>
      <c r="H101" s="196" t="s">
        <v>56</v>
      </c>
      <c r="I101" s="196"/>
      <c r="J101" s="196"/>
    </row>
    <row r="102" spans="1:11" ht="20.25" customHeight="1">
      <c r="A102" s="12"/>
      <c r="B102" s="10"/>
      <c r="C102" s="10"/>
      <c r="D102" s="195" t="s">
        <v>77</v>
      </c>
      <c r="E102" s="195"/>
      <c r="F102" s="195"/>
      <c r="G102" s="193"/>
      <c r="H102" s="195" t="s">
        <v>77</v>
      </c>
      <c r="I102" s="195"/>
      <c r="J102" s="195"/>
    </row>
    <row r="103" spans="1:11" ht="20.25" customHeight="1">
      <c r="A103" s="12"/>
      <c r="B103" s="10"/>
      <c r="C103" s="10"/>
      <c r="D103" s="197" t="s">
        <v>134</v>
      </c>
      <c r="E103" s="195"/>
      <c r="F103" s="195"/>
      <c r="G103" s="193"/>
      <c r="H103" s="197" t="s">
        <v>134</v>
      </c>
      <c r="I103" s="195"/>
      <c r="J103" s="195"/>
    </row>
    <row r="104" spans="1:11" ht="20.25" customHeight="1">
      <c r="A104" s="12"/>
      <c r="B104" s="10"/>
      <c r="C104" s="10"/>
      <c r="D104" s="198" t="s">
        <v>133</v>
      </c>
      <c r="E104" s="197"/>
      <c r="F104" s="197"/>
      <c r="G104" s="193"/>
      <c r="H104" s="198" t="s">
        <v>133</v>
      </c>
      <c r="I104" s="197"/>
      <c r="J104" s="197"/>
    </row>
    <row r="105" spans="1:11" ht="20.25" customHeight="1">
      <c r="A105" s="5"/>
      <c r="B105" s="192"/>
      <c r="C105" s="192"/>
      <c r="D105" s="10">
        <v>2018</v>
      </c>
      <c r="E105" s="10"/>
      <c r="F105" s="10">
        <v>2017</v>
      </c>
      <c r="G105" s="10"/>
      <c r="H105" s="10">
        <v>2018</v>
      </c>
      <c r="I105" s="10"/>
      <c r="J105" s="10">
        <v>2017</v>
      </c>
    </row>
    <row r="106" spans="1:11" ht="20.25" customHeight="1">
      <c r="A106" s="12"/>
      <c r="B106" s="10"/>
      <c r="C106" s="10"/>
      <c r="D106" s="194" t="s">
        <v>121</v>
      </c>
      <c r="E106" s="194"/>
      <c r="F106" s="194"/>
      <c r="G106" s="194"/>
      <c r="H106" s="194"/>
      <c r="I106" s="194"/>
      <c r="J106" s="194"/>
    </row>
    <row r="107" spans="1:11" ht="20.25" customHeight="1">
      <c r="A107" s="38" t="s">
        <v>186</v>
      </c>
      <c r="B107" s="10"/>
      <c r="C107" s="10"/>
      <c r="D107" s="18">
        <f>SUM(D43,D78,D96)</f>
        <v>573945880</v>
      </c>
      <c r="E107" s="9"/>
      <c r="F107" s="18">
        <f>SUM(F43,F78,F96)</f>
        <v>6848766.3400001526</v>
      </c>
      <c r="G107" s="9"/>
      <c r="H107" s="18">
        <f>SUM(H43,H78,H96)</f>
        <v>505986029</v>
      </c>
      <c r="I107" s="9"/>
      <c r="J107" s="18">
        <f>SUM(J43,J78,J96)</f>
        <v>-34767763</v>
      </c>
    </row>
    <row r="108" spans="1:11" ht="20.25" customHeight="1">
      <c r="A108" s="39" t="s">
        <v>65</v>
      </c>
      <c r="B108" s="10"/>
      <c r="C108" s="10"/>
      <c r="D108" s="20">
        <v>2418138796</v>
      </c>
      <c r="E108" s="31"/>
      <c r="F108" s="20">
        <v>2488945220</v>
      </c>
      <c r="G108" s="33"/>
      <c r="H108" s="33">
        <v>1505217748</v>
      </c>
      <c r="I108" s="33"/>
      <c r="J108" s="33">
        <v>1539985511</v>
      </c>
    </row>
    <row r="109" spans="1:11" ht="20.25" customHeight="1">
      <c r="A109" s="28" t="s">
        <v>170</v>
      </c>
      <c r="B109" s="10"/>
      <c r="C109" s="10"/>
      <c r="D109" s="162"/>
      <c r="E109" s="164"/>
      <c r="F109" s="162"/>
      <c r="G109" s="164"/>
      <c r="H109" s="162"/>
      <c r="I109" s="31"/>
      <c r="J109" s="162"/>
    </row>
    <row r="110" spans="1:11" ht="20.25" customHeight="1">
      <c r="A110" s="28" t="s">
        <v>157</v>
      </c>
      <c r="B110" s="10"/>
      <c r="C110" s="10"/>
      <c r="D110" s="162">
        <v>28946025</v>
      </c>
      <c r="E110" s="164"/>
      <c r="F110" s="162">
        <v>-77655190</v>
      </c>
      <c r="G110" s="164"/>
      <c r="H110" s="107">
        <v>0</v>
      </c>
      <c r="I110" s="31"/>
      <c r="J110" s="107">
        <v>0</v>
      </c>
    </row>
    <row r="111" spans="1:11" ht="20.25" customHeight="1" thickBot="1">
      <c r="A111" s="38" t="s">
        <v>120</v>
      </c>
      <c r="B111" s="7"/>
      <c r="C111" s="10"/>
      <c r="D111" s="25">
        <f>SUM(D107:D110)</f>
        <v>3021030701</v>
      </c>
      <c r="E111" s="9"/>
      <c r="F111" s="25">
        <f>SUM(F107:F110)</f>
        <v>2418138796.3400002</v>
      </c>
      <c r="G111" s="9"/>
      <c r="H111" s="25">
        <f>SUM(H107:H110)</f>
        <v>2011203777</v>
      </c>
      <c r="I111" s="9"/>
      <c r="J111" s="25">
        <f>SUM(J107:J110)</f>
        <v>1505217748</v>
      </c>
      <c r="K111" s="118"/>
    </row>
    <row r="112" spans="1:11" ht="20.25" customHeight="1" thickTop="1">
      <c r="A112" s="5"/>
      <c r="B112" s="10"/>
      <c r="C112" s="10"/>
      <c r="D112" s="84"/>
      <c r="E112" s="29">
        <f>E111-BScon!E9</f>
        <v>0</v>
      </c>
      <c r="F112" s="84"/>
      <c r="G112" s="29"/>
      <c r="H112" s="84"/>
      <c r="I112" s="29" t="e">
        <f>I111-BScon!#REF!</f>
        <v>#REF!</v>
      </c>
      <c r="J112" s="84"/>
    </row>
    <row r="113" spans="1:10" ht="20.25" customHeight="1">
      <c r="A113" s="168" t="s">
        <v>52</v>
      </c>
      <c r="B113" s="169"/>
      <c r="C113" s="169"/>
      <c r="D113" s="170"/>
      <c r="E113" s="169"/>
      <c r="F113" s="170"/>
      <c r="G113" s="169"/>
      <c r="H113" s="169"/>
      <c r="I113" s="169"/>
      <c r="J113" s="169"/>
    </row>
    <row r="114" spans="1:10" ht="20.25" customHeight="1">
      <c r="A114" s="171"/>
      <c r="B114" s="169"/>
      <c r="C114" s="169"/>
      <c r="D114" s="170"/>
      <c r="E114" s="169"/>
      <c r="F114" s="170"/>
      <c r="G114" s="169"/>
      <c r="H114" s="169"/>
      <c r="I114" s="169"/>
      <c r="J114" s="169"/>
    </row>
    <row r="115" spans="1:10" s="87" customFormat="1" ht="77.25" customHeight="1">
      <c r="A115" s="205" t="s">
        <v>296</v>
      </c>
      <c r="B115" s="205"/>
      <c r="C115" s="205"/>
      <c r="D115" s="205"/>
      <c r="E115" s="205"/>
      <c r="F115" s="205"/>
      <c r="G115" s="205"/>
      <c r="H115" s="205"/>
      <c r="I115" s="205"/>
      <c r="J115" s="205"/>
    </row>
    <row r="116" spans="1:10" s="87" customFormat="1" ht="19.5" customHeight="1">
      <c r="A116" s="172"/>
      <c r="B116" s="172"/>
      <c r="C116" s="173"/>
      <c r="D116" s="174"/>
      <c r="E116" s="173"/>
      <c r="F116" s="174"/>
      <c r="G116" s="173"/>
      <c r="H116" s="173"/>
      <c r="I116" s="173"/>
      <c r="J116" s="173"/>
    </row>
    <row r="117" spans="1:10" s="87" customFormat="1" ht="77.25" customHeight="1">
      <c r="A117" s="205" t="s">
        <v>297</v>
      </c>
      <c r="B117" s="205"/>
      <c r="C117" s="205"/>
      <c r="D117" s="205"/>
      <c r="E117" s="205"/>
      <c r="F117" s="205"/>
      <c r="G117" s="205"/>
      <c r="H117" s="205"/>
      <c r="I117" s="205"/>
      <c r="J117" s="205"/>
    </row>
    <row r="118" spans="1:10" ht="19.5" customHeight="1">
      <c r="A118" s="42"/>
      <c r="B118" s="42"/>
      <c r="C118" s="175"/>
      <c r="D118" s="42"/>
      <c r="E118" s="42"/>
      <c r="F118" s="42"/>
      <c r="G118" s="42"/>
      <c r="H118" s="42"/>
      <c r="I118" s="42"/>
      <c r="J118" s="42"/>
    </row>
    <row r="119" spans="1:10" ht="77.25" customHeight="1">
      <c r="A119" s="205" t="s">
        <v>298</v>
      </c>
      <c r="B119" s="205"/>
      <c r="C119" s="205"/>
      <c r="D119" s="205"/>
      <c r="E119" s="205"/>
      <c r="F119" s="205"/>
      <c r="G119" s="205"/>
      <c r="H119" s="205"/>
      <c r="I119" s="205"/>
      <c r="J119" s="205"/>
    </row>
    <row r="120" spans="1:10" s="87" customFormat="1" ht="20.25" customHeight="1">
      <c r="A120" s="88"/>
      <c r="B120" s="88"/>
      <c r="D120" s="92"/>
      <c r="F120" s="92"/>
    </row>
    <row r="121" spans="1:10" ht="20.25" customHeight="1">
      <c r="A121" s="204"/>
      <c r="B121" s="204"/>
      <c r="C121" s="204"/>
      <c r="D121" s="204"/>
      <c r="E121" s="204"/>
      <c r="F121" s="204"/>
      <c r="G121" s="204"/>
      <c r="H121" s="204"/>
      <c r="I121" s="204"/>
      <c r="J121" s="204"/>
    </row>
    <row r="122" spans="1:10" s="87" customFormat="1" ht="20.25" customHeight="1">
      <c r="A122" s="88"/>
      <c r="B122" s="88"/>
      <c r="D122" s="92"/>
      <c r="F122" s="92"/>
    </row>
    <row r="123" spans="1:10" ht="20.25" customHeight="1">
      <c r="A123" s="204"/>
      <c r="B123" s="204"/>
      <c r="C123" s="204"/>
      <c r="D123" s="204"/>
      <c r="E123" s="204"/>
      <c r="F123" s="204"/>
      <c r="G123" s="204"/>
      <c r="H123" s="204"/>
      <c r="I123" s="204"/>
      <c r="J123" s="204"/>
    </row>
    <row r="124" spans="1:10" s="87" customFormat="1" ht="20.25" customHeight="1">
      <c r="A124" s="88"/>
      <c r="B124" s="88"/>
      <c r="D124" s="92"/>
      <c r="F124" s="92"/>
    </row>
    <row r="125" spans="1:10" ht="20.25" customHeight="1">
      <c r="A125" s="204"/>
      <c r="B125" s="204"/>
      <c r="C125" s="204"/>
      <c r="D125" s="204"/>
      <c r="E125" s="204"/>
      <c r="F125" s="204"/>
      <c r="G125" s="204"/>
      <c r="H125" s="204"/>
      <c r="I125" s="204"/>
      <c r="J125" s="204"/>
    </row>
  </sheetData>
  <mergeCells count="33">
    <mergeCell ref="D53:J53"/>
    <mergeCell ref="A123:J123"/>
    <mergeCell ref="A125:J125"/>
    <mergeCell ref="A115:J115"/>
    <mergeCell ref="A117:J117"/>
    <mergeCell ref="A119:J119"/>
    <mergeCell ref="A121:J121"/>
    <mergeCell ref="D101:F101"/>
    <mergeCell ref="H101:J101"/>
    <mergeCell ref="D102:F102"/>
    <mergeCell ref="H102:J102"/>
    <mergeCell ref="D103:F103"/>
    <mergeCell ref="H103:J103"/>
    <mergeCell ref="D104:F104"/>
    <mergeCell ref="H104:J104"/>
    <mergeCell ref="D106:J106"/>
    <mergeCell ref="D4:F4"/>
    <mergeCell ref="H4:J4"/>
    <mergeCell ref="D48:F48"/>
    <mergeCell ref="H48:J48"/>
    <mergeCell ref="D5:F5"/>
    <mergeCell ref="H5:J5"/>
    <mergeCell ref="D9:J9"/>
    <mergeCell ref="D49:F49"/>
    <mergeCell ref="H49:J49"/>
    <mergeCell ref="D51:F51"/>
    <mergeCell ref="H51:J51"/>
    <mergeCell ref="D6:F6"/>
    <mergeCell ref="D7:F7"/>
    <mergeCell ref="H6:J6"/>
    <mergeCell ref="H7:J7"/>
    <mergeCell ref="D50:F50"/>
    <mergeCell ref="H50:J50"/>
  </mergeCells>
  <phoneticPr fontId="0" type="noConversion"/>
  <pageMargins left="0.8" right="0.8" top="0.48" bottom="0.5" header="0.5" footer="0.5"/>
  <pageSetup paperSize="9" scale="68" firstPageNumber="15" orientation="portrait" useFirstPageNumber="1" r:id="rId1"/>
  <headerFooter alignWithMargins="0">
    <oddFooter>&amp;L&amp;"Times New Roman,Regular"&amp;11   The accompanying notes are an integral part of these financial statements.&amp;"Angsana New,Regular"&amp;15
&amp;C&amp;"Times New Roman,Regular"&amp;11&amp;P</oddFooter>
  </headerFooter>
  <rowBreaks count="2" manualBreakCount="2">
    <brk id="44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</vt:lpstr>
      <vt:lpstr>PL</vt:lpstr>
      <vt:lpstr>BScon</vt:lpstr>
      <vt:lpstr>BSSeparate</vt:lpstr>
      <vt:lpstr>SH11</vt:lpstr>
      <vt:lpstr>SH12</vt:lpstr>
      <vt:lpstr>SH13</vt:lpstr>
      <vt:lpstr>SH14</vt:lpstr>
      <vt:lpstr>CF</vt:lpstr>
      <vt:lpstr>BS!Print_Area</vt:lpstr>
      <vt:lpstr>BScon!Print_Area</vt:lpstr>
      <vt:lpstr>BSSeparate!Print_Area</vt:lpstr>
      <vt:lpstr>PL!Print_Area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Somjai, Nigonyanont</cp:lastModifiedBy>
  <cp:lastPrinted>2019-02-24T17:16:39Z</cp:lastPrinted>
  <dcterms:created xsi:type="dcterms:W3CDTF">2006-01-06T08:39:44Z</dcterms:created>
  <dcterms:modified xsi:type="dcterms:W3CDTF">2019-02-24T17:19:59Z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