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735" activeTab="4"/>
  </bookViews>
  <sheets>
    <sheet name="BS" sheetId="1" r:id="rId1"/>
    <sheet name="PL" sheetId="2" r:id="rId2"/>
    <sheet name="EQ1" sheetId="8" r:id="rId3"/>
    <sheet name="EQ2" sheetId="7" r:id="rId4"/>
    <sheet name="CF" sheetId="4" r:id="rId5"/>
  </sheets>
  <definedNames>
    <definedName name="_xlnm.Print_Area" localSheetId="0">BS!$A$1:$F$68</definedName>
    <definedName name="_xlnm.Print_Area" localSheetId="4">CF!$A$1:$F$67</definedName>
    <definedName name="_xlnm.Print_Area" localSheetId="2">'EQ1'!$A$1:$O$25</definedName>
    <definedName name="_xlnm.Print_Area" localSheetId="3">'EQ2'!$A$1:$O$25</definedName>
    <definedName name="_xlnm.Print_Area" localSheetId="1">PL!$A$1:$F$31</definedName>
  </definedNames>
  <calcPr calcId="145621"/>
</workbook>
</file>

<file path=xl/calcChain.xml><?xml version="1.0" encoding="utf-8"?>
<calcChain xmlns="http://schemas.openxmlformats.org/spreadsheetml/2006/main">
  <c r="F47" i="4" l="1"/>
  <c r="D33" i="1" l="1"/>
  <c r="D11" i="1"/>
  <c r="D11" i="2" l="1"/>
  <c r="F11" i="2"/>
  <c r="D14" i="1"/>
  <c r="F39" i="1" l="1"/>
  <c r="D39" i="1"/>
  <c r="I10" i="8" l="1"/>
  <c r="G25" i="8"/>
  <c r="G10" i="7" l="1"/>
  <c r="G25" i="7" s="1"/>
  <c r="D63" i="4" l="1"/>
  <c r="D47" i="4"/>
  <c r="O10" i="8"/>
  <c r="O14" i="8"/>
  <c r="O15" i="8"/>
  <c r="O16" i="8"/>
  <c r="C17" i="8"/>
  <c r="C25" i="8" s="1"/>
  <c r="C10" i="7" s="1"/>
  <c r="E17" i="8"/>
  <c r="E25" i="8" s="1"/>
  <c r="E10" i="7" s="1"/>
  <c r="I17" i="8"/>
  <c r="M17" i="8"/>
  <c r="M24" i="8"/>
  <c r="K25" i="8"/>
  <c r="K10" i="7" s="1"/>
  <c r="K25" i="7" s="1"/>
  <c r="D38" i="4"/>
  <c r="F38" i="4"/>
  <c r="D60" i="4"/>
  <c r="F60" i="4"/>
  <c r="E17" i="7"/>
  <c r="O15" i="7"/>
  <c r="O16" i="7"/>
  <c r="C17" i="7"/>
  <c r="I17" i="7"/>
  <c r="M17" i="7"/>
  <c r="M24" i="7"/>
  <c r="D19" i="2"/>
  <c r="F14" i="1"/>
  <c r="D21" i="1"/>
  <c r="F21" i="1"/>
  <c r="D45" i="1"/>
  <c r="F45" i="1"/>
  <c r="D52" i="1"/>
  <c r="F52" i="1"/>
  <c r="D65" i="1"/>
  <c r="F65" i="1"/>
  <c r="O14" i="7"/>
  <c r="F19" i="2"/>
  <c r="I25" i="8" l="1"/>
  <c r="I10" i="7" s="1"/>
  <c r="O17" i="8"/>
  <c r="E25" i="7"/>
  <c r="C25" i="7"/>
  <c r="F23" i="1"/>
  <c r="D23" i="1"/>
  <c r="O17" i="7"/>
  <c r="D21" i="2"/>
  <c r="D23" i="2" s="1"/>
  <c r="F21" i="2"/>
  <c r="F23" i="2" s="1"/>
  <c r="F27" i="2" s="1"/>
  <c r="D46" i="1"/>
  <c r="D67" i="1" s="1"/>
  <c r="F46" i="1"/>
  <c r="F67" i="1" s="1"/>
  <c r="D8" i="4" l="1"/>
  <c r="D19" i="4" s="1"/>
  <c r="D30" i="4" s="1"/>
  <c r="D32" i="4" s="1"/>
  <c r="D62" i="4" s="1"/>
  <c r="M20" i="7"/>
  <c r="M22" i="7" s="1"/>
  <c r="F8" i="4"/>
  <c r="F19" i="4" s="1"/>
  <c r="F30" i="4" s="1"/>
  <c r="F32" i="4" s="1"/>
  <c r="F62" i="4" s="1"/>
  <c r="F64" i="4" s="1"/>
  <c r="M20" i="8"/>
  <c r="D27" i="2"/>
  <c r="D64" i="4" l="1"/>
  <c r="O20" i="7"/>
  <c r="O20" i="8"/>
  <c r="M22" i="8"/>
  <c r="O22" i="8" s="1"/>
  <c r="O25" i="8" s="1"/>
  <c r="O22" i="7"/>
  <c r="M25" i="8" l="1"/>
  <c r="M10" i="7" s="1"/>
  <c r="O10" i="7" s="1"/>
  <c r="O25" i="7" l="1"/>
  <c r="M25" i="7"/>
</calcChain>
</file>

<file path=xl/sharedStrings.xml><?xml version="1.0" encoding="utf-8"?>
<sst xmlns="http://schemas.openxmlformats.org/spreadsheetml/2006/main" count="297" uniqueCount="154">
  <si>
    <t xml:space="preserve">บริษัท เอ็กโซติค ฟู้ด จำกัด (มหาชน) </t>
  </si>
  <si>
    <t>งบแสดงฐานะการเงิน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</si>
  <si>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</si>
  <si>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</si>
  <si>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</si>
  <si>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</si>
  <si>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</si>
  <si>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</si>
  <si>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</si>
  <si>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ลูกหนี้อื่น</t>
  </si>
  <si>
    <t xml:space="preserve">สินค้าคงเหลือ </t>
  </si>
  <si>
    <t xml:space="preserve">สินทรัพย์หมุนเวียนอื่น </t>
  </si>
  <si>
    <t>-</t>
  </si>
  <si>
    <t xml:space="preserve">รวมสินทรัพย์หมุนเวียน 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</si>
  <si>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</si>
  <si>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</si>
  <si>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</si>
  <si>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</si>
  <si>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</si>
  <si>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</si>
  <si>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</si>
  <si>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</si>
  <si>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</si>
  <si>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</si>
  <si>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</si>
  <si>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</si>
  <si>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หนี้สินตามสัญญาเช่าการเงินที่ถึงกำหนดชำระภายในหนึ่งปี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</si>
  <si>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</si>
  <si>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</si>
  <si>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</si>
  <si>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</si>
  <si>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</si>
  <si>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หนี้สินตามสัญญาเช่าการเงิน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</si>
  <si>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</si>
  <si>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</si>
  <si>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</si>
  <si>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</si>
  <si>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</si>
  <si>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</si>
  <si>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</si>
  <si>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 xml:space="preserve">กำไรสะสม </t>
  </si>
  <si>
    <t xml:space="preserve">    จัดสรรแล้ว</t>
  </si>
  <si>
    <t xml:space="preserve">      ทุนสำรองตามกฎหมาย</t>
  </si>
  <si>
    <t xml:space="preserve">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</si>
  <si>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</si>
  <si>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</si>
  <si>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</si>
  <si>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</si>
  <si>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</t>
  </si>
  <si>
    <t>รายได้จากการขายสินค้า</t>
  </si>
  <si>
    <t>รายได้จากการลงทุน</t>
  </si>
  <si>
    <t>รายได้อื่น</t>
  </si>
  <si>
    <t>รวมรายได้</t>
  </si>
  <si>
    <t xml:space="preserve">ค่าใช้จ่าย </t>
  </si>
  <si>
    <t xml:space="preserve">ต้นทุนขายสินค้า 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</si>
  <si>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</si>
  <si>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</si>
  <si>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</si>
  <si>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</si>
  <si>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</si>
  <si>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กำไรสำหรับปี</t>
  </si>
  <si>
    <t>กำไรขาดทุนเบ็ดเสร็จอื่น</t>
  </si>
  <si>
    <t>กำไรเบ็ดเสร็จรวมสำหรับปี</t>
  </si>
  <si>
    <t>กำไรต่อหุ้นขั้นพื้นฐาน</t>
  </si>
  <si>
    <t>กำไรต่อหุ้นปรับลด</t>
  </si>
  <si>
    <t>งบแสดงการเปลี่ยนแปลงส่วนของผู้ถือหุ้น</t>
  </si>
  <si>
    <t>กำไรสะสม</t>
  </si>
  <si>
    <t>ที่ออกและ</t>
  </si>
  <si>
    <t>ส่วนเกิน</t>
  </si>
  <si>
    <t>ทุนสำรอง</t>
  </si>
  <si>
    <t>ยังไม่ได้</t>
  </si>
  <si>
    <t>รวมส่วนของ</t>
  </si>
  <si>
    <t>ชำระแล้ว</t>
  </si>
  <si>
    <t>มูลค่าหุ้น</t>
  </si>
  <si>
    <t>ตามกฎหมาย</t>
  </si>
  <si>
    <t>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</si>
  <si>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</si>
  <si>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</si>
  <si>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กำไรเบ็ดเสร็จสำหรับปี</t>
  </si>
  <si>
    <t xml:space="preserve">     กำไรขาดทุนเบ็ดเสร็จอื่น</t>
  </si>
  <si>
    <t>รวมกำไรเบ็ดเสร็จสำหรับปี</t>
  </si>
  <si>
    <t xml:space="preserve">    การจ่ายโดยใช้หุ้นเป็นเกณฑ์</t>
  </si>
  <si>
    <t xml:space="preserve">    เงินปันผลให้ผู้ถือหุ้นของบริษัท</t>
  </si>
  <si>
    <t>งบกระแสเงินสด</t>
  </si>
  <si>
    <t>กระแสเงินสดจากกิจกรรมดำเนินงาน</t>
  </si>
  <si>
    <t xml:space="preserve">กำไรสำหรับปี </t>
  </si>
  <si>
    <t>ค่าเสื่อมราคา</t>
  </si>
  <si>
    <t>กำไรจากการจำหน่ายที่ดิน อาคารและอุปกรณ์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</si>
  <si>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</si>
  <si>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</si>
  <si>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</si>
  <si>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กระแสเงินสดจากกิจกรรมลงทุน</t>
  </si>
  <si>
    <t>ดอกเบี้ยรับ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</si>
  <si>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</si>
  <si>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</si>
  <si>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</si>
  <si>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</si>
  <si>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</si>
  <si>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</si>
  <si>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 xml:space="preserve">    หุ้นทุนออกให้ตามสิทธิ</t>
  </si>
  <si>
    <t>ค่าใช้จ่ายภาษีเงินได้</t>
  </si>
  <si>
    <t>เงินสดรับจากหุ้นทุนออกให้ตามสิทธิ</t>
  </si>
  <si>
    <t>เงินสดรับจากการขายเงินลงทุนชั่วคราว</t>
  </si>
  <si>
    <t xml:space="preserve">     กำไร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</si>
  <si>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</si>
  <si>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</si>
  <si>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</si>
  <si>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ต้นทุนในการจัดจำหน่าย</t>
  </si>
  <si>
    <t>ใบสำคัญแสดงสิทธิที่จะซื้อหุ้น</t>
  </si>
  <si>
    <t xml:space="preserve">ขาดทุนจากอัตราแลกเปลี่ยนเงินตราต่างประเทศสุทธิ </t>
  </si>
  <si>
    <t>เงินมัดจำ</t>
  </si>
  <si>
    <t>ใบสำคัญ</t>
  </si>
  <si>
    <t>แสดงสิทธิ</t>
  </si>
  <si>
    <t>ที่จะซื้อหุ้น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</si>
  <si>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</si>
  <si>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รวมรายการที่ได้จากผู้ถือหุ้นและการจัดสรรส่วนทุนให้ผู้ถือหุ้น</t>
  </si>
  <si>
    <t>โอนไปสำรองตามกฎหมาย</t>
  </si>
  <si>
    <t>ปรับรายการที่กระทบกำไร (ขาดทุน) เป็นเงินสดรับ (จ่าย)</t>
  </si>
  <si>
    <t>ค่าตัดจำหน่าย</t>
  </si>
  <si>
    <t>กำไรจากอัตราแลกเปลี่ยนที่ยังไม่เกิดขึ้น</t>
  </si>
  <si>
    <t>การจ่ายโดยใช้หุ้นเป็นเกณฑ์</t>
  </si>
  <si>
    <t xml:space="preserve">(กลับรายการ) ขาดทุนจากการปรับมูลค่าสินค้า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</si>
  <si>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</si>
  <si>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</si>
  <si>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</si>
  <si>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</si>
  <si>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</si>
  <si>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ดอกเบี้ยจ่าย</t>
  </si>
  <si>
    <t>เงินสดจ่ายเพื่อชำระเงินกู้ยืมระยะยาวจากสถาบันการเงิน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</si>
  <si>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</si>
  <si>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</si>
  <si>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</si>
  <si>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</si>
  <si>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</si>
  <si>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เงินลงทุนชั่วคราว - เงินฝากระยะสั้นกับสถาบันการเงิน</t>
  </si>
  <si>
    <t>ประมาณการหนี้สินไม่หมุนเวียนสำหรับผลประโยชน์พนักงาน</t>
  </si>
  <si>
    <t>ส่วนเกินทุน</t>
  </si>
  <si>
    <t>จากการจ่าย</t>
  </si>
  <si>
    <t>โดยใช้หุ้นเป็นเกณฑ์</t>
  </si>
  <si>
    <t xml:space="preserve">กำไรจากอัตราแลกเปลี่ยนเงินตราต่างประเทศสุทธิ </t>
  </si>
  <si>
    <t>ส่วนเกินทุนจากการจ่ายโดยใช้หุ้นเป็นเกณฑ์</t>
  </si>
  <si>
    <t>กำไรเบ็ดเสร็จอื่นสำหรับปี - สุทธิจากภาษีเงินได้</t>
  </si>
  <si>
    <t>17, 32</t>
  </si>
  <si>
    <t>เงินสดจ่ายเพื่อซื้อเงินลงทุนชั่วคราว</t>
  </si>
  <si>
    <t>เงินสดจ่ายเพื่อชำระเงินเบิกเกินบัญชีและ</t>
  </si>
  <si>
    <t>เงินกู้ยืมระยะสั้นจากสถาบันการเงิน</t>
  </si>
  <si>
    <t>เงินสดจ่ายที่ผู้เช่าจ่ายเพื่อลดจำนวนหนี้สินซึ่งเกิดขึ้น</t>
  </si>
  <si>
    <t>จากสัญญาเช่าการเงิน</t>
  </si>
  <si>
    <t>เงินสดรับจากเงินรับล่วงหน้าค่าหุ้น</t>
  </si>
  <si>
    <t>เงินสดและรายการเทียบเท่าเงินสดเพิ่มขึ้นสุทธิ</t>
  </si>
  <si>
    <t xml:space="preserve">กระแสเงินสดสุทธิได้มาจากการดำเนินงาน </t>
  </si>
  <si>
    <r>
      <t xml:space="preserve">ในระหว่างปีสิ้นสุดวันที่ 31 ธันวาคม 2561 บริษัทได้ซื้อที่ดิน อาคารและอุปกรณ์ในราคาทุนเป็นจำนวนเงินรวม 122.9 ล้านบาท </t>
    </r>
    <r>
      <rPr>
        <i/>
        <sz val="15"/>
        <rFont val="Angsana New"/>
        <family val="1"/>
      </rPr>
      <t>(2560: 
20.4 ล้านบาท)</t>
    </r>
    <r>
      <rPr>
        <sz val="15"/>
        <rFont val="Angsana New"/>
        <family val="1"/>
      </rPr>
      <t xml:space="preserve"> ซึ่งจัดซื้อตามสัญญาเช่าการเงิน 9.7 ล้านบาท </t>
    </r>
    <r>
      <rPr>
        <i/>
        <sz val="15"/>
        <rFont val="Angsana New"/>
        <family val="1"/>
      </rPr>
      <t>(2560: ไม่มี)</t>
    </r>
    <r>
      <rPr>
        <sz val="15"/>
        <rFont val="Angsana New"/>
        <family val="1"/>
      </rPr>
      <t xml:space="preserve"> และการเปลี่ยนแปลงของหนี้สินที่เกี่ยวข้องเพิ่มขึ้นเป็นจำนวนเงินรวม 7.0 ล้านบาท </t>
    </r>
    <r>
      <rPr>
        <i/>
        <sz val="15"/>
        <rFont val="Angsana New"/>
        <family val="1"/>
      </rPr>
      <t>(2560: ลดลง 20.9 ล้านบาท)</t>
    </r>
  </si>
  <si>
    <t>16, 32</t>
  </si>
  <si>
    <t xml:space="preserve">กำไรต่อหุ้น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</si>
</sst>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#,##0.00\ ;\(#,##0.00\)"/>
  </numFmts>
  <fonts count="11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88" fontId="4" fillId="0" borderId="0" applyFont="0" applyFill="0" applyBorder="0" applyAlignment="0" applyProtection="0"/>
  </cellStyleXfs>
  <cellXfs count="163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0" fillId="0" borderId="0" xfId="0" applyAlignment="1"/>
    <xf numFmtId="189" fontId="0" fillId="0" borderId="0" xfId="1" applyNumberFormat="1" applyFont="1" applyAlignment="1"/>
    <xf numFmtId="0" fontId="2" fillId="0" borderId="0" xfId="0" applyFont="1" applyFill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Font="1" applyAlignment="1"/>
    <xf numFmtId="189" fontId="0" fillId="0" borderId="0" xfId="1" applyNumberFormat="1" applyFont="1"/>
    <xf numFmtId="189" fontId="0" fillId="0" borderId="0" xfId="1" applyNumberFormat="1" applyFont="1" applyAlignment="1">
      <alignment horizontal="right"/>
    </xf>
    <xf numFmtId="0" fontId="3" fillId="0" borderId="0" xfId="0" applyFont="1" applyFill="1" applyAlignment="1">
      <alignment horizontal="center"/>
    </xf>
    <xf numFmtId="190" fontId="0" fillId="0" borderId="0" xfId="0" applyNumberFormat="1" applyAlignment="1"/>
    <xf numFmtId="189" fontId="0" fillId="2" borderId="0" xfId="1" applyNumberFormat="1" applyFont="1" applyFill="1" applyAlignment="1">
      <alignment horizontal="right"/>
    </xf>
    <xf numFmtId="189" fontId="0" fillId="2" borderId="0" xfId="1" applyNumberFormat="1" applyFont="1" applyFill="1"/>
    <xf numFmtId="0" fontId="1" fillId="0" borderId="0" xfId="0" applyFont="1" applyAlignment="1"/>
    <xf numFmtId="0" fontId="6" fillId="0" borderId="0" xfId="0" applyFont="1" applyAlignment="1"/>
    <xf numFmtId="189" fontId="6" fillId="0" borderId="1" xfId="1" applyNumberFormat="1" applyFont="1" applyBorder="1" applyAlignment="1">
      <alignment horizontal="right"/>
    </xf>
    <xf numFmtId="190" fontId="0" fillId="0" borderId="0" xfId="0" applyNumberFormat="1" applyFont="1" applyAlignment="1">
      <alignment horizontal="right"/>
    </xf>
    <xf numFmtId="189" fontId="6" fillId="0" borderId="2" xfId="1" applyNumberFormat="1" applyFont="1" applyBorder="1" applyAlignment="1">
      <alignment horizontal="right"/>
    </xf>
    <xf numFmtId="190" fontId="6" fillId="0" borderId="0" xfId="0" applyNumberFormat="1" applyFont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0" fillId="2" borderId="0" xfId="1" applyNumberFormat="1" applyFont="1" applyFill="1" applyAlignment="1"/>
    <xf numFmtId="0" fontId="0" fillId="2" borderId="0" xfId="0" applyFont="1" applyFill="1" applyAlignment="1"/>
    <xf numFmtId="190" fontId="0" fillId="2" borderId="0" xfId="0" applyNumberFormat="1" applyFill="1" applyAlignment="1">
      <alignment horizontal="right"/>
    </xf>
    <xf numFmtId="190" fontId="0" fillId="0" borderId="0" xfId="0" applyNumberFormat="1" applyBorder="1" applyAlignment="1">
      <alignment horizontal="center"/>
    </xf>
    <xf numFmtId="190" fontId="1" fillId="0" borderId="0" xfId="0" applyNumberFormat="1" applyFont="1" applyAlignment="1">
      <alignment horizontal="right"/>
    </xf>
    <xf numFmtId="0" fontId="7" fillId="0" borderId="0" xfId="0" applyFont="1" applyAlignment="1"/>
    <xf numFmtId="0" fontId="7" fillId="0" borderId="0" xfId="0" applyFont="1" applyBorder="1" applyAlignment="1"/>
    <xf numFmtId="189" fontId="1" fillId="0" borderId="3" xfId="1" applyNumberFormat="1" applyFont="1" applyBorder="1" applyAlignment="1">
      <alignment horizontal="right"/>
    </xf>
    <xf numFmtId="190" fontId="1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89" fontId="6" fillId="0" borderId="3" xfId="1" applyNumberFormat="1" applyFont="1" applyBorder="1" applyAlignment="1">
      <alignment horizontal="right"/>
    </xf>
    <xf numFmtId="0" fontId="8" fillId="0" borderId="0" xfId="0" applyFont="1" applyAlignment="1"/>
    <xf numFmtId="189" fontId="0" fillId="0" borderId="2" xfId="1" applyNumberFormat="1" applyFont="1" applyBorder="1" applyAlignment="1">
      <alignment horizontal="right"/>
    </xf>
    <xf numFmtId="189" fontId="0" fillId="0" borderId="0" xfId="1" applyNumberFormat="1" applyFont="1" applyBorder="1" applyAlignment="1">
      <alignment horizontal="right"/>
    </xf>
    <xf numFmtId="190" fontId="0" fillId="0" borderId="0" xfId="0" applyNumberFormat="1" applyFont="1" applyBorder="1" applyAlignment="1">
      <alignment horizontal="right"/>
    </xf>
    <xf numFmtId="189" fontId="0" fillId="0" borderId="0" xfId="1" applyNumberFormat="1" applyFont="1" applyBorder="1" applyAlignment="1"/>
    <xf numFmtId="189" fontId="0" fillId="0" borderId="3" xfId="1" applyNumberFormat="1" applyFont="1" applyBorder="1" applyAlignment="1">
      <alignment horizontal="right"/>
    </xf>
    <xf numFmtId="189" fontId="8" fillId="0" borderId="0" xfId="1" applyNumberFormat="1" applyFont="1" applyAlignment="1">
      <alignment horizontal="right"/>
    </xf>
    <xf numFmtId="189" fontId="7" fillId="0" borderId="0" xfId="1" applyNumberFormat="1" applyFont="1" applyAlignment="1"/>
    <xf numFmtId="0" fontId="9" fillId="0" borderId="0" xfId="0" applyFont="1" applyAlignment="1"/>
    <xf numFmtId="188" fontId="3" fillId="0" borderId="0" xfId="1" applyFont="1" applyAlignment="1"/>
    <xf numFmtId="189" fontId="9" fillId="0" borderId="0" xfId="1" applyNumberFormat="1" applyFont="1" applyAlignment="1"/>
    <xf numFmtId="189" fontId="3" fillId="0" borderId="0" xfId="1" applyNumberFormat="1" applyFont="1" applyAlignment="1"/>
    <xf numFmtId="190" fontId="0" fillId="0" borderId="0" xfId="0" applyNumberFormat="1" applyFont="1" applyAlignment="1">
      <alignment horizontal="center"/>
    </xf>
    <xf numFmtId="190" fontId="0" fillId="0" borderId="0" xfId="0" applyNumberFormat="1" applyAlignment="1">
      <alignment horizontal="right"/>
    </xf>
    <xf numFmtId="0" fontId="10" fillId="0" borderId="0" xfId="0" applyFont="1" applyAlignment="1"/>
    <xf numFmtId="190" fontId="9" fillId="0" borderId="0" xfId="0" applyNumberFormat="1" applyFont="1" applyAlignment="1">
      <alignment horizontal="right"/>
    </xf>
    <xf numFmtId="190" fontId="0" fillId="0" borderId="0" xfId="0" applyNumberFormat="1" applyFill="1" applyAlignment="1">
      <alignment horizontal="right"/>
    </xf>
    <xf numFmtId="0" fontId="0" fillId="2" borderId="0" xfId="0" applyFont="1" applyFill="1" applyBorder="1" applyAlignment="1"/>
    <xf numFmtId="190" fontId="6" fillId="0" borderId="0" xfId="0" applyNumberFormat="1" applyFont="1" applyAlignment="1">
      <alignment horizontal="right"/>
    </xf>
    <xf numFmtId="190" fontId="0" fillId="0" borderId="3" xfId="0" applyNumberFormat="1" applyBorder="1" applyAlignment="1">
      <alignment horizontal="center"/>
    </xf>
    <xf numFmtId="190" fontId="6" fillId="0" borderId="1" xfId="0" applyNumberFormat="1" applyFont="1" applyBorder="1" applyAlignment="1">
      <alignment horizontal="right"/>
    </xf>
    <xf numFmtId="0" fontId="0" fillId="0" borderId="0" xfId="0" applyFont="1" applyBorder="1" applyAlignment="1"/>
    <xf numFmtId="0" fontId="0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190" fontId="6" fillId="0" borderId="2" xfId="0" applyNumberFormat="1" applyFont="1" applyBorder="1" applyAlignment="1">
      <alignment horizontal="right"/>
    </xf>
    <xf numFmtId="191" fontId="6" fillId="0" borderId="2" xfId="0" applyNumberFormat="1" applyFont="1" applyBorder="1" applyAlignment="1">
      <alignment horizontal="right"/>
    </xf>
    <xf numFmtId="188" fontId="9" fillId="0" borderId="0" xfId="1" applyFont="1" applyAlignment="1"/>
    <xf numFmtId="0" fontId="1" fillId="0" borderId="0" xfId="0" applyFont="1" applyBorder="1" applyAlignment="1"/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190" fontId="6" fillId="2" borderId="0" xfId="0" applyNumberFormat="1" applyFont="1" applyFill="1" applyBorder="1" applyAlignment="1">
      <alignment horizontal="right"/>
    </xf>
    <xf numFmtId="0" fontId="6" fillId="2" borderId="0" xfId="0" applyFont="1" applyFill="1" applyAlignment="1">
      <alignment horizontal="center"/>
    </xf>
    <xf numFmtId="190" fontId="6" fillId="2" borderId="0" xfId="0" applyNumberFormat="1" applyFont="1" applyFill="1" applyBorder="1" applyAlignment="1">
      <alignment horizontal="center"/>
    </xf>
    <xf numFmtId="190" fontId="6" fillId="2" borderId="0" xfId="0" applyNumberFormat="1" applyFont="1" applyFill="1" applyBorder="1" applyAlignment="1"/>
    <xf numFmtId="190" fontId="6" fillId="3" borderId="0" xfId="0" applyNumberFormat="1" applyFont="1" applyFill="1" applyBorder="1" applyAlignment="1">
      <alignment horizontal="right"/>
    </xf>
    <xf numFmtId="190" fontId="6" fillId="0" borderId="0" xfId="0" applyNumberFormat="1" applyFont="1" applyBorder="1" applyAlignment="1"/>
    <xf numFmtId="190" fontId="6" fillId="0" borderId="0" xfId="0" applyNumberFormat="1" applyFont="1" applyAlignment="1"/>
    <xf numFmtId="0" fontId="6" fillId="0" borderId="0" xfId="0" applyFont="1" applyAlignment="1">
      <alignment horizontal="center"/>
    </xf>
    <xf numFmtId="190" fontId="6" fillId="0" borderId="0" xfId="0" applyNumberFormat="1" applyFont="1" applyBorder="1" applyAlignment="1">
      <alignment horizontal="center"/>
    </xf>
    <xf numFmtId="190" fontId="0" fillId="0" borderId="0" xfId="0" applyNumberFormat="1" applyFont="1" applyBorder="1" applyAlignment="1">
      <alignment horizontal="center"/>
    </xf>
    <xf numFmtId="190" fontId="6" fillId="0" borderId="1" xfId="0" applyNumberFormat="1" applyFont="1" applyBorder="1" applyAlignment="1"/>
    <xf numFmtId="190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wrapText="1"/>
    </xf>
    <xf numFmtId="0" fontId="0" fillId="0" borderId="0" xfId="0" applyFont="1" applyAlignment="1">
      <alignment wrapText="1"/>
    </xf>
    <xf numFmtId="190" fontId="0" fillId="0" borderId="0" xfId="0" applyNumberFormat="1" applyFont="1" applyBorder="1" applyAlignment="1"/>
    <xf numFmtId="190" fontId="1" fillId="0" borderId="0" xfId="0" applyNumberFormat="1" applyFont="1" applyBorder="1" applyAlignment="1">
      <alignment horizontal="center"/>
    </xf>
    <xf numFmtId="190" fontId="1" fillId="0" borderId="0" xfId="0" applyNumberFormat="1" applyFont="1" applyBorder="1" applyAlignment="1"/>
    <xf numFmtId="190" fontId="1" fillId="0" borderId="0" xfId="0" applyNumberFormat="1" applyFont="1" applyAlignment="1"/>
    <xf numFmtId="0" fontId="0" fillId="0" borderId="0" xfId="0" applyAlignment="1">
      <alignment wrapText="1"/>
    </xf>
    <xf numFmtId="190" fontId="0" fillId="0" borderId="3" xfId="0" applyNumberFormat="1" applyFont="1" applyBorder="1" applyAlignment="1">
      <alignment horizontal="center"/>
    </xf>
    <xf numFmtId="190" fontId="0" fillId="0" borderId="3" xfId="0" applyNumberFormat="1" applyFont="1" applyBorder="1" applyAlignment="1">
      <alignment horizontal="right"/>
    </xf>
    <xf numFmtId="189" fontId="1" fillId="0" borderId="0" xfId="1" applyNumberFormat="1" applyFont="1" applyBorder="1" applyAlignment="1">
      <alignment horizontal="center"/>
    </xf>
    <xf numFmtId="0" fontId="0" fillId="0" borderId="0" xfId="0" applyFont="1" applyFill="1" applyAlignment="1">
      <alignment horizontal="right"/>
    </xf>
    <xf numFmtId="190" fontId="6" fillId="0" borderId="4" xfId="0" applyNumberFormat="1" applyFont="1" applyBorder="1" applyAlignment="1">
      <alignment horizontal="right"/>
    </xf>
    <xf numFmtId="190" fontId="0" fillId="0" borderId="0" xfId="0" applyNumberFormat="1" applyBorder="1" applyAlignment="1">
      <alignment horizontal="right"/>
    </xf>
    <xf numFmtId="189" fontId="0" fillId="0" borderId="3" xfId="1" applyNumberFormat="1" applyFont="1" applyBorder="1"/>
    <xf numFmtId="189" fontId="1" fillId="3" borderId="0" xfId="1" applyNumberFormat="1" applyFont="1" applyFill="1" applyBorder="1" applyAlignment="1">
      <alignment horizontal="right"/>
    </xf>
    <xf numFmtId="189" fontId="1" fillId="3" borderId="0" xfId="1" applyNumberFormat="1" applyFont="1" applyFill="1"/>
    <xf numFmtId="189" fontId="1" fillId="0" borderId="0" xfId="1" applyNumberFormat="1" applyFont="1" applyFill="1" applyAlignment="1">
      <alignment horizontal="right"/>
    </xf>
    <xf numFmtId="189" fontId="1" fillId="0" borderId="3" xfId="1" quotePrefix="1" applyNumberFormat="1" applyFont="1" applyFill="1" applyBorder="1" applyAlignment="1">
      <alignment horizontal="center"/>
    </xf>
    <xf numFmtId="37" fontId="0" fillId="0" borderId="0" xfId="0" applyNumberFormat="1" applyFont="1" applyFill="1"/>
    <xf numFmtId="187" fontId="0" fillId="0" borderId="0" xfId="1" applyNumberFormat="1" applyFont="1" applyFill="1"/>
    <xf numFmtId="187" fontId="1" fillId="0" borderId="0" xfId="1" applyNumberFormat="1" applyFont="1" applyFill="1"/>
    <xf numFmtId="187" fontId="0" fillId="0" borderId="3" xfId="1" applyNumberFormat="1" applyFont="1" applyFill="1" applyBorder="1"/>
    <xf numFmtId="190" fontId="6" fillId="0" borderId="1" xfId="0" applyNumberFormat="1" applyFont="1" applyFill="1" applyBorder="1" applyAlignment="1">
      <alignment horizontal="right"/>
    </xf>
    <xf numFmtId="190" fontId="6" fillId="0" borderId="0" xfId="0" applyNumberFormat="1" applyFont="1" applyFill="1" applyBorder="1" applyAlignment="1">
      <alignment horizontal="right"/>
    </xf>
    <xf numFmtId="0" fontId="0" fillId="0" borderId="0" xfId="0" quotePrefix="1" applyAlignment="1"/>
    <xf numFmtId="0" fontId="5" fillId="0" borderId="0" xfId="0" quotePrefix="1" applyFont="1" applyAlignment="1"/>
    <xf numFmtId="189" fontId="1" fillId="0" borderId="0" xfId="1" quotePrefix="1" applyNumberFormat="1" applyFont="1" applyFill="1" applyBorder="1" applyAlignment="1">
      <alignment horizontal="center"/>
    </xf>
    <xf numFmtId="190" fontId="0" fillId="0" borderId="5" xfId="0" applyNumberFormat="1" applyFill="1" applyBorder="1" applyAlignment="1">
      <alignment horizontal="right"/>
    </xf>
    <xf numFmtId="188" fontId="0" fillId="0" borderId="0" xfId="1" applyFont="1" applyAlignment="1"/>
    <xf numFmtId="188" fontId="1" fillId="0" borderId="0" xfId="1" applyFont="1" applyAlignment="1"/>
    <xf numFmtId="188" fontId="6" fillId="2" borderId="0" xfId="1" applyFont="1" applyFill="1" applyBorder="1" applyAlignment="1">
      <alignment horizontal="right"/>
    </xf>
    <xf numFmtId="188" fontId="6" fillId="0" borderId="0" xfId="1" applyFont="1" applyBorder="1" applyAlignment="1"/>
    <xf numFmtId="189" fontId="0" fillId="2" borderId="0" xfId="1" applyNumberFormat="1" applyFont="1" applyFill="1" applyBorder="1" applyAlignment="1">
      <alignment horizontal="right"/>
    </xf>
    <xf numFmtId="189" fontId="0" fillId="2" borderId="3" xfId="1" applyNumberFormat="1" applyFont="1" applyFill="1" applyBorder="1" applyAlignment="1">
      <alignment horizontal="right"/>
    </xf>
    <xf numFmtId="189" fontId="9" fillId="0" borderId="0" xfId="1" applyNumberFormat="1" applyFont="1" applyAlignment="1">
      <alignment horizontal="right"/>
    </xf>
    <xf numFmtId="189" fontId="6" fillId="0" borderId="0" xfId="1" applyNumberFormat="1" applyFont="1" applyAlignment="1">
      <alignment horizontal="right"/>
    </xf>
    <xf numFmtId="189" fontId="6" fillId="0" borderId="0" xfId="1" applyNumberFormat="1" applyFont="1" applyBorder="1" applyAlignment="1">
      <alignment horizontal="right"/>
    </xf>
    <xf numFmtId="189" fontId="0" fillId="0" borderId="0" xfId="1" applyNumberFormat="1" applyFont="1" applyFill="1" applyBorder="1" applyAlignment="1">
      <alignment horizontal="right"/>
    </xf>
    <xf numFmtId="189" fontId="0" fillId="0" borderId="3" xfId="1" applyNumberFormat="1" applyFont="1" applyFill="1" applyBorder="1" applyAlignment="1">
      <alignment horizontal="right"/>
    </xf>
    <xf numFmtId="189" fontId="6" fillId="2" borderId="3" xfId="1" applyNumberFormat="1" applyFont="1" applyFill="1" applyBorder="1" applyAlignment="1">
      <alignment horizontal="right"/>
    </xf>
    <xf numFmtId="188" fontId="6" fillId="0" borderId="2" xfId="1" applyNumberFormat="1" applyFont="1" applyBorder="1" applyAlignment="1">
      <alignment horizontal="right"/>
    </xf>
    <xf numFmtId="189" fontId="6" fillId="0" borderId="1" xfId="1" applyNumberFormat="1" applyFont="1" applyBorder="1" applyAlignment="1"/>
    <xf numFmtId="189" fontId="1" fillId="0" borderId="1" xfId="1" applyNumberFormat="1" applyFont="1" applyBorder="1" applyAlignment="1">
      <alignment horizontal="center"/>
    </xf>
    <xf numFmtId="189" fontId="6" fillId="0" borderId="1" xfId="1" applyNumberFormat="1" applyFont="1" applyBorder="1" applyAlignment="1">
      <alignment horizontal="center"/>
    </xf>
    <xf numFmtId="189" fontId="6" fillId="0" borderId="0" xfId="1" applyNumberFormat="1" applyFont="1" applyAlignment="1"/>
    <xf numFmtId="189" fontId="0" fillId="0" borderId="0" xfId="1" applyNumberFormat="1" applyFont="1" applyFill="1"/>
    <xf numFmtId="188" fontId="6" fillId="0" borderId="0" xfId="1" applyFont="1" applyBorder="1" applyAlignment="1">
      <alignment horizontal="right"/>
    </xf>
    <xf numFmtId="189" fontId="1" fillId="0" borderId="3" xfId="1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90" fontId="6" fillId="0" borderId="2" xfId="0" applyNumberFormat="1" applyFont="1" applyBorder="1" applyAlignment="1">
      <alignment horizontal="center"/>
    </xf>
    <xf numFmtId="0" fontId="0" fillId="0" borderId="0" xfId="0" applyAlignment="1">
      <alignment horizontal="left" indent="2"/>
    </xf>
    <xf numFmtId="189" fontId="0" fillId="0" borderId="5" xfId="1" applyNumberFormat="1" applyFont="1" applyFill="1" applyBorder="1" applyAlignment="1">
      <alignment horizontal="right"/>
    </xf>
    <xf numFmtId="189" fontId="6" fillId="0" borderId="1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3" fillId="0" borderId="0" xfId="0" applyFont="1" applyFill="1" applyAlignment="1"/>
    <xf numFmtId="0" fontId="0" fillId="0" borderId="0" xfId="0" applyFill="1" applyAlignment="1"/>
    <xf numFmtId="0" fontId="1" fillId="0" borderId="0" xfId="0" applyFont="1" applyFill="1" applyAlignment="1">
      <alignment horizontal="center"/>
    </xf>
    <xf numFmtId="187" fontId="0" fillId="0" borderId="0" xfId="1" applyNumberFormat="1" applyFont="1" applyFill="1" applyAlignment="1">
      <alignment horizontal="center"/>
    </xf>
    <xf numFmtId="189" fontId="0" fillId="0" borderId="0" xfId="1" applyNumberFormat="1" applyFont="1" applyFill="1" applyAlignment="1">
      <alignment horizontal="center"/>
    </xf>
    <xf numFmtId="188" fontId="0" fillId="0" borderId="0" xfId="1" applyFont="1" applyFill="1" applyAlignment="1">
      <alignment horizontal="center"/>
    </xf>
    <xf numFmtId="187" fontId="0" fillId="0" borderId="0" xfId="1" applyNumberFormat="1" applyFont="1" applyFill="1" applyBorder="1"/>
    <xf numFmtId="187" fontId="0" fillId="0" borderId="0" xfId="0" applyNumberFormat="1" applyFont="1" applyFill="1" applyAlignment="1">
      <alignment horizontal="right"/>
    </xf>
    <xf numFmtId="188" fontId="0" fillId="0" borderId="0" xfId="1" applyFont="1" applyFill="1" applyBorder="1"/>
    <xf numFmtId="188" fontId="0" fillId="0" borderId="0" xfId="1" quotePrefix="1" applyFont="1" applyFill="1" applyAlignment="1">
      <alignment horizontal="center"/>
    </xf>
    <xf numFmtId="187" fontId="0" fillId="0" borderId="0" xfId="1" quotePrefix="1" applyNumberFormat="1" applyFont="1" applyFill="1" applyAlignment="1">
      <alignment horizontal="center"/>
    </xf>
    <xf numFmtId="188" fontId="0" fillId="0" borderId="0" xfId="1" applyFont="1" applyFill="1"/>
    <xf numFmtId="189" fontId="0" fillId="0" borderId="3" xfId="1" quotePrefix="1" applyNumberFormat="1" applyFont="1" applyFill="1" applyBorder="1" applyAlignment="1">
      <alignment horizontal="center"/>
    </xf>
    <xf numFmtId="189" fontId="6" fillId="0" borderId="0" xfId="1" applyNumberFormat="1" applyFont="1" applyFill="1" applyAlignment="1">
      <alignment horizontal="right"/>
    </xf>
    <xf numFmtId="190" fontId="6" fillId="0" borderId="0" xfId="0" applyNumberFormat="1" applyFont="1" applyFill="1" applyAlignment="1">
      <alignment horizontal="right"/>
    </xf>
    <xf numFmtId="0" fontId="3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NumberFormat="1" applyFont="1" applyAlignment="1">
      <alignment horizontal="justify" wrapText="1"/>
    </xf>
    <xf numFmtId="0" fontId="0" fillId="0" borderId="0" xfId="0" applyNumberFormat="1" applyFont="1" applyAlignment="1">
      <alignment horizontal="justify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0" borderId="5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7FF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7FF65"/>
  </sheetPr>
  <dimension ref="A1:G69"/>
  <sheetViews>
    <sheetView showGridLines="0" view="pageBreakPreview" topLeftCell="A61" zoomScale="80" zoomScaleNormal="90" zoomScaleSheetLayoutView="80" workbookViewId="0">
      <selection activeCell="G75" sqref="G75"/>
    </sheetView>
  </sheetViews>
  <sheetFormatPr defaultColWidth="9.140625" defaultRowHeight="23.25" customHeight="1" x14ac:dyDescent="0.45"/>
  <cols>
    <col min="1" max="1" width="56" style="43" customWidth="1"/>
    <col min="2" max="2" width="8.42578125" style="2" customWidth="1"/>
    <col min="3" max="3" width="2" style="2" customWidth="1"/>
    <col min="4" max="4" width="14.140625" style="2" customWidth="1"/>
    <col min="5" max="5" width="2" style="43" customWidth="1"/>
    <col min="6" max="6" width="14.140625" style="2" customWidth="1"/>
    <col min="7" max="7" width="9.140625" style="43"/>
    <col min="8" max="8" width="18" style="43" customWidth="1"/>
    <col min="9" max="16384" width="9.140625" style="43"/>
  </cols>
  <sheetData>
    <row r="1" spans="1:6" s="3" customFormat="1" ht="23.25" customHeight="1" x14ac:dyDescent="0.5">
      <c r="A1" s="1" t="s">
        <v>0</v>
      </c>
      <c r="B1" s="2"/>
      <c r="C1" s="2"/>
      <c r="D1" s="2"/>
      <c r="F1" s="2"/>
    </row>
    <row r="2" spans="1:6" s="3" customFormat="1" ht="23.25" customHeight="1" x14ac:dyDescent="0.5">
      <c r="A2" s="5" t="s">
        <v>1</v>
      </c>
      <c r="B2" s="2"/>
      <c r="C2" s="2"/>
      <c r="D2" s="2"/>
      <c r="F2" s="2"/>
    </row>
    <row r="3" spans="1:6" s="3" customFormat="1" ht="23.25" customHeight="1" x14ac:dyDescent="0.5">
      <c r="A3" s="5"/>
      <c r="B3" s="2"/>
      <c r="C3" s="2"/>
      <c r="D3" s="2"/>
      <c r="F3" s="2"/>
    </row>
    <row r="4" spans="1:6" s="3" customFormat="1" ht="23.25" customHeight="1" x14ac:dyDescent="0.45">
      <c r="B4" s="2"/>
      <c r="C4" s="2"/>
      <c r="D4" s="150" t="s">
        <v>2</v>
      </c>
      <c r="E4" s="150"/>
      <c r="F4" s="150"/>
    </row>
    <row r="5" spans="1:6" s="3" customFormat="1" ht="23.25" customHeight="1" x14ac:dyDescent="0.5">
      <c r="A5" s="1" t="s">
        <v>3</v>
      </c>
      <c r="B5" s="149" t="s">
        <v>4</v>
      </c>
      <c r="C5" s="2"/>
      <c r="D5" s="7">
        <v>2561</v>
      </c>
      <c r="E5" s="7"/>
      <c r="F5" s="7">
        <v>2560</v>
      </c>
    </row>
    <row r="6" spans="1:6" s="3" customFormat="1" ht="23.25" customHeight="1" x14ac:dyDescent="0.45">
      <c r="C6" s="149"/>
      <c r="D6" s="149" t="s">
        <v>5</v>
      </c>
      <c r="E6" s="149"/>
      <c r="F6" s="149"/>
    </row>
    <row r="7" spans="1:6" s="3" customFormat="1" ht="23.25" customHeight="1" x14ac:dyDescent="0.45">
      <c r="A7" s="8" t="s">
        <v>6</v>
      </c>
      <c r="B7" s="9"/>
      <c r="C7" s="9"/>
      <c r="D7" s="9"/>
      <c r="E7" s="10"/>
      <c r="F7" s="9"/>
    </row>
    <row r="8" spans="1:6" s="3" customFormat="1" ht="23.25" customHeight="1" x14ac:dyDescent="0.45">
      <c r="A8" s="3" t="s">
        <v>7</v>
      </c>
      <c r="B8" s="9">
        <v>5</v>
      </c>
      <c r="C8" s="9"/>
      <c r="D8" s="11">
        <v>185337504</v>
      </c>
      <c r="E8" s="12"/>
      <c r="F8" s="11">
        <v>110367473</v>
      </c>
    </row>
    <row r="9" spans="1:6" s="3" customFormat="1" ht="23.25" customHeight="1" x14ac:dyDescent="0.45">
      <c r="A9" s="3" t="s">
        <v>134</v>
      </c>
      <c r="B9" s="13"/>
      <c r="C9" s="9"/>
      <c r="D9" s="11">
        <v>78888888</v>
      </c>
      <c r="E9" s="12"/>
      <c r="F9" s="12">
        <v>0</v>
      </c>
    </row>
    <row r="10" spans="1:6" s="3" customFormat="1" ht="23.25" customHeight="1" x14ac:dyDescent="0.45">
      <c r="A10" s="14" t="s">
        <v>8</v>
      </c>
      <c r="B10" s="9">
        <v>6</v>
      </c>
      <c r="C10" s="9"/>
      <c r="D10" s="11">
        <v>57593499</v>
      </c>
      <c r="E10" s="15"/>
      <c r="F10" s="16">
        <v>64534122</v>
      </c>
    </row>
    <row r="11" spans="1:6" s="3" customFormat="1" ht="23.25" customHeight="1" x14ac:dyDescent="0.45">
      <c r="A11" s="14" t="s">
        <v>9</v>
      </c>
      <c r="B11" s="9">
        <v>7</v>
      </c>
      <c r="C11" s="9"/>
      <c r="D11" s="124">
        <f>38481134-15758100</f>
        <v>22723034</v>
      </c>
      <c r="E11" s="15"/>
      <c r="F11" s="16">
        <v>18827326</v>
      </c>
    </row>
    <row r="12" spans="1:6" s="3" customFormat="1" ht="23.25" customHeight="1" x14ac:dyDescent="0.45">
      <c r="A12" s="3" t="s">
        <v>10</v>
      </c>
      <c r="B12" s="9">
        <v>8</v>
      </c>
      <c r="C12" s="9"/>
      <c r="D12" s="124">
        <v>88427714</v>
      </c>
      <c r="E12" s="12"/>
      <c r="F12" s="11">
        <v>81134163</v>
      </c>
    </row>
    <row r="13" spans="1:6" s="3" customFormat="1" ht="23.25" customHeight="1" x14ac:dyDescent="0.45">
      <c r="A13" s="3" t="s">
        <v>11</v>
      </c>
      <c r="B13" s="9"/>
      <c r="C13" s="17"/>
      <c r="D13" s="124">
        <v>2581653</v>
      </c>
      <c r="E13" s="12"/>
      <c r="F13" s="11">
        <v>2309933</v>
      </c>
    </row>
    <row r="14" spans="1:6" s="3" customFormat="1" ht="23.25" customHeight="1" x14ac:dyDescent="0.45">
      <c r="A14" s="18" t="s">
        <v>13</v>
      </c>
      <c r="B14" s="9"/>
      <c r="C14" s="9"/>
      <c r="D14" s="19">
        <f>SUM(D8:D13)</f>
        <v>435552292</v>
      </c>
      <c r="E14" s="4"/>
      <c r="F14" s="19">
        <f>SUM(F8:F13)</f>
        <v>277173017</v>
      </c>
    </row>
    <row r="15" spans="1:6" s="3" customFormat="1" ht="23.25" customHeight="1" x14ac:dyDescent="0.45">
      <c r="A15" s="18"/>
      <c r="B15" s="9"/>
      <c r="C15" s="9"/>
      <c r="D15" s="20"/>
      <c r="E15" s="10"/>
      <c r="F15" s="20"/>
    </row>
    <row r="16" spans="1:6" s="3" customFormat="1" ht="23.25" customHeight="1" x14ac:dyDescent="0.45">
      <c r="A16" s="8" t="s">
        <v>14</v>
      </c>
      <c r="B16" s="9"/>
      <c r="C16" s="9"/>
      <c r="D16" s="20"/>
      <c r="E16" s="10"/>
      <c r="F16" s="20"/>
    </row>
    <row r="17" spans="1:6" s="3" customFormat="1" ht="23.25" customHeight="1" x14ac:dyDescent="0.45">
      <c r="A17" s="3" t="s">
        <v>15</v>
      </c>
      <c r="B17" s="9">
        <v>9</v>
      </c>
      <c r="C17" s="9"/>
      <c r="D17" s="11">
        <v>541725456</v>
      </c>
      <c r="E17" s="4"/>
      <c r="F17" s="11">
        <v>457564535</v>
      </c>
    </row>
    <row r="18" spans="1:6" s="3" customFormat="1" ht="23.25" customHeight="1" x14ac:dyDescent="0.45">
      <c r="A18" s="3" t="s">
        <v>16</v>
      </c>
      <c r="B18" s="9">
        <v>10</v>
      </c>
      <c r="C18" s="9"/>
      <c r="D18" s="11">
        <v>10713434</v>
      </c>
      <c r="E18" s="4"/>
      <c r="F18" s="11">
        <v>9331873</v>
      </c>
    </row>
    <row r="19" spans="1:6" s="3" customFormat="1" ht="23.25" customHeight="1" x14ac:dyDescent="0.45">
      <c r="A19" s="3" t="s">
        <v>17</v>
      </c>
      <c r="B19" s="9">
        <v>11</v>
      </c>
      <c r="C19" s="9"/>
      <c r="D19" s="11">
        <v>2006849</v>
      </c>
      <c r="E19" s="10"/>
      <c r="F19" s="12">
        <v>3894590</v>
      </c>
    </row>
    <row r="20" spans="1:6" s="3" customFormat="1" ht="23.25" customHeight="1" x14ac:dyDescent="0.45">
      <c r="A20" s="3" t="s">
        <v>110</v>
      </c>
      <c r="B20" s="9"/>
      <c r="C20" s="9"/>
      <c r="D20" s="11">
        <v>1579091</v>
      </c>
      <c r="E20" s="4"/>
      <c r="F20" s="11">
        <v>1641191</v>
      </c>
    </row>
    <row r="21" spans="1:6" s="3" customFormat="1" ht="23.25" customHeight="1" x14ac:dyDescent="0.45">
      <c r="A21" s="18" t="s">
        <v>18</v>
      </c>
      <c r="B21" s="9"/>
      <c r="C21" s="9"/>
      <c r="D21" s="19">
        <f>SUM(D17:D20)</f>
        <v>556024830</v>
      </c>
      <c r="E21" s="4"/>
      <c r="F21" s="19">
        <f>SUM(F17:F20)</f>
        <v>472432189</v>
      </c>
    </row>
    <row r="22" spans="1:6" s="3" customFormat="1" ht="23.25" customHeight="1" x14ac:dyDescent="0.45">
      <c r="A22" s="18"/>
      <c r="B22" s="9"/>
      <c r="C22" s="9"/>
      <c r="D22" s="12"/>
      <c r="E22" s="4"/>
      <c r="F22" s="12"/>
    </row>
    <row r="23" spans="1:6" s="3" customFormat="1" ht="23.25" customHeight="1" thickBot="1" x14ac:dyDescent="0.5">
      <c r="A23" s="18" t="s">
        <v>19</v>
      </c>
      <c r="B23" s="9"/>
      <c r="C23" s="9"/>
      <c r="D23" s="21">
        <f>SUM(D14,D21)</f>
        <v>991577122</v>
      </c>
      <c r="E23" s="4"/>
      <c r="F23" s="21">
        <f>SUM(F14,F21)</f>
        <v>749605206</v>
      </c>
    </row>
    <row r="24" spans="1:6" s="3" customFormat="1" ht="23.25" customHeight="1" thickTop="1" x14ac:dyDescent="0.45">
      <c r="A24" s="18"/>
      <c r="B24" s="9"/>
      <c r="C24" s="9"/>
      <c r="D24" s="22"/>
      <c r="E24" s="10"/>
      <c r="F24" s="22"/>
    </row>
    <row r="25" spans="1:6" s="3" customFormat="1" ht="23.25" customHeight="1" x14ac:dyDescent="0.5">
      <c r="A25" s="1" t="s">
        <v>0</v>
      </c>
      <c r="B25" s="2"/>
      <c r="C25" s="2"/>
      <c r="D25" s="2"/>
      <c r="F25" s="2"/>
    </row>
    <row r="26" spans="1:6" s="3" customFormat="1" ht="23.25" customHeight="1" x14ac:dyDescent="0.5">
      <c r="A26" s="5" t="s">
        <v>1</v>
      </c>
      <c r="B26" s="2"/>
      <c r="C26" s="2"/>
      <c r="D26" s="2"/>
      <c r="F26" s="2"/>
    </row>
    <row r="27" spans="1:6" s="3" customFormat="1" ht="23.25" customHeight="1" x14ac:dyDescent="0.5">
      <c r="A27" s="1"/>
      <c r="B27" s="2"/>
      <c r="C27" s="2"/>
      <c r="D27" s="2"/>
      <c r="F27" s="2"/>
    </row>
    <row r="28" spans="1:6" s="3" customFormat="1" ht="23.25" customHeight="1" x14ac:dyDescent="0.5">
      <c r="A28" s="1"/>
      <c r="B28" s="2"/>
      <c r="C28" s="2"/>
      <c r="D28" s="150" t="s">
        <v>2</v>
      </c>
      <c r="E28" s="150"/>
      <c r="F28" s="150"/>
    </row>
    <row r="29" spans="1:6" s="3" customFormat="1" ht="23.25" customHeight="1" x14ac:dyDescent="0.5">
      <c r="A29" s="1" t="s">
        <v>20</v>
      </c>
      <c r="B29" s="149" t="s">
        <v>4</v>
      </c>
      <c r="C29" s="149"/>
      <c r="D29" s="7">
        <v>2561</v>
      </c>
      <c r="E29" s="7"/>
      <c r="F29" s="7">
        <v>2560</v>
      </c>
    </row>
    <row r="30" spans="1:6" s="3" customFormat="1" ht="23.25" customHeight="1" x14ac:dyDescent="0.45">
      <c r="C30" s="149"/>
      <c r="D30" s="149" t="s">
        <v>5</v>
      </c>
      <c r="E30" s="149"/>
      <c r="F30" s="149"/>
    </row>
    <row r="31" spans="1:6" s="3" customFormat="1" ht="23.25" customHeight="1" x14ac:dyDescent="0.45">
      <c r="A31" s="8" t="s">
        <v>21</v>
      </c>
      <c r="B31" s="9"/>
      <c r="C31" s="9"/>
      <c r="D31" s="9"/>
      <c r="E31" s="10"/>
      <c r="F31" s="9"/>
    </row>
    <row r="32" spans="1:6" s="3" customFormat="1" ht="23.25" customHeight="1" x14ac:dyDescent="0.45">
      <c r="A32" s="3" t="s">
        <v>22</v>
      </c>
      <c r="B32" s="9">
        <v>13</v>
      </c>
      <c r="C32" s="9"/>
      <c r="D32" s="11">
        <v>60540706</v>
      </c>
      <c r="E32" s="24"/>
      <c r="F32" s="15">
        <v>59525658</v>
      </c>
    </row>
    <row r="33" spans="1:7" s="3" customFormat="1" ht="23.25" customHeight="1" x14ac:dyDescent="0.45">
      <c r="A33" s="3" t="s">
        <v>23</v>
      </c>
      <c r="B33" s="9">
        <v>14</v>
      </c>
      <c r="C33" s="9"/>
      <c r="D33" s="11">
        <f>170223898-15758100</f>
        <v>154465798</v>
      </c>
      <c r="E33" s="24"/>
      <c r="F33" s="15">
        <v>66255292</v>
      </c>
    </row>
    <row r="34" spans="1:7" s="3" customFormat="1" ht="23.25" customHeight="1" x14ac:dyDescent="0.45">
      <c r="A34" s="3" t="s">
        <v>24</v>
      </c>
      <c r="B34" s="9"/>
      <c r="C34" s="9"/>
      <c r="D34" s="11"/>
      <c r="E34" s="25"/>
      <c r="F34" s="26"/>
    </row>
    <row r="35" spans="1:7" s="3" customFormat="1" ht="23.25" customHeight="1" x14ac:dyDescent="0.45">
      <c r="A35" s="3" t="s">
        <v>25</v>
      </c>
      <c r="B35" s="9">
        <v>12</v>
      </c>
      <c r="C35" s="9"/>
      <c r="D35" s="11">
        <v>15732000</v>
      </c>
      <c r="E35" s="25"/>
      <c r="F35" s="15">
        <v>13587000</v>
      </c>
      <c r="G35" s="27"/>
    </row>
    <row r="36" spans="1:7" s="3" customFormat="1" ht="23.25" customHeight="1" x14ac:dyDescent="0.45">
      <c r="A36" s="3" t="s">
        <v>26</v>
      </c>
      <c r="B36" s="9">
        <v>12</v>
      </c>
      <c r="C36" s="9"/>
      <c r="D36" s="11">
        <v>5654396</v>
      </c>
      <c r="E36" s="24"/>
      <c r="F36" s="15">
        <v>4402726</v>
      </c>
    </row>
    <row r="37" spans="1:7" s="3" customFormat="1" ht="23.25" customHeight="1" x14ac:dyDescent="0.45">
      <c r="A37" s="3" t="s">
        <v>27</v>
      </c>
      <c r="B37" s="9"/>
      <c r="C37" s="9"/>
      <c r="D37" s="11">
        <v>5463085</v>
      </c>
      <c r="E37" s="24"/>
      <c r="F37" s="15">
        <v>0</v>
      </c>
    </row>
    <row r="38" spans="1:7" s="3" customFormat="1" ht="23.25" customHeight="1" x14ac:dyDescent="0.45">
      <c r="A38" s="3" t="s">
        <v>28</v>
      </c>
      <c r="B38" s="9"/>
      <c r="C38" s="9"/>
      <c r="D38" s="11">
        <v>742271</v>
      </c>
      <c r="E38" s="4"/>
      <c r="F38" s="12">
        <v>514485</v>
      </c>
    </row>
    <row r="39" spans="1:7" s="3" customFormat="1" ht="23.25" customHeight="1" x14ac:dyDescent="0.45">
      <c r="A39" s="18" t="s">
        <v>29</v>
      </c>
      <c r="B39" s="9"/>
      <c r="C39" s="9"/>
      <c r="D39" s="19">
        <f>SUM(D32:D38)</f>
        <v>242598256</v>
      </c>
      <c r="E39" s="4"/>
      <c r="F39" s="19">
        <f>SUM(F32:F38)</f>
        <v>144285161</v>
      </c>
    </row>
    <row r="40" spans="1:7" s="3" customFormat="1" ht="21.75" x14ac:dyDescent="0.45">
      <c r="A40" s="17"/>
      <c r="B40" s="9"/>
      <c r="C40" s="9"/>
      <c r="D40" s="28"/>
      <c r="E40" s="29"/>
      <c r="F40" s="28"/>
    </row>
    <row r="41" spans="1:7" s="3" customFormat="1" ht="23.25" customHeight="1" x14ac:dyDescent="0.45">
      <c r="A41" s="8" t="s">
        <v>30</v>
      </c>
      <c r="B41" s="9"/>
      <c r="C41" s="9"/>
      <c r="D41" s="28"/>
      <c r="E41" s="29"/>
      <c r="F41" s="28"/>
    </row>
    <row r="42" spans="1:7" s="3" customFormat="1" ht="23.25" customHeight="1" x14ac:dyDescent="0.45">
      <c r="A42" s="3" t="s">
        <v>31</v>
      </c>
      <c r="B42" s="9">
        <v>12</v>
      </c>
      <c r="C42" s="9"/>
      <c r="D42" s="11">
        <v>15317000</v>
      </c>
      <c r="E42" s="30"/>
      <c r="F42" s="15">
        <v>31049000</v>
      </c>
    </row>
    <row r="43" spans="1:7" s="3" customFormat="1" ht="23.25" customHeight="1" x14ac:dyDescent="0.45">
      <c r="A43" s="3" t="s">
        <v>32</v>
      </c>
      <c r="B43" s="9">
        <v>12</v>
      </c>
      <c r="C43" s="9"/>
      <c r="D43" s="11">
        <v>7259490</v>
      </c>
      <c r="E43" s="30"/>
      <c r="F43" s="91">
        <v>5289707</v>
      </c>
    </row>
    <row r="44" spans="1:7" s="3" customFormat="1" ht="23.25" customHeight="1" x14ac:dyDescent="0.45">
      <c r="A44" s="3" t="s">
        <v>135</v>
      </c>
      <c r="B44" s="9">
        <v>15</v>
      </c>
      <c r="C44" s="9"/>
      <c r="D44" s="92">
        <v>1101074</v>
      </c>
      <c r="E44" s="32"/>
      <c r="F44" s="31">
        <v>958129</v>
      </c>
    </row>
    <row r="45" spans="1:7" s="18" customFormat="1" ht="23.25" customHeight="1" x14ac:dyDescent="0.45">
      <c r="A45" s="18" t="s">
        <v>33</v>
      </c>
      <c r="B45" s="33"/>
      <c r="C45" s="33"/>
      <c r="D45" s="34">
        <f>SUM(D42:D44)</f>
        <v>23677564</v>
      </c>
      <c r="E45" s="35"/>
      <c r="F45" s="34">
        <f>SUM(F42:F44)</f>
        <v>37296836</v>
      </c>
    </row>
    <row r="46" spans="1:7" s="18" customFormat="1" ht="23.25" customHeight="1" x14ac:dyDescent="0.45">
      <c r="A46" s="18" t="s">
        <v>34</v>
      </c>
      <c r="B46" s="33"/>
      <c r="C46" s="33"/>
      <c r="D46" s="19">
        <f>D45+D39</f>
        <v>266275820</v>
      </c>
      <c r="E46" s="35"/>
      <c r="F46" s="19">
        <f>F45+F39</f>
        <v>181581997</v>
      </c>
    </row>
    <row r="47" spans="1:7" s="3" customFormat="1" ht="21.75" x14ac:dyDescent="0.45">
      <c r="A47" s="17"/>
      <c r="B47" s="9"/>
      <c r="C47" s="9"/>
      <c r="D47" s="28"/>
      <c r="E47" s="29"/>
      <c r="F47" s="28"/>
    </row>
    <row r="48" spans="1:7" s="3" customFormat="1" ht="23.25" customHeight="1" x14ac:dyDescent="0.5">
      <c r="A48" s="1" t="s">
        <v>0</v>
      </c>
      <c r="B48" s="2"/>
      <c r="C48" s="2"/>
      <c r="D48" s="2"/>
      <c r="F48" s="2"/>
    </row>
    <row r="49" spans="1:6" s="3" customFormat="1" ht="23.25" customHeight="1" x14ac:dyDescent="0.5">
      <c r="A49" s="5" t="s">
        <v>1</v>
      </c>
      <c r="B49" s="2"/>
      <c r="C49" s="2"/>
      <c r="D49" s="2"/>
      <c r="F49" s="2"/>
    </row>
    <row r="50" spans="1:6" s="3" customFormat="1" ht="23.25" customHeight="1" x14ac:dyDescent="0.5">
      <c r="A50" s="1"/>
      <c r="B50" s="2"/>
      <c r="C50" s="2"/>
      <c r="D50" s="2"/>
      <c r="F50" s="2"/>
    </row>
    <row r="51" spans="1:6" s="3" customFormat="1" ht="23.25" customHeight="1" x14ac:dyDescent="0.5">
      <c r="A51" s="1"/>
      <c r="B51" s="2"/>
      <c r="C51" s="2"/>
      <c r="D51" s="150" t="s">
        <v>2</v>
      </c>
      <c r="E51" s="150"/>
      <c r="F51" s="150"/>
    </row>
    <row r="52" spans="1:6" s="3" customFormat="1" ht="23.25" customHeight="1" x14ac:dyDescent="0.5">
      <c r="A52" s="1" t="s">
        <v>20</v>
      </c>
      <c r="B52" s="149" t="s">
        <v>4</v>
      </c>
      <c r="C52" s="149"/>
      <c r="D52" s="7">
        <f>D5</f>
        <v>2561</v>
      </c>
      <c r="E52" s="7"/>
      <c r="F52" s="7">
        <f>F5</f>
        <v>2560</v>
      </c>
    </row>
    <row r="53" spans="1:6" s="3" customFormat="1" ht="23.25" customHeight="1" x14ac:dyDescent="0.45">
      <c r="C53" s="149"/>
      <c r="D53" s="149" t="s">
        <v>5</v>
      </c>
      <c r="E53" s="149"/>
      <c r="F53" s="149"/>
    </row>
    <row r="54" spans="1:6" s="3" customFormat="1" ht="23.25" customHeight="1" x14ac:dyDescent="0.45">
      <c r="A54" s="8" t="s">
        <v>35</v>
      </c>
      <c r="C54" s="149"/>
      <c r="D54" s="149"/>
      <c r="E54" s="149"/>
      <c r="F54" s="149"/>
    </row>
    <row r="55" spans="1:6" s="3" customFormat="1" ht="23.25" customHeight="1" x14ac:dyDescent="0.45">
      <c r="A55" s="17" t="s">
        <v>36</v>
      </c>
      <c r="B55" s="9">
        <v>16</v>
      </c>
      <c r="C55" s="9"/>
      <c r="D55" s="20"/>
      <c r="E55" s="10"/>
      <c r="F55" s="20"/>
    </row>
    <row r="56" spans="1:6" s="3" customFormat="1" ht="23.25" customHeight="1" thickBot="1" x14ac:dyDescent="0.5">
      <c r="A56" s="17" t="s">
        <v>37</v>
      </c>
      <c r="B56" s="9"/>
      <c r="C56" s="9"/>
      <c r="D56" s="36">
        <v>211850000</v>
      </c>
      <c r="E56" s="4"/>
      <c r="F56" s="36">
        <v>211850000</v>
      </c>
    </row>
    <row r="57" spans="1:6" s="3" customFormat="1" ht="23.25" customHeight="1" thickTop="1" x14ac:dyDescent="0.45">
      <c r="A57" s="17" t="s">
        <v>38</v>
      </c>
      <c r="B57" s="9"/>
      <c r="C57" s="9"/>
      <c r="D57" s="93">
        <v>176847333</v>
      </c>
      <c r="E57" s="4"/>
      <c r="F57" s="37">
        <v>176114917</v>
      </c>
    </row>
    <row r="58" spans="1:6" s="3" customFormat="1" ht="23.25" customHeight="1" x14ac:dyDescent="0.45">
      <c r="A58" s="3" t="s">
        <v>39</v>
      </c>
      <c r="B58" s="9">
        <v>16</v>
      </c>
      <c r="C58" s="9"/>
      <c r="D58" s="94">
        <v>130760389</v>
      </c>
      <c r="E58" s="4"/>
      <c r="F58" s="37">
        <v>124006890</v>
      </c>
    </row>
    <row r="59" spans="1:6" s="3" customFormat="1" ht="23.25" customHeight="1" x14ac:dyDescent="0.45">
      <c r="A59" s="3" t="s">
        <v>140</v>
      </c>
      <c r="B59" s="9" t="s">
        <v>152</v>
      </c>
      <c r="C59" s="9"/>
      <c r="D59" s="94">
        <v>7486677</v>
      </c>
      <c r="E59" s="4"/>
      <c r="F59" s="94">
        <v>7486677</v>
      </c>
    </row>
    <row r="60" spans="1:6" s="3" customFormat="1" ht="23.25" customHeight="1" x14ac:dyDescent="0.45">
      <c r="A60" s="3" t="s">
        <v>108</v>
      </c>
      <c r="B60" s="9" t="s">
        <v>142</v>
      </c>
      <c r="C60" s="9"/>
      <c r="D60" s="11">
        <v>0</v>
      </c>
      <c r="E60" s="4"/>
      <c r="F60" s="37">
        <v>1486188</v>
      </c>
    </row>
    <row r="61" spans="1:6" s="3" customFormat="1" ht="23.25" customHeight="1" x14ac:dyDescent="0.45">
      <c r="A61" s="17" t="s">
        <v>40</v>
      </c>
      <c r="B61" s="9"/>
      <c r="C61" s="9"/>
      <c r="D61" s="38"/>
      <c r="E61" s="10"/>
      <c r="F61" s="38"/>
    </row>
    <row r="62" spans="1:6" s="3" customFormat="1" ht="23.25" customHeight="1" x14ac:dyDescent="0.45">
      <c r="A62" s="3" t="s">
        <v>41</v>
      </c>
      <c r="B62" s="9"/>
      <c r="C62" s="9"/>
      <c r="D62" s="38"/>
      <c r="E62" s="10"/>
      <c r="F62" s="38"/>
    </row>
    <row r="63" spans="1:6" s="3" customFormat="1" ht="23.25" customHeight="1" x14ac:dyDescent="0.45">
      <c r="A63" s="3" t="s">
        <v>42</v>
      </c>
      <c r="B63" s="9">
        <v>18</v>
      </c>
      <c r="C63" s="9"/>
      <c r="D63" s="11">
        <v>21185000</v>
      </c>
      <c r="E63" s="39"/>
      <c r="F63" s="37">
        <v>21185000</v>
      </c>
    </row>
    <row r="64" spans="1:6" s="3" customFormat="1" ht="23.25" customHeight="1" x14ac:dyDescent="0.45">
      <c r="A64" s="3" t="s">
        <v>43</v>
      </c>
      <c r="B64" s="9"/>
      <c r="C64" s="9"/>
      <c r="D64" s="40">
        <v>389021903</v>
      </c>
      <c r="E64" s="39"/>
      <c r="F64" s="40">
        <v>237743537</v>
      </c>
    </row>
    <row r="65" spans="1:6" s="3" customFormat="1" ht="23.25" customHeight="1" x14ac:dyDescent="0.45">
      <c r="A65" s="18" t="s">
        <v>44</v>
      </c>
      <c r="B65" s="9"/>
      <c r="C65" s="9"/>
      <c r="D65" s="34">
        <f>SUM(D57:D64)</f>
        <v>725301302</v>
      </c>
      <c r="E65" s="4"/>
      <c r="F65" s="34">
        <f>SUM(F57:F64)</f>
        <v>568023209</v>
      </c>
    </row>
    <row r="66" spans="1:6" s="3" customFormat="1" ht="23.25" customHeight="1" x14ac:dyDescent="0.45">
      <c r="A66" s="35"/>
      <c r="B66" s="9"/>
      <c r="C66" s="9"/>
      <c r="D66" s="41"/>
      <c r="E66" s="42"/>
      <c r="F66" s="41"/>
    </row>
    <row r="67" spans="1:6" s="3" customFormat="1" ht="23.25" customHeight="1" thickBot="1" x14ac:dyDescent="0.5">
      <c r="A67" s="18" t="s">
        <v>45</v>
      </c>
      <c r="B67" s="9"/>
      <c r="C67" s="9"/>
      <c r="D67" s="21">
        <f>D65+D46</f>
        <v>991577122</v>
      </c>
      <c r="E67" s="4"/>
      <c r="F67" s="21">
        <f>F65+F46</f>
        <v>749605206</v>
      </c>
    </row>
    <row r="68" spans="1:6" s="3" customFormat="1" ht="23.25" customHeight="1" thickTop="1" x14ac:dyDescent="0.45">
      <c r="A68" s="18"/>
      <c r="B68" s="9"/>
      <c r="C68" s="9"/>
      <c r="D68" s="9"/>
      <c r="E68" s="10"/>
      <c r="F68" s="9"/>
    </row>
    <row r="69" spans="1:6" ht="23.25" customHeight="1" x14ac:dyDescent="0.45">
      <c r="D69" s="44"/>
      <c r="E69" s="45"/>
      <c r="F69" s="44"/>
    </row>
  </sheetData>
  <pageMargins left="0.8" right="0.8" top="0.48" bottom="0.5" header="0.5" footer="0.5"/>
  <pageSetup paperSize="9" firstPageNumber="7" orientation="portrait" useFirstPageNumber="1" r:id="rId1"/>
  <headerFooter scaleWithDoc="0">
    <oddFooter>&amp;L หมายเหตุประกอบงบการเงินเป็นส่วนหนึ่งของงบการเงินนี้
&amp;C&amp;P</oddFooter>
  </headerFooter>
  <rowBreaks count="2" manualBreakCount="2">
    <brk id="24" max="16383" man="1"/>
    <brk id="4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7FF65"/>
    <pageSetUpPr fitToPage="1"/>
  </sheetPr>
  <dimension ref="A1:I32"/>
  <sheetViews>
    <sheetView showGridLines="0" view="pageBreakPreview" topLeftCell="A43" zoomScale="80" zoomScaleNormal="100" zoomScaleSheetLayoutView="80" workbookViewId="0">
      <selection activeCell="A30" sqref="A30"/>
    </sheetView>
  </sheetViews>
  <sheetFormatPr defaultColWidth="9.140625" defaultRowHeight="23.25" customHeight="1" x14ac:dyDescent="0.45"/>
  <cols>
    <col min="1" max="1" width="62.140625" style="43" customWidth="1"/>
    <col min="2" max="2" width="10.140625" style="2" customWidth="1"/>
    <col min="3" max="3" width="2.140625" style="2" customWidth="1"/>
    <col min="4" max="4" width="17.5703125" style="2" customWidth="1"/>
    <col min="5" max="5" width="2" style="43" customWidth="1"/>
    <col min="6" max="6" width="15.85546875" style="2" customWidth="1"/>
    <col min="7" max="7" width="9.28515625" style="43" bestFit="1" customWidth="1"/>
    <col min="8" max="8" width="9.140625" style="43"/>
    <col min="9" max="9" width="13" style="43" customWidth="1"/>
    <col min="10" max="16384" width="9.140625" style="43"/>
  </cols>
  <sheetData>
    <row r="1" spans="1:9" s="3" customFormat="1" ht="22.5" customHeight="1" x14ac:dyDescent="0.5">
      <c r="A1" s="1" t="s">
        <v>0</v>
      </c>
      <c r="B1" s="2"/>
      <c r="C1" s="2"/>
      <c r="D1" s="2"/>
      <c r="F1" s="2"/>
    </row>
    <row r="2" spans="1:9" s="3" customFormat="1" ht="22.5" customHeight="1" x14ac:dyDescent="0.5">
      <c r="A2" s="5" t="s">
        <v>46</v>
      </c>
      <c r="B2" s="2"/>
      <c r="C2" s="2"/>
      <c r="D2" s="2"/>
      <c r="F2" s="2"/>
    </row>
    <row r="3" spans="1:9" s="3" customFormat="1" ht="21.75" customHeight="1" x14ac:dyDescent="0.5">
      <c r="A3" s="1"/>
      <c r="B3" s="2"/>
      <c r="C3" s="2"/>
      <c r="D3" s="160" t="s">
        <v>47</v>
      </c>
      <c r="E3" s="161"/>
      <c r="F3" s="161"/>
    </row>
    <row r="4" spans="1:9" s="3" customFormat="1" ht="21.75" customHeight="1" x14ac:dyDescent="0.45">
      <c r="A4" s="47"/>
      <c r="B4" s="6" t="s">
        <v>4</v>
      </c>
      <c r="C4" s="6"/>
      <c r="D4" s="7">
        <v>2561</v>
      </c>
      <c r="E4" s="7"/>
      <c r="F4" s="7">
        <v>2560</v>
      </c>
    </row>
    <row r="5" spans="1:9" s="3" customFormat="1" ht="21.75" customHeight="1" x14ac:dyDescent="0.45">
      <c r="A5" s="47"/>
      <c r="B5" s="6"/>
      <c r="C5" s="6"/>
      <c r="D5" s="159" t="s">
        <v>5</v>
      </c>
      <c r="E5" s="159"/>
      <c r="F5" s="159"/>
    </row>
    <row r="6" spans="1:9" s="3" customFormat="1" ht="21.75" customHeight="1" x14ac:dyDescent="0.45">
      <c r="A6" s="8" t="s">
        <v>48</v>
      </c>
      <c r="B6" s="9"/>
      <c r="C6" s="9"/>
      <c r="D6" s="9"/>
      <c r="E6" s="10"/>
      <c r="F6" s="9"/>
    </row>
    <row r="7" spans="1:9" s="3" customFormat="1" ht="21.75" customHeight="1" x14ac:dyDescent="0.45">
      <c r="A7" s="3" t="s">
        <v>49</v>
      </c>
      <c r="B7" s="9">
        <v>25</v>
      </c>
      <c r="C7" s="9"/>
      <c r="D7" s="12">
        <v>1144989535</v>
      </c>
      <c r="E7" s="4"/>
      <c r="F7" s="12">
        <v>945044291</v>
      </c>
    </row>
    <row r="8" spans="1:9" s="3" customFormat="1" ht="21.75" customHeight="1" x14ac:dyDescent="0.45">
      <c r="A8" s="3" t="s">
        <v>50</v>
      </c>
      <c r="B8" s="9"/>
      <c r="C8" s="9"/>
      <c r="D8" s="12">
        <v>497380</v>
      </c>
      <c r="E8" s="4"/>
      <c r="F8" s="12">
        <v>233765</v>
      </c>
    </row>
    <row r="9" spans="1:9" s="3" customFormat="1" ht="21.75" customHeight="1" x14ac:dyDescent="0.45">
      <c r="A9" s="3" t="s">
        <v>139</v>
      </c>
      <c r="B9" s="9"/>
      <c r="C9" s="9"/>
      <c r="D9" s="37">
        <v>320041</v>
      </c>
      <c r="E9" s="39"/>
      <c r="F9" s="37">
        <v>0</v>
      </c>
    </row>
    <row r="10" spans="1:9" s="3" customFormat="1" ht="21.75" customHeight="1" x14ac:dyDescent="0.45">
      <c r="A10" s="3" t="s">
        <v>51</v>
      </c>
      <c r="B10" s="9"/>
      <c r="C10" s="9"/>
      <c r="D10" s="40">
        <v>3111407</v>
      </c>
      <c r="E10" s="4"/>
      <c r="F10" s="40">
        <v>2359970</v>
      </c>
    </row>
    <row r="11" spans="1:9" s="3" customFormat="1" ht="21.75" customHeight="1" x14ac:dyDescent="0.45">
      <c r="A11" s="18" t="s">
        <v>52</v>
      </c>
      <c r="B11" s="9"/>
      <c r="C11" s="9"/>
      <c r="D11" s="34">
        <f>SUM(D7:D10)</f>
        <v>1148918363</v>
      </c>
      <c r="E11" s="4"/>
      <c r="F11" s="34">
        <f>SUM(F7:F10)</f>
        <v>947638026</v>
      </c>
    </row>
    <row r="12" spans="1:9" s="3" customFormat="1" ht="6" customHeight="1" x14ac:dyDescent="0.45">
      <c r="A12" s="49"/>
      <c r="B12" s="9"/>
      <c r="C12" s="9"/>
      <c r="D12" s="113"/>
      <c r="E12" s="43"/>
      <c r="F12" s="113"/>
    </row>
    <row r="13" spans="1:9" s="3" customFormat="1" ht="21.75" customHeight="1" x14ac:dyDescent="0.45">
      <c r="A13" s="8" t="s">
        <v>53</v>
      </c>
      <c r="B13" s="9"/>
      <c r="C13" s="9"/>
      <c r="D13" s="12"/>
      <c r="E13" s="10"/>
      <c r="F13" s="12"/>
    </row>
    <row r="14" spans="1:9" s="3" customFormat="1" ht="21.75" customHeight="1" x14ac:dyDescent="0.45">
      <c r="A14" s="3" t="s">
        <v>54</v>
      </c>
      <c r="B14" s="9">
        <v>8</v>
      </c>
      <c r="C14" s="9"/>
      <c r="D14" s="111">
        <v>710926980</v>
      </c>
      <c r="E14" s="25"/>
      <c r="F14" s="15">
        <v>666734071</v>
      </c>
    </row>
    <row r="15" spans="1:9" s="3" customFormat="1" ht="21.75" customHeight="1" x14ac:dyDescent="0.45">
      <c r="A15" s="3" t="s">
        <v>107</v>
      </c>
      <c r="B15" s="13">
        <v>20</v>
      </c>
      <c r="C15" s="13"/>
      <c r="D15" s="111">
        <v>75198557</v>
      </c>
      <c r="E15" s="25"/>
      <c r="F15" s="23">
        <v>70953315</v>
      </c>
      <c r="H15" s="14"/>
      <c r="I15" s="107"/>
    </row>
    <row r="16" spans="1:9" s="3" customFormat="1" ht="21.75" customHeight="1" x14ac:dyDescent="0.45">
      <c r="A16" s="3" t="s">
        <v>55</v>
      </c>
      <c r="B16" s="13">
        <v>21</v>
      </c>
      <c r="C16" s="13"/>
      <c r="D16" s="111">
        <v>125351152</v>
      </c>
      <c r="E16" s="52"/>
      <c r="F16" s="116">
        <v>144637354</v>
      </c>
    </row>
    <row r="17" spans="1:6" s="3" customFormat="1" ht="21.75" customHeight="1" x14ac:dyDescent="0.45">
      <c r="A17" s="3" t="s">
        <v>109</v>
      </c>
      <c r="B17" s="9"/>
      <c r="C17" s="9"/>
      <c r="D17" s="12">
        <v>0</v>
      </c>
      <c r="E17" s="10"/>
      <c r="F17" s="116">
        <v>346448</v>
      </c>
    </row>
    <row r="18" spans="1:6" s="3" customFormat="1" ht="21.75" customHeight="1" x14ac:dyDescent="0.45">
      <c r="A18" s="3" t="s">
        <v>56</v>
      </c>
      <c r="B18" s="13"/>
      <c r="C18" s="13"/>
      <c r="D18" s="112">
        <v>2311502</v>
      </c>
      <c r="E18" s="25"/>
      <c r="F18" s="117">
        <v>2300247</v>
      </c>
    </row>
    <row r="19" spans="1:6" s="3" customFormat="1" ht="21.75" customHeight="1" x14ac:dyDescent="0.45">
      <c r="A19" s="18" t="s">
        <v>57</v>
      </c>
      <c r="B19" s="9"/>
      <c r="C19" s="9"/>
      <c r="D19" s="34">
        <f>SUM(D14:D18)</f>
        <v>913788191</v>
      </c>
      <c r="E19" s="25"/>
      <c r="F19" s="118">
        <f>SUM(F14:F18)</f>
        <v>884971435</v>
      </c>
    </row>
    <row r="20" spans="1:6" s="3" customFormat="1" ht="6" customHeight="1" x14ac:dyDescent="0.45">
      <c r="A20" s="49"/>
      <c r="B20" s="9"/>
      <c r="C20" s="9"/>
      <c r="D20" s="113"/>
      <c r="E20" s="43"/>
      <c r="F20" s="113"/>
    </row>
    <row r="21" spans="1:6" s="3" customFormat="1" ht="21.75" customHeight="1" x14ac:dyDescent="0.45">
      <c r="A21" s="18" t="s">
        <v>58</v>
      </c>
      <c r="B21" s="9"/>
      <c r="C21" s="9"/>
      <c r="D21" s="114">
        <f>D11-D19</f>
        <v>235130172</v>
      </c>
      <c r="E21" s="10"/>
      <c r="F21" s="114">
        <f>F11-F19</f>
        <v>62666591</v>
      </c>
    </row>
    <row r="22" spans="1:6" s="3" customFormat="1" ht="21.75" customHeight="1" x14ac:dyDescent="0.45">
      <c r="A22" s="3" t="s">
        <v>100</v>
      </c>
      <c r="B22" s="9">
        <v>24</v>
      </c>
      <c r="C22" s="9"/>
      <c r="D22" s="112">
        <v>-13230259</v>
      </c>
      <c r="E22" s="10"/>
      <c r="F22" s="112">
        <v>-3641193</v>
      </c>
    </row>
    <row r="23" spans="1:6" s="3" customFormat="1" ht="21.75" customHeight="1" x14ac:dyDescent="0.45">
      <c r="A23" s="18" t="s">
        <v>60</v>
      </c>
      <c r="B23" s="9"/>
      <c r="C23" s="9"/>
      <c r="D23" s="19">
        <f>SUM(D21:D22)</f>
        <v>221899913</v>
      </c>
      <c r="E23" s="10"/>
      <c r="F23" s="19">
        <f>SUM(F21:F22)</f>
        <v>59025398</v>
      </c>
    </row>
    <row r="24" spans="1:6" s="3" customFormat="1" ht="6" customHeight="1" x14ac:dyDescent="0.45">
      <c r="A24" s="18"/>
      <c r="B24" s="9"/>
      <c r="C24" s="9"/>
      <c r="D24" s="115"/>
      <c r="E24" s="10"/>
      <c r="F24" s="115"/>
    </row>
    <row r="25" spans="1:6" s="3" customFormat="1" ht="21.75" x14ac:dyDescent="0.45">
      <c r="A25" s="18" t="s">
        <v>61</v>
      </c>
      <c r="B25" s="9"/>
      <c r="C25" s="9"/>
      <c r="D25" s="115"/>
      <c r="E25" s="56"/>
      <c r="F25" s="115"/>
    </row>
    <row r="26" spans="1:6" s="10" customFormat="1" ht="21.75" x14ac:dyDescent="0.45">
      <c r="A26" s="10" t="s">
        <v>141</v>
      </c>
      <c r="B26" s="9"/>
      <c r="C26" s="9"/>
      <c r="D26" s="126">
        <v>0</v>
      </c>
      <c r="E26" s="57"/>
      <c r="F26" s="126">
        <v>0</v>
      </c>
    </row>
    <row r="27" spans="1:6" s="3" customFormat="1" ht="22.5" thickBot="1" x14ac:dyDescent="0.5">
      <c r="A27" s="18" t="s">
        <v>62</v>
      </c>
      <c r="B27" s="9"/>
      <c r="C27" s="9"/>
      <c r="D27" s="21">
        <f>SUM(D23,D26)</f>
        <v>221899913</v>
      </c>
      <c r="E27" s="10"/>
      <c r="F27" s="21">
        <f>SUM(F23,F26)</f>
        <v>59025398</v>
      </c>
    </row>
    <row r="28" spans="1:6" s="3" customFormat="1" ht="6" customHeight="1" thickTop="1" x14ac:dyDescent="0.45">
      <c r="A28" s="49"/>
      <c r="B28" s="9"/>
      <c r="C28" s="9"/>
      <c r="D28" s="113"/>
      <c r="E28" s="43"/>
      <c r="F28" s="50"/>
    </row>
    <row r="29" spans="1:6" s="3" customFormat="1" ht="21.75" customHeight="1" x14ac:dyDescent="0.45">
      <c r="A29" s="18" t="s">
        <v>153</v>
      </c>
      <c r="B29" s="9">
        <v>26</v>
      </c>
      <c r="C29" s="9"/>
      <c r="D29" s="113"/>
      <c r="E29" s="43"/>
      <c r="F29" s="50"/>
    </row>
    <row r="30" spans="1:6" s="3" customFormat="1" ht="21.75" customHeight="1" thickBot="1" x14ac:dyDescent="0.5">
      <c r="A30" s="10" t="s">
        <v>63</v>
      </c>
      <c r="B30" s="9"/>
      <c r="C30" s="9"/>
      <c r="D30" s="119">
        <v>0.63399974814161486</v>
      </c>
      <c r="E30" s="18"/>
      <c r="F30" s="61">
        <v>0.17</v>
      </c>
    </row>
    <row r="31" spans="1:6" s="3" customFormat="1" ht="21.75" customHeight="1" thickTop="1" thickBot="1" x14ac:dyDescent="0.5">
      <c r="A31" s="10" t="s">
        <v>64</v>
      </c>
      <c r="B31" s="9"/>
      <c r="C31" s="2"/>
      <c r="D31" s="61">
        <v>0.56999999999999995</v>
      </c>
      <c r="E31" s="18"/>
      <c r="F31" s="61">
        <v>0.16</v>
      </c>
    </row>
    <row r="32" spans="1:6" ht="23.25" customHeight="1" thickTop="1" x14ac:dyDescent="0.45">
      <c r="D32" s="46"/>
      <c r="E32" s="62"/>
      <c r="F32" s="46"/>
    </row>
  </sheetData>
  <mergeCells count="2">
    <mergeCell ref="D3:F3"/>
    <mergeCell ref="D5:F5"/>
  </mergeCells>
  <pageMargins left="0.8" right="0.8" top="0.48" bottom="0.5" header="0.5" footer="0.5"/>
  <pageSetup paperSize="9" scale="88" firstPageNumber="10" orientation="portrait" useFirstPageNumber="1" r:id="rId1"/>
  <headerFooter scaleWithDoc="0">
    <oddFooter>&amp;L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7FF65"/>
    <pageSetUpPr fitToPage="1"/>
  </sheetPr>
  <dimension ref="A1:O26"/>
  <sheetViews>
    <sheetView showGridLines="0" view="pageBreakPreview" topLeftCell="A19" zoomScale="80" zoomScaleNormal="100" zoomScaleSheetLayoutView="80" workbookViewId="0">
      <selection activeCell="M32" sqref="M32"/>
    </sheetView>
  </sheetViews>
  <sheetFormatPr defaultColWidth="9.140625" defaultRowHeight="21.75" x14ac:dyDescent="0.45"/>
  <cols>
    <col min="1" max="1" width="56.140625" style="3" customWidth="1"/>
    <col min="2" max="2" width="12.5703125" style="3" customWidth="1"/>
    <col min="3" max="3" width="13.5703125" style="2" customWidth="1"/>
    <col min="4" max="4" width="1.42578125" style="3" customWidth="1"/>
    <col min="5" max="5" width="13.42578125" style="2" customWidth="1"/>
    <col min="6" max="6" width="1.42578125" style="3" customWidth="1"/>
    <col min="7" max="7" width="14.140625" style="2" customWidth="1"/>
    <col min="8" max="8" width="1.42578125" style="3" customWidth="1"/>
    <col min="9" max="9" width="14.140625" style="2" customWidth="1"/>
    <col min="10" max="10" width="1.85546875" style="2" customWidth="1"/>
    <col min="11" max="11" width="13" style="3" customWidth="1"/>
    <col min="12" max="12" width="1" style="3" customWidth="1"/>
    <col min="13" max="13" width="12.85546875" style="3" customWidth="1"/>
    <col min="14" max="14" width="1.5703125" style="3" customWidth="1"/>
    <col min="15" max="15" width="13.85546875" style="3" customWidth="1"/>
    <col min="16" max="16384" width="9.140625" style="3"/>
  </cols>
  <sheetData>
    <row r="1" spans="1:15" ht="22.5" customHeight="1" x14ac:dyDescent="0.5">
      <c r="A1" s="1" t="s">
        <v>0</v>
      </c>
      <c r="B1" s="1"/>
    </row>
    <row r="2" spans="1:15" ht="22.5" customHeight="1" x14ac:dyDescent="0.5">
      <c r="A2" s="1" t="s">
        <v>65</v>
      </c>
      <c r="B2" s="1"/>
      <c r="M2" s="14"/>
    </row>
    <row r="3" spans="1:15" ht="21" customHeight="1" x14ac:dyDescent="0.5">
      <c r="A3" s="1"/>
      <c r="B3" s="1"/>
    </row>
    <row r="4" spans="1:15" s="17" customFormat="1" ht="21" customHeight="1" x14ac:dyDescent="0.45">
      <c r="A4" s="7"/>
      <c r="B4" s="7"/>
      <c r="C4" s="153"/>
      <c r="D4" s="153"/>
      <c r="E4" s="153"/>
      <c r="F4" s="153"/>
      <c r="G4" s="153"/>
      <c r="H4" s="153"/>
      <c r="I4" s="153"/>
      <c r="J4" s="153"/>
      <c r="K4" s="152" t="s">
        <v>66</v>
      </c>
      <c r="L4" s="152"/>
      <c r="M4" s="152"/>
      <c r="O4" s="153"/>
    </row>
    <row r="5" spans="1:15" s="17" customFormat="1" ht="21" customHeight="1" x14ac:dyDescent="0.45">
      <c r="A5" s="7"/>
      <c r="B5" s="7"/>
      <c r="C5" s="153" t="s">
        <v>36</v>
      </c>
      <c r="D5" s="153"/>
      <c r="E5" s="64"/>
      <c r="F5" s="153"/>
      <c r="G5" s="64" t="s">
        <v>136</v>
      </c>
      <c r="H5" s="153"/>
      <c r="I5" s="64" t="s">
        <v>111</v>
      </c>
      <c r="J5" s="64"/>
      <c r="K5" s="162"/>
      <c r="L5" s="162"/>
      <c r="M5" s="162"/>
      <c r="N5" s="63"/>
      <c r="O5" s="153"/>
    </row>
    <row r="6" spans="1:15" s="17" customFormat="1" ht="21" customHeight="1" x14ac:dyDescent="0.45">
      <c r="A6" s="7"/>
      <c r="B6" s="7"/>
      <c r="C6" s="153" t="s">
        <v>67</v>
      </c>
      <c r="D6" s="153"/>
      <c r="E6" s="64" t="s">
        <v>68</v>
      </c>
      <c r="F6" s="153"/>
      <c r="G6" s="64" t="s">
        <v>137</v>
      </c>
      <c r="H6" s="153"/>
      <c r="I6" s="64" t="s">
        <v>112</v>
      </c>
      <c r="J6" s="64"/>
      <c r="K6" s="153" t="s">
        <v>69</v>
      </c>
      <c r="L6" s="153"/>
      <c r="M6" s="153" t="s">
        <v>70</v>
      </c>
      <c r="N6" s="63"/>
      <c r="O6" s="153" t="s">
        <v>71</v>
      </c>
    </row>
    <row r="7" spans="1:15" s="17" customFormat="1" ht="21" customHeight="1" x14ac:dyDescent="0.45">
      <c r="A7" s="7"/>
      <c r="B7" s="149" t="s">
        <v>4</v>
      </c>
      <c r="C7" s="153" t="s">
        <v>72</v>
      </c>
      <c r="D7" s="153"/>
      <c r="E7" s="64" t="s">
        <v>73</v>
      </c>
      <c r="F7" s="153"/>
      <c r="G7" s="64" t="s">
        <v>138</v>
      </c>
      <c r="H7" s="153"/>
      <c r="I7" s="64" t="s">
        <v>113</v>
      </c>
      <c r="J7" s="64"/>
      <c r="K7" s="153" t="s">
        <v>74</v>
      </c>
      <c r="L7" s="153"/>
      <c r="M7" s="153" t="s">
        <v>75</v>
      </c>
      <c r="N7" s="153"/>
      <c r="O7" s="7" t="s">
        <v>76</v>
      </c>
    </row>
    <row r="8" spans="1:15" s="17" customFormat="1" ht="21" customHeight="1" x14ac:dyDescent="0.45">
      <c r="B8" s="7"/>
      <c r="C8" s="149" t="s">
        <v>5</v>
      </c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</row>
    <row r="9" spans="1:15" s="17" customFormat="1" ht="21.75" customHeight="1" x14ac:dyDescent="0.45">
      <c r="A9" s="65" t="s">
        <v>104</v>
      </c>
      <c r="B9" s="7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</row>
    <row r="10" spans="1:15" s="17" customFormat="1" x14ac:dyDescent="0.45">
      <c r="A10" s="66" t="s">
        <v>105</v>
      </c>
      <c r="B10" s="158"/>
      <c r="C10" s="67">
        <v>175410745</v>
      </c>
      <c r="D10" s="68"/>
      <c r="E10" s="67">
        <v>117594165</v>
      </c>
      <c r="F10" s="68"/>
      <c r="G10" s="70">
        <v>7486677</v>
      </c>
      <c r="H10" s="68"/>
      <c r="I10" s="70">
        <f>8717246-G10</f>
        <v>1230569</v>
      </c>
      <c r="J10" s="69"/>
      <c r="K10" s="67">
        <v>17675000</v>
      </c>
      <c r="L10" s="69"/>
      <c r="M10" s="71">
        <v>210294346</v>
      </c>
      <c r="N10" s="69"/>
      <c r="O10" s="67">
        <f>SUM(C10:M10)</f>
        <v>529691502</v>
      </c>
    </row>
    <row r="11" spans="1:15" s="17" customFormat="1" ht="9.75" customHeight="1" x14ac:dyDescent="0.45">
      <c r="A11" s="66"/>
      <c r="B11" s="158"/>
      <c r="C11" s="67"/>
      <c r="D11" s="68"/>
      <c r="E11" s="69"/>
      <c r="F11" s="68"/>
      <c r="G11" s="69"/>
      <c r="H11" s="68"/>
      <c r="I11" s="69"/>
      <c r="J11" s="69"/>
      <c r="K11" s="67"/>
      <c r="L11" s="69"/>
      <c r="M11" s="67"/>
      <c r="N11" s="69"/>
      <c r="O11" s="67"/>
    </row>
    <row r="12" spans="1:15" s="17" customFormat="1" ht="21.75" customHeight="1" x14ac:dyDescent="0.45">
      <c r="A12" s="18" t="s">
        <v>77</v>
      </c>
      <c r="B12" s="9"/>
      <c r="C12" s="22"/>
      <c r="D12" s="74"/>
      <c r="E12" s="22"/>
      <c r="F12" s="74"/>
      <c r="G12" s="22"/>
      <c r="H12" s="74"/>
      <c r="I12" s="22"/>
      <c r="J12" s="22"/>
      <c r="K12" s="22"/>
      <c r="L12" s="75"/>
      <c r="M12" s="72"/>
      <c r="N12" s="75"/>
      <c r="O12" s="72"/>
    </row>
    <row r="13" spans="1:15" s="17" customFormat="1" ht="21.75" customHeight="1" x14ac:dyDescent="0.45">
      <c r="A13" s="8" t="s">
        <v>114</v>
      </c>
      <c r="B13" s="9"/>
      <c r="C13" s="22"/>
      <c r="D13" s="74"/>
      <c r="E13" s="22"/>
      <c r="F13" s="74"/>
      <c r="G13" s="22"/>
      <c r="H13" s="74"/>
      <c r="I13" s="22"/>
      <c r="J13" s="22"/>
      <c r="K13" s="22"/>
      <c r="L13" s="75"/>
      <c r="M13" s="72"/>
      <c r="N13" s="75"/>
      <c r="O13" s="72"/>
    </row>
    <row r="14" spans="1:15" s="17" customFormat="1" ht="21.75" customHeight="1" x14ac:dyDescent="0.45">
      <c r="A14" s="3" t="s">
        <v>99</v>
      </c>
      <c r="B14" s="9">
        <v>16</v>
      </c>
      <c r="C14" s="38">
        <v>704172</v>
      </c>
      <c r="D14" s="150"/>
      <c r="E14" s="38">
        <v>6412725</v>
      </c>
      <c r="F14" s="150"/>
      <c r="G14" s="88" t="s">
        <v>12</v>
      </c>
      <c r="H14" s="150"/>
      <c r="I14" s="38">
        <v>-3807096</v>
      </c>
      <c r="J14" s="38"/>
      <c r="K14" s="76" t="s">
        <v>12</v>
      </c>
      <c r="L14" s="76"/>
      <c r="M14" s="76" t="s">
        <v>12</v>
      </c>
      <c r="N14" s="76"/>
      <c r="O14" s="81">
        <f>SUM(C14:M14)</f>
        <v>3309801</v>
      </c>
    </row>
    <row r="15" spans="1:15" s="17" customFormat="1" ht="21.75" customHeight="1" x14ac:dyDescent="0.45">
      <c r="A15" s="3" t="s">
        <v>81</v>
      </c>
      <c r="B15" s="9">
        <v>17</v>
      </c>
      <c r="C15" s="76" t="s">
        <v>12</v>
      </c>
      <c r="D15" s="150"/>
      <c r="E15" s="76" t="s">
        <v>12</v>
      </c>
      <c r="F15" s="150"/>
      <c r="G15" s="88" t="s">
        <v>12</v>
      </c>
      <c r="H15" s="150"/>
      <c r="I15" s="38">
        <v>4062715</v>
      </c>
      <c r="J15" s="38"/>
      <c r="K15" s="76" t="s">
        <v>12</v>
      </c>
      <c r="L15" s="76"/>
      <c r="M15" s="76" t="s">
        <v>12</v>
      </c>
      <c r="N15" s="76"/>
      <c r="O15" s="81">
        <f>SUM(C15:M15)</f>
        <v>4062715</v>
      </c>
    </row>
    <row r="16" spans="1:15" s="10" customFormat="1" ht="21.75" customHeight="1" x14ac:dyDescent="0.45">
      <c r="A16" s="3" t="s">
        <v>82</v>
      </c>
      <c r="B16" s="9">
        <v>27</v>
      </c>
      <c r="C16" s="76" t="s">
        <v>12</v>
      </c>
      <c r="D16" s="150"/>
      <c r="E16" s="76" t="s">
        <v>12</v>
      </c>
      <c r="F16" s="150"/>
      <c r="G16" s="88" t="s">
        <v>12</v>
      </c>
      <c r="H16" s="150"/>
      <c r="I16" s="88" t="s">
        <v>12</v>
      </c>
      <c r="J16" s="76"/>
      <c r="K16" s="76" t="s">
        <v>12</v>
      </c>
      <c r="L16" s="76"/>
      <c r="M16" s="88">
        <v>-28066207</v>
      </c>
      <c r="N16" s="76"/>
      <c r="O16" s="81">
        <f>SUM(C16:M16)</f>
        <v>-28066207</v>
      </c>
    </row>
    <row r="17" spans="1:15" ht="21.75" customHeight="1" x14ac:dyDescent="0.45">
      <c r="A17" s="104" t="s">
        <v>115</v>
      </c>
      <c r="B17" s="18"/>
      <c r="C17" s="55">
        <f>SUM(C14:C16)</f>
        <v>704172</v>
      </c>
      <c r="E17" s="55">
        <f>SUM(E14:E16)</f>
        <v>6412725</v>
      </c>
      <c r="G17" s="121" t="s">
        <v>12</v>
      </c>
      <c r="I17" s="55">
        <f>SUM(I14:I16)</f>
        <v>255619</v>
      </c>
      <c r="J17" s="3"/>
      <c r="K17" s="78" t="s">
        <v>12</v>
      </c>
      <c r="L17" s="73"/>
      <c r="M17" s="55">
        <f>SUM(M14:M16)</f>
        <v>-28066207</v>
      </c>
      <c r="O17" s="77">
        <f>SUM(C17:M17)</f>
        <v>-20693691</v>
      </c>
    </row>
    <row r="18" spans="1:15" s="17" customFormat="1" ht="9.75" customHeight="1" x14ac:dyDescent="0.45">
      <c r="A18" s="66"/>
      <c r="B18" s="158"/>
      <c r="C18" s="67"/>
      <c r="D18" s="68"/>
      <c r="E18" s="69"/>
      <c r="F18" s="68"/>
      <c r="G18" s="69"/>
      <c r="H18" s="68"/>
      <c r="I18" s="69"/>
      <c r="J18" s="69"/>
      <c r="K18" s="67"/>
      <c r="L18" s="69"/>
      <c r="M18" s="67"/>
      <c r="N18" s="69"/>
      <c r="O18" s="67"/>
    </row>
    <row r="19" spans="1:15" ht="21.75" customHeight="1" x14ac:dyDescent="0.45">
      <c r="A19" s="79" t="s">
        <v>78</v>
      </c>
      <c r="B19" s="18"/>
      <c r="C19" s="72"/>
      <c r="E19" s="72"/>
      <c r="G19" s="72"/>
      <c r="I19" s="72"/>
      <c r="J19" s="72"/>
      <c r="K19" s="72"/>
      <c r="L19" s="73"/>
      <c r="M19" s="72"/>
      <c r="N19" s="73"/>
      <c r="O19" s="72"/>
    </row>
    <row r="20" spans="1:15" ht="21.75" customHeight="1" x14ac:dyDescent="0.45">
      <c r="A20" s="80" t="s">
        <v>103</v>
      </c>
      <c r="B20" s="18"/>
      <c r="C20" s="76" t="s">
        <v>12</v>
      </c>
      <c r="D20" s="59"/>
      <c r="E20" s="76" t="s">
        <v>12</v>
      </c>
      <c r="F20" s="59"/>
      <c r="G20" s="76" t="s">
        <v>12</v>
      </c>
      <c r="H20" s="59"/>
      <c r="I20" s="76" t="s">
        <v>12</v>
      </c>
      <c r="J20" s="59"/>
      <c r="K20" s="76" t="s">
        <v>12</v>
      </c>
      <c r="L20" s="53"/>
      <c r="M20" s="37">
        <f>PL!F23</f>
        <v>59025398</v>
      </c>
      <c r="N20" s="73"/>
      <c r="O20" s="81">
        <f>SUM(C20:M20)</f>
        <v>59025398</v>
      </c>
    </row>
    <row r="21" spans="1:15" ht="21.75" customHeight="1" x14ac:dyDescent="0.45">
      <c r="A21" s="80" t="s">
        <v>79</v>
      </c>
      <c r="B21" s="9"/>
      <c r="C21" s="82" t="s">
        <v>12</v>
      </c>
      <c r="D21" s="32"/>
      <c r="E21" s="82" t="s">
        <v>12</v>
      </c>
      <c r="F21" s="32"/>
      <c r="G21" s="82" t="s">
        <v>12</v>
      </c>
      <c r="H21" s="32"/>
      <c r="I21" s="82" t="s">
        <v>12</v>
      </c>
      <c r="J21" s="32"/>
      <c r="K21" s="82" t="s">
        <v>12</v>
      </c>
      <c r="L21" s="28"/>
      <c r="M21" s="86" t="s">
        <v>12</v>
      </c>
      <c r="N21" s="84"/>
      <c r="O21" s="86" t="s">
        <v>12</v>
      </c>
    </row>
    <row r="22" spans="1:15" ht="21.75" customHeight="1" x14ac:dyDescent="0.45">
      <c r="A22" s="79" t="s">
        <v>80</v>
      </c>
      <c r="B22" s="18"/>
      <c r="C22" s="78" t="s">
        <v>12</v>
      </c>
      <c r="D22" s="72"/>
      <c r="E22" s="78" t="s">
        <v>12</v>
      </c>
      <c r="F22" s="72"/>
      <c r="G22" s="78" t="s">
        <v>12</v>
      </c>
      <c r="H22" s="72"/>
      <c r="I22" s="78" t="s">
        <v>12</v>
      </c>
      <c r="J22" s="75"/>
      <c r="K22" s="78" t="s">
        <v>12</v>
      </c>
      <c r="L22" s="84"/>
      <c r="M22" s="77">
        <f>SUM(M20:M21)</f>
        <v>59025398</v>
      </c>
      <c r="N22" s="84"/>
      <c r="O22" s="77">
        <f>SUM(C22:M22)</f>
        <v>59025398</v>
      </c>
    </row>
    <row r="23" spans="1:15" ht="9.75" customHeight="1" x14ac:dyDescent="0.45">
      <c r="A23" s="79"/>
      <c r="B23" s="18"/>
      <c r="C23" s="27"/>
      <c r="D23" s="83"/>
      <c r="E23" s="27"/>
      <c r="F23" s="83"/>
      <c r="G23" s="27"/>
      <c r="H23" s="83"/>
      <c r="I23" s="27"/>
      <c r="J23" s="27"/>
      <c r="K23" s="27"/>
      <c r="L23" s="84"/>
      <c r="M23" s="72"/>
      <c r="N23" s="84"/>
      <c r="O23" s="72"/>
    </row>
    <row r="24" spans="1:15" ht="21.75" customHeight="1" x14ac:dyDescent="0.45">
      <c r="A24" s="85" t="s">
        <v>116</v>
      </c>
      <c r="B24" s="9">
        <v>18</v>
      </c>
      <c r="C24" s="86" t="s">
        <v>12</v>
      </c>
      <c r="D24" s="38"/>
      <c r="E24" s="86" t="s">
        <v>12</v>
      </c>
      <c r="F24" s="38"/>
      <c r="G24" s="86" t="s">
        <v>12</v>
      </c>
      <c r="H24" s="38"/>
      <c r="I24" s="86" t="s">
        <v>12</v>
      </c>
      <c r="J24" s="76"/>
      <c r="K24" s="87">
        <v>3510000</v>
      </c>
      <c r="L24" s="20"/>
      <c r="M24" s="87">
        <f>-K24</f>
        <v>-3510000</v>
      </c>
      <c r="N24" s="84"/>
      <c r="O24" s="86" t="s">
        <v>12</v>
      </c>
    </row>
    <row r="25" spans="1:15" ht="21.75" customHeight="1" thickBot="1" x14ac:dyDescent="0.5">
      <c r="A25" s="18" t="s">
        <v>106</v>
      </c>
      <c r="B25" s="18"/>
      <c r="C25" s="60">
        <f>SUM(C10,C17,C22,C24)</f>
        <v>176114917</v>
      </c>
      <c r="D25" s="58"/>
      <c r="E25" s="60">
        <f>SUM(E10,E17,E22,E24)</f>
        <v>124006890</v>
      </c>
      <c r="F25" s="58"/>
      <c r="G25" s="60">
        <f>SUM(G10,G17,G22,G24)</f>
        <v>7486677</v>
      </c>
      <c r="H25" s="58"/>
      <c r="I25" s="60">
        <f>SUM(I10,I17,I22,I24)</f>
        <v>1486188</v>
      </c>
      <c r="J25" s="22"/>
      <c r="K25" s="60">
        <f>SUM(K10,K17,K22,K24)</f>
        <v>21185000</v>
      </c>
      <c r="L25" s="53"/>
      <c r="M25" s="60">
        <f>SUM(M10,M17,M22,M24)</f>
        <v>237743537</v>
      </c>
      <c r="N25" s="53"/>
      <c r="O25" s="60">
        <f>SUM(O10,O17,O22,O24)</f>
        <v>568023209</v>
      </c>
    </row>
    <row r="26" spans="1:15" ht="22.5" customHeight="1" thickTop="1" x14ac:dyDescent="0.45">
      <c r="O26" s="107"/>
    </row>
  </sheetData>
  <pageMargins left="0.7" right="0.7" top="0.48" bottom="0.5" header="0.5" footer="0.5"/>
  <pageSetup paperSize="9" scale="87" firstPageNumber="11" orientation="landscape" useFirstPageNumber="1" horizontalDpi="1200" verticalDpi="1200" r:id="rId1"/>
  <headerFooter scaleWithDoc="0"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7FF65"/>
    <pageSetUpPr fitToPage="1"/>
  </sheetPr>
  <dimension ref="A1:P26"/>
  <sheetViews>
    <sheetView showGridLines="0" view="pageBreakPreview" topLeftCell="A37" zoomScale="90" zoomScaleNormal="100" zoomScaleSheetLayoutView="90" workbookViewId="0">
      <selection activeCell="Q15" sqref="Q15"/>
    </sheetView>
  </sheetViews>
  <sheetFormatPr defaultColWidth="9.140625" defaultRowHeight="22.5" customHeight="1" x14ac:dyDescent="0.45"/>
  <cols>
    <col min="1" max="1" width="56.140625" style="3" customWidth="1"/>
    <col min="2" max="2" width="9.5703125" style="3" customWidth="1"/>
    <col min="3" max="3" width="13.42578125" style="2" customWidth="1"/>
    <col min="4" max="4" width="1.42578125" style="3" customWidth="1"/>
    <col min="5" max="5" width="13.42578125" style="2" customWidth="1"/>
    <col min="6" max="6" width="1.42578125" style="3" customWidth="1"/>
    <col min="7" max="7" width="14.140625" style="2" customWidth="1"/>
    <col min="8" max="8" width="1.42578125" style="3" customWidth="1"/>
    <col min="9" max="9" width="13.5703125" style="2" customWidth="1"/>
    <col min="10" max="10" width="1.85546875" style="2" customWidth="1"/>
    <col min="11" max="11" width="12.42578125" style="3" customWidth="1"/>
    <col min="12" max="12" width="1.42578125" style="3" customWidth="1"/>
    <col min="13" max="13" width="13.42578125" style="3" customWidth="1"/>
    <col min="14" max="14" width="1.140625" style="3" customWidth="1"/>
    <col min="15" max="15" width="13.140625" style="3" customWidth="1"/>
    <col min="16" max="16384" width="9.140625" style="3"/>
  </cols>
  <sheetData>
    <row r="1" spans="1:16" ht="22.5" customHeight="1" x14ac:dyDescent="0.5">
      <c r="A1" s="1" t="s">
        <v>0</v>
      </c>
      <c r="B1" s="1"/>
    </row>
    <row r="2" spans="1:16" ht="22.5" customHeight="1" x14ac:dyDescent="0.5">
      <c r="A2" s="1" t="s">
        <v>65</v>
      </c>
      <c r="B2" s="1"/>
      <c r="M2" s="14"/>
    </row>
    <row r="3" spans="1:16" ht="21" customHeight="1" x14ac:dyDescent="0.5">
      <c r="A3" s="1"/>
      <c r="B3" s="1"/>
    </row>
    <row r="4" spans="1:16" s="17" customFormat="1" ht="21" customHeight="1" x14ac:dyDescent="0.45">
      <c r="A4" s="7"/>
      <c r="B4" s="7"/>
      <c r="C4" s="153"/>
      <c r="D4" s="153"/>
      <c r="E4" s="153"/>
      <c r="F4" s="153"/>
      <c r="G4" s="153"/>
      <c r="H4" s="153"/>
      <c r="I4" s="153"/>
      <c r="J4" s="153"/>
      <c r="K4" s="152" t="s">
        <v>66</v>
      </c>
      <c r="L4" s="152"/>
      <c r="M4" s="152"/>
      <c r="O4" s="153"/>
    </row>
    <row r="5" spans="1:16" s="17" customFormat="1" ht="21" customHeight="1" x14ac:dyDescent="0.45">
      <c r="A5" s="7"/>
      <c r="B5" s="7"/>
      <c r="C5" s="153" t="s">
        <v>36</v>
      </c>
      <c r="D5" s="153"/>
      <c r="E5" s="64"/>
      <c r="F5" s="153"/>
      <c r="G5" s="64" t="s">
        <v>136</v>
      </c>
      <c r="H5" s="153"/>
      <c r="I5" s="64" t="s">
        <v>111</v>
      </c>
      <c r="J5" s="64"/>
      <c r="K5" s="153"/>
      <c r="L5" s="153"/>
      <c r="M5" s="153"/>
      <c r="N5" s="63"/>
      <c r="O5" s="153"/>
    </row>
    <row r="6" spans="1:16" s="17" customFormat="1" ht="21" customHeight="1" x14ac:dyDescent="0.45">
      <c r="A6" s="7"/>
      <c r="B6" s="7"/>
      <c r="C6" s="153" t="s">
        <v>67</v>
      </c>
      <c r="D6" s="153"/>
      <c r="E6" s="64" t="s">
        <v>68</v>
      </c>
      <c r="F6" s="153"/>
      <c r="G6" s="64" t="s">
        <v>137</v>
      </c>
      <c r="H6" s="153"/>
      <c r="I6" s="64" t="s">
        <v>112</v>
      </c>
      <c r="J6" s="64"/>
      <c r="K6" s="153" t="s">
        <v>69</v>
      </c>
      <c r="L6" s="153"/>
      <c r="M6" s="153" t="s">
        <v>70</v>
      </c>
      <c r="N6" s="63"/>
      <c r="O6" s="153" t="s">
        <v>71</v>
      </c>
    </row>
    <row r="7" spans="1:16" s="17" customFormat="1" ht="21" customHeight="1" x14ac:dyDescent="0.45">
      <c r="A7" s="7"/>
      <c r="B7" s="149" t="s">
        <v>4</v>
      </c>
      <c r="C7" s="153" t="s">
        <v>72</v>
      </c>
      <c r="D7" s="153"/>
      <c r="E7" s="64" t="s">
        <v>73</v>
      </c>
      <c r="F7" s="153"/>
      <c r="G7" s="64" t="s">
        <v>138</v>
      </c>
      <c r="H7" s="153"/>
      <c r="I7" s="64" t="s">
        <v>113</v>
      </c>
      <c r="J7" s="64"/>
      <c r="K7" s="153" t="s">
        <v>74</v>
      </c>
      <c r="L7" s="153"/>
      <c r="M7" s="127" t="s">
        <v>75</v>
      </c>
      <c r="N7" s="153"/>
      <c r="O7" s="7" t="s">
        <v>76</v>
      </c>
    </row>
    <row r="8" spans="1:16" s="17" customFormat="1" ht="21" customHeight="1" x14ac:dyDescent="0.45">
      <c r="B8" s="7"/>
      <c r="C8" s="149" t="s">
        <v>5</v>
      </c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</row>
    <row r="9" spans="1:16" s="17" customFormat="1" ht="21.75" customHeight="1" x14ac:dyDescent="0.45">
      <c r="A9" s="65" t="s">
        <v>131</v>
      </c>
      <c r="B9" s="7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</row>
    <row r="10" spans="1:16" s="17" customFormat="1" ht="21.75" x14ac:dyDescent="0.45">
      <c r="A10" s="66" t="s">
        <v>132</v>
      </c>
      <c r="B10" s="158"/>
      <c r="C10" s="67">
        <f>'EQ1'!C25</f>
        <v>176114917</v>
      </c>
      <c r="D10" s="68"/>
      <c r="E10" s="67">
        <f>'EQ1'!E25</f>
        <v>124006890</v>
      </c>
      <c r="F10" s="68"/>
      <c r="G10" s="70">
        <f>'EQ1'!G25</f>
        <v>7486677</v>
      </c>
      <c r="H10" s="68"/>
      <c r="I10" s="70">
        <f>'EQ1'!I25</f>
        <v>1486188</v>
      </c>
      <c r="J10" s="69"/>
      <c r="K10" s="67">
        <f>'EQ1'!K25</f>
        <v>21185000</v>
      </c>
      <c r="L10" s="69"/>
      <c r="M10" s="71">
        <f>'EQ1'!M25</f>
        <v>237743537</v>
      </c>
      <c r="N10" s="69"/>
      <c r="O10" s="67">
        <f>SUM(C10:N10)</f>
        <v>568023209</v>
      </c>
      <c r="P10" s="108"/>
    </row>
    <row r="11" spans="1:16" s="17" customFormat="1" ht="9.75" customHeight="1" x14ac:dyDescent="0.45">
      <c r="A11" s="66"/>
      <c r="B11" s="158"/>
      <c r="C11" s="67"/>
      <c r="D11" s="68"/>
      <c r="E11" s="69"/>
      <c r="F11" s="68"/>
      <c r="G11" s="69"/>
      <c r="H11" s="68"/>
      <c r="I11" s="69"/>
      <c r="J11" s="69"/>
      <c r="K11" s="67"/>
      <c r="L11" s="69"/>
      <c r="M11" s="67"/>
      <c r="N11" s="69"/>
      <c r="O11" s="67"/>
    </row>
    <row r="12" spans="1:16" s="17" customFormat="1" ht="21.75" customHeight="1" x14ac:dyDescent="0.45">
      <c r="A12" s="18" t="s">
        <v>77</v>
      </c>
      <c r="B12" s="9"/>
      <c r="C12" s="22"/>
      <c r="D12" s="74"/>
      <c r="E12" s="22"/>
      <c r="F12" s="74"/>
      <c r="G12" s="22"/>
      <c r="H12" s="74"/>
      <c r="I12" s="22"/>
      <c r="J12" s="22"/>
      <c r="K12" s="22"/>
      <c r="L12" s="75"/>
      <c r="M12" s="72"/>
      <c r="N12" s="75"/>
      <c r="O12" s="72"/>
    </row>
    <row r="13" spans="1:16" s="17" customFormat="1" ht="21.75" customHeight="1" x14ac:dyDescent="0.45">
      <c r="A13" s="8" t="s">
        <v>114</v>
      </c>
      <c r="B13" s="9"/>
      <c r="C13" s="22"/>
      <c r="D13" s="74"/>
      <c r="E13" s="22"/>
      <c r="F13" s="74"/>
      <c r="G13" s="22"/>
      <c r="H13" s="74"/>
      <c r="I13" s="22"/>
      <c r="J13" s="22"/>
      <c r="K13" s="22"/>
      <c r="L13" s="75"/>
      <c r="M13" s="72"/>
      <c r="N13" s="75"/>
      <c r="O13" s="72"/>
    </row>
    <row r="14" spans="1:16" s="17" customFormat="1" ht="21.75" customHeight="1" x14ac:dyDescent="0.45">
      <c r="A14" s="3" t="s">
        <v>99</v>
      </c>
      <c r="B14" s="9">
        <v>16</v>
      </c>
      <c r="C14" s="38">
        <v>732416</v>
      </c>
      <c r="D14" s="150"/>
      <c r="E14" s="38">
        <v>6753499</v>
      </c>
      <c r="F14" s="150"/>
      <c r="G14" s="88" t="s">
        <v>12</v>
      </c>
      <c r="H14" s="150"/>
      <c r="I14" s="38">
        <v>-4058210</v>
      </c>
      <c r="J14" s="38"/>
      <c r="K14" s="76" t="s">
        <v>12</v>
      </c>
      <c r="L14" s="76"/>
      <c r="M14" s="76" t="s">
        <v>12</v>
      </c>
      <c r="N14" s="76"/>
      <c r="O14" s="39">
        <f>SUM(C14:N14)</f>
        <v>3427705</v>
      </c>
    </row>
    <row r="15" spans="1:16" s="17" customFormat="1" ht="21.75" customHeight="1" x14ac:dyDescent="0.45">
      <c r="A15" s="3" t="s">
        <v>81</v>
      </c>
      <c r="B15" s="9">
        <v>17</v>
      </c>
      <c r="C15" s="76" t="s">
        <v>12</v>
      </c>
      <c r="D15" s="150"/>
      <c r="E15" s="76" t="s">
        <v>12</v>
      </c>
      <c r="F15" s="150"/>
      <c r="G15" s="88" t="s">
        <v>12</v>
      </c>
      <c r="H15" s="150"/>
      <c r="I15" s="38">
        <v>2572022</v>
      </c>
      <c r="J15" s="38"/>
      <c r="K15" s="76" t="s">
        <v>12</v>
      </c>
      <c r="L15" s="76"/>
      <c r="M15" s="76" t="s">
        <v>12</v>
      </c>
      <c r="N15" s="76"/>
      <c r="O15" s="39">
        <f>SUM(C15:N15)</f>
        <v>2572022</v>
      </c>
    </row>
    <row r="16" spans="1:16" s="10" customFormat="1" ht="21.75" customHeight="1" x14ac:dyDescent="0.45">
      <c r="A16" s="3" t="s">
        <v>82</v>
      </c>
      <c r="B16" s="9">
        <v>27</v>
      </c>
      <c r="C16" s="76" t="s">
        <v>12</v>
      </c>
      <c r="D16" s="150"/>
      <c r="E16" s="76" t="s">
        <v>12</v>
      </c>
      <c r="F16" s="150"/>
      <c r="G16" s="88" t="s">
        <v>12</v>
      </c>
      <c r="H16" s="150"/>
      <c r="I16" s="88" t="s">
        <v>12</v>
      </c>
      <c r="J16" s="76"/>
      <c r="K16" s="76" t="s">
        <v>12</v>
      </c>
      <c r="L16" s="76"/>
      <c r="M16" s="88">
        <v>-70621547</v>
      </c>
      <c r="N16" s="76"/>
      <c r="O16" s="39">
        <f>SUM(C16:N16)</f>
        <v>-70621547</v>
      </c>
    </row>
    <row r="17" spans="1:15" ht="21.75" customHeight="1" x14ac:dyDescent="0.45">
      <c r="A17" s="104" t="s">
        <v>115</v>
      </c>
      <c r="B17" s="18"/>
      <c r="C17" s="19">
        <f>SUM(C14:C16)</f>
        <v>732416</v>
      </c>
      <c r="D17" s="4"/>
      <c r="E17" s="19">
        <f>SUM(E14:E16)</f>
        <v>6753499</v>
      </c>
      <c r="F17" s="4"/>
      <c r="G17" s="122" t="s">
        <v>12</v>
      </c>
      <c r="H17" s="4"/>
      <c r="I17" s="19">
        <f>SUM(I14:I16)</f>
        <v>-1486188</v>
      </c>
      <c r="J17" s="4"/>
      <c r="K17" s="122" t="s">
        <v>12</v>
      </c>
      <c r="L17" s="123"/>
      <c r="M17" s="19">
        <f>SUM(M14:M16)</f>
        <v>-70621547</v>
      </c>
      <c r="N17" s="123"/>
      <c r="O17" s="120">
        <f>SUM(C17:N17)</f>
        <v>-64621820</v>
      </c>
    </row>
    <row r="18" spans="1:15" s="17" customFormat="1" ht="9.75" customHeight="1" x14ac:dyDescent="0.45">
      <c r="A18" s="66"/>
      <c r="B18" s="158"/>
      <c r="C18" s="67"/>
      <c r="D18" s="68"/>
      <c r="E18" s="69"/>
      <c r="F18" s="68"/>
      <c r="G18" s="69"/>
      <c r="H18" s="68"/>
      <c r="I18" s="69"/>
      <c r="J18" s="69"/>
      <c r="K18" s="67"/>
      <c r="L18" s="69"/>
      <c r="M18" s="67"/>
      <c r="N18" s="69"/>
      <c r="O18" s="109"/>
    </row>
    <row r="19" spans="1:15" ht="21.75" customHeight="1" x14ac:dyDescent="0.45">
      <c r="A19" s="79" t="s">
        <v>78</v>
      </c>
      <c r="B19" s="18"/>
      <c r="C19" s="72"/>
      <c r="E19" s="72"/>
      <c r="G19" s="72"/>
      <c r="I19" s="72"/>
      <c r="J19" s="72"/>
      <c r="K19" s="72"/>
      <c r="L19" s="73"/>
      <c r="M19" s="72"/>
      <c r="N19" s="73"/>
      <c r="O19" s="110"/>
    </row>
    <row r="20" spans="1:15" ht="21.75" customHeight="1" x14ac:dyDescent="0.45">
      <c r="A20" s="80" t="s">
        <v>103</v>
      </c>
      <c r="B20" s="18"/>
      <c r="C20" s="76" t="s">
        <v>12</v>
      </c>
      <c r="D20" s="59"/>
      <c r="E20" s="76" t="s">
        <v>12</v>
      </c>
      <c r="F20" s="59"/>
      <c r="G20" s="76" t="s">
        <v>12</v>
      </c>
      <c r="H20" s="59"/>
      <c r="I20" s="76" t="s">
        <v>12</v>
      </c>
      <c r="J20" s="59"/>
      <c r="K20" s="76" t="s">
        <v>12</v>
      </c>
      <c r="L20" s="53"/>
      <c r="M20" s="37">
        <f>PL!D23</f>
        <v>221899913</v>
      </c>
      <c r="N20" s="53"/>
      <c r="O20" s="39">
        <f>SUM(C20:N20)</f>
        <v>221899913</v>
      </c>
    </row>
    <row r="21" spans="1:15" ht="21.75" customHeight="1" x14ac:dyDescent="0.45">
      <c r="A21" s="80" t="s">
        <v>79</v>
      </c>
      <c r="B21" s="9"/>
      <c r="C21" s="82" t="s">
        <v>12</v>
      </c>
      <c r="D21" s="32"/>
      <c r="E21" s="82" t="s">
        <v>12</v>
      </c>
      <c r="F21" s="32"/>
      <c r="G21" s="82" t="s">
        <v>12</v>
      </c>
      <c r="H21" s="32"/>
      <c r="I21" s="82" t="s">
        <v>12</v>
      </c>
      <c r="J21" s="32"/>
      <c r="K21" s="82" t="s">
        <v>12</v>
      </c>
      <c r="L21" s="28"/>
      <c r="M21" s="82" t="s">
        <v>12</v>
      </c>
      <c r="N21" s="28"/>
      <c r="O21" s="82" t="s">
        <v>12</v>
      </c>
    </row>
    <row r="22" spans="1:15" ht="21.75" customHeight="1" x14ac:dyDescent="0.45">
      <c r="A22" s="79" t="s">
        <v>80</v>
      </c>
      <c r="B22" s="18"/>
      <c r="C22" s="78" t="s">
        <v>12</v>
      </c>
      <c r="D22" s="72"/>
      <c r="E22" s="78" t="s">
        <v>12</v>
      </c>
      <c r="F22" s="72"/>
      <c r="G22" s="78" t="s">
        <v>12</v>
      </c>
      <c r="H22" s="72"/>
      <c r="I22" s="78" t="s">
        <v>12</v>
      </c>
      <c r="J22" s="75"/>
      <c r="K22" s="78" t="s">
        <v>12</v>
      </c>
      <c r="L22" s="84"/>
      <c r="M22" s="120">
        <f>SUM(M20:M21)</f>
        <v>221899913</v>
      </c>
      <c r="N22" s="108"/>
      <c r="O22" s="120">
        <f>SUM(C22:N22)</f>
        <v>221899913</v>
      </c>
    </row>
    <row r="23" spans="1:15" ht="9.75" customHeight="1" x14ac:dyDescent="0.45">
      <c r="A23" s="79"/>
      <c r="B23" s="18"/>
      <c r="C23" s="27"/>
      <c r="D23" s="83"/>
      <c r="E23" s="27"/>
      <c r="F23" s="83"/>
      <c r="G23" s="27"/>
      <c r="H23" s="83"/>
      <c r="I23" s="27"/>
      <c r="J23" s="27"/>
      <c r="K23" s="27"/>
      <c r="L23" s="84"/>
      <c r="M23" s="72"/>
      <c r="N23" s="84"/>
      <c r="O23" s="72"/>
    </row>
    <row r="24" spans="1:15" ht="21.75" hidden="1" customHeight="1" x14ac:dyDescent="0.45">
      <c r="A24" s="85" t="s">
        <v>116</v>
      </c>
      <c r="B24" s="9">
        <v>20</v>
      </c>
      <c r="C24" s="86" t="s">
        <v>12</v>
      </c>
      <c r="D24" s="38"/>
      <c r="E24" s="86" t="s">
        <v>12</v>
      </c>
      <c r="F24" s="38"/>
      <c r="G24" s="86" t="s">
        <v>12</v>
      </c>
      <c r="H24" s="38"/>
      <c r="I24" s="76" t="s">
        <v>12</v>
      </c>
      <c r="J24" s="76"/>
      <c r="K24" s="87">
        <v>0</v>
      </c>
      <c r="L24" s="20"/>
      <c r="M24" s="87">
        <f>-K24</f>
        <v>0</v>
      </c>
      <c r="N24" s="20"/>
      <c r="O24" s="54" t="s">
        <v>12</v>
      </c>
    </row>
    <row r="25" spans="1:15" ht="21.75" customHeight="1" thickBot="1" x14ac:dyDescent="0.5">
      <c r="A25" s="18" t="s">
        <v>133</v>
      </c>
      <c r="B25" s="18"/>
      <c r="C25" s="60">
        <f>SUM(C10,C17,C22,C24)</f>
        <v>176847333</v>
      </c>
      <c r="D25" s="58"/>
      <c r="E25" s="60">
        <f>SUM(E10,E17,E22,E24)</f>
        <v>130760389</v>
      </c>
      <c r="F25" s="58"/>
      <c r="G25" s="60">
        <f>SUM(G10,G17,G22,G24)</f>
        <v>7486677</v>
      </c>
      <c r="H25" s="58"/>
      <c r="I25" s="128" t="s">
        <v>12</v>
      </c>
      <c r="J25" s="22"/>
      <c r="K25" s="60">
        <f>SUM(K10,K17,K22,K24)</f>
        <v>21185000</v>
      </c>
      <c r="L25" s="53"/>
      <c r="M25" s="60">
        <f>SUM(M10,M17,M22,M24)</f>
        <v>389021903</v>
      </c>
      <c r="N25" s="53"/>
      <c r="O25" s="60">
        <f>SUM(O10,O17,O22,O24)</f>
        <v>725301302</v>
      </c>
    </row>
    <row r="26" spans="1:15" ht="21.75" customHeight="1" thickTop="1" x14ac:dyDescent="0.45">
      <c r="A26" s="18"/>
      <c r="B26" s="18"/>
      <c r="C26" s="22"/>
      <c r="D26" s="58"/>
      <c r="E26" s="22"/>
      <c r="F26" s="58"/>
      <c r="G26" s="22"/>
      <c r="H26" s="58"/>
      <c r="I26" s="22"/>
      <c r="J26" s="22"/>
      <c r="K26" s="22"/>
      <c r="L26" s="53"/>
      <c r="M26" s="22"/>
      <c r="N26" s="53"/>
      <c r="O26" s="125"/>
    </row>
  </sheetData>
  <pageMargins left="0.7" right="0.7" top="0.48" bottom="0.5" header="0.5" footer="0.5"/>
  <pageSetup paperSize="9" scale="89" firstPageNumber="12" orientation="landscape" useFirstPageNumber="1" r:id="rId1"/>
  <headerFooter scaleWithDoc="0"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7FF65"/>
  </sheetPr>
  <dimension ref="A1:O69"/>
  <sheetViews>
    <sheetView tabSelected="1" view="pageBreakPreview" zoomScale="116" zoomScaleNormal="100" zoomScaleSheetLayoutView="85" workbookViewId="0">
      <selection activeCell="H67" sqref="H67"/>
    </sheetView>
  </sheetViews>
  <sheetFormatPr defaultColWidth="9.140625" defaultRowHeight="23.25" customHeight="1" x14ac:dyDescent="0.45"/>
  <cols>
    <col min="1" max="1" width="61.5703125" style="43" customWidth="1"/>
    <col min="2" max="2" width="9.85546875" style="2" customWidth="1"/>
    <col min="3" max="3" width="2" style="2" customWidth="1"/>
    <col min="4" max="4" width="16.7109375" style="2" customWidth="1"/>
    <col min="5" max="5" width="2" style="43" customWidth="1"/>
    <col min="6" max="6" width="16.7109375" style="2" customWidth="1"/>
    <col min="7" max="14" width="9.140625" style="43"/>
    <col min="15" max="15" width="15" style="43" bestFit="1" customWidth="1"/>
    <col min="16" max="16384" width="9.140625" style="43"/>
  </cols>
  <sheetData>
    <row r="1" spans="1:6" s="3" customFormat="1" ht="23.25" customHeight="1" x14ac:dyDescent="0.5">
      <c r="A1" s="1" t="s">
        <v>0</v>
      </c>
      <c r="B1" s="2"/>
      <c r="C1" s="2"/>
      <c r="D1" s="2"/>
      <c r="F1" s="2"/>
    </row>
    <row r="2" spans="1:6" s="3" customFormat="1" ht="23.25" customHeight="1" x14ac:dyDescent="0.5">
      <c r="A2" s="1" t="s">
        <v>83</v>
      </c>
      <c r="B2" s="2"/>
      <c r="C2" s="2"/>
      <c r="D2" s="2"/>
      <c r="F2" s="2"/>
    </row>
    <row r="3" spans="1:6" s="3" customFormat="1" ht="23.25" customHeight="1" x14ac:dyDescent="0.5">
      <c r="A3" s="1"/>
      <c r="B3" s="2"/>
      <c r="C3" s="2"/>
      <c r="D3" s="2"/>
      <c r="F3" s="2"/>
    </row>
    <row r="4" spans="1:6" s="3" customFormat="1" ht="23.25" customHeight="1" x14ac:dyDescent="0.45">
      <c r="B4" s="2"/>
      <c r="C4" s="2"/>
      <c r="D4" s="156" t="s">
        <v>47</v>
      </c>
      <c r="E4" s="150"/>
      <c r="F4" s="150"/>
    </row>
    <row r="5" spans="1:6" s="3" customFormat="1" ht="23.25" customHeight="1" x14ac:dyDescent="0.5">
      <c r="A5" s="1"/>
      <c r="B5" s="149" t="s">
        <v>4</v>
      </c>
      <c r="C5" s="2"/>
      <c r="D5" s="7">
        <v>2561</v>
      </c>
      <c r="E5" s="7"/>
      <c r="F5" s="7">
        <v>2560</v>
      </c>
    </row>
    <row r="6" spans="1:6" s="3" customFormat="1" ht="23.25" customHeight="1" x14ac:dyDescent="0.45">
      <c r="C6" s="149"/>
      <c r="D6" s="149" t="s">
        <v>5</v>
      </c>
      <c r="E6" s="149"/>
      <c r="F6" s="149"/>
    </row>
    <row r="7" spans="1:6" s="3" customFormat="1" ht="23.25" customHeight="1" x14ac:dyDescent="0.45">
      <c r="A7" s="8" t="s">
        <v>84</v>
      </c>
      <c r="B7" s="9"/>
      <c r="C7" s="9"/>
      <c r="D7" s="9"/>
      <c r="E7" s="10"/>
      <c r="F7" s="9"/>
    </row>
    <row r="8" spans="1:6" s="3" customFormat="1" ht="23.25" customHeight="1" x14ac:dyDescent="0.45">
      <c r="A8" s="3" t="s">
        <v>85</v>
      </c>
      <c r="B8" s="9"/>
      <c r="C8" s="9"/>
      <c r="D8" s="12">
        <f>PL!D23</f>
        <v>221899913</v>
      </c>
      <c r="E8" s="59"/>
      <c r="F8" s="48">
        <f>PL!F27</f>
        <v>59025398</v>
      </c>
    </row>
    <row r="9" spans="1:6" s="3" customFormat="1" ht="23.25" customHeight="1" x14ac:dyDescent="0.45">
      <c r="A9" s="2" t="s">
        <v>117</v>
      </c>
      <c r="B9" s="9"/>
      <c r="C9" s="9"/>
      <c r="D9" s="48"/>
      <c r="E9" s="59"/>
      <c r="F9" s="48"/>
    </row>
    <row r="10" spans="1:6" s="3" customFormat="1" ht="23.25" customHeight="1" x14ac:dyDescent="0.45">
      <c r="A10" s="3" t="s">
        <v>59</v>
      </c>
      <c r="B10" s="9"/>
      <c r="C10" s="9"/>
      <c r="D10" s="105">
        <v>13230259</v>
      </c>
      <c r="E10" s="132"/>
      <c r="F10" s="105">
        <v>3641193</v>
      </c>
    </row>
    <row r="11" spans="1:6" s="3" customFormat="1" ht="23.25" customHeight="1" x14ac:dyDescent="0.45">
      <c r="A11" s="3" t="s">
        <v>56</v>
      </c>
      <c r="B11" s="9"/>
      <c r="C11" s="9"/>
      <c r="D11" s="97">
        <v>2311502</v>
      </c>
      <c r="E11" s="97"/>
      <c r="F11" s="97">
        <v>2300247</v>
      </c>
    </row>
    <row r="12" spans="1:6" s="3" customFormat="1" ht="23.25" customHeight="1" x14ac:dyDescent="0.45">
      <c r="A12" s="3" t="s">
        <v>86</v>
      </c>
      <c r="B12" s="9">
        <v>9</v>
      </c>
      <c r="C12" s="9"/>
      <c r="D12" s="97">
        <v>36695996</v>
      </c>
      <c r="E12" s="89"/>
      <c r="F12" s="97">
        <v>34815246</v>
      </c>
    </row>
    <row r="13" spans="1:6" s="3" customFormat="1" ht="23.25" customHeight="1" x14ac:dyDescent="0.45">
      <c r="A13" s="3" t="s">
        <v>118</v>
      </c>
      <c r="B13" s="9">
        <v>10</v>
      </c>
      <c r="C13" s="9"/>
      <c r="D13" s="97">
        <v>1891343</v>
      </c>
      <c r="E13" s="89"/>
      <c r="F13" s="97">
        <v>1704546</v>
      </c>
    </row>
    <row r="14" spans="1:6" s="3" customFormat="1" ht="23.25" customHeight="1" x14ac:dyDescent="0.45">
      <c r="A14" s="3" t="s">
        <v>119</v>
      </c>
      <c r="B14" s="9"/>
      <c r="C14" s="9"/>
      <c r="D14" s="95">
        <v>349850</v>
      </c>
      <c r="E14" s="89"/>
      <c r="F14" s="95">
        <v>-207470</v>
      </c>
    </row>
    <row r="15" spans="1:6" s="3" customFormat="1" ht="23.25" customHeight="1" x14ac:dyDescent="0.45">
      <c r="A15" s="3" t="s">
        <v>120</v>
      </c>
      <c r="B15" s="9">
        <v>17</v>
      </c>
      <c r="C15" s="9"/>
      <c r="D15" s="23">
        <v>2572022</v>
      </c>
      <c r="E15" s="89"/>
      <c r="F15" s="23">
        <v>4062715</v>
      </c>
    </row>
    <row r="16" spans="1:6" s="3" customFormat="1" ht="23.25" customHeight="1" x14ac:dyDescent="0.45">
      <c r="A16" s="3" t="s">
        <v>121</v>
      </c>
      <c r="B16" s="9">
        <v>8</v>
      </c>
      <c r="C16" s="9"/>
      <c r="D16" s="51">
        <v>-8808916</v>
      </c>
      <c r="E16" s="89"/>
      <c r="F16" s="51">
        <v>11106289</v>
      </c>
    </row>
    <row r="17" spans="1:6" s="3" customFormat="1" ht="23.25" customHeight="1" x14ac:dyDescent="0.45">
      <c r="A17" s="3" t="s">
        <v>87</v>
      </c>
      <c r="B17" s="9"/>
      <c r="C17" s="9"/>
      <c r="D17" s="51">
        <v>-1188290</v>
      </c>
      <c r="E17" s="89"/>
      <c r="F17" s="51">
        <v>-711</v>
      </c>
    </row>
    <row r="18" spans="1:6" s="3" customFormat="1" ht="23.25" customHeight="1" x14ac:dyDescent="0.45">
      <c r="A18" s="3" t="s">
        <v>50</v>
      </c>
      <c r="B18" s="9"/>
      <c r="C18" s="9"/>
      <c r="D18" s="51">
        <v>-497380</v>
      </c>
      <c r="E18" s="89"/>
      <c r="F18" s="51">
        <v>-233765</v>
      </c>
    </row>
    <row r="19" spans="1:6" s="3" customFormat="1" ht="23.25" customHeight="1" x14ac:dyDescent="0.45">
      <c r="B19" s="9"/>
      <c r="C19" s="9"/>
      <c r="D19" s="130">
        <f>SUM(D8:D18)</f>
        <v>268456299</v>
      </c>
      <c r="E19" s="89"/>
      <c r="F19" s="106">
        <f>SUM(F8:F18)</f>
        <v>116213688</v>
      </c>
    </row>
    <row r="20" spans="1:6" s="3" customFormat="1" ht="22.5" customHeight="1" x14ac:dyDescent="0.45">
      <c r="A20" s="2" t="s">
        <v>88</v>
      </c>
      <c r="B20" s="9"/>
      <c r="C20" s="9"/>
      <c r="D20" s="51"/>
      <c r="E20" s="89"/>
      <c r="F20" s="51"/>
    </row>
    <row r="21" spans="1:6" s="3" customFormat="1" ht="22.5" customHeight="1" x14ac:dyDescent="0.45">
      <c r="A21" s="3" t="s">
        <v>8</v>
      </c>
      <c r="B21" s="9"/>
      <c r="C21" s="9"/>
      <c r="D21" s="97">
        <v>6607849</v>
      </c>
      <c r="E21" s="89"/>
      <c r="F21" s="97">
        <v>-17095903</v>
      </c>
    </row>
    <row r="22" spans="1:6" s="3" customFormat="1" ht="22.5" customHeight="1" x14ac:dyDescent="0.45">
      <c r="A22" s="3" t="s">
        <v>9</v>
      </c>
      <c r="B22" s="9"/>
      <c r="C22" s="9"/>
      <c r="D22" s="97">
        <v>-4008224</v>
      </c>
      <c r="E22" s="89"/>
      <c r="F22" s="97">
        <v>103089</v>
      </c>
    </row>
    <row r="23" spans="1:6" s="3" customFormat="1" ht="22.5" customHeight="1" x14ac:dyDescent="0.45">
      <c r="A23" s="3" t="s">
        <v>89</v>
      </c>
      <c r="B23" s="9"/>
      <c r="C23" s="9"/>
      <c r="D23" s="97">
        <v>1515365</v>
      </c>
      <c r="E23" s="89"/>
      <c r="F23" s="97">
        <v>-7018459</v>
      </c>
    </row>
    <row r="24" spans="1:6" s="3" customFormat="1" ht="22.5" customHeight="1" x14ac:dyDescent="0.45">
      <c r="A24" s="3" t="s">
        <v>90</v>
      </c>
      <c r="B24" s="9"/>
      <c r="C24" s="9"/>
      <c r="D24" s="97">
        <v>-261167</v>
      </c>
      <c r="E24" s="89"/>
      <c r="F24" s="97">
        <v>1103824</v>
      </c>
    </row>
    <row r="25" spans="1:6" s="3" customFormat="1" ht="22.5" customHeight="1" x14ac:dyDescent="0.45">
      <c r="A25" s="3" t="s">
        <v>110</v>
      </c>
      <c r="B25" s="9"/>
      <c r="C25" s="9"/>
      <c r="D25" s="98">
        <v>62100</v>
      </c>
      <c r="E25" s="89"/>
      <c r="F25" s="98">
        <v>719619</v>
      </c>
    </row>
    <row r="26" spans="1:6" s="3" customFormat="1" ht="22.5" customHeight="1" x14ac:dyDescent="0.45">
      <c r="A26" s="3" t="s">
        <v>22</v>
      </c>
      <c r="B26" s="9"/>
      <c r="C26" s="9"/>
      <c r="D26" s="98">
        <v>1050575</v>
      </c>
      <c r="E26" s="89"/>
      <c r="F26" s="98">
        <v>493057</v>
      </c>
    </row>
    <row r="27" spans="1:6" s="3" customFormat="1" ht="22.5" customHeight="1" x14ac:dyDescent="0.45">
      <c r="A27" s="3" t="s">
        <v>23</v>
      </c>
      <c r="B27" s="9"/>
      <c r="C27" s="9"/>
      <c r="D27" s="99">
        <v>-3355392</v>
      </c>
      <c r="E27" s="89"/>
      <c r="F27" s="99">
        <v>14922339</v>
      </c>
    </row>
    <row r="28" spans="1:6" s="3" customFormat="1" ht="23.25" customHeight="1" x14ac:dyDescent="0.45">
      <c r="A28" s="3" t="s">
        <v>135</v>
      </c>
      <c r="B28" s="9">
        <v>15</v>
      </c>
      <c r="C28" s="9"/>
      <c r="D28" s="51">
        <v>142945</v>
      </c>
      <c r="E28" s="89"/>
      <c r="F28" s="51">
        <v>185277</v>
      </c>
    </row>
    <row r="29" spans="1:6" s="3" customFormat="1" ht="22.5" customHeight="1" x14ac:dyDescent="0.45">
      <c r="A29" s="3" t="s">
        <v>28</v>
      </c>
      <c r="B29" s="9"/>
      <c r="C29" s="9"/>
      <c r="D29" s="100">
        <v>227786</v>
      </c>
      <c r="E29" s="89"/>
      <c r="F29" s="100">
        <v>-30266</v>
      </c>
    </row>
    <row r="30" spans="1:6" s="3" customFormat="1" ht="22.5" customHeight="1" x14ac:dyDescent="0.45">
      <c r="A30" s="3" t="s">
        <v>150</v>
      </c>
      <c r="B30" s="9"/>
      <c r="C30" s="9"/>
      <c r="D30" s="98">
        <f>SUM(D19,D21:D29)</f>
        <v>270438136</v>
      </c>
      <c r="E30" s="89"/>
      <c r="F30" s="98">
        <f>SUM(F19,F21:F29)</f>
        <v>109596265</v>
      </c>
    </row>
    <row r="31" spans="1:6" s="3" customFormat="1" ht="22.5" customHeight="1" x14ac:dyDescent="0.45">
      <c r="A31" s="3" t="s">
        <v>122</v>
      </c>
      <c r="B31" s="9"/>
      <c r="C31" s="9"/>
      <c r="D31" s="96">
        <v>-5889985</v>
      </c>
      <c r="E31" s="89"/>
      <c r="F31" s="96">
        <v>-9751200</v>
      </c>
    </row>
    <row r="32" spans="1:6" s="3" customFormat="1" ht="22.5" customHeight="1" x14ac:dyDescent="0.45">
      <c r="A32" s="18" t="s">
        <v>123</v>
      </c>
      <c r="B32" s="9"/>
      <c r="C32" s="9"/>
      <c r="D32" s="131">
        <f>SUM(D30:D31)</f>
        <v>264548151</v>
      </c>
      <c r="E32" s="133"/>
      <c r="F32" s="101">
        <f>SUM(F30:F31)</f>
        <v>99845065</v>
      </c>
    </row>
    <row r="33" spans="1:6" s="3" customFormat="1" ht="22.5" customHeight="1" x14ac:dyDescent="0.45">
      <c r="A33" s="18"/>
      <c r="B33" s="9"/>
      <c r="C33" s="9"/>
      <c r="D33" s="102"/>
      <c r="E33" s="133"/>
      <c r="F33" s="102"/>
    </row>
    <row r="34" spans="1:6" s="3" customFormat="1" ht="23.25" customHeight="1" x14ac:dyDescent="0.5">
      <c r="A34" s="1" t="s">
        <v>0</v>
      </c>
      <c r="B34" s="2"/>
      <c r="C34" s="2"/>
      <c r="D34" s="134"/>
      <c r="E34" s="135"/>
      <c r="F34" s="134"/>
    </row>
    <row r="35" spans="1:6" s="3" customFormat="1" ht="23.25" customHeight="1" x14ac:dyDescent="0.5">
      <c r="A35" s="1" t="s">
        <v>83</v>
      </c>
      <c r="B35" s="2"/>
      <c r="C35" s="2"/>
      <c r="D35" s="134"/>
      <c r="E35" s="135"/>
      <c r="F35" s="134"/>
    </row>
    <row r="36" spans="1:6" s="3" customFormat="1" ht="22.5" customHeight="1" x14ac:dyDescent="0.5">
      <c r="A36" s="1"/>
      <c r="B36" s="2"/>
      <c r="C36" s="2"/>
      <c r="D36" s="134"/>
      <c r="E36" s="135"/>
      <c r="F36" s="134"/>
    </row>
    <row r="37" spans="1:6" s="3" customFormat="1" ht="22.5" customHeight="1" x14ac:dyDescent="0.45">
      <c r="B37" s="2"/>
      <c r="C37" s="2"/>
      <c r="D37" s="157" t="s">
        <v>47</v>
      </c>
      <c r="E37" s="151"/>
      <c r="F37" s="151"/>
    </row>
    <row r="38" spans="1:6" s="3" customFormat="1" ht="22.5" customHeight="1" x14ac:dyDescent="0.5">
      <c r="A38" s="1"/>
      <c r="B38" s="149" t="s">
        <v>4</v>
      </c>
      <c r="C38" s="2"/>
      <c r="D38" s="136">
        <f>D5</f>
        <v>2561</v>
      </c>
      <c r="E38" s="136"/>
      <c r="F38" s="136">
        <f>F5</f>
        <v>2560</v>
      </c>
    </row>
    <row r="39" spans="1:6" s="3" customFormat="1" ht="22.5" customHeight="1" x14ac:dyDescent="0.45">
      <c r="C39" s="149"/>
      <c r="D39" s="158" t="s">
        <v>5</v>
      </c>
      <c r="E39" s="158"/>
      <c r="F39" s="158"/>
    </row>
    <row r="40" spans="1:6" s="3" customFormat="1" ht="22.5" customHeight="1" x14ac:dyDescent="0.45">
      <c r="A40" s="8" t="s">
        <v>91</v>
      </c>
      <c r="B40" s="9"/>
      <c r="C40" s="9"/>
      <c r="D40" s="51"/>
      <c r="E40" s="89"/>
      <c r="F40" s="51"/>
    </row>
    <row r="41" spans="1:6" s="3" customFormat="1" ht="22.5" customHeight="1" x14ac:dyDescent="0.45">
      <c r="A41" s="3" t="s">
        <v>102</v>
      </c>
      <c r="B41" s="9"/>
      <c r="C41" s="9"/>
      <c r="D41" s="139">
        <v>0</v>
      </c>
      <c r="E41" s="89"/>
      <c r="F41" s="137">
        <v>587961</v>
      </c>
    </row>
    <row r="42" spans="1:6" s="3" customFormat="1" ht="22.5" customHeight="1" x14ac:dyDescent="0.45">
      <c r="A42" s="3" t="s">
        <v>143</v>
      </c>
      <c r="B42" s="9"/>
      <c r="C42" s="9"/>
      <c r="D42" s="138">
        <v>-78888888</v>
      </c>
      <c r="E42" s="89"/>
      <c r="F42" s="139">
        <v>0</v>
      </c>
    </row>
    <row r="43" spans="1:6" s="3" customFormat="1" ht="22.5" customHeight="1" x14ac:dyDescent="0.45">
      <c r="A43" s="3" t="s">
        <v>93</v>
      </c>
      <c r="B43" s="9"/>
      <c r="C43" s="9"/>
      <c r="D43" s="98">
        <v>3260209</v>
      </c>
      <c r="E43" s="89"/>
      <c r="F43" s="98">
        <v>51402</v>
      </c>
    </row>
    <row r="44" spans="1:6" s="3" customFormat="1" ht="22.5" customHeight="1" x14ac:dyDescent="0.45">
      <c r="A44" s="3" t="s">
        <v>124</v>
      </c>
      <c r="B44" s="9"/>
      <c r="C44" s="9"/>
      <c r="D44" s="98">
        <v>-106214154</v>
      </c>
      <c r="E44" s="89"/>
      <c r="F44" s="98">
        <v>-41290922</v>
      </c>
    </row>
    <row r="45" spans="1:6" s="3" customFormat="1" ht="22.5" customHeight="1" x14ac:dyDescent="0.45">
      <c r="A45" s="3" t="s">
        <v>125</v>
      </c>
      <c r="B45" s="9"/>
      <c r="C45" s="9"/>
      <c r="D45" s="137">
        <v>-3272904</v>
      </c>
      <c r="E45" s="89"/>
      <c r="F45" s="137">
        <v>-3711018</v>
      </c>
    </row>
    <row r="46" spans="1:6" s="3" customFormat="1" ht="22.5" customHeight="1" x14ac:dyDescent="0.45">
      <c r="A46" s="3" t="s">
        <v>92</v>
      </c>
      <c r="B46" s="9"/>
      <c r="C46" s="9"/>
      <c r="D46" s="98">
        <v>497380</v>
      </c>
      <c r="E46" s="89"/>
      <c r="F46" s="98">
        <v>233765</v>
      </c>
    </row>
    <row r="47" spans="1:6" s="3" customFormat="1" ht="22.5" customHeight="1" x14ac:dyDescent="0.45">
      <c r="A47" s="18" t="s">
        <v>126</v>
      </c>
      <c r="B47" s="9"/>
      <c r="C47" s="9"/>
      <c r="D47" s="131">
        <f>SUM(D42:D46)</f>
        <v>-184618357</v>
      </c>
      <c r="E47" s="133"/>
      <c r="F47" s="101">
        <f>SUM(F41:F46)</f>
        <v>-44128812</v>
      </c>
    </row>
    <row r="48" spans="1:6" s="3" customFormat="1" ht="22.5" customHeight="1" x14ac:dyDescent="0.45">
      <c r="C48" s="149"/>
      <c r="D48" s="158"/>
      <c r="E48" s="158"/>
      <c r="F48" s="158"/>
    </row>
    <row r="49" spans="1:15" s="3" customFormat="1" ht="22.5" customHeight="1" x14ac:dyDescent="0.45">
      <c r="A49" s="8" t="s">
        <v>94</v>
      </c>
      <c r="B49" s="9"/>
      <c r="C49" s="9"/>
      <c r="D49" s="51"/>
      <c r="E49" s="89"/>
      <c r="F49" s="51"/>
    </row>
    <row r="50" spans="1:15" s="3" customFormat="1" ht="22.5" customHeight="1" x14ac:dyDescent="0.45">
      <c r="A50" s="3" t="s">
        <v>101</v>
      </c>
      <c r="B50" s="9"/>
      <c r="C50" s="9"/>
      <c r="D50" s="140">
        <v>3427705</v>
      </c>
      <c r="E50" s="141"/>
      <c r="F50" s="140">
        <v>3275401</v>
      </c>
    </row>
    <row r="51" spans="1:15" s="3" customFormat="1" ht="22.5" customHeight="1" x14ac:dyDescent="0.45">
      <c r="A51" s="3" t="s">
        <v>148</v>
      </c>
      <c r="B51" s="9">
        <v>30</v>
      </c>
      <c r="C51" s="9"/>
      <c r="D51" s="140">
        <v>84595200</v>
      </c>
      <c r="E51" s="141"/>
      <c r="F51" s="142">
        <v>0</v>
      </c>
    </row>
    <row r="52" spans="1:15" s="3" customFormat="1" ht="22.5" customHeight="1" x14ac:dyDescent="0.45">
      <c r="A52" s="3" t="s">
        <v>144</v>
      </c>
      <c r="B52" s="9"/>
      <c r="C52" s="9"/>
      <c r="D52" s="140"/>
      <c r="E52" s="141"/>
      <c r="F52" s="140"/>
    </row>
    <row r="53" spans="1:15" s="3" customFormat="1" ht="22.5" customHeight="1" x14ac:dyDescent="0.45">
      <c r="A53" s="129" t="s">
        <v>145</v>
      </c>
      <c r="B53" s="9"/>
      <c r="C53" s="9"/>
      <c r="D53" s="142">
        <v>0</v>
      </c>
      <c r="E53" s="141"/>
      <c r="F53" s="140">
        <v>-13530724</v>
      </c>
    </row>
    <row r="54" spans="1:15" s="3" customFormat="1" ht="22.5" customHeight="1" x14ac:dyDescent="0.45">
      <c r="A54" s="103" t="s">
        <v>95</v>
      </c>
      <c r="B54" s="9"/>
      <c r="C54" s="9"/>
      <c r="D54" s="143">
        <v>0</v>
      </c>
      <c r="E54" s="141"/>
      <c r="F54" s="98">
        <v>50000000</v>
      </c>
    </row>
    <row r="55" spans="1:15" s="3" customFormat="1" ht="22.5" customHeight="1" x14ac:dyDescent="0.45">
      <c r="A55" s="103" t="s">
        <v>128</v>
      </c>
      <c r="B55" s="9"/>
      <c r="C55" s="9"/>
      <c r="D55" s="144">
        <v>-13587000</v>
      </c>
      <c r="E55" s="141"/>
      <c r="F55" s="98">
        <v>-5364000</v>
      </c>
    </row>
    <row r="56" spans="1:15" s="3" customFormat="1" ht="22.5" customHeight="1" x14ac:dyDescent="0.45">
      <c r="A56" s="3" t="s">
        <v>146</v>
      </c>
      <c r="B56" s="9"/>
      <c r="C56" s="9"/>
      <c r="D56" s="98"/>
      <c r="E56" s="141"/>
      <c r="F56" s="145"/>
    </row>
    <row r="57" spans="1:15" s="3" customFormat="1" ht="22.5" customHeight="1" x14ac:dyDescent="0.45">
      <c r="A57" s="129" t="s">
        <v>147</v>
      </c>
      <c r="B57" s="9">
        <v>12</v>
      </c>
      <c r="C57" s="9"/>
      <c r="D57" s="98">
        <v>-6457422</v>
      </c>
      <c r="E57" s="141"/>
      <c r="F57" s="124">
        <v>-4638573</v>
      </c>
    </row>
    <row r="58" spans="1:15" s="3" customFormat="1" ht="22.5" customHeight="1" x14ac:dyDescent="0.45">
      <c r="A58" s="3" t="s">
        <v>129</v>
      </c>
      <c r="B58" s="9">
        <v>27</v>
      </c>
      <c r="C58" s="9"/>
      <c r="D58" s="137">
        <v>-70621547</v>
      </c>
      <c r="E58" s="141"/>
      <c r="F58" s="137">
        <v>-28066207</v>
      </c>
    </row>
    <row r="59" spans="1:15" s="3" customFormat="1" ht="22.5" customHeight="1" x14ac:dyDescent="0.45">
      <c r="A59" s="3" t="s">
        <v>127</v>
      </c>
      <c r="B59" s="9"/>
      <c r="C59" s="9"/>
      <c r="D59" s="146">
        <v>-2316699</v>
      </c>
      <c r="E59" s="141"/>
      <c r="F59" s="146">
        <v>-2298092</v>
      </c>
    </row>
    <row r="60" spans="1:15" s="3" customFormat="1" ht="22.5" customHeight="1" x14ac:dyDescent="0.45">
      <c r="A60" s="18" t="s">
        <v>130</v>
      </c>
      <c r="B60" s="9"/>
      <c r="C60" s="9"/>
      <c r="D60" s="131">
        <f>SUM(D50:D59)</f>
        <v>-4959763</v>
      </c>
      <c r="E60" s="133"/>
      <c r="F60" s="101">
        <f>SUM(F50:F59)</f>
        <v>-622195</v>
      </c>
    </row>
    <row r="61" spans="1:15" s="3" customFormat="1" ht="22.5" customHeight="1" x14ac:dyDescent="0.45">
      <c r="B61" s="9"/>
      <c r="C61" s="9"/>
      <c r="D61" s="51"/>
      <c r="E61" s="89"/>
      <c r="F61" s="51"/>
      <c r="O61" s="44"/>
    </row>
    <row r="62" spans="1:15" s="3" customFormat="1" ht="22.5" customHeight="1" x14ac:dyDescent="0.45">
      <c r="A62" s="18" t="s">
        <v>149</v>
      </c>
      <c r="B62" s="9"/>
      <c r="C62" s="9"/>
      <c r="D62" s="147">
        <f>SUM(D60,D47,D32)</f>
        <v>74970031</v>
      </c>
      <c r="E62" s="133"/>
      <c r="F62" s="148">
        <f>SUM(F60,F47,F32)</f>
        <v>55094058</v>
      </c>
    </row>
    <row r="63" spans="1:15" s="3" customFormat="1" ht="23.25" customHeight="1" x14ac:dyDescent="0.45">
      <c r="A63" s="3" t="s">
        <v>96</v>
      </c>
      <c r="B63" s="9"/>
      <c r="C63" s="9"/>
      <c r="D63" s="51">
        <f>BS!F8</f>
        <v>110367473</v>
      </c>
      <c r="E63" s="89"/>
      <c r="F63" s="51">
        <v>55273415</v>
      </c>
    </row>
    <row r="64" spans="1:15" s="3" customFormat="1" ht="22.5" customHeight="1" thickBot="1" x14ac:dyDescent="0.5">
      <c r="A64" s="18" t="s">
        <v>97</v>
      </c>
      <c r="B64" s="9">
        <v>5</v>
      </c>
      <c r="C64" s="9"/>
      <c r="D64" s="90">
        <f>SUM(D62:D63)</f>
        <v>185337504</v>
      </c>
      <c r="E64" s="59"/>
      <c r="F64" s="90">
        <f>SUM(F62:F63)</f>
        <v>110367473</v>
      </c>
    </row>
    <row r="65" spans="1:6" ht="22.5" customHeight="1" thickTop="1" x14ac:dyDescent="0.45"/>
    <row r="66" spans="1:6" ht="22.5" customHeight="1" x14ac:dyDescent="0.45">
      <c r="A66" s="8" t="s">
        <v>98</v>
      </c>
    </row>
    <row r="67" spans="1:6" ht="66" customHeight="1" x14ac:dyDescent="0.45">
      <c r="A67" s="154" t="s">
        <v>151</v>
      </c>
      <c r="B67" s="155"/>
      <c r="C67" s="155"/>
      <c r="D67" s="155"/>
      <c r="E67" s="155"/>
      <c r="F67" s="155"/>
    </row>
    <row r="68" spans="1:6" ht="23.25" customHeight="1" x14ac:dyDescent="0.45">
      <c r="D68" s="44"/>
    </row>
    <row r="69" spans="1:6" ht="23.25" customHeight="1" x14ac:dyDescent="0.45">
      <c r="D69" s="44"/>
    </row>
  </sheetData>
  <pageMargins left="0.8" right="0.8" top="0.48" bottom="0.5" header="0.5" footer="0.5"/>
  <pageSetup paperSize="9" scale="87" firstPageNumber="13" orientation="portrait" useFirstPageNumber="1" r:id="rId1"/>
  <headerFooter scaleWithDoc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EQ1</vt:lpstr>
      <vt:lpstr>EQ2</vt:lpstr>
      <vt:lpstr>CF</vt:lpstr>
      <vt:lpstr>BS!Print_Area</vt:lpstr>
      <vt:lpstr>CF!Print_Area</vt:lpstr>
      <vt:lpstr>'EQ1'!Print_Area</vt:lpstr>
      <vt:lpstr>'EQ2'!Print_Area</vt:lpstr>
      <vt:lpstr>PL!Print_Area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Export-02</cp:lastModifiedBy>
  <cp:lastPrinted>2019-02-25T09:36:22Z</cp:lastPrinted>
  <dcterms:created xsi:type="dcterms:W3CDTF">2017-01-12T08:21:53Z</dcterms:created>
  <dcterms:modified xsi:type="dcterms:W3CDTF">2019-02-25T11:07:50Z</dcterms:modified>
</cp:coreProperties>
</file>