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12\"/>
    </mc:Choice>
  </mc:AlternateContent>
  <bookViews>
    <workbookView xWindow="0" yWindow="0" windowWidth="20490" windowHeight="7155" tabRatio="619" activeTab="4"/>
  </bookViews>
  <sheets>
    <sheet name="BS-7-9" sheetId="1" r:id="rId1"/>
    <sheet name="PL-10-11 " sheetId="5" r:id="rId2"/>
    <sheet name="SH-12-13" sheetId="6" r:id="rId3"/>
    <sheet name="SH-14-15" sheetId="3" r:id="rId4"/>
    <sheet name="CF-16-17" sheetId="7" r:id="rId5"/>
  </sheets>
  <definedNames>
    <definedName name="_xlnm.Print_Area" localSheetId="0">'BS-7-9'!$A$1:$J$87</definedName>
    <definedName name="_xlnm.Print_Area" localSheetId="4">'CF-16-17'!$A$1:$I$93</definedName>
    <definedName name="_xlnm.Print_Area" localSheetId="1">'PL-10-11 '!$A$1:$K$89</definedName>
    <definedName name="_xlnm.Print_Area" localSheetId="2">'SH-12-13'!$A$1:$Y$75</definedName>
    <definedName name="_xlnm.Print_Area" localSheetId="3">'SH-14-15'!$A$1:$Q$61</definedName>
  </definedNames>
  <calcPr calcId="152511"/>
</workbook>
</file>

<file path=xl/calcChain.xml><?xml version="1.0" encoding="utf-8"?>
<calcChain xmlns="http://schemas.openxmlformats.org/spreadsheetml/2006/main">
  <c r="D84" i="1" l="1"/>
  <c r="E21" i="5" l="1"/>
  <c r="G12" i="7" l="1"/>
  <c r="C12" i="7"/>
  <c r="W68" i="6"/>
  <c r="D82" i="1"/>
  <c r="Q55" i="3" l="1"/>
  <c r="E23" i="5"/>
  <c r="D27" i="1"/>
  <c r="E15" i="5" l="1"/>
  <c r="K67" i="5" l="1"/>
  <c r="I67" i="5"/>
  <c r="G67" i="5"/>
  <c r="E58" i="5"/>
  <c r="E67" i="5" s="1"/>
  <c r="I61" i="7" l="1"/>
  <c r="G61" i="7"/>
  <c r="E61" i="7"/>
  <c r="C61" i="7"/>
  <c r="O51" i="3"/>
  <c r="M51" i="3"/>
  <c r="K51" i="3"/>
  <c r="I51" i="3"/>
  <c r="G51" i="3"/>
  <c r="Q27" i="3"/>
  <c r="M25" i="3"/>
  <c r="M29" i="3" s="1"/>
  <c r="K25" i="3"/>
  <c r="I25" i="3"/>
  <c r="G25" i="3"/>
  <c r="O25" i="3"/>
  <c r="Q23" i="3"/>
  <c r="Q25" i="3" s="1"/>
  <c r="Q29" i="3" s="1"/>
  <c r="Q24" i="3"/>
  <c r="G74" i="6"/>
  <c r="W70" i="6"/>
  <c r="S70" i="6"/>
  <c r="G65" i="6"/>
  <c r="G63" i="6"/>
  <c r="I63" i="6"/>
  <c r="K63" i="6"/>
  <c r="M63" i="6"/>
  <c r="O63" i="6"/>
  <c r="Q63" i="6"/>
  <c r="S63" i="6"/>
  <c r="U63" i="6"/>
  <c r="W63" i="6"/>
  <c r="Y62" i="6"/>
  <c r="Y63" i="6" s="1"/>
  <c r="W58" i="6"/>
  <c r="S58" i="6"/>
  <c r="Q58" i="6"/>
  <c r="O58" i="6"/>
  <c r="M58" i="6"/>
  <c r="K58" i="6"/>
  <c r="I58" i="6"/>
  <c r="G58" i="6"/>
  <c r="U57" i="6"/>
  <c r="Y57" i="6" s="1"/>
  <c r="U56" i="6"/>
  <c r="Y56" i="6" s="1"/>
  <c r="U55" i="6"/>
  <c r="Y55" i="6" s="1"/>
  <c r="U51" i="6"/>
  <c r="Y51" i="6" s="1"/>
  <c r="Y34" i="6"/>
  <c r="Q31" i="6"/>
  <c r="O31" i="6"/>
  <c r="M31" i="6"/>
  <c r="K31" i="6"/>
  <c r="I31" i="6"/>
  <c r="G31" i="6"/>
  <c r="U30" i="6"/>
  <c r="Y30" i="6" s="1"/>
  <c r="U29" i="6"/>
  <c r="W26" i="6"/>
  <c r="S26" i="6"/>
  <c r="S36" i="6" s="1"/>
  <c r="Q26" i="6"/>
  <c r="O26" i="6"/>
  <c r="M26" i="6"/>
  <c r="K26" i="6"/>
  <c r="I26" i="6"/>
  <c r="G26" i="6"/>
  <c r="U20" i="6"/>
  <c r="Y20" i="6" s="1"/>
  <c r="U19" i="6"/>
  <c r="Y19" i="6" s="1"/>
  <c r="U18" i="6"/>
  <c r="Y18" i="6" s="1"/>
  <c r="Y69" i="6" l="1"/>
  <c r="Y58" i="6"/>
  <c r="I36" i="6"/>
  <c r="U58" i="6"/>
  <c r="U31" i="6"/>
  <c r="G36" i="6"/>
  <c r="O36" i="6"/>
  <c r="Y26" i="6"/>
  <c r="Q36" i="6"/>
  <c r="K36" i="6"/>
  <c r="M36" i="6"/>
  <c r="U26" i="6"/>
  <c r="Y29" i="6"/>
  <c r="Y31" i="6" s="1"/>
  <c r="U14" i="6"/>
  <c r="K70" i="5"/>
  <c r="I70" i="5"/>
  <c r="G70" i="5"/>
  <c r="E70" i="5"/>
  <c r="Y14" i="6" l="1"/>
  <c r="U36" i="6"/>
  <c r="F83" i="1" l="1"/>
  <c r="D17" i="1"/>
  <c r="O20" i="3" l="1"/>
  <c r="O29" i="3" s="1"/>
  <c r="C92" i="7" l="1"/>
  <c r="I75" i="7"/>
  <c r="G75" i="7"/>
  <c r="E75" i="7"/>
  <c r="C75" i="7"/>
  <c r="Q41" i="3" l="1"/>
  <c r="M20" i="3"/>
  <c r="K20" i="3"/>
  <c r="K29" i="3" s="1"/>
  <c r="I20" i="3"/>
  <c r="I29" i="3" s="1"/>
  <c r="G20" i="3"/>
  <c r="G29" i="3" s="1"/>
  <c r="Q17" i="3" l="1"/>
  <c r="Q16" i="3"/>
  <c r="Q15" i="3"/>
  <c r="Q11" i="3"/>
  <c r="Q20" i="3" l="1"/>
  <c r="H56" i="1" l="1"/>
  <c r="D28" i="1"/>
  <c r="Q46" i="3" l="1"/>
  <c r="Q47" i="3"/>
  <c r="Q45" i="3"/>
  <c r="M60" i="3"/>
  <c r="P56" i="3"/>
  <c r="M56" i="3"/>
  <c r="K56" i="3"/>
  <c r="K60" i="3" s="1"/>
  <c r="I56" i="3"/>
  <c r="I60" i="3" s="1"/>
  <c r="G56" i="3"/>
  <c r="G60" i="3" s="1"/>
  <c r="Q51" i="3" l="1"/>
  <c r="W36" i="6" l="1"/>
  <c r="Y21" i="6"/>
  <c r="W21" i="6"/>
  <c r="U21" i="6"/>
  <c r="S21" i="6"/>
  <c r="Q21" i="6"/>
  <c r="O21" i="6"/>
  <c r="M21" i="6"/>
  <c r="K21" i="6"/>
  <c r="I21" i="6"/>
  <c r="G21" i="6"/>
  <c r="M25" i="6" l="1"/>
  <c r="M65" i="6" l="1"/>
  <c r="M74" i="6" s="1"/>
  <c r="J83" i="1" l="1"/>
  <c r="I92" i="7" l="1"/>
  <c r="I94" i="7" s="1"/>
  <c r="G92" i="7"/>
  <c r="G94" i="7" s="1"/>
  <c r="E92" i="7"/>
  <c r="E94" i="7" s="1"/>
  <c r="C94" i="7"/>
  <c r="Q58" i="3" l="1"/>
  <c r="Y72" i="6"/>
  <c r="W25" i="6"/>
  <c r="S25" i="6"/>
  <c r="Q25" i="6"/>
  <c r="O25" i="6"/>
  <c r="K25" i="6"/>
  <c r="I25" i="6"/>
  <c r="G25" i="6"/>
  <c r="U33" i="6"/>
  <c r="Y33" i="6" s="1"/>
  <c r="U24" i="6"/>
  <c r="U25" i="6" s="1"/>
  <c r="S74" i="6"/>
  <c r="W73" i="6" l="1"/>
  <c r="Y24" i="6"/>
  <c r="Y25" i="6" s="1"/>
  <c r="W65" i="6"/>
  <c r="Q65" i="6"/>
  <c r="O65" i="6"/>
  <c r="O74" i="6" s="1"/>
  <c r="I65" i="6"/>
  <c r="I74" i="6" s="1"/>
  <c r="K65" i="6"/>
  <c r="K74" i="6" s="1"/>
  <c r="W74" i="6" l="1"/>
  <c r="Y65" i="6"/>
  <c r="U65" i="6"/>
  <c r="J27" i="1" l="1"/>
  <c r="K23" i="5" l="1"/>
  <c r="K15" i="5"/>
  <c r="G23" i="5"/>
  <c r="G15" i="5"/>
  <c r="J85" i="1"/>
  <c r="F85" i="1"/>
  <c r="J56" i="1"/>
  <c r="J49" i="1"/>
  <c r="F56" i="1"/>
  <c r="F49" i="1"/>
  <c r="J17" i="1"/>
  <c r="J28" i="1" s="1"/>
  <c r="F27" i="1"/>
  <c r="F17" i="1"/>
  <c r="G25" i="5" l="1"/>
  <c r="G27" i="5" s="1"/>
  <c r="K25" i="5"/>
  <c r="K27" i="5" s="1"/>
  <c r="F28" i="1"/>
  <c r="J57" i="1"/>
  <c r="J86" i="1" s="1"/>
  <c r="R28" i="1" s="1"/>
  <c r="F57" i="1"/>
  <c r="F86" i="1" s="1"/>
  <c r="F90" i="1" l="1"/>
  <c r="J90" i="1"/>
  <c r="K73" i="5"/>
  <c r="I10" i="7"/>
  <c r="I28" i="7" s="1"/>
  <c r="I36" i="7" s="1"/>
  <c r="I38" i="7" s="1"/>
  <c r="G73" i="5"/>
  <c r="E10" i="7"/>
  <c r="E28" i="7" s="1"/>
  <c r="N28" i="1"/>
  <c r="I23" i="5"/>
  <c r="I15" i="5"/>
  <c r="D56" i="1"/>
  <c r="H49" i="1"/>
  <c r="H57" i="1" s="1"/>
  <c r="D49" i="1"/>
  <c r="H27" i="1"/>
  <c r="H17" i="1"/>
  <c r="K78" i="5" l="1"/>
  <c r="I78" i="7"/>
  <c r="I81" i="7" s="1"/>
  <c r="E25" i="5"/>
  <c r="E27" i="5" s="1"/>
  <c r="E76" i="5" s="1"/>
  <c r="G78" i="5"/>
  <c r="I25" i="5"/>
  <c r="I27" i="5" s="1"/>
  <c r="O54" i="3" s="1"/>
  <c r="E36" i="7"/>
  <c r="D57" i="1"/>
  <c r="H28" i="1"/>
  <c r="E78" i="5" l="1"/>
  <c r="Q68" i="6"/>
  <c r="Q54" i="3"/>
  <c r="Q56" i="3" s="1"/>
  <c r="Q60" i="3" s="1"/>
  <c r="O56" i="3"/>
  <c r="O60" i="3" s="1"/>
  <c r="H81" i="1" s="1"/>
  <c r="H83" i="1" s="1"/>
  <c r="E73" i="5"/>
  <c r="C10" i="7"/>
  <c r="C28" i="7" s="1"/>
  <c r="I73" i="5"/>
  <c r="I76" i="5" s="1"/>
  <c r="G10" i="7"/>
  <c r="G28" i="7" s="1"/>
  <c r="E38" i="7"/>
  <c r="E78" i="7" s="1"/>
  <c r="G85" i="5"/>
  <c r="K85" i="5"/>
  <c r="I83" i="7"/>
  <c r="M83" i="7" s="1"/>
  <c r="E82" i="5" l="1"/>
  <c r="E85" i="5" s="1"/>
  <c r="U68" i="6"/>
  <c r="Q70" i="6"/>
  <c r="Q74" i="6" s="1"/>
  <c r="D81" i="1" s="1"/>
  <c r="C36" i="7"/>
  <c r="C38" i="7" s="1"/>
  <c r="E81" i="7"/>
  <c r="E83" i="7" s="1"/>
  <c r="K83" i="7" s="1"/>
  <c r="Y36" i="6"/>
  <c r="I78" i="5"/>
  <c r="I82" i="5" s="1"/>
  <c r="G36" i="7"/>
  <c r="C78" i="7" l="1"/>
  <c r="C81" i="7" s="1"/>
  <c r="C83" i="7" s="1"/>
  <c r="J83" i="7" s="1"/>
  <c r="Y68" i="6"/>
  <c r="Y70" i="6" s="1"/>
  <c r="Y74" i="6" s="1"/>
  <c r="U70" i="6"/>
  <c r="U74" i="6" s="1"/>
  <c r="G38" i="7"/>
  <c r="G78" i="7" s="1"/>
  <c r="I85" i="5"/>
  <c r="Q73" i="6"/>
  <c r="Y73" i="6" s="1"/>
  <c r="D83" i="1"/>
  <c r="D85" i="1" s="1"/>
  <c r="G81" i="7" l="1"/>
  <c r="G83" i="7" s="1"/>
  <c r="L83" i="7" s="1"/>
  <c r="AA74" i="6"/>
  <c r="O59" i="3"/>
  <c r="Q59" i="3" s="1"/>
  <c r="D86" i="1"/>
  <c r="L28" i="1" l="1"/>
  <c r="D90" i="1"/>
  <c r="H85" i="1"/>
  <c r="S60" i="3" l="1"/>
  <c r="H86" i="1"/>
  <c r="P28" i="1" l="1"/>
  <c r="H90" i="1"/>
</calcChain>
</file>

<file path=xl/sharedStrings.xml><?xml version="1.0" encoding="utf-8"?>
<sst xmlns="http://schemas.openxmlformats.org/spreadsheetml/2006/main" count="465" uniqueCount="254">
  <si>
    <t>Consolidated financial statements</t>
  </si>
  <si>
    <t>Separate financial statements</t>
  </si>
  <si>
    <t>Note</t>
  </si>
  <si>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</si>
  <si>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</si>
  <si>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</si>
  <si>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</si>
  <si>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</si>
  <si>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</si>
  <si>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</si>
  <si>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</si>
  <si>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</si>
  <si>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</si>
  <si>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</si>
  <si>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</si>
  <si>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</si>
  <si>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</si>
  <si>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</si>
  <si>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</si>
  <si>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</si>
  <si>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</si>
  <si>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</si>
  <si>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</si>
  <si>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</si>
  <si>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</si>
  <si>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Net increase (decrease) in cash and cash equivalents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</si>
  <si>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</si>
  <si>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</si>
  <si>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</si>
  <si>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</si>
  <si>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</si>
  <si>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</si>
  <si>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</si>
  <si>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</si>
  <si>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>Intangible assets</t>
  </si>
  <si>
    <t>Deferred tax assets</t>
  </si>
  <si>
    <t>Acquisition of intangible assets</t>
  </si>
  <si>
    <t>premium</t>
  </si>
  <si>
    <t xml:space="preserve">Share </t>
  </si>
  <si>
    <t>2017</t>
  </si>
  <si>
    <t>Investments in subsidiaries</t>
  </si>
  <si>
    <t>Balance as at 1 January 2017</t>
  </si>
  <si>
    <t>2018</t>
  </si>
  <si>
    <t>Balance as at 1 January 2018</t>
  </si>
  <si>
    <t>Other payables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</si>
  <si>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</si>
  <si>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</si>
  <si>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</si>
  <si>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</si>
  <si>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</si>
  <si>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</si>
  <si>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</si>
  <si>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</si>
  <si>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</si>
  <si>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Tax expense</t>
  </si>
  <si>
    <t>Other comprehensive income</t>
  </si>
  <si>
    <t xml:space="preserve">   Owners of the parent</t>
  </si>
  <si>
    <t xml:space="preserve">   Non-controlling interests</t>
  </si>
  <si>
    <t xml:space="preserve">  Changes in ownership interests in subsidiaries</t>
  </si>
  <si>
    <t xml:space="preserve">    Acquisition of non-controlling interests without a change in control</t>
  </si>
  <si>
    <t>Transfer to legal reserve</t>
  </si>
  <si>
    <t>Transfer to retained earnings</t>
  </si>
  <si>
    <t xml:space="preserve">Equity </t>
  </si>
  <si>
    <t>the parent</t>
  </si>
  <si>
    <t>Non-</t>
  </si>
  <si>
    <t xml:space="preserve">controlling </t>
  </si>
  <si>
    <t>interests</t>
  </si>
  <si>
    <t>Share-based payment</t>
  </si>
  <si>
    <t>Interest income</t>
  </si>
  <si>
    <t>Changes in operating assets and liabilities</t>
  </si>
  <si>
    <t>Inventories</t>
  </si>
  <si>
    <t>Provisions for employee benefits</t>
  </si>
  <si>
    <t xml:space="preserve">Net cash generated from (used in) operating </t>
  </si>
  <si>
    <t xml:space="preserve">Net cash from (used in) operating activities </t>
  </si>
  <si>
    <t>Proceeds from disposal of non-controlling interest</t>
  </si>
  <si>
    <t xml:space="preserve">Acquisition of property, plant and equipment  </t>
  </si>
  <si>
    <t xml:space="preserve">Interest received  </t>
  </si>
  <si>
    <t>Interest paid</t>
  </si>
  <si>
    <t>Net increase (decrease) in cash and cash equivalents,</t>
  </si>
  <si>
    <t xml:space="preserve">   before effect of exchange rates</t>
  </si>
  <si>
    <t>Supplemental disclosures of cash flows information:</t>
  </si>
  <si>
    <t>Change in payables on acquisition of plant and equipment</t>
  </si>
  <si>
    <t>Consolidated financial</t>
  </si>
  <si>
    <t>statements</t>
  </si>
  <si>
    <t>Separate financial</t>
  </si>
  <si>
    <t>Liabilities and equity</t>
  </si>
  <si>
    <t>Non-current provisions for employee benefit</t>
  </si>
  <si>
    <t>Statement of financial position</t>
  </si>
  <si>
    <t>Do Day Dream Public Company Limited and its Subsidiaries</t>
  </si>
  <si>
    <t>Profit before income tax expense</t>
  </si>
  <si>
    <t xml:space="preserve"> subsidiaries</t>
  </si>
  <si>
    <t>Trade accounts payable and other payables</t>
  </si>
  <si>
    <t>other</t>
  </si>
  <si>
    <t xml:space="preserve"> components</t>
  </si>
  <si>
    <t>of equity</t>
  </si>
  <si>
    <t>Trade accounts receivable and other receivables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</si>
  <si>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</si>
  <si>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Profit attributable to:</t>
  </si>
  <si>
    <t>Bad and doubtful debts expenses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</si>
  <si>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</si>
  <si>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</si>
  <si>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</si>
  <si>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</si>
  <si>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</si>
  <si>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Taxes paid </t>
  </si>
  <si>
    <t>Current portion of liabilities under</t>
  </si>
  <si>
    <t>Liabilities under hire purchase and</t>
  </si>
  <si>
    <t>Long-term loans from financial institutions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</si>
  <si>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</si>
  <si>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Issued and paid-up share capital</t>
  </si>
  <si>
    <t xml:space="preserve">   Authorised share capital</t>
  </si>
  <si>
    <t xml:space="preserve">   Appropriated</t>
  </si>
  <si>
    <t>Share capital</t>
  </si>
  <si>
    <t>Items that will be reclassified</t>
  </si>
  <si>
    <t xml:space="preserve">   subsequently to profit or loss</t>
  </si>
  <si>
    <t>Exchange differences on translating</t>
  </si>
  <si>
    <t>Total items that will be reclassified</t>
  </si>
  <si>
    <t>payment</t>
  </si>
  <si>
    <t>transactions</t>
  </si>
  <si>
    <t>-</t>
  </si>
  <si>
    <t xml:space="preserve">      Dividends</t>
  </si>
  <si>
    <t xml:space="preserve">      Issue of ordinary shares </t>
  </si>
  <si>
    <t xml:space="preserve">      Share-based payment transactions</t>
  </si>
  <si>
    <t xml:space="preserve">   liability relating to a finance lease</t>
  </si>
  <si>
    <t>Payment by a lessee for reduction of the outstanding</t>
  </si>
  <si>
    <t>Restricted deposits at financial</t>
  </si>
  <si>
    <t xml:space="preserve">   institutions</t>
  </si>
  <si>
    <t xml:space="preserve">   from financial institutions</t>
  </si>
  <si>
    <t xml:space="preserve">   hire purchase and finance lease liabilities</t>
  </si>
  <si>
    <t xml:space="preserve">   finance lease liabilities</t>
  </si>
  <si>
    <t>Share premium</t>
  </si>
  <si>
    <t xml:space="preserve">   Share premium on ordinary shares</t>
  </si>
  <si>
    <t>Equity attributable to owners of the parent</t>
  </si>
  <si>
    <t xml:space="preserve">   foreign operations</t>
  </si>
  <si>
    <t>Total comprehensive income</t>
  </si>
  <si>
    <t xml:space="preserve">   attributable to:</t>
  </si>
  <si>
    <t>Proceeds from sale of property, plant and equipment</t>
  </si>
  <si>
    <t>Translating</t>
  </si>
  <si>
    <t>foreign</t>
  </si>
  <si>
    <t>operations</t>
  </si>
  <si>
    <t xml:space="preserve"> Total distributions to owners of the parent</t>
  </si>
  <si>
    <t xml:space="preserve">   Profit </t>
  </si>
  <si>
    <t xml:space="preserve">   Other comprehensive income</t>
  </si>
  <si>
    <t xml:space="preserve"> Total distributions to owners</t>
  </si>
  <si>
    <t xml:space="preserve"> Total contributions by owners</t>
  </si>
  <si>
    <t>Dificit</t>
  </si>
  <si>
    <t>on changes in</t>
  </si>
  <si>
    <t>in subsidiary</t>
  </si>
  <si>
    <t>Current portion of long-term loans</t>
  </si>
  <si>
    <t>Current tax payable</t>
  </si>
  <si>
    <t>Deficit on change in the ownership interests</t>
  </si>
  <si>
    <t xml:space="preserve">   in subsidiary</t>
  </si>
  <si>
    <t xml:space="preserve"> the ownership</t>
  </si>
  <si>
    <t xml:space="preserve">Written-off property, plant and equipment </t>
  </si>
  <si>
    <t>Short-term loans from financial institutions</t>
  </si>
  <si>
    <t>Property, plant and epuipment acquired during</t>
  </si>
  <si>
    <t>Proceeds from long-term loans</t>
  </si>
  <si>
    <t>Repayment of long-term loans</t>
  </si>
  <si>
    <t>Capital reserve</t>
  </si>
  <si>
    <t>for share-based</t>
  </si>
  <si>
    <t xml:space="preserve">      Increase in non-controlling interests</t>
  </si>
  <si>
    <t>Capital reserve for share-based</t>
  </si>
  <si>
    <t xml:space="preserve">   payment transactions</t>
  </si>
  <si>
    <t xml:space="preserve">Net cash used in investing activities  </t>
  </si>
  <si>
    <t xml:space="preserve">Effect of exchange rate changes on cash </t>
  </si>
  <si>
    <t xml:space="preserve">  and cash  equivalents</t>
  </si>
  <si>
    <t>Changes in restricted deposits at financial institutions</t>
  </si>
  <si>
    <t>Dividend income from subsidiary</t>
  </si>
  <si>
    <t>Dividend income</t>
  </si>
  <si>
    <t>Dividends received</t>
  </si>
  <si>
    <t>Proceeds from exercise of share options</t>
  </si>
  <si>
    <t>Dividends paid to owners of the Company</t>
  </si>
  <si>
    <t xml:space="preserve">   Contributions by and distributions to owners </t>
  </si>
  <si>
    <t xml:space="preserve">      Issue of ordinary shares</t>
  </si>
  <si>
    <t xml:space="preserve">Net cash from (used in) financing activities  </t>
  </si>
  <si>
    <t>Current investments</t>
  </si>
  <si>
    <t xml:space="preserve">         from set up new subsidiaries</t>
  </si>
  <si>
    <t xml:space="preserve">   Profit</t>
  </si>
  <si>
    <t>Gains on disposal of property, plant and equipment</t>
  </si>
  <si>
    <t>Acquisition of investment in subsidiaries</t>
  </si>
  <si>
    <t>Acquisition of current investments</t>
  </si>
  <si>
    <t>Acquisition of group assets</t>
  </si>
  <si>
    <t xml:space="preserve">   are detailed as follows:</t>
  </si>
  <si>
    <t>Short-term loan to a subsidiary</t>
  </si>
  <si>
    <t>Proceeds from issue of shares</t>
  </si>
  <si>
    <t>Unrealised (gain) loss on exchange</t>
  </si>
  <si>
    <t>31 December</t>
  </si>
  <si>
    <t>(in Baht)</t>
  </si>
  <si>
    <t xml:space="preserve">Cash and cash equivalents </t>
  </si>
  <si>
    <t>Current tax assets</t>
  </si>
  <si>
    <t>5, 8</t>
  </si>
  <si>
    <t xml:space="preserve">Property, plant and equipment  </t>
  </si>
  <si>
    <t>Statement of comprehensive income</t>
  </si>
  <si>
    <t>Year ended 31 December</t>
  </si>
  <si>
    <t>Revenue from rendering of services</t>
  </si>
  <si>
    <t>Gain on exchage rate</t>
  </si>
  <si>
    <t>Cost of rendering of services</t>
  </si>
  <si>
    <t>Items that will not be reclassified</t>
  </si>
  <si>
    <t xml:space="preserve">   of defined benefit plans</t>
  </si>
  <si>
    <t>Income tax relating to items</t>
  </si>
  <si>
    <t xml:space="preserve">   that will not be reclassified</t>
  </si>
  <si>
    <t>Total items that will not be reclassified</t>
  </si>
  <si>
    <t xml:space="preserve">   to profit or loss</t>
  </si>
  <si>
    <t xml:space="preserve">   for the year, net of tax</t>
  </si>
  <si>
    <t xml:space="preserve">   for the year</t>
  </si>
  <si>
    <t>Year ended 31 December 2017</t>
  </si>
  <si>
    <t>Balance at 1 January 2017</t>
  </si>
  <si>
    <t>Transactions with owners, recorded directly in equity</t>
  </si>
  <si>
    <t xml:space="preserve">   Contributions by and distributions to owners of the parent</t>
  </si>
  <si>
    <t>Transactions with owners,  recorded directly in equity</t>
  </si>
  <si>
    <t>Total transactions with owners, recorded directly in equity</t>
  </si>
  <si>
    <t>Statement of changes in equity</t>
  </si>
  <si>
    <t>Balance at 31 December 2017</t>
  </si>
  <si>
    <t>Year ended 31 December 2018</t>
  </si>
  <si>
    <t xml:space="preserve">   Total contributions by and distributions to owners of the parent</t>
  </si>
  <si>
    <t xml:space="preserve">   Changes in ownership interests in subsidiaries</t>
  </si>
  <si>
    <t xml:space="preserve">   Total changes in ownership interests in subsidiaries</t>
  </si>
  <si>
    <t>Comprehensive income for the year</t>
  </si>
  <si>
    <t>Total comprehensive income for the year</t>
  </si>
  <si>
    <t>Balance at 31 December 2018</t>
  </si>
  <si>
    <t>4, 12</t>
  </si>
  <si>
    <t>5, 21</t>
  </si>
  <si>
    <t>5, 10</t>
  </si>
  <si>
    <t>5, 9</t>
  </si>
  <si>
    <t>18, 19</t>
  </si>
  <si>
    <t>Statement of cash flows</t>
  </si>
  <si>
    <t>Profit for the year</t>
  </si>
  <si>
    <t>Depreciation and amortisation</t>
  </si>
  <si>
    <t>Finance fees amortisation</t>
  </si>
  <si>
    <t>Proceeds from short-term loans</t>
  </si>
  <si>
    <t>Repayment of short-term loans</t>
  </si>
  <si>
    <t>Finance fees paid</t>
  </si>
  <si>
    <t>Cash and cash equivalents at 1 January</t>
  </si>
  <si>
    <t>Cash and cash equivalents at 31 December</t>
  </si>
  <si>
    <t xml:space="preserve">   the year ended 31 December 2018 and 2017</t>
  </si>
  <si>
    <t>Increase in property, plant and equipment during the year</t>
  </si>
  <si>
    <t xml:space="preserve">      Legal reserve</t>
  </si>
  <si>
    <t>Losses on remeasurements</t>
  </si>
  <si>
    <t>Other comprehensive income (expense)</t>
  </si>
  <si>
    <t xml:space="preserve">Statement of changes in equity </t>
  </si>
  <si>
    <t>Proceeds from sale of current investments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</si>
  <si>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</si>
  <si>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 (payments)</t>
  </si>
  <si>
    <t>Gain on disposal of current investments</t>
  </si>
  <si>
    <t>Gains on fair value adjustment</t>
  </si>
  <si>
    <t>Gain on bargain purchase</t>
  </si>
  <si>
    <t>Revenue</t>
  </si>
  <si>
    <t>Other components</t>
  </si>
  <si>
    <t>shareholders' equity</t>
  </si>
  <si>
    <t xml:space="preserve">   Total contributions by and distributions to owners</t>
  </si>
  <si>
    <t>Losses on inventories devaluation</t>
  </si>
  <si>
    <t>Total revenue</t>
  </si>
  <si>
    <t>17, 24</t>
  </si>
  <si>
    <t>14, 24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</si>
</sst>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9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3">
    <xf numFmtId="0" fontId="0" fillId="0" borderId="0" xfId="0"/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Continuous"/>
    </xf>
    <xf numFmtId="0" fontId="5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/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37" fontId="2" fillId="0" borderId="0" xfId="0" applyNumberFormat="1" applyFont="1" applyAlignment="1"/>
    <xf numFmtId="37" fontId="11" fillId="0" borderId="0" xfId="0" applyNumberFormat="1" applyFont="1" applyAlignment="1"/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164" fontId="3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4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centerContinuous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164" fontId="13" fillId="0" borderId="0" xfId="0" applyNumberFormat="1" applyFont="1" applyFill="1" applyAlignment="1"/>
    <xf numFmtId="164" fontId="14" fillId="0" borderId="0" xfId="0" applyNumberFormat="1" applyFont="1" applyFill="1" applyAlignment="1">
      <alignment horizontal="center"/>
    </xf>
    <xf numFmtId="164" fontId="14" fillId="0" borderId="0" xfId="0" applyNumberFormat="1" applyFont="1" applyFill="1" applyBorder="1" applyAlignment="1"/>
    <xf numFmtId="164" fontId="14" fillId="0" borderId="0" xfId="0" applyNumberFormat="1" applyFont="1" applyFill="1" applyAlignment="1"/>
    <xf numFmtId="164" fontId="15" fillId="0" borderId="0" xfId="0" applyNumberFormat="1" applyFont="1" applyFill="1" applyAlignment="1"/>
    <xf numFmtId="164" fontId="14" fillId="0" borderId="0" xfId="0" applyNumberFormat="1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/>
    <xf numFmtId="41" fontId="14" fillId="0" borderId="0" xfId="0" applyNumberFormat="1" applyFont="1" applyFill="1" applyAlignment="1">
      <alignment horizontal="center"/>
    </xf>
    <xf numFmtId="41" fontId="1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43" fontId="3" fillId="0" borderId="0" xfId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3" fontId="2" fillId="0" borderId="2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2" fillId="0" borderId="5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2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2" fillId="0" borderId="1" xfId="1" applyNumberFormat="1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3" fillId="0" borderId="0" xfId="1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41" fontId="16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3" fillId="0" borderId="1" xfId="0" applyNumberFormat="1" applyFont="1" applyFill="1" applyBorder="1" applyAlignment="1"/>
    <xf numFmtId="41" fontId="2" fillId="0" borderId="5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" fontId="11" fillId="0" borderId="0" xfId="0" quotePrefix="1" applyNumberFormat="1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90"/>
  <sheetViews>
    <sheetView view="pageBreakPreview" zoomScaleNormal="100" zoomScaleSheetLayoutView="100" workbookViewId="0">
      <selection activeCell="B12" sqref="B12"/>
    </sheetView>
  </sheetViews>
  <sheetFormatPr defaultColWidth="10.7109375" defaultRowHeight="21.75" customHeight="1" x14ac:dyDescent="0.25"/>
  <cols>
    <col min="1" max="1" width="41.5703125" style="19" customWidth="1"/>
    <col min="2" max="2" width="5.5703125" style="19" customWidth="1"/>
    <col min="3" max="3" width="0.85546875" style="20" customWidth="1"/>
    <col min="4" max="4" width="15.5703125" style="20" customWidth="1"/>
    <col min="5" max="5" width="0.85546875" style="20" customWidth="1"/>
    <col min="6" max="6" width="15.5703125" style="20" customWidth="1"/>
    <col min="7" max="7" width="0.85546875" style="20" customWidth="1"/>
    <col min="8" max="8" width="15.5703125" style="20" customWidth="1"/>
    <col min="9" max="9" width="0.85546875" style="20" customWidth="1"/>
    <col min="10" max="10" width="15.5703125" style="20" customWidth="1"/>
    <col min="11" max="11" width="10.7109375" style="20"/>
    <col min="12" max="12" width="11.5703125" style="20" bestFit="1" customWidth="1"/>
    <col min="13" max="13" width="1.140625" style="20" customWidth="1"/>
    <col min="14" max="14" width="12.85546875" style="20" customWidth="1"/>
    <col min="15" max="15" width="1.85546875" style="20" customWidth="1"/>
    <col min="16" max="16" width="10.7109375" style="20"/>
    <col min="17" max="17" width="1.85546875" style="20" customWidth="1"/>
    <col min="18" max="18" width="12.42578125" style="20" customWidth="1"/>
    <col min="19" max="16384" width="10.7109375" style="20"/>
  </cols>
  <sheetData>
    <row r="1" spans="1:10" s="17" customFormat="1" ht="21.75" customHeight="1" x14ac:dyDescent="0.3">
      <c r="A1" s="111" t="s">
        <v>88</v>
      </c>
      <c r="B1" s="15"/>
      <c r="C1" s="16"/>
      <c r="D1" s="16"/>
      <c r="E1" s="16"/>
      <c r="F1" s="16"/>
      <c r="G1" s="16"/>
      <c r="H1" s="16"/>
      <c r="I1" s="16"/>
      <c r="J1" s="16"/>
    </row>
    <row r="2" spans="1:10" s="17" customFormat="1" ht="21.75" customHeight="1" x14ac:dyDescent="0.25">
      <c r="A2" s="18" t="s">
        <v>87</v>
      </c>
      <c r="B2" s="15"/>
      <c r="C2" s="16"/>
      <c r="D2" s="16"/>
      <c r="E2" s="16"/>
      <c r="F2" s="16"/>
      <c r="G2" s="16"/>
      <c r="H2" s="16"/>
      <c r="I2" s="16"/>
      <c r="J2" s="16"/>
    </row>
    <row r="3" spans="1:10" s="17" customFormat="1" ht="21.75" customHeight="1" x14ac:dyDescent="0.25">
      <c r="A3" s="18"/>
      <c r="B3" s="15"/>
      <c r="C3" s="16"/>
      <c r="D3" s="16"/>
      <c r="E3" s="16"/>
      <c r="F3" s="125"/>
      <c r="G3" s="16"/>
      <c r="H3" s="16"/>
      <c r="I3" s="16"/>
      <c r="J3" s="16"/>
    </row>
    <row r="4" spans="1:10" s="17" customFormat="1" ht="21.75" customHeight="1" x14ac:dyDescent="0.25">
      <c r="B4" s="15"/>
      <c r="C4" s="16"/>
      <c r="D4" s="213" t="s">
        <v>82</v>
      </c>
      <c r="E4" s="213"/>
      <c r="F4" s="213"/>
      <c r="G4" s="16"/>
      <c r="H4" s="213" t="s">
        <v>84</v>
      </c>
      <c r="I4" s="214"/>
      <c r="J4" s="213"/>
    </row>
    <row r="5" spans="1:10" ht="21.75" customHeight="1" x14ac:dyDescent="0.25">
      <c r="B5" s="21"/>
      <c r="C5" s="22"/>
      <c r="D5" s="216" t="s">
        <v>83</v>
      </c>
      <c r="E5" s="216"/>
      <c r="F5" s="216"/>
      <c r="G5" s="23"/>
      <c r="H5" s="216" t="s">
        <v>83</v>
      </c>
      <c r="I5" s="216"/>
      <c r="J5" s="216"/>
    </row>
    <row r="6" spans="1:10" ht="21.75" customHeight="1" x14ac:dyDescent="0.25">
      <c r="B6" s="21"/>
      <c r="C6" s="22"/>
      <c r="D6" s="217" t="s">
        <v>186</v>
      </c>
      <c r="E6" s="217"/>
      <c r="F6" s="217"/>
      <c r="G6" s="22"/>
      <c r="H6" s="217" t="s">
        <v>186</v>
      </c>
      <c r="I6" s="217"/>
      <c r="J6" s="217"/>
    </row>
    <row r="7" spans="1:10" ht="21.75" customHeight="1" x14ac:dyDescent="0.25">
      <c r="A7" s="9" t="s">
        <v>3</v>
      </c>
      <c r="B7" s="30" t="s">
        <v>2</v>
      </c>
      <c r="C7" s="22"/>
      <c r="D7" s="25" t="s">
        <v>42</v>
      </c>
      <c r="E7" s="26"/>
      <c r="F7" s="25" t="s">
        <v>39</v>
      </c>
      <c r="G7" s="26"/>
      <c r="H7" s="25" t="s">
        <v>42</v>
      </c>
      <c r="I7" s="26"/>
      <c r="J7" s="25" t="s">
        <v>39</v>
      </c>
    </row>
    <row r="8" spans="1:10" ht="21.75" customHeight="1" x14ac:dyDescent="0.25">
      <c r="B8" s="61"/>
      <c r="C8" s="22"/>
      <c r="D8" s="215" t="s">
        <v>187</v>
      </c>
      <c r="E8" s="215"/>
      <c r="F8" s="215"/>
      <c r="G8" s="215"/>
      <c r="H8" s="215"/>
      <c r="I8" s="215"/>
      <c r="J8" s="215"/>
    </row>
    <row r="9" spans="1:10" ht="21.75" customHeight="1" x14ac:dyDescent="0.25">
      <c r="A9" s="3" t="s">
        <v>4</v>
      </c>
      <c r="B9" s="27"/>
    </row>
    <row r="10" spans="1:10" ht="21.75" customHeight="1" x14ac:dyDescent="0.25">
      <c r="A10" s="7" t="s">
        <v>188</v>
      </c>
      <c r="B10" s="27">
        <v>6</v>
      </c>
      <c r="D10" s="29">
        <v>1774482026</v>
      </c>
      <c r="E10" s="29"/>
      <c r="F10" s="29">
        <v>4388519461</v>
      </c>
      <c r="H10" s="29">
        <v>1484274111</v>
      </c>
      <c r="I10" s="29"/>
      <c r="J10" s="29">
        <v>4338834068</v>
      </c>
    </row>
    <row r="11" spans="1:10" ht="21.75" customHeight="1" x14ac:dyDescent="0.25">
      <c r="A11" s="7" t="s">
        <v>175</v>
      </c>
      <c r="B11" s="27">
        <v>7</v>
      </c>
      <c r="D11" s="29">
        <v>2399564269</v>
      </c>
      <c r="E11" s="29"/>
      <c r="F11" s="29">
        <v>0</v>
      </c>
      <c r="H11" s="29">
        <v>2399564269</v>
      </c>
      <c r="I11" s="29"/>
      <c r="J11" s="29">
        <v>0</v>
      </c>
    </row>
    <row r="12" spans="1:10" ht="21.75" customHeight="1" x14ac:dyDescent="0.25">
      <c r="A12" s="7" t="s">
        <v>95</v>
      </c>
      <c r="B12" s="27" t="s">
        <v>190</v>
      </c>
      <c r="C12" s="151"/>
      <c r="D12" s="29">
        <v>265889558</v>
      </c>
      <c r="E12" s="29"/>
      <c r="F12" s="29">
        <v>429176054</v>
      </c>
      <c r="H12" s="29">
        <v>209572443.86000001</v>
      </c>
      <c r="I12" s="29"/>
      <c r="J12" s="29">
        <v>400931922</v>
      </c>
    </row>
    <row r="13" spans="1:10" ht="21.75" customHeight="1" x14ac:dyDescent="0.25">
      <c r="A13" s="7" t="s">
        <v>183</v>
      </c>
      <c r="B13" s="27">
        <v>5</v>
      </c>
      <c r="C13" s="173"/>
      <c r="D13" s="29">
        <v>0</v>
      </c>
      <c r="E13" s="29"/>
      <c r="F13" s="29">
        <v>0</v>
      </c>
      <c r="H13" s="29">
        <v>100000000</v>
      </c>
      <c r="I13" s="29"/>
      <c r="J13" s="29">
        <v>0</v>
      </c>
    </row>
    <row r="14" spans="1:10" ht="21.75" hidden="1" customHeight="1" x14ac:dyDescent="0.25">
      <c r="A14" s="7" t="s">
        <v>189</v>
      </c>
      <c r="B14" s="27"/>
      <c r="C14" s="196"/>
      <c r="D14" s="29">
        <v>0</v>
      </c>
      <c r="E14" s="29"/>
      <c r="F14" s="29">
        <v>0</v>
      </c>
      <c r="H14" s="29">
        <v>0</v>
      </c>
      <c r="I14" s="29"/>
      <c r="J14" s="29">
        <v>0</v>
      </c>
    </row>
    <row r="15" spans="1:10" ht="21.75" customHeight="1" x14ac:dyDescent="0.25">
      <c r="A15" s="7" t="s">
        <v>70</v>
      </c>
      <c r="B15" s="27">
        <v>9</v>
      </c>
      <c r="D15" s="29">
        <v>391583315</v>
      </c>
      <c r="E15" s="29"/>
      <c r="F15" s="29">
        <v>291680362</v>
      </c>
      <c r="H15" s="29">
        <v>359180129</v>
      </c>
      <c r="I15" s="29"/>
      <c r="J15" s="29">
        <v>271035316</v>
      </c>
    </row>
    <row r="16" spans="1:10" ht="21.75" customHeight="1" x14ac:dyDescent="0.25">
      <c r="A16" s="7" t="s">
        <v>5</v>
      </c>
      <c r="B16" s="27"/>
      <c r="D16" s="29">
        <v>5103996</v>
      </c>
      <c r="E16" s="29"/>
      <c r="F16" s="29">
        <v>13159966</v>
      </c>
      <c r="H16" s="29">
        <v>2704780</v>
      </c>
      <c r="I16" s="29"/>
      <c r="J16" s="29">
        <v>11620332</v>
      </c>
    </row>
    <row r="17" spans="1:18" s="10" customFormat="1" ht="21.75" customHeight="1" x14ac:dyDescent="0.25">
      <c r="A17" s="9" t="s">
        <v>6</v>
      </c>
      <c r="B17" s="31"/>
      <c r="D17" s="50">
        <f>SUM(D10:D16)</f>
        <v>4836623164</v>
      </c>
      <c r="E17" s="13"/>
      <c r="F17" s="50">
        <f>SUM(F10:F16)</f>
        <v>5122535843</v>
      </c>
      <c r="G17" s="13"/>
      <c r="H17" s="50">
        <f>SUM(H10:H16)</f>
        <v>4555295732.8600006</v>
      </c>
      <c r="I17" s="13"/>
      <c r="J17" s="50">
        <f>SUM(J10:J16)</f>
        <v>5022421638</v>
      </c>
    </row>
    <row r="18" spans="1:18" ht="21.75" customHeight="1" x14ac:dyDescent="0.25">
      <c r="A18" s="9"/>
      <c r="B18" s="27"/>
      <c r="D18" s="32"/>
      <c r="E18" s="33"/>
      <c r="F18" s="32"/>
      <c r="G18" s="33"/>
      <c r="H18" s="32"/>
      <c r="I18" s="33"/>
      <c r="J18" s="32"/>
    </row>
    <row r="19" spans="1:18" ht="21.75" customHeight="1" x14ac:dyDescent="0.25">
      <c r="A19" s="3" t="s">
        <v>7</v>
      </c>
      <c r="B19" s="27"/>
      <c r="D19" s="33"/>
      <c r="E19" s="33"/>
      <c r="F19" s="33"/>
      <c r="G19" s="33"/>
      <c r="H19" s="33"/>
      <c r="I19" s="33"/>
      <c r="J19" s="33"/>
    </row>
    <row r="20" spans="1:18" ht="21.75" customHeight="1" x14ac:dyDescent="0.25">
      <c r="A20" s="7" t="s">
        <v>40</v>
      </c>
      <c r="B20" s="27">
        <v>10</v>
      </c>
      <c r="D20" s="29">
        <v>0</v>
      </c>
      <c r="E20" s="46"/>
      <c r="F20" s="29" t="s">
        <v>119</v>
      </c>
      <c r="G20" s="35"/>
      <c r="H20" s="29">
        <v>201029509.93000001</v>
      </c>
      <c r="I20" s="29"/>
      <c r="J20" s="29">
        <v>77654885</v>
      </c>
    </row>
    <row r="21" spans="1:18" ht="21.75" customHeight="1" x14ac:dyDescent="0.25">
      <c r="A21" s="7" t="s">
        <v>191</v>
      </c>
      <c r="B21" s="27">
        <v>11</v>
      </c>
      <c r="D21" s="29">
        <v>274221221</v>
      </c>
      <c r="E21" s="29"/>
      <c r="F21" s="29">
        <v>278562462</v>
      </c>
      <c r="G21" s="35"/>
      <c r="H21" s="29">
        <v>273248147</v>
      </c>
      <c r="I21" s="29"/>
      <c r="J21" s="29">
        <v>277707952</v>
      </c>
    </row>
    <row r="22" spans="1:18" ht="21.75" customHeight="1" x14ac:dyDescent="0.25">
      <c r="A22" s="7" t="s">
        <v>34</v>
      </c>
      <c r="B22" s="27" t="s">
        <v>220</v>
      </c>
      <c r="D22" s="29">
        <v>108828528</v>
      </c>
      <c r="E22" s="29"/>
      <c r="F22" s="29">
        <v>16499032</v>
      </c>
      <c r="G22" s="35"/>
      <c r="H22" s="29">
        <v>16598160</v>
      </c>
      <c r="I22" s="29"/>
      <c r="J22" s="29">
        <v>16424902</v>
      </c>
    </row>
    <row r="23" spans="1:18" ht="21.75" customHeight="1" x14ac:dyDescent="0.25">
      <c r="A23" s="7" t="s">
        <v>125</v>
      </c>
      <c r="B23" s="27"/>
      <c r="D23" s="34"/>
      <c r="E23" s="29"/>
      <c r="F23" s="34"/>
      <c r="G23" s="35"/>
      <c r="H23" s="29"/>
      <c r="I23" s="29"/>
      <c r="J23" s="29"/>
    </row>
    <row r="24" spans="1:18" ht="21.75" customHeight="1" x14ac:dyDescent="0.25">
      <c r="A24" s="7" t="s">
        <v>126</v>
      </c>
      <c r="B24" s="27">
        <v>13</v>
      </c>
      <c r="D24" s="34">
        <v>20273000</v>
      </c>
      <c r="E24" s="29"/>
      <c r="F24" s="34">
        <v>35273000</v>
      </c>
      <c r="G24" s="35"/>
      <c r="H24" s="29">
        <v>20273000</v>
      </c>
      <c r="I24" s="29"/>
      <c r="J24" s="29">
        <v>35273000</v>
      </c>
    </row>
    <row r="25" spans="1:18" ht="21.75" customHeight="1" x14ac:dyDescent="0.25">
      <c r="A25" s="7" t="s">
        <v>35</v>
      </c>
      <c r="B25" s="27">
        <v>14</v>
      </c>
      <c r="D25" s="29">
        <v>6533946.7525349502</v>
      </c>
      <c r="E25" s="29"/>
      <c r="F25" s="29">
        <v>7342583</v>
      </c>
      <c r="G25" s="35"/>
      <c r="H25" s="29">
        <v>2182610</v>
      </c>
      <c r="I25" s="29"/>
      <c r="J25" s="29">
        <v>1880805</v>
      </c>
    </row>
    <row r="26" spans="1:18" ht="21.75" customHeight="1" x14ac:dyDescent="0.25">
      <c r="A26" s="7" t="s">
        <v>8</v>
      </c>
      <c r="B26" s="27"/>
      <c r="D26" s="36">
        <v>1723364</v>
      </c>
      <c r="E26" s="29"/>
      <c r="F26" s="36">
        <v>274239</v>
      </c>
      <c r="G26" s="35"/>
      <c r="H26" s="36">
        <v>26130</v>
      </c>
      <c r="I26" s="29"/>
      <c r="J26" s="36">
        <v>246201</v>
      </c>
    </row>
    <row r="27" spans="1:18" s="10" customFormat="1" ht="21.75" customHeight="1" x14ac:dyDescent="0.25">
      <c r="A27" s="9" t="s">
        <v>9</v>
      </c>
      <c r="B27" s="31"/>
      <c r="D27" s="50">
        <f>SUM(D20:D26)</f>
        <v>411580059.75253493</v>
      </c>
      <c r="E27" s="13"/>
      <c r="F27" s="50">
        <f>SUM(F20:F26)</f>
        <v>337951316</v>
      </c>
      <c r="G27" s="13"/>
      <c r="H27" s="50">
        <f>SUM(H20:H26)</f>
        <v>513357556.93000001</v>
      </c>
      <c r="I27" s="13"/>
      <c r="J27" s="50">
        <f>SUM(J20:J26)</f>
        <v>409187745</v>
      </c>
    </row>
    <row r="28" spans="1:18" s="10" customFormat="1" ht="30" customHeight="1" thickBot="1" x14ac:dyDescent="0.25">
      <c r="A28" s="9" t="s">
        <v>10</v>
      </c>
      <c r="B28" s="11"/>
      <c r="D28" s="12">
        <f>SUM(D27,D17)</f>
        <v>5248203223.7525349</v>
      </c>
      <c r="E28" s="13"/>
      <c r="F28" s="12">
        <f>SUM(F27,F17)</f>
        <v>5460487159</v>
      </c>
      <c r="G28" s="13"/>
      <c r="H28" s="12">
        <f>SUM(H27,H17)</f>
        <v>5068653289.7900009</v>
      </c>
      <c r="I28" s="14"/>
      <c r="J28" s="12">
        <f>SUM(J27,J17)</f>
        <v>5431609383</v>
      </c>
      <c r="L28" s="10">
        <f>D28-D86</f>
        <v>-0.24746513366699219</v>
      </c>
      <c r="N28" s="10">
        <f>F28-F86</f>
        <v>0</v>
      </c>
      <c r="P28" s="10">
        <f>H28-H86</f>
        <v>-0.20999908447265625</v>
      </c>
      <c r="R28" s="10">
        <f>J28-J86</f>
        <v>0</v>
      </c>
    </row>
    <row r="29" spans="1:18" ht="21.75" customHeight="1" thickTop="1" x14ac:dyDescent="0.25">
      <c r="D29" s="37"/>
      <c r="F29" s="37"/>
      <c r="H29" s="37"/>
      <c r="I29" s="37"/>
      <c r="J29" s="37"/>
    </row>
    <row r="30" spans="1:18" ht="21.75" customHeight="1" x14ac:dyDescent="0.25">
      <c r="A30" s="38"/>
      <c r="D30" s="37"/>
      <c r="F30" s="37"/>
      <c r="H30" s="37"/>
      <c r="I30" s="37"/>
      <c r="J30" s="37"/>
    </row>
    <row r="31" spans="1:18" s="17" customFormat="1" ht="21.75" customHeight="1" x14ac:dyDescent="0.3">
      <c r="A31" s="111" t="s">
        <v>88</v>
      </c>
      <c r="B31" s="15"/>
      <c r="C31" s="16"/>
      <c r="D31" s="16"/>
      <c r="E31" s="16"/>
      <c r="F31" s="16"/>
      <c r="G31" s="16"/>
      <c r="H31" s="16"/>
      <c r="I31" s="16"/>
      <c r="J31" s="16"/>
    </row>
    <row r="32" spans="1:18" s="17" customFormat="1" ht="21.75" customHeight="1" x14ac:dyDescent="0.25">
      <c r="A32" s="18" t="s">
        <v>87</v>
      </c>
      <c r="B32" s="15"/>
      <c r="C32" s="16"/>
      <c r="D32" s="16"/>
      <c r="E32" s="16"/>
      <c r="F32" s="16"/>
      <c r="G32" s="16"/>
      <c r="H32" s="16"/>
      <c r="I32" s="16"/>
      <c r="J32" s="16"/>
    </row>
    <row r="33" spans="1:10" s="17" customFormat="1" ht="21.75" customHeight="1" x14ac:dyDescent="0.25">
      <c r="A33" s="18"/>
      <c r="B33" s="15"/>
      <c r="C33" s="16"/>
      <c r="D33" s="16"/>
      <c r="E33" s="16"/>
      <c r="F33" s="16"/>
      <c r="G33" s="16"/>
      <c r="H33" s="16"/>
      <c r="I33" s="16"/>
      <c r="J33" s="16"/>
    </row>
    <row r="34" spans="1:10" s="17" customFormat="1" ht="21.75" customHeight="1" x14ac:dyDescent="0.25">
      <c r="B34" s="15"/>
      <c r="C34" s="16"/>
      <c r="D34" s="213" t="s">
        <v>82</v>
      </c>
      <c r="E34" s="213"/>
      <c r="F34" s="213"/>
      <c r="G34" s="16"/>
      <c r="H34" s="213" t="s">
        <v>84</v>
      </c>
      <c r="I34" s="214"/>
      <c r="J34" s="213"/>
    </row>
    <row r="35" spans="1:10" ht="21.75" customHeight="1" x14ac:dyDescent="0.25">
      <c r="B35" s="39"/>
      <c r="C35" s="22"/>
      <c r="D35" s="216" t="s">
        <v>83</v>
      </c>
      <c r="E35" s="216"/>
      <c r="F35" s="216"/>
      <c r="G35" s="23"/>
      <c r="H35" s="216" t="s">
        <v>83</v>
      </c>
      <c r="I35" s="216"/>
      <c r="J35" s="216"/>
    </row>
    <row r="36" spans="1:10" ht="21.75" customHeight="1" x14ac:dyDescent="0.25">
      <c r="B36" s="39"/>
      <c r="C36" s="22"/>
      <c r="D36" s="217" t="s">
        <v>186</v>
      </c>
      <c r="E36" s="217"/>
      <c r="F36" s="217"/>
      <c r="G36" s="22"/>
      <c r="H36" s="217" t="s">
        <v>186</v>
      </c>
      <c r="I36" s="217"/>
      <c r="J36" s="217"/>
    </row>
    <row r="37" spans="1:10" ht="21.75" customHeight="1" x14ac:dyDescent="0.25">
      <c r="A37" s="9" t="s">
        <v>85</v>
      </c>
      <c r="B37" s="30" t="s">
        <v>2</v>
      </c>
      <c r="C37" s="22"/>
      <c r="D37" s="25" t="s">
        <v>42</v>
      </c>
      <c r="E37" s="26"/>
      <c r="F37" s="25" t="s">
        <v>39</v>
      </c>
      <c r="G37" s="26"/>
      <c r="H37" s="25" t="s">
        <v>42</v>
      </c>
      <c r="I37" s="26"/>
      <c r="J37" s="25" t="s">
        <v>39</v>
      </c>
    </row>
    <row r="38" spans="1:10" ht="21.75" customHeight="1" x14ac:dyDescent="0.25">
      <c r="B38" s="61"/>
      <c r="C38" s="22"/>
      <c r="D38" s="215" t="s">
        <v>187</v>
      </c>
      <c r="E38" s="215"/>
      <c r="F38" s="215"/>
      <c r="G38" s="215"/>
      <c r="H38" s="215"/>
      <c r="I38" s="215"/>
      <c r="J38" s="215"/>
    </row>
    <row r="39" spans="1:10" s="49" customFormat="1" ht="21.75" customHeight="1" x14ac:dyDescent="0.25">
      <c r="A39" s="3" t="s">
        <v>11</v>
      </c>
      <c r="B39" s="27"/>
    </row>
    <row r="40" spans="1:10" ht="21.75" customHeight="1" x14ac:dyDescent="0.25">
      <c r="A40" s="7" t="s">
        <v>154</v>
      </c>
      <c r="B40" s="27">
        <v>15</v>
      </c>
      <c r="D40" s="29">
        <v>0</v>
      </c>
      <c r="E40" s="29"/>
      <c r="F40" s="29">
        <v>267144776</v>
      </c>
      <c r="H40" s="29">
        <v>0</v>
      </c>
      <c r="I40" s="29"/>
      <c r="J40" s="29">
        <v>267144776</v>
      </c>
    </row>
    <row r="41" spans="1:10" ht="21.75" customHeight="1" x14ac:dyDescent="0.25">
      <c r="A41" s="7" t="s">
        <v>91</v>
      </c>
      <c r="B41" s="27">
        <v>16</v>
      </c>
      <c r="D41" s="29">
        <v>156899580</v>
      </c>
      <c r="E41" s="29"/>
      <c r="F41" s="29">
        <v>309280373.26999992</v>
      </c>
      <c r="H41" s="29">
        <v>52880088</v>
      </c>
      <c r="I41" s="29"/>
      <c r="J41" s="29">
        <v>301906967.64999998</v>
      </c>
    </row>
    <row r="42" spans="1:10" ht="21.75" hidden="1" customHeight="1" x14ac:dyDescent="0.25">
      <c r="A42" s="7" t="s">
        <v>44</v>
      </c>
      <c r="B42" s="27"/>
      <c r="D42" s="29"/>
      <c r="E42" s="29"/>
      <c r="F42" s="29"/>
      <c r="H42" s="29"/>
      <c r="I42" s="29"/>
      <c r="J42" s="29"/>
    </row>
    <row r="43" spans="1:10" ht="21.75" customHeight="1" x14ac:dyDescent="0.25">
      <c r="A43" s="7" t="s">
        <v>148</v>
      </c>
      <c r="B43" s="27"/>
      <c r="D43" s="29"/>
      <c r="E43" s="29"/>
      <c r="F43" s="29"/>
      <c r="H43" s="29"/>
      <c r="I43" s="29"/>
      <c r="J43" s="29"/>
    </row>
    <row r="44" spans="1:10" ht="21.75" customHeight="1" x14ac:dyDescent="0.25">
      <c r="A44" s="7" t="s">
        <v>127</v>
      </c>
      <c r="B44" s="27">
        <v>15</v>
      </c>
      <c r="D44" s="29">
        <v>29492352</v>
      </c>
      <c r="E44" s="29"/>
      <c r="F44" s="29">
        <v>18774741</v>
      </c>
      <c r="H44" s="29">
        <v>29492352</v>
      </c>
      <c r="I44" s="29"/>
      <c r="J44" s="29">
        <v>18774741</v>
      </c>
    </row>
    <row r="45" spans="1:10" ht="21.75" customHeight="1" x14ac:dyDescent="0.25">
      <c r="A45" s="7" t="s">
        <v>105</v>
      </c>
      <c r="B45" s="27"/>
    </row>
    <row r="46" spans="1:10" ht="21.75" customHeight="1" x14ac:dyDescent="0.25">
      <c r="A46" s="7" t="s">
        <v>128</v>
      </c>
      <c r="B46" s="27">
        <v>15</v>
      </c>
      <c r="D46" s="29">
        <v>993117</v>
      </c>
      <c r="E46" s="29"/>
      <c r="F46" s="29">
        <v>1448784</v>
      </c>
      <c r="H46" s="29">
        <v>993117</v>
      </c>
      <c r="I46" s="29"/>
      <c r="J46" s="29">
        <v>1448784</v>
      </c>
    </row>
    <row r="47" spans="1:10" ht="21.75" customHeight="1" x14ac:dyDescent="0.25">
      <c r="A47" s="7" t="s">
        <v>149</v>
      </c>
      <c r="B47" s="27"/>
      <c r="D47" s="29">
        <v>4229115</v>
      </c>
      <c r="E47" s="29"/>
      <c r="F47" s="29">
        <v>20050404</v>
      </c>
      <c r="H47" s="29">
        <v>1663375</v>
      </c>
      <c r="I47" s="29"/>
      <c r="J47" s="29">
        <v>19848434</v>
      </c>
    </row>
    <row r="48" spans="1:10" ht="21.75" customHeight="1" x14ac:dyDescent="0.25">
      <c r="A48" s="7" t="s">
        <v>12</v>
      </c>
      <c r="B48" s="27"/>
      <c r="D48" s="29">
        <v>2854193</v>
      </c>
      <c r="E48" s="29"/>
      <c r="F48" s="29">
        <v>501948.72999954224</v>
      </c>
      <c r="H48" s="29">
        <v>1080818</v>
      </c>
      <c r="I48" s="29"/>
      <c r="J48" s="29">
        <v>1169336.3500003815</v>
      </c>
    </row>
    <row r="49" spans="1:10" s="10" customFormat="1" ht="21.75" customHeight="1" x14ac:dyDescent="0.25">
      <c r="A49" s="9" t="s">
        <v>13</v>
      </c>
      <c r="B49" s="31"/>
      <c r="D49" s="50">
        <f>SUM(D40:D48)</f>
        <v>194468357</v>
      </c>
      <c r="E49" s="14"/>
      <c r="F49" s="50">
        <f>SUM(F40:F48)</f>
        <v>617201026.99999952</v>
      </c>
      <c r="G49" s="13"/>
      <c r="H49" s="50">
        <f>SUM(H40:H48)</f>
        <v>86109750</v>
      </c>
      <c r="I49" s="14"/>
      <c r="J49" s="50">
        <f>SUM(J40:J48)</f>
        <v>610293039.00000036</v>
      </c>
    </row>
    <row r="50" spans="1:10" ht="21.75" customHeight="1" x14ac:dyDescent="0.25">
      <c r="A50" s="9"/>
      <c r="B50" s="27"/>
      <c r="D50" s="32"/>
      <c r="E50" s="32"/>
      <c r="F50" s="32"/>
      <c r="G50" s="33"/>
      <c r="H50" s="32"/>
      <c r="I50" s="32"/>
      <c r="J50" s="32"/>
    </row>
    <row r="51" spans="1:10" ht="21.75" customHeight="1" x14ac:dyDescent="0.25">
      <c r="A51" s="3" t="s">
        <v>14</v>
      </c>
      <c r="B51" s="27"/>
      <c r="D51" s="32"/>
      <c r="E51" s="32"/>
      <c r="F51" s="32"/>
      <c r="G51" s="33"/>
      <c r="H51" s="32"/>
      <c r="I51" s="32"/>
      <c r="J51" s="32"/>
    </row>
    <row r="52" spans="1:10" ht="21.75" customHeight="1" x14ac:dyDescent="0.25">
      <c r="A52" s="7" t="s">
        <v>107</v>
      </c>
      <c r="B52" s="27">
        <v>15</v>
      </c>
      <c r="D52" s="40">
        <v>61704732</v>
      </c>
      <c r="E52" s="40"/>
      <c r="F52" s="40">
        <v>49418759</v>
      </c>
      <c r="H52" s="40">
        <v>61704732</v>
      </c>
      <c r="I52" s="40"/>
      <c r="J52" s="40">
        <v>49418759</v>
      </c>
    </row>
    <row r="53" spans="1:10" ht="21.75" customHeight="1" x14ac:dyDescent="0.25">
      <c r="A53" s="7" t="s">
        <v>106</v>
      </c>
      <c r="B53" s="27"/>
      <c r="D53" s="40"/>
      <c r="E53" s="40"/>
      <c r="F53" s="40"/>
      <c r="H53" s="40"/>
      <c r="I53" s="40"/>
      <c r="J53" s="40"/>
    </row>
    <row r="54" spans="1:10" ht="21.75" customHeight="1" x14ac:dyDescent="0.25">
      <c r="A54" s="7" t="s">
        <v>129</v>
      </c>
      <c r="B54" s="27">
        <v>15</v>
      </c>
      <c r="D54" s="40">
        <v>2214017</v>
      </c>
      <c r="E54" s="40"/>
      <c r="F54" s="40">
        <v>3206358</v>
      </c>
      <c r="H54" s="40">
        <v>2214017</v>
      </c>
      <c r="I54" s="40"/>
      <c r="J54" s="40">
        <v>3206358</v>
      </c>
    </row>
    <row r="55" spans="1:10" ht="21.75" customHeight="1" x14ac:dyDescent="0.25">
      <c r="A55" s="7" t="s">
        <v>86</v>
      </c>
      <c r="B55" s="27">
        <v>17</v>
      </c>
      <c r="D55" s="40">
        <v>7096130</v>
      </c>
      <c r="E55" s="40"/>
      <c r="F55" s="40">
        <v>4172466</v>
      </c>
      <c r="H55" s="40">
        <v>5984612</v>
      </c>
      <c r="I55" s="40"/>
      <c r="J55" s="40">
        <v>3513789</v>
      </c>
    </row>
    <row r="56" spans="1:10" s="10" customFormat="1" ht="21.75" customHeight="1" x14ac:dyDescent="0.25">
      <c r="A56" s="9" t="s">
        <v>15</v>
      </c>
      <c r="B56" s="31"/>
      <c r="D56" s="50">
        <f>SUM(D52:D55)</f>
        <v>71014879</v>
      </c>
      <c r="E56" s="14"/>
      <c r="F56" s="50">
        <f>SUM(F52:F55)</f>
        <v>56797583</v>
      </c>
      <c r="G56" s="13"/>
      <c r="H56" s="50">
        <f>SUM(H52:H55)</f>
        <v>69903361</v>
      </c>
      <c r="I56" s="14"/>
      <c r="J56" s="50">
        <f>SUM(J52:J55)</f>
        <v>56138906</v>
      </c>
    </row>
    <row r="57" spans="1:10" s="10" customFormat="1" ht="30" customHeight="1" x14ac:dyDescent="0.2">
      <c r="A57" s="9" t="s">
        <v>16</v>
      </c>
      <c r="B57" s="11"/>
      <c r="D57" s="102">
        <f>SUM(D56,D49)</f>
        <v>265483236</v>
      </c>
      <c r="E57" s="14"/>
      <c r="F57" s="102">
        <f>SUM(F56,F49)</f>
        <v>673998609.99999952</v>
      </c>
      <c r="G57" s="13"/>
      <c r="H57" s="102">
        <f>SUM(H56,H49)</f>
        <v>156013111</v>
      </c>
      <c r="I57" s="14"/>
      <c r="J57" s="102">
        <f>SUM(J56,J49)</f>
        <v>666431945.00000036</v>
      </c>
    </row>
    <row r="58" spans="1:10" ht="21.75" customHeight="1" x14ac:dyDescent="0.25">
      <c r="A58" s="38"/>
      <c r="D58" s="37"/>
      <c r="E58" s="37"/>
      <c r="F58" s="37"/>
      <c r="H58" s="37"/>
      <c r="I58" s="37"/>
      <c r="J58" s="37"/>
    </row>
    <row r="59" spans="1:10" ht="21.75" customHeight="1" x14ac:dyDescent="0.25">
      <c r="A59" s="38"/>
      <c r="D59" s="37"/>
      <c r="E59" s="37"/>
      <c r="F59" s="37"/>
      <c r="H59" s="37"/>
      <c r="I59" s="37"/>
      <c r="J59" s="37"/>
    </row>
    <row r="60" spans="1:10" s="17" customFormat="1" ht="21.75" customHeight="1" x14ac:dyDescent="0.3">
      <c r="A60" s="111" t="s">
        <v>88</v>
      </c>
      <c r="B60" s="15"/>
      <c r="C60" s="16"/>
      <c r="D60" s="16"/>
      <c r="E60" s="16"/>
      <c r="F60" s="16"/>
      <c r="G60" s="16"/>
      <c r="H60" s="16"/>
      <c r="I60" s="16"/>
      <c r="J60" s="16"/>
    </row>
    <row r="61" spans="1:10" s="17" customFormat="1" ht="21.75" customHeight="1" x14ac:dyDescent="0.25">
      <c r="A61" s="18" t="s">
        <v>87</v>
      </c>
      <c r="B61" s="15"/>
      <c r="C61" s="16"/>
      <c r="D61" s="16"/>
      <c r="E61" s="16"/>
      <c r="F61" s="16"/>
      <c r="G61" s="16"/>
      <c r="H61" s="16"/>
      <c r="I61" s="16"/>
      <c r="J61" s="16"/>
    </row>
    <row r="62" spans="1:10" s="17" customFormat="1" ht="21.75" customHeight="1" x14ac:dyDescent="0.25">
      <c r="A62" s="18"/>
      <c r="B62" s="15"/>
      <c r="C62" s="16"/>
      <c r="D62" s="16"/>
      <c r="E62" s="16"/>
      <c r="F62" s="16"/>
      <c r="G62" s="16"/>
      <c r="H62" s="16"/>
      <c r="I62" s="16"/>
      <c r="J62" s="16"/>
    </row>
    <row r="63" spans="1:10" s="17" customFormat="1" ht="21.75" customHeight="1" x14ac:dyDescent="0.25">
      <c r="B63" s="43"/>
      <c r="C63" s="42"/>
      <c r="D63" s="213" t="s">
        <v>82</v>
      </c>
      <c r="E63" s="213"/>
      <c r="F63" s="213"/>
      <c r="G63" s="16"/>
      <c r="H63" s="213" t="s">
        <v>84</v>
      </c>
      <c r="I63" s="214"/>
      <c r="J63" s="213"/>
    </row>
    <row r="64" spans="1:10" ht="21.75" customHeight="1" x14ac:dyDescent="0.25">
      <c r="B64" s="21"/>
      <c r="C64" s="22"/>
      <c r="D64" s="216" t="s">
        <v>83</v>
      </c>
      <c r="E64" s="216"/>
      <c r="F64" s="216"/>
      <c r="G64" s="23"/>
      <c r="H64" s="216" t="s">
        <v>83</v>
      </c>
      <c r="I64" s="216"/>
      <c r="J64" s="216"/>
    </row>
    <row r="65" spans="1:10" ht="21.75" customHeight="1" x14ac:dyDescent="0.25">
      <c r="B65" s="21"/>
      <c r="C65" s="22"/>
      <c r="D65" s="217" t="s">
        <v>186</v>
      </c>
      <c r="E65" s="217"/>
      <c r="F65" s="217"/>
      <c r="G65" s="169"/>
      <c r="H65" s="218" t="s">
        <v>186</v>
      </c>
      <c r="I65" s="218"/>
      <c r="J65" s="218"/>
    </row>
    <row r="66" spans="1:10" ht="21.75" customHeight="1" x14ac:dyDescent="0.25">
      <c r="A66" s="9" t="s">
        <v>108</v>
      </c>
      <c r="B66" s="209" t="s">
        <v>2</v>
      </c>
      <c r="C66" s="22"/>
      <c r="D66" s="25" t="s">
        <v>42</v>
      </c>
      <c r="E66" s="26"/>
      <c r="F66" s="25" t="s">
        <v>39</v>
      </c>
      <c r="G66" s="26"/>
      <c r="H66" s="25" t="s">
        <v>42</v>
      </c>
      <c r="I66" s="26"/>
      <c r="J66" s="25" t="s">
        <v>39</v>
      </c>
    </row>
    <row r="67" spans="1:10" ht="21.75" customHeight="1" x14ac:dyDescent="0.25">
      <c r="B67" s="61"/>
      <c r="C67" s="22"/>
      <c r="D67" s="215" t="s">
        <v>187</v>
      </c>
      <c r="E67" s="215"/>
      <c r="F67" s="215"/>
      <c r="G67" s="215"/>
      <c r="H67" s="215"/>
      <c r="I67" s="215"/>
      <c r="J67" s="215"/>
    </row>
    <row r="68" spans="1:10" ht="21.75" customHeight="1" x14ac:dyDescent="0.25">
      <c r="A68" s="3" t="s">
        <v>48</v>
      </c>
      <c r="B68" s="44"/>
      <c r="D68" s="45"/>
      <c r="E68" s="45"/>
      <c r="F68" s="45"/>
      <c r="H68" s="45"/>
      <c r="I68" s="45"/>
      <c r="J68" s="45"/>
    </row>
    <row r="69" spans="1:10" ht="21.75" customHeight="1" x14ac:dyDescent="0.25">
      <c r="A69" s="7" t="s">
        <v>112</v>
      </c>
      <c r="B69" s="44"/>
      <c r="D69" s="45"/>
      <c r="E69" s="45"/>
      <c r="F69" s="45"/>
      <c r="H69" s="45"/>
      <c r="I69" s="45"/>
      <c r="J69" s="45"/>
    </row>
    <row r="70" spans="1:10" ht="21.75" customHeight="1" thickBot="1" x14ac:dyDescent="0.3">
      <c r="A70" s="7" t="s">
        <v>110</v>
      </c>
      <c r="B70" s="27">
        <v>18</v>
      </c>
      <c r="D70" s="47">
        <v>318000000</v>
      </c>
      <c r="E70" s="34"/>
      <c r="F70" s="47">
        <v>318000000</v>
      </c>
      <c r="G70" s="34"/>
      <c r="H70" s="47">
        <v>318000000</v>
      </c>
      <c r="I70" s="34"/>
      <c r="J70" s="47">
        <v>318000000</v>
      </c>
    </row>
    <row r="71" spans="1:10" ht="21.75" customHeight="1" thickTop="1" x14ac:dyDescent="0.25">
      <c r="A71" s="7" t="s">
        <v>109</v>
      </c>
      <c r="B71" s="27"/>
      <c r="D71" s="40">
        <v>317887700</v>
      </c>
      <c r="E71" s="40"/>
      <c r="F71" s="40">
        <v>316000000</v>
      </c>
      <c r="H71" s="40">
        <v>317887700</v>
      </c>
      <c r="I71" s="40"/>
      <c r="J71" s="40">
        <v>316000000</v>
      </c>
    </row>
    <row r="72" spans="1:10" ht="21.75" customHeight="1" x14ac:dyDescent="0.25">
      <c r="A72" s="7" t="s">
        <v>130</v>
      </c>
      <c r="B72" s="27"/>
      <c r="D72" s="40"/>
      <c r="E72" s="40"/>
      <c r="F72" s="40"/>
      <c r="H72" s="40"/>
      <c r="I72" s="40"/>
      <c r="J72" s="40"/>
    </row>
    <row r="73" spans="1:10" ht="21.75" customHeight="1" x14ac:dyDescent="0.25">
      <c r="A73" s="7" t="s">
        <v>131</v>
      </c>
      <c r="B73" s="27">
        <v>20</v>
      </c>
      <c r="D73" s="40">
        <v>4399859862</v>
      </c>
      <c r="E73" s="40"/>
      <c r="F73" s="40">
        <v>4347915078</v>
      </c>
      <c r="H73" s="40">
        <v>4399859862</v>
      </c>
      <c r="I73" s="40"/>
      <c r="J73" s="40">
        <v>4347915078</v>
      </c>
    </row>
    <row r="74" spans="1:10" ht="21.75" customHeight="1" x14ac:dyDescent="0.25">
      <c r="A74" s="7" t="s">
        <v>161</v>
      </c>
      <c r="B74" s="27"/>
      <c r="D74" s="40"/>
      <c r="E74" s="40"/>
      <c r="F74" s="40"/>
      <c r="H74" s="40"/>
      <c r="I74" s="40"/>
      <c r="J74" s="40"/>
    </row>
    <row r="75" spans="1:10" ht="21.75" customHeight="1" x14ac:dyDescent="0.25">
      <c r="A75" s="7" t="s">
        <v>162</v>
      </c>
      <c r="B75" s="27">
        <v>19</v>
      </c>
      <c r="D75" s="40">
        <v>0</v>
      </c>
      <c r="E75" s="40"/>
      <c r="F75" s="40">
        <v>117000</v>
      </c>
      <c r="H75" s="40">
        <v>0</v>
      </c>
      <c r="I75" s="40"/>
      <c r="J75" s="40">
        <v>117000</v>
      </c>
    </row>
    <row r="76" spans="1:10" ht="21.75" customHeight="1" x14ac:dyDescent="0.25">
      <c r="A76" s="1" t="s">
        <v>150</v>
      </c>
      <c r="B76" s="27"/>
      <c r="D76" s="40"/>
      <c r="E76" s="40"/>
      <c r="F76" s="40"/>
      <c r="H76" s="40"/>
      <c r="I76" s="40"/>
      <c r="J76" s="40"/>
    </row>
    <row r="77" spans="1:10" ht="21.75" customHeight="1" x14ac:dyDescent="0.25">
      <c r="A77" s="1" t="s">
        <v>151</v>
      </c>
      <c r="B77" s="27"/>
      <c r="D77" s="40">
        <v>-31835833</v>
      </c>
      <c r="E77" s="40"/>
      <c r="F77" s="40">
        <v>-31835833</v>
      </c>
      <c r="H77" s="40">
        <v>0</v>
      </c>
      <c r="I77" s="40"/>
      <c r="J77" s="40" t="s">
        <v>119</v>
      </c>
    </row>
    <row r="78" spans="1:10" ht="21.75" customHeight="1" x14ac:dyDescent="0.25">
      <c r="A78" s="7" t="s">
        <v>17</v>
      </c>
      <c r="B78" s="27"/>
      <c r="D78" s="40"/>
      <c r="E78" s="40"/>
      <c r="F78" s="40"/>
      <c r="G78" s="22"/>
      <c r="H78" s="40"/>
      <c r="I78" s="40"/>
      <c r="J78" s="40"/>
    </row>
    <row r="79" spans="1:10" ht="21.75" customHeight="1" x14ac:dyDescent="0.25">
      <c r="A79" s="1" t="s">
        <v>111</v>
      </c>
      <c r="B79" s="27"/>
      <c r="D79" s="40"/>
      <c r="E79" s="40"/>
      <c r="F79" s="40"/>
      <c r="G79" s="22"/>
      <c r="H79" s="40"/>
      <c r="I79" s="40"/>
      <c r="J79" s="40"/>
    </row>
    <row r="80" spans="1:10" ht="21.75" customHeight="1" x14ac:dyDescent="0.25">
      <c r="A80" s="7" t="s">
        <v>236</v>
      </c>
      <c r="B80" s="27">
        <v>20</v>
      </c>
      <c r="D80" s="40">
        <v>31800000</v>
      </c>
      <c r="E80" s="40"/>
      <c r="F80" s="40">
        <v>31800000</v>
      </c>
      <c r="G80" s="22"/>
      <c r="H80" s="40">
        <v>31800000</v>
      </c>
      <c r="I80" s="40"/>
      <c r="J80" s="40">
        <v>31800000</v>
      </c>
    </row>
    <row r="81" spans="1:10" ht="21.75" customHeight="1" x14ac:dyDescent="0.25">
      <c r="A81" s="7" t="s">
        <v>18</v>
      </c>
      <c r="B81" s="44"/>
      <c r="D81" s="40">
        <f>'SH-12-13'!Q74</f>
        <v>237540942</v>
      </c>
      <c r="E81" s="40"/>
      <c r="F81" s="40">
        <v>122492304</v>
      </c>
      <c r="G81" s="22"/>
      <c r="H81" s="40">
        <f>'SH-14-15'!O60</f>
        <v>163092617</v>
      </c>
      <c r="I81" s="40"/>
      <c r="J81" s="40">
        <v>69345360</v>
      </c>
    </row>
    <row r="82" spans="1:10" ht="21.75" customHeight="1" x14ac:dyDescent="0.25">
      <c r="A82" s="1" t="s">
        <v>45</v>
      </c>
      <c r="B82" s="27"/>
      <c r="D82" s="36">
        <f>'SH-12-13'!S74</f>
        <v>1996789</v>
      </c>
      <c r="E82" s="40"/>
      <c r="F82" s="36">
        <v>0</v>
      </c>
      <c r="H82" s="36">
        <v>0</v>
      </c>
      <c r="I82" s="40"/>
      <c r="J82" s="36">
        <v>0</v>
      </c>
    </row>
    <row r="83" spans="1:10" ht="21.75" customHeight="1" x14ac:dyDescent="0.25">
      <c r="A83" s="9" t="s">
        <v>132</v>
      </c>
      <c r="B83" s="54"/>
      <c r="C83" s="10"/>
      <c r="D83" s="122">
        <f>SUM(D71:D82)</f>
        <v>4957249460</v>
      </c>
      <c r="E83" s="122"/>
      <c r="F83" s="122">
        <f>SUM(F71:F82)</f>
        <v>4786488549</v>
      </c>
      <c r="G83" s="122"/>
      <c r="H83" s="122">
        <f>SUM(H71:H82)</f>
        <v>4912640179</v>
      </c>
      <c r="I83" s="122"/>
      <c r="J83" s="122">
        <f>SUM(J71:J82)</f>
        <v>4765177438</v>
      </c>
    </row>
    <row r="84" spans="1:10" ht="21.75" customHeight="1" x14ac:dyDescent="0.25">
      <c r="A84" s="7" t="s">
        <v>46</v>
      </c>
      <c r="B84" s="44"/>
      <c r="D84" s="48">
        <f>'SH-12-13'!W74</f>
        <v>25470528</v>
      </c>
      <c r="E84" s="34"/>
      <c r="F84" s="48">
        <v>0</v>
      </c>
      <c r="G84" s="34"/>
      <c r="H84" s="48">
        <v>0</v>
      </c>
      <c r="I84" s="34"/>
      <c r="J84" s="48">
        <v>0</v>
      </c>
    </row>
    <row r="85" spans="1:10" s="10" customFormat="1" ht="21.75" customHeight="1" x14ac:dyDescent="0.25">
      <c r="A85" s="9" t="s">
        <v>32</v>
      </c>
      <c r="B85" s="54"/>
      <c r="D85" s="123">
        <f>SUM(D83:D84)</f>
        <v>4982719988</v>
      </c>
      <c r="E85" s="122"/>
      <c r="F85" s="123">
        <f>SUM(F83:F84)</f>
        <v>4786488549</v>
      </c>
      <c r="G85" s="122"/>
      <c r="H85" s="123">
        <f>SUM(H83:H84)</f>
        <v>4912640179</v>
      </c>
      <c r="I85" s="122"/>
      <c r="J85" s="123">
        <f>SUM(J83:J84)</f>
        <v>4765177438</v>
      </c>
    </row>
    <row r="86" spans="1:10" s="10" customFormat="1" ht="30" customHeight="1" thickBot="1" x14ac:dyDescent="0.3">
      <c r="A86" s="9" t="s">
        <v>47</v>
      </c>
      <c r="B86" s="54"/>
      <c r="D86" s="124">
        <f>SUM(D85,D57)</f>
        <v>5248203224</v>
      </c>
      <c r="E86" s="122"/>
      <c r="F86" s="124">
        <f>SUM(F85,F57)</f>
        <v>5460487159</v>
      </c>
      <c r="G86" s="122"/>
      <c r="H86" s="124">
        <f>SUM(H85,H57)</f>
        <v>5068653290</v>
      </c>
      <c r="I86" s="122"/>
      <c r="J86" s="124">
        <f>SUM(J85,J57)</f>
        <v>5431609383</v>
      </c>
    </row>
    <row r="87" spans="1:10" ht="21.75" customHeight="1" thickTop="1" x14ac:dyDescent="0.25">
      <c r="D87" s="34"/>
      <c r="E87" s="34"/>
      <c r="F87" s="34"/>
      <c r="G87" s="34"/>
      <c r="H87" s="34"/>
      <c r="I87" s="34"/>
      <c r="J87" s="34"/>
    </row>
    <row r="90" spans="1:10" ht="21.75" customHeight="1" x14ac:dyDescent="0.25">
      <c r="D90" s="20">
        <f>D86-D28</f>
        <v>0.24746513366699219</v>
      </c>
      <c r="F90" s="20">
        <f>F86-F28</f>
        <v>0</v>
      </c>
      <c r="H90" s="20">
        <f>H86-H28</f>
        <v>0.20999908447265625</v>
      </c>
      <c r="J90" s="20">
        <f>J86-J28</f>
        <v>0</v>
      </c>
    </row>
  </sheetData>
  <mergeCells count="21">
    <mergeCell ref="D67:J67"/>
    <mergeCell ref="D5:F5"/>
    <mergeCell ref="H5:J5"/>
    <mergeCell ref="D35:F35"/>
    <mergeCell ref="H35:J35"/>
    <mergeCell ref="D64:F64"/>
    <mergeCell ref="H64:J64"/>
    <mergeCell ref="D8:J8"/>
    <mergeCell ref="D38:J38"/>
    <mergeCell ref="D6:F6"/>
    <mergeCell ref="H6:J6"/>
    <mergeCell ref="D36:F36"/>
    <mergeCell ref="H36:J36"/>
    <mergeCell ref="D65:F65"/>
    <mergeCell ref="H65:J65"/>
    <mergeCell ref="D4:F4"/>
    <mergeCell ref="H4:J4"/>
    <mergeCell ref="D34:F34"/>
    <mergeCell ref="H34:J34"/>
    <mergeCell ref="D63:F63"/>
    <mergeCell ref="H63:J63"/>
  </mergeCells>
  <pageMargins left="0.7" right="0.5" top="0.5" bottom="0.5" header="0.5" footer="0.5"/>
  <pageSetup paperSize="9" scale="81" firstPageNumber="7" fitToHeight="7" orientation="portrait" useFirstPageNumber="1" r:id="rId1"/>
  <headerFooter scaleWithDoc="0"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89"/>
  <sheetViews>
    <sheetView view="pageBreakPreview" topLeftCell="A86" zoomScaleNormal="60" zoomScaleSheetLayoutView="100" workbookViewId="0">
      <selection activeCell="C89" sqref="C89"/>
    </sheetView>
  </sheetViews>
  <sheetFormatPr defaultColWidth="10.7109375" defaultRowHeight="21.75" customHeight="1" x14ac:dyDescent="0.25"/>
  <cols>
    <col min="1" max="1" width="38.42578125" style="78" customWidth="1"/>
    <col min="2" max="2" width="0.85546875" style="79" customWidth="1"/>
    <col min="3" max="3" width="5.7109375" style="85" customWidth="1"/>
    <col min="4" max="4" width="0.85546875" style="79" customWidth="1"/>
    <col min="5" max="5" width="15.5703125" style="79" customWidth="1"/>
    <col min="6" max="6" width="1.140625" style="79" customWidth="1"/>
    <col min="7" max="7" width="15.5703125" style="79" customWidth="1"/>
    <col min="8" max="8" width="1.140625" style="79" customWidth="1"/>
    <col min="9" max="9" width="15.5703125" style="79" customWidth="1"/>
    <col min="10" max="10" width="1.140625" style="79" customWidth="1"/>
    <col min="11" max="11" width="15.5703125" style="79" customWidth="1"/>
    <col min="12" max="12" width="12.28515625" style="79" bestFit="1" customWidth="1"/>
    <col min="13" max="16384" width="10.7109375" style="79"/>
  </cols>
  <sheetData>
    <row r="1" spans="1:11" s="58" customFormat="1" ht="20.25" customHeight="1" x14ac:dyDescent="0.3">
      <c r="A1" s="111" t="s">
        <v>88</v>
      </c>
      <c r="B1" s="55"/>
      <c r="C1" s="56"/>
      <c r="D1" s="57"/>
      <c r="E1" s="57"/>
      <c r="F1" s="57"/>
      <c r="G1" s="57"/>
      <c r="H1" s="57"/>
      <c r="I1" s="57"/>
      <c r="J1" s="57"/>
      <c r="K1" s="57"/>
    </row>
    <row r="2" spans="1:11" s="17" customFormat="1" ht="20.25" customHeight="1" x14ac:dyDescent="0.25">
      <c r="A2" s="117" t="s">
        <v>192</v>
      </c>
      <c r="B2" s="16"/>
      <c r="C2" s="15"/>
      <c r="D2" s="16"/>
      <c r="E2" s="16"/>
      <c r="F2" s="16"/>
      <c r="G2" s="16"/>
      <c r="H2" s="16"/>
      <c r="I2" s="16"/>
      <c r="J2" s="16"/>
      <c r="K2" s="16"/>
    </row>
    <row r="3" spans="1:11" s="17" customFormat="1" ht="20.25" customHeight="1" x14ac:dyDescent="0.25">
      <c r="A3" s="59"/>
      <c r="B3" s="16"/>
      <c r="C3" s="15"/>
      <c r="D3" s="16"/>
      <c r="E3" s="16"/>
      <c r="F3" s="16"/>
      <c r="G3" s="16"/>
      <c r="H3" s="16"/>
      <c r="I3" s="16"/>
      <c r="J3" s="16"/>
      <c r="K3" s="16"/>
    </row>
    <row r="4" spans="1:11" s="17" customFormat="1" ht="20.25" customHeight="1" x14ac:dyDescent="0.25">
      <c r="A4" s="60"/>
      <c r="B4" s="16"/>
      <c r="C4" s="15"/>
      <c r="D4" s="16"/>
      <c r="E4" s="213" t="s">
        <v>82</v>
      </c>
      <c r="F4" s="213"/>
      <c r="G4" s="213"/>
      <c r="H4" s="16"/>
      <c r="I4" s="213" t="s">
        <v>84</v>
      </c>
      <c r="J4" s="214"/>
      <c r="K4" s="213"/>
    </row>
    <row r="5" spans="1:11" s="20" customFormat="1" ht="20.25" customHeight="1" x14ac:dyDescent="0.25">
      <c r="A5" s="21"/>
      <c r="C5" s="21"/>
      <c r="D5" s="22"/>
      <c r="E5" s="216" t="s">
        <v>83</v>
      </c>
      <c r="F5" s="216"/>
      <c r="G5" s="216"/>
      <c r="H5" s="23"/>
      <c r="I5" s="216" t="s">
        <v>83</v>
      </c>
      <c r="J5" s="216"/>
      <c r="K5" s="216"/>
    </row>
    <row r="6" spans="1:11" s="20" customFormat="1" ht="20.25" customHeight="1" x14ac:dyDescent="0.25">
      <c r="A6" s="21"/>
      <c r="C6" s="21"/>
      <c r="D6" s="22"/>
      <c r="E6" s="217" t="s">
        <v>193</v>
      </c>
      <c r="F6" s="217"/>
      <c r="G6" s="217"/>
      <c r="H6" s="169"/>
      <c r="I6" s="217" t="s">
        <v>193</v>
      </c>
      <c r="J6" s="217"/>
      <c r="K6" s="217"/>
    </row>
    <row r="7" spans="1:11" s="20" customFormat="1" ht="20.25" customHeight="1" x14ac:dyDescent="0.25">
      <c r="A7" s="21"/>
      <c r="C7" s="62" t="s">
        <v>2</v>
      </c>
      <c r="D7" s="22"/>
      <c r="E7" s="63">
        <v>2018</v>
      </c>
      <c r="F7" s="64"/>
      <c r="G7" s="63">
        <v>2017</v>
      </c>
      <c r="H7" s="64"/>
      <c r="I7" s="63">
        <v>2018</v>
      </c>
      <c r="J7" s="64"/>
      <c r="K7" s="63">
        <v>2017</v>
      </c>
    </row>
    <row r="8" spans="1:11" s="20" customFormat="1" ht="20.25" customHeight="1" x14ac:dyDescent="0.25">
      <c r="A8" s="21"/>
      <c r="C8" s="63"/>
      <c r="E8" s="215" t="s">
        <v>187</v>
      </c>
      <c r="F8" s="215"/>
      <c r="G8" s="215"/>
      <c r="H8" s="215"/>
      <c r="I8" s="215"/>
      <c r="J8" s="215"/>
      <c r="K8" s="215"/>
    </row>
    <row r="9" spans="1:11" s="49" customFormat="1" ht="20.25" customHeight="1" x14ac:dyDescent="0.25">
      <c r="A9" s="118" t="s">
        <v>246</v>
      </c>
      <c r="C9" s="27"/>
      <c r="H9" s="86"/>
    </row>
    <row r="10" spans="1:11" s="20" customFormat="1" ht="20.25" customHeight="1" x14ac:dyDescent="0.25">
      <c r="A10" s="65" t="s">
        <v>49</v>
      </c>
      <c r="B10" s="17"/>
      <c r="C10" s="27" t="s">
        <v>221</v>
      </c>
      <c r="E10" s="29">
        <v>1249634784</v>
      </c>
      <c r="F10" s="33"/>
      <c r="G10" s="29">
        <v>1674439049</v>
      </c>
      <c r="I10" s="29">
        <v>594966121</v>
      </c>
      <c r="J10" s="33"/>
      <c r="K10" s="29">
        <v>1498777267</v>
      </c>
    </row>
    <row r="11" spans="1:11" s="20" customFormat="1" ht="20.25" hidden="1" customHeight="1" x14ac:dyDescent="0.25">
      <c r="A11" s="65" t="s">
        <v>194</v>
      </c>
      <c r="B11" s="17"/>
      <c r="C11" s="27" t="s">
        <v>222</v>
      </c>
      <c r="E11" s="29">
        <v>0</v>
      </c>
      <c r="F11" s="33"/>
      <c r="G11" s="29">
        <v>0</v>
      </c>
      <c r="I11" s="29">
        <v>0</v>
      </c>
      <c r="J11" s="33"/>
      <c r="K11" s="29">
        <v>0</v>
      </c>
    </row>
    <row r="12" spans="1:11" s="20" customFormat="1" ht="20.25" customHeight="1" x14ac:dyDescent="0.25">
      <c r="A12" s="65" t="s">
        <v>167</v>
      </c>
      <c r="B12" s="17"/>
      <c r="C12" s="27" t="s">
        <v>222</v>
      </c>
      <c r="E12" s="29">
        <v>0</v>
      </c>
      <c r="F12" s="33"/>
      <c r="G12" s="29">
        <v>0</v>
      </c>
      <c r="I12" s="29">
        <v>79996800</v>
      </c>
      <c r="J12" s="33"/>
      <c r="K12" s="29">
        <v>39998400</v>
      </c>
    </row>
    <row r="13" spans="1:11" s="20" customFormat="1" ht="20.25" hidden="1" customHeight="1" x14ac:dyDescent="0.25">
      <c r="A13" s="65" t="s">
        <v>195</v>
      </c>
      <c r="B13" s="17"/>
      <c r="C13" s="27"/>
      <c r="E13" s="29">
        <v>0</v>
      </c>
      <c r="F13" s="33"/>
      <c r="G13" s="29">
        <v>0</v>
      </c>
      <c r="I13" s="29">
        <v>0</v>
      </c>
      <c r="J13" s="33"/>
      <c r="K13" s="29">
        <v>0</v>
      </c>
    </row>
    <row r="14" spans="1:11" s="20" customFormat="1" ht="20.25" customHeight="1" x14ac:dyDescent="0.25">
      <c r="A14" s="65" t="s">
        <v>19</v>
      </c>
      <c r="B14" s="17"/>
      <c r="C14" s="27"/>
      <c r="E14" s="29">
        <v>54349146</v>
      </c>
      <c r="F14" s="33"/>
      <c r="G14" s="29">
        <v>9938140</v>
      </c>
      <c r="I14" s="29">
        <v>65946506</v>
      </c>
      <c r="J14" s="33"/>
      <c r="K14" s="29">
        <v>29190475</v>
      </c>
    </row>
    <row r="15" spans="1:11" s="10" customFormat="1" ht="20.25" customHeight="1" x14ac:dyDescent="0.2">
      <c r="A15" s="59" t="s">
        <v>251</v>
      </c>
      <c r="C15" s="11"/>
      <c r="E15" s="50">
        <f>SUM(E10:E14)</f>
        <v>1303983930</v>
      </c>
      <c r="F15" s="13"/>
      <c r="G15" s="50">
        <f>SUM(G10:G14)</f>
        <v>1684377189</v>
      </c>
      <c r="H15" s="13"/>
      <c r="I15" s="50">
        <f>SUM(I10:I14)</f>
        <v>740909427</v>
      </c>
      <c r="J15" s="13"/>
      <c r="K15" s="50">
        <f>SUM(K10:K14)</f>
        <v>1567966142</v>
      </c>
    </row>
    <row r="16" spans="1:11" s="20" customFormat="1" ht="13.5" customHeight="1" x14ac:dyDescent="0.25">
      <c r="A16" s="59"/>
      <c r="C16" s="19"/>
      <c r="E16" s="32"/>
      <c r="F16" s="33"/>
      <c r="G16" s="32"/>
      <c r="H16" s="33"/>
      <c r="I16" s="32"/>
      <c r="J16" s="33"/>
      <c r="K16" s="32"/>
    </row>
    <row r="17" spans="1:11" s="20" customFormat="1" ht="20.25" customHeight="1" x14ac:dyDescent="0.25">
      <c r="A17" s="118" t="s">
        <v>20</v>
      </c>
      <c r="C17" s="19"/>
      <c r="E17" s="33"/>
      <c r="F17" s="33"/>
      <c r="G17" s="33"/>
      <c r="H17" s="33"/>
      <c r="I17" s="33"/>
      <c r="J17" s="33"/>
      <c r="K17" s="33"/>
    </row>
    <row r="18" spans="1:11" s="20" customFormat="1" ht="20.25" customHeight="1" x14ac:dyDescent="0.25">
      <c r="A18" s="65" t="s">
        <v>50</v>
      </c>
      <c r="B18" s="17"/>
      <c r="C18" s="27" t="s">
        <v>223</v>
      </c>
      <c r="E18" s="29">
        <v>412354849</v>
      </c>
      <c r="F18" s="33"/>
      <c r="G18" s="29">
        <v>543317855</v>
      </c>
      <c r="I18" s="29">
        <v>402054044</v>
      </c>
      <c r="J18" s="33"/>
      <c r="K18" s="29">
        <v>545565713</v>
      </c>
    </row>
    <row r="19" spans="1:11" s="20" customFormat="1" ht="20.25" hidden="1" customHeight="1" x14ac:dyDescent="0.25">
      <c r="A19" s="65" t="s">
        <v>196</v>
      </c>
      <c r="B19" s="17"/>
      <c r="C19" s="27"/>
      <c r="E19" s="29">
        <v>0</v>
      </c>
      <c r="F19" s="33"/>
      <c r="G19" s="29">
        <v>0</v>
      </c>
      <c r="I19" s="29">
        <v>0</v>
      </c>
      <c r="J19" s="33"/>
      <c r="K19" s="29">
        <v>0</v>
      </c>
    </row>
    <row r="20" spans="1:11" s="20" customFormat="1" ht="20.25" customHeight="1" x14ac:dyDescent="0.25">
      <c r="A20" s="65" t="s">
        <v>51</v>
      </c>
      <c r="B20" s="17"/>
      <c r="C20" s="27"/>
      <c r="E20" s="29">
        <v>510495738</v>
      </c>
      <c r="F20" s="33"/>
      <c r="G20" s="29">
        <v>580906409</v>
      </c>
      <c r="I20" s="29">
        <v>16576581</v>
      </c>
      <c r="J20" s="33"/>
      <c r="K20" s="29">
        <v>434904118</v>
      </c>
    </row>
    <row r="21" spans="1:11" s="20" customFormat="1" ht="20.25" customHeight="1" x14ac:dyDescent="0.25">
      <c r="A21" s="65" t="s">
        <v>52</v>
      </c>
      <c r="B21" s="28"/>
      <c r="C21" s="27"/>
      <c r="E21" s="29">
        <f>158723803+3200</f>
        <v>158727003</v>
      </c>
      <c r="F21" s="33"/>
      <c r="G21" s="29">
        <v>135000165</v>
      </c>
      <c r="I21" s="29">
        <v>134921404</v>
      </c>
      <c r="J21" s="33"/>
      <c r="K21" s="29">
        <v>131716113</v>
      </c>
    </row>
    <row r="22" spans="1:11" s="20" customFormat="1" ht="20.25" customHeight="1" x14ac:dyDescent="0.25">
      <c r="A22" s="65" t="s">
        <v>53</v>
      </c>
      <c r="B22" s="28"/>
      <c r="C22" s="27"/>
      <c r="E22" s="29">
        <v>9496811</v>
      </c>
      <c r="F22" s="33"/>
      <c r="G22" s="29">
        <v>11971453</v>
      </c>
      <c r="I22" s="29">
        <v>9496811</v>
      </c>
      <c r="J22" s="33"/>
      <c r="K22" s="29">
        <v>11971300</v>
      </c>
    </row>
    <row r="23" spans="1:11" s="10" customFormat="1" ht="20.25" customHeight="1" x14ac:dyDescent="0.2">
      <c r="A23" s="59" t="s">
        <v>21</v>
      </c>
      <c r="C23" s="11"/>
      <c r="E23" s="104">
        <f>SUM(E18:E22)</f>
        <v>1091074401</v>
      </c>
      <c r="F23" s="95"/>
      <c r="G23" s="104">
        <f>SUM(G18:G22)</f>
        <v>1271195882</v>
      </c>
      <c r="H23" s="95"/>
      <c r="I23" s="104">
        <f>SUM(I18:I22)</f>
        <v>563048840</v>
      </c>
      <c r="J23" s="95"/>
      <c r="K23" s="104">
        <f>SUM(K18:K22)</f>
        <v>1124157244</v>
      </c>
    </row>
    <row r="24" spans="1:11" s="20" customFormat="1" ht="13.5" customHeight="1" x14ac:dyDescent="0.25">
      <c r="A24" s="59"/>
      <c r="C24" s="19"/>
      <c r="E24" s="32"/>
      <c r="F24" s="33"/>
      <c r="G24" s="32"/>
      <c r="H24" s="33"/>
      <c r="I24" s="32"/>
      <c r="J24" s="33"/>
      <c r="K24" s="32"/>
    </row>
    <row r="25" spans="1:11" s="20" customFormat="1" ht="20.25" customHeight="1" x14ac:dyDescent="0.25">
      <c r="A25" s="59" t="s">
        <v>89</v>
      </c>
      <c r="C25" s="27"/>
      <c r="E25" s="103">
        <f>E15-E23</f>
        <v>212909529</v>
      </c>
      <c r="F25" s="103"/>
      <c r="G25" s="103">
        <f>G15-G23</f>
        <v>413181307</v>
      </c>
      <c r="H25" s="103"/>
      <c r="I25" s="103">
        <f>I15-I23</f>
        <v>177860587</v>
      </c>
      <c r="J25" s="103"/>
      <c r="K25" s="103">
        <f>K15-K23</f>
        <v>443808898</v>
      </c>
    </row>
    <row r="26" spans="1:11" s="20" customFormat="1" ht="20.25" customHeight="1" x14ac:dyDescent="0.25">
      <c r="A26" s="7" t="s">
        <v>54</v>
      </c>
      <c r="B26" s="17"/>
      <c r="C26" s="27">
        <v>24</v>
      </c>
      <c r="E26" s="94">
        <v>28417975</v>
      </c>
      <c r="F26" s="87"/>
      <c r="G26" s="94">
        <v>62117900</v>
      </c>
      <c r="H26" s="87"/>
      <c r="I26" s="94">
        <v>17753330</v>
      </c>
      <c r="J26" s="87"/>
      <c r="K26" s="94">
        <v>60903786</v>
      </c>
    </row>
    <row r="27" spans="1:11" s="20" customFormat="1" ht="20.25" customHeight="1" thickBot="1" x14ac:dyDescent="0.3">
      <c r="A27" s="59" t="s">
        <v>226</v>
      </c>
      <c r="C27" s="27">
        <v>21</v>
      </c>
      <c r="E27" s="189">
        <f>E25-E26</f>
        <v>184491554</v>
      </c>
      <c r="F27" s="103"/>
      <c r="G27" s="189">
        <f>G25-G26</f>
        <v>351063407</v>
      </c>
      <c r="H27" s="103"/>
      <c r="I27" s="189">
        <f>I25-I26</f>
        <v>160107257</v>
      </c>
      <c r="J27" s="103"/>
      <c r="K27" s="189">
        <f>K25-K26</f>
        <v>382905112</v>
      </c>
    </row>
    <row r="28" spans="1:11" s="20" customFormat="1" ht="13.5" customHeight="1" thickTop="1" x14ac:dyDescent="0.25">
      <c r="A28" s="21"/>
      <c r="C28" s="67"/>
      <c r="D28" s="68"/>
      <c r="E28" s="67"/>
      <c r="F28" s="69"/>
      <c r="G28" s="67"/>
      <c r="H28" s="70"/>
      <c r="I28" s="71"/>
      <c r="J28" s="72"/>
      <c r="K28" s="71"/>
    </row>
    <row r="29" spans="1:11" s="20" customFormat="1" ht="20.25" customHeight="1" x14ac:dyDescent="0.25">
      <c r="A29" s="66"/>
      <c r="C29" s="67"/>
      <c r="D29" s="68"/>
      <c r="E29" s="67"/>
      <c r="F29" s="69"/>
      <c r="G29" s="67"/>
      <c r="H29" s="70"/>
      <c r="I29" s="71"/>
      <c r="J29" s="72"/>
      <c r="K29" s="71"/>
    </row>
    <row r="30" spans="1:11" s="20" customFormat="1" ht="20.25" customHeight="1" x14ac:dyDescent="0.25">
      <c r="A30" s="119"/>
      <c r="C30" s="27"/>
      <c r="D30" s="68"/>
      <c r="E30" s="87"/>
      <c r="F30" s="88"/>
      <c r="G30" s="87"/>
      <c r="H30" s="89"/>
      <c r="I30" s="87"/>
      <c r="J30" s="90"/>
      <c r="K30" s="87"/>
    </row>
    <row r="31" spans="1:11" s="20" customFormat="1" ht="20.25" customHeight="1" x14ac:dyDescent="0.25">
      <c r="A31" s="119"/>
      <c r="C31" s="27"/>
      <c r="D31" s="68"/>
      <c r="E31" s="87"/>
      <c r="F31" s="88"/>
      <c r="G31" s="87"/>
      <c r="H31" s="89"/>
      <c r="I31" s="87"/>
      <c r="J31" s="90"/>
      <c r="K31" s="87"/>
    </row>
    <row r="32" spans="1:11" s="20" customFormat="1" ht="20.25" customHeight="1" x14ac:dyDescent="0.25">
      <c r="A32" s="65"/>
      <c r="C32" s="27"/>
      <c r="D32" s="68"/>
      <c r="E32" s="87"/>
      <c r="F32" s="87"/>
      <c r="G32" s="87"/>
      <c r="H32" s="87"/>
      <c r="I32" s="87"/>
      <c r="J32" s="87"/>
      <c r="K32" s="87"/>
    </row>
    <row r="33" spans="1:11" s="20" customFormat="1" ht="20.25" customHeight="1" x14ac:dyDescent="0.25">
      <c r="A33" s="65"/>
      <c r="C33" s="67"/>
      <c r="D33" s="68"/>
      <c r="E33" s="87"/>
      <c r="F33" s="87"/>
      <c r="G33" s="87"/>
      <c r="H33" s="87"/>
      <c r="I33" s="87"/>
      <c r="J33" s="87"/>
      <c r="K33" s="87"/>
    </row>
    <row r="34" spans="1:11" s="20" customFormat="1" ht="20.25" customHeight="1" x14ac:dyDescent="0.25">
      <c r="A34" s="4"/>
      <c r="C34" s="72"/>
      <c r="D34" s="74"/>
      <c r="E34" s="87"/>
      <c r="F34" s="87"/>
      <c r="G34" s="87"/>
      <c r="H34" s="87"/>
      <c r="I34" s="87"/>
      <c r="J34" s="87"/>
      <c r="K34" s="87"/>
    </row>
    <row r="35" spans="1:11" s="20" customFormat="1" ht="20.25" customHeight="1" x14ac:dyDescent="0.25">
      <c r="A35" s="4"/>
      <c r="C35" s="67"/>
      <c r="D35" s="68"/>
      <c r="E35" s="87"/>
      <c r="F35" s="87"/>
      <c r="G35" s="87"/>
      <c r="H35" s="87"/>
      <c r="I35" s="87"/>
      <c r="J35" s="87"/>
      <c r="K35" s="87"/>
    </row>
    <row r="36" spans="1:11" s="20" customFormat="1" ht="13.5" customHeight="1" x14ac:dyDescent="0.25">
      <c r="A36" s="9"/>
      <c r="C36" s="67"/>
      <c r="D36" s="68"/>
      <c r="E36" s="87"/>
      <c r="F36" s="87"/>
      <c r="G36" s="87"/>
      <c r="H36" s="87"/>
      <c r="I36" s="87"/>
      <c r="J36" s="87"/>
      <c r="K36" s="87"/>
    </row>
    <row r="37" spans="1:11" s="20" customFormat="1" ht="20.25" customHeight="1" x14ac:dyDescent="0.25">
      <c r="A37" s="119"/>
      <c r="C37" s="67"/>
      <c r="D37" s="68"/>
      <c r="E37" s="87"/>
      <c r="F37" s="87"/>
      <c r="G37" s="87"/>
      <c r="H37" s="87"/>
      <c r="I37" s="87"/>
      <c r="J37" s="87"/>
      <c r="K37" s="87"/>
    </row>
    <row r="38" spans="1:11" s="20" customFormat="1" ht="20.25" customHeight="1" x14ac:dyDescent="0.25">
      <c r="A38" s="119"/>
      <c r="C38" s="67"/>
      <c r="D38" s="68"/>
      <c r="E38" s="91"/>
      <c r="F38" s="91"/>
      <c r="G38" s="91"/>
      <c r="H38" s="92"/>
      <c r="I38" s="91"/>
      <c r="J38" s="92"/>
      <c r="K38" s="91"/>
    </row>
    <row r="39" spans="1:11" s="20" customFormat="1" ht="20.25" customHeight="1" x14ac:dyDescent="0.25">
      <c r="A39" s="7"/>
      <c r="C39" s="67"/>
      <c r="D39" s="68"/>
      <c r="E39" s="91"/>
      <c r="F39" s="91"/>
      <c r="G39" s="91"/>
      <c r="H39" s="92"/>
      <c r="I39" s="91"/>
      <c r="J39" s="92"/>
      <c r="K39" s="91"/>
    </row>
    <row r="40" spans="1:11" s="20" customFormat="1" ht="20.25" customHeight="1" x14ac:dyDescent="0.25">
      <c r="A40" s="7"/>
      <c r="C40" s="27"/>
      <c r="D40" s="68"/>
      <c r="E40" s="29"/>
      <c r="F40" s="33"/>
      <c r="G40" s="29"/>
      <c r="I40" s="29"/>
      <c r="J40" s="33"/>
      <c r="K40" s="29"/>
    </row>
    <row r="41" spans="1:11" s="20" customFormat="1" ht="20.25" customHeight="1" x14ac:dyDescent="0.25">
      <c r="A41" s="7"/>
      <c r="C41" s="67"/>
      <c r="D41" s="68"/>
      <c r="E41" s="91"/>
      <c r="F41" s="91"/>
      <c r="G41" s="91"/>
      <c r="H41" s="92"/>
      <c r="I41" s="91"/>
      <c r="J41" s="92"/>
      <c r="K41" s="91"/>
    </row>
    <row r="42" spans="1:11" s="20" customFormat="1" ht="20.25" customHeight="1" x14ac:dyDescent="0.25">
      <c r="A42" s="7"/>
      <c r="C42" s="27"/>
      <c r="D42" s="68"/>
      <c r="E42" s="91"/>
      <c r="F42" s="91"/>
      <c r="G42" s="91"/>
      <c r="H42" s="91"/>
      <c r="I42" s="91"/>
      <c r="J42" s="91"/>
      <c r="K42" s="91"/>
    </row>
    <row r="43" spans="1:11" s="20" customFormat="1" ht="21" customHeight="1" x14ac:dyDescent="0.25">
      <c r="A43" s="66"/>
      <c r="C43" s="76"/>
      <c r="E43" s="37"/>
      <c r="F43" s="22"/>
      <c r="G43" s="37"/>
      <c r="H43" s="22"/>
      <c r="I43" s="37"/>
      <c r="J43" s="37"/>
      <c r="K43" s="37"/>
    </row>
    <row r="44" spans="1:11" s="20" customFormat="1" ht="20.25" customHeight="1" x14ac:dyDescent="0.3">
      <c r="A44" s="111" t="s">
        <v>88</v>
      </c>
      <c r="C44" s="76"/>
      <c r="E44" s="37"/>
      <c r="F44" s="22"/>
      <c r="G44" s="37"/>
      <c r="H44" s="22"/>
      <c r="I44" s="37"/>
      <c r="J44" s="37"/>
      <c r="K44" s="37"/>
    </row>
    <row r="45" spans="1:11" s="20" customFormat="1" ht="20.25" customHeight="1" x14ac:dyDescent="0.25">
      <c r="A45" s="117" t="s">
        <v>192</v>
      </c>
      <c r="C45" s="76"/>
      <c r="E45" s="37"/>
      <c r="F45" s="22"/>
      <c r="G45" s="37"/>
      <c r="H45" s="22"/>
      <c r="I45" s="37"/>
      <c r="J45" s="37"/>
      <c r="K45" s="37"/>
    </row>
    <row r="46" spans="1:11" s="20" customFormat="1" ht="20.25" customHeight="1" x14ac:dyDescent="0.25">
      <c r="A46" s="59"/>
      <c r="C46" s="76"/>
      <c r="E46" s="37"/>
      <c r="F46" s="22"/>
      <c r="G46" s="37"/>
      <c r="H46" s="22"/>
      <c r="I46" s="37"/>
      <c r="J46" s="37"/>
      <c r="K46" s="37"/>
    </row>
    <row r="47" spans="1:11" s="20" customFormat="1" ht="20.25" customHeight="1" x14ac:dyDescent="0.25">
      <c r="A47" s="59"/>
      <c r="C47" s="15"/>
      <c r="D47" s="16"/>
      <c r="E47" s="213" t="s">
        <v>82</v>
      </c>
      <c r="F47" s="213"/>
      <c r="G47" s="213"/>
      <c r="H47" s="16"/>
      <c r="I47" s="213" t="s">
        <v>84</v>
      </c>
      <c r="J47" s="214"/>
      <c r="K47" s="213"/>
    </row>
    <row r="48" spans="1:11" s="20" customFormat="1" ht="20.25" customHeight="1" x14ac:dyDescent="0.25">
      <c r="A48" s="21"/>
      <c r="C48" s="21"/>
      <c r="D48" s="22"/>
      <c r="E48" s="216" t="s">
        <v>83</v>
      </c>
      <c r="F48" s="216"/>
      <c r="G48" s="216"/>
      <c r="H48" s="23"/>
      <c r="I48" s="216" t="s">
        <v>83</v>
      </c>
      <c r="J48" s="216"/>
      <c r="K48" s="216"/>
    </row>
    <row r="49" spans="1:11" s="20" customFormat="1" ht="20.25" customHeight="1" x14ac:dyDescent="0.25">
      <c r="A49" s="21"/>
      <c r="C49" s="21"/>
      <c r="D49" s="22"/>
      <c r="E49" s="217" t="s">
        <v>193</v>
      </c>
      <c r="F49" s="217"/>
      <c r="G49" s="217"/>
      <c r="H49" s="169"/>
      <c r="I49" s="217" t="s">
        <v>193</v>
      </c>
      <c r="J49" s="217"/>
      <c r="K49" s="217"/>
    </row>
    <row r="50" spans="1:11" s="20" customFormat="1" ht="20.25" customHeight="1" x14ac:dyDescent="0.25">
      <c r="A50" s="21"/>
      <c r="C50" s="62" t="s">
        <v>2</v>
      </c>
      <c r="D50" s="22"/>
      <c r="E50" s="63">
        <v>2018</v>
      </c>
      <c r="F50" s="64"/>
      <c r="G50" s="63">
        <v>2017</v>
      </c>
      <c r="H50" s="64"/>
      <c r="I50" s="63">
        <v>2018</v>
      </c>
      <c r="J50" s="64"/>
      <c r="K50" s="63">
        <v>2017</v>
      </c>
    </row>
    <row r="51" spans="1:11" s="20" customFormat="1" ht="20.25" customHeight="1" x14ac:dyDescent="0.25">
      <c r="A51" s="21"/>
      <c r="C51" s="63"/>
      <c r="D51" s="22"/>
      <c r="E51" s="215" t="s">
        <v>187</v>
      </c>
      <c r="F51" s="215"/>
      <c r="G51" s="215"/>
      <c r="H51" s="215"/>
      <c r="I51" s="215"/>
      <c r="J51" s="215"/>
      <c r="K51" s="215"/>
    </row>
    <row r="52" spans="1:11" s="20" customFormat="1" ht="20.25" customHeight="1" x14ac:dyDescent="0.25">
      <c r="A52" s="66" t="s">
        <v>55</v>
      </c>
      <c r="C52" s="67"/>
      <c r="D52" s="68"/>
      <c r="E52" s="67"/>
      <c r="F52" s="69"/>
      <c r="G52" s="67"/>
      <c r="H52" s="70"/>
      <c r="I52" s="71"/>
      <c r="J52" s="72"/>
      <c r="K52" s="71"/>
    </row>
    <row r="53" spans="1:11" s="20" customFormat="1" ht="20.25" customHeight="1" x14ac:dyDescent="0.25">
      <c r="A53" s="119" t="s">
        <v>113</v>
      </c>
      <c r="C53" s="27"/>
      <c r="D53" s="68"/>
      <c r="E53" s="87"/>
      <c r="F53" s="88"/>
      <c r="G53" s="87"/>
      <c r="H53" s="89"/>
      <c r="I53" s="87"/>
      <c r="J53" s="90"/>
      <c r="K53" s="87"/>
    </row>
    <row r="54" spans="1:11" s="20" customFormat="1" ht="20.25" customHeight="1" x14ac:dyDescent="0.25">
      <c r="A54" s="119" t="s">
        <v>114</v>
      </c>
      <c r="C54" s="27"/>
      <c r="D54" s="68"/>
      <c r="E54" s="87"/>
      <c r="F54" s="88"/>
      <c r="G54" s="87"/>
      <c r="H54" s="89"/>
      <c r="I54" s="87"/>
      <c r="J54" s="90"/>
      <c r="K54" s="87"/>
    </row>
    <row r="55" spans="1:11" s="20" customFormat="1" ht="20.25" customHeight="1" x14ac:dyDescent="0.25">
      <c r="A55" s="65" t="s">
        <v>115</v>
      </c>
      <c r="C55" s="27"/>
      <c r="D55" s="68"/>
      <c r="E55" s="87"/>
      <c r="F55" s="88"/>
      <c r="G55" s="87"/>
      <c r="H55" s="89"/>
      <c r="I55" s="87"/>
      <c r="J55" s="90"/>
      <c r="K55" s="87"/>
    </row>
    <row r="56" spans="1:11" s="20" customFormat="1" ht="20.25" customHeight="1" x14ac:dyDescent="0.25">
      <c r="A56" s="65" t="s">
        <v>133</v>
      </c>
      <c r="C56" s="67"/>
      <c r="D56" s="68"/>
      <c r="E56" s="94">
        <v>1668811</v>
      </c>
      <c r="F56" s="91"/>
      <c r="G56" s="36">
        <v>0</v>
      </c>
      <c r="H56" s="29"/>
      <c r="I56" s="36">
        <v>0</v>
      </c>
      <c r="J56" s="29"/>
      <c r="K56" s="36">
        <v>0</v>
      </c>
    </row>
    <row r="57" spans="1:11" s="20" customFormat="1" ht="20.25" customHeight="1" x14ac:dyDescent="0.25">
      <c r="A57" s="4" t="s">
        <v>116</v>
      </c>
      <c r="C57" s="72"/>
      <c r="D57" s="74"/>
      <c r="E57" s="93"/>
      <c r="F57" s="90"/>
      <c r="G57" s="93"/>
      <c r="H57" s="90"/>
      <c r="I57" s="93"/>
      <c r="J57" s="90"/>
      <c r="K57" s="93"/>
    </row>
    <row r="58" spans="1:11" s="20" customFormat="1" ht="20.25" customHeight="1" x14ac:dyDescent="0.25">
      <c r="A58" s="4" t="s">
        <v>114</v>
      </c>
      <c r="C58" s="67"/>
      <c r="D58" s="68"/>
      <c r="E58" s="200">
        <f>SUM(E56:E56)</f>
        <v>1668811</v>
      </c>
      <c r="F58" s="103"/>
      <c r="G58" s="36">
        <v>0</v>
      </c>
      <c r="H58" s="29"/>
      <c r="I58" s="36">
        <v>0</v>
      </c>
      <c r="J58" s="29"/>
      <c r="K58" s="36">
        <v>0</v>
      </c>
    </row>
    <row r="59" spans="1:11" s="20" customFormat="1" ht="13.5" customHeight="1" x14ac:dyDescent="0.25">
      <c r="A59" s="9"/>
      <c r="C59" s="67"/>
      <c r="D59" s="68"/>
      <c r="E59" s="91"/>
      <c r="F59" s="91"/>
      <c r="G59" s="91"/>
      <c r="H59" s="92"/>
      <c r="I59" s="91"/>
      <c r="J59" s="92"/>
      <c r="K59" s="91"/>
    </row>
    <row r="60" spans="1:11" s="20" customFormat="1" ht="20.25" customHeight="1" x14ac:dyDescent="0.25">
      <c r="A60" s="119" t="s">
        <v>197</v>
      </c>
      <c r="C60" s="67"/>
      <c r="D60" s="68"/>
      <c r="E60" s="91"/>
      <c r="F60" s="91"/>
      <c r="G60" s="91"/>
      <c r="H60" s="92"/>
      <c r="I60" s="91"/>
      <c r="J60" s="92"/>
      <c r="K60" s="91"/>
    </row>
    <row r="61" spans="1:11" s="20" customFormat="1" ht="20.25" customHeight="1" x14ac:dyDescent="0.25">
      <c r="A61" s="119" t="s">
        <v>202</v>
      </c>
      <c r="C61" s="67"/>
      <c r="D61" s="68"/>
      <c r="E61" s="91"/>
      <c r="F61" s="91"/>
      <c r="G61" s="91"/>
      <c r="H61" s="92"/>
      <c r="I61" s="91"/>
      <c r="J61" s="92"/>
      <c r="K61" s="91"/>
    </row>
    <row r="62" spans="1:11" s="20" customFormat="1" ht="20.25" customHeight="1" x14ac:dyDescent="0.25">
      <c r="A62" s="7" t="s">
        <v>237</v>
      </c>
      <c r="C62" s="67"/>
      <c r="D62" s="68"/>
      <c r="E62" s="91"/>
      <c r="F62" s="91"/>
      <c r="G62" s="91"/>
      <c r="H62" s="92"/>
      <c r="I62" s="91"/>
      <c r="J62" s="92"/>
      <c r="K62" s="91"/>
    </row>
    <row r="63" spans="1:11" s="20" customFormat="1" ht="20.25" customHeight="1" x14ac:dyDescent="0.25">
      <c r="A63" s="7" t="s">
        <v>198</v>
      </c>
      <c r="C63" s="27" t="s">
        <v>252</v>
      </c>
      <c r="D63" s="68"/>
      <c r="E63" s="29">
        <v>0</v>
      </c>
      <c r="F63" s="33"/>
      <c r="G63" s="29">
        <v>-186977</v>
      </c>
      <c r="I63" s="29">
        <v>0</v>
      </c>
      <c r="J63" s="33"/>
      <c r="K63" s="29">
        <v>-278889</v>
      </c>
    </row>
    <row r="64" spans="1:11" s="20" customFormat="1" ht="20.25" customHeight="1" x14ac:dyDescent="0.25">
      <c r="A64" s="7" t="s">
        <v>199</v>
      </c>
      <c r="C64" s="67"/>
      <c r="D64" s="68"/>
      <c r="E64" s="91"/>
      <c r="F64" s="91"/>
      <c r="G64" s="91"/>
      <c r="H64" s="92"/>
      <c r="I64" s="91"/>
      <c r="J64" s="92"/>
      <c r="K64" s="91"/>
    </row>
    <row r="65" spans="1:11" s="20" customFormat="1" ht="20.25" customHeight="1" x14ac:dyDescent="0.25">
      <c r="A65" s="7" t="s">
        <v>200</v>
      </c>
      <c r="C65" s="27" t="s">
        <v>253</v>
      </c>
      <c r="D65" s="68"/>
      <c r="E65" s="36">
        <v>0</v>
      </c>
      <c r="F65" s="33"/>
      <c r="G65" s="36">
        <v>37395</v>
      </c>
      <c r="I65" s="36">
        <v>0</v>
      </c>
      <c r="J65" s="33"/>
      <c r="K65" s="36">
        <v>55778</v>
      </c>
    </row>
    <row r="66" spans="1:11" s="20" customFormat="1" ht="20.25" customHeight="1" x14ac:dyDescent="0.25">
      <c r="A66" s="39" t="s">
        <v>201</v>
      </c>
      <c r="C66" s="63"/>
      <c r="D66" s="22"/>
      <c r="E66" s="198"/>
      <c r="F66" s="198"/>
      <c r="G66" s="198"/>
      <c r="H66" s="198"/>
      <c r="I66" s="198"/>
      <c r="J66" s="198"/>
      <c r="K66" s="198"/>
    </row>
    <row r="67" spans="1:11" s="20" customFormat="1" ht="20.25" customHeight="1" x14ac:dyDescent="0.25">
      <c r="A67" s="39" t="s">
        <v>202</v>
      </c>
      <c r="C67" s="63"/>
      <c r="D67" s="22"/>
      <c r="E67" s="200">
        <f>SUM(E58:E66)</f>
        <v>1668811</v>
      </c>
      <c r="F67" s="103"/>
      <c r="G67" s="200">
        <f>SUM(G58:G66)</f>
        <v>-149582</v>
      </c>
      <c r="H67" s="71"/>
      <c r="I67" s="200">
        <f>SUM(I58:I66)</f>
        <v>0</v>
      </c>
      <c r="J67" s="71"/>
      <c r="K67" s="200">
        <f>SUM(K58:K66)</f>
        <v>-223111</v>
      </c>
    </row>
    <row r="68" spans="1:11" s="20" customFormat="1" ht="13.5" customHeight="1" x14ac:dyDescent="0.25">
      <c r="A68" s="21"/>
      <c r="C68" s="63"/>
      <c r="D68" s="22"/>
      <c r="E68" s="198"/>
      <c r="F68" s="198"/>
      <c r="G68" s="198"/>
      <c r="H68" s="198"/>
      <c r="I68" s="198"/>
      <c r="J68" s="198"/>
      <c r="K68" s="198"/>
    </row>
    <row r="69" spans="1:11" s="20" customFormat="1" ht="20.25" customHeight="1" x14ac:dyDescent="0.25">
      <c r="A69" s="39" t="s">
        <v>238</v>
      </c>
      <c r="C69" s="63"/>
      <c r="D69" s="22"/>
      <c r="E69" s="210"/>
      <c r="F69" s="210"/>
      <c r="G69" s="210"/>
      <c r="H69" s="210"/>
      <c r="I69" s="210"/>
      <c r="J69" s="210"/>
      <c r="K69" s="210"/>
    </row>
    <row r="70" spans="1:11" s="20" customFormat="1" ht="20.25" customHeight="1" x14ac:dyDescent="0.25">
      <c r="A70" s="39" t="s">
        <v>203</v>
      </c>
      <c r="C70" s="63"/>
      <c r="D70" s="22"/>
      <c r="E70" s="200">
        <f>E35+E67</f>
        <v>1668811</v>
      </c>
      <c r="F70" s="103"/>
      <c r="G70" s="174">
        <f>G35+G67</f>
        <v>-149582</v>
      </c>
      <c r="H70" s="71"/>
      <c r="I70" s="174">
        <f>I35+I67</f>
        <v>0</v>
      </c>
      <c r="J70" s="71"/>
      <c r="K70" s="174">
        <f>K35+K67</f>
        <v>-223111</v>
      </c>
    </row>
    <row r="71" spans="1:11" s="20" customFormat="1" ht="20.25" customHeight="1" x14ac:dyDescent="0.25">
      <c r="A71" s="39"/>
      <c r="C71" s="63"/>
      <c r="D71" s="22"/>
      <c r="E71" s="103"/>
      <c r="F71" s="103"/>
      <c r="G71" s="77"/>
      <c r="H71" s="71"/>
      <c r="I71" s="77"/>
      <c r="J71" s="71"/>
      <c r="K71" s="77"/>
    </row>
    <row r="72" spans="1:11" s="20" customFormat="1" ht="20.25" customHeight="1" x14ac:dyDescent="0.25">
      <c r="A72" s="39" t="s">
        <v>134</v>
      </c>
      <c r="C72" s="63"/>
      <c r="D72" s="22"/>
      <c r="E72" s="210"/>
      <c r="F72" s="210"/>
      <c r="G72" s="210"/>
      <c r="H72" s="210"/>
      <c r="I72" s="210"/>
      <c r="J72" s="210"/>
      <c r="K72" s="210"/>
    </row>
    <row r="73" spans="1:11" s="20" customFormat="1" ht="20.25" customHeight="1" thickBot="1" x14ac:dyDescent="0.3">
      <c r="A73" s="39" t="s">
        <v>204</v>
      </c>
      <c r="C73" s="63"/>
      <c r="D73" s="22"/>
      <c r="E73" s="146">
        <f>SUM(E27,E70)</f>
        <v>186160365</v>
      </c>
      <c r="F73" s="103"/>
      <c r="G73" s="146">
        <f>SUM(G27,G70)</f>
        <v>350913825</v>
      </c>
      <c r="H73" s="103"/>
      <c r="I73" s="146">
        <f>SUM(I27,I70)</f>
        <v>160107257</v>
      </c>
      <c r="J73" s="103"/>
      <c r="K73" s="146">
        <f>SUM(K27,K70)</f>
        <v>382682001</v>
      </c>
    </row>
    <row r="74" spans="1:11" s="20" customFormat="1" ht="13.5" customHeight="1" thickTop="1" x14ac:dyDescent="0.25">
      <c r="A74" s="39"/>
      <c r="C74" s="63"/>
      <c r="D74" s="22"/>
      <c r="E74" s="198"/>
      <c r="F74" s="198"/>
      <c r="G74" s="198"/>
      <c r="H74" s="198"/>
      <c r="I74" s="198"/>
      <c r="J74" s="198"/>
      <c r="K74" s="198"/>
    </row>
    <row r="75" spans="1:11" s="20" customFormat="1" ht="20.25" customHeight="1" x14ac:dyDescent="0.25">
      <c r="A75" s="59" t="s">
        <v>97</v>
      </c>
      <c r="C75" s="72"/>
      <c r="D75" s="74"/>
    </row>
    <row r="76" spans="1:11" s="20" customFormat="1" ht="20.25" customHeight="1" x14ac:dyDescent="0.25">
      <c r="A76" s="65" t="s">
        <v>56</v>
      </c>
      <c r="C76" s="72"/>
      <c r="D76" s="74"/>
      <c r="E76" s="87">
        <f>E27-E77</f>
        <v>181408638</v>
      </c>
      <c r="F76" s="96"/>
      <c r="G76" s="87">
        <v>351063407</v>
      </c>
      <c r="H76" s="90"/>
      <c r="I76" s="87">
        <f>I73</f>
        <v>160107257</v>
      </c>
      <c r="J76" s="90"/>
      <c r="K76" s="87">
        <v>382905112</v>
      </c>
    </row>
    <row r="77" spans="1:11" s="20" customFormat="1" ht="20.25" customHeight="1" x14ac:dyDescent="0.25">
      <c r="A77" s="65" t="s">
        <v>57</v>
      </c>
      <c r="C77" s="72"/>
      <c r="D77" s="74"/>
      <c r="E77" s="87">
        <v>3082916</v>
      </c>
      <c r="F77" s="96"/>
      <c r="G77" s="36">
        <v>0</v>
      </c>
      <c r="H77" s="90"/>
      <c r="I77" s="36">
        <v>0</v>
      </c>
      <c r="J77" s="90"/>
      <c r="K77" s="36">
        <v>0</v>
      </c>
    </row>
    <row r="78" spans="1:11" s="89" customFormat="1" ht="20.25" customHeight="1" thickBot="1" x14ac:dyDescent="0.25">
      <c r="A78" s="9" t="s">
        <v>226</v>
      </c>
      <c r="D78" s="95"/>
      <c r="E78" s="121">
        <f>SUM(E76:E77)</f>
        <v>184491554</v>
      </c>
      <c r="F78" s="88"/>
      <c r="G78" s="121">
        <f>SUM(G76:G77)</f>
        <v>351063407</v>
      </c>
      <c r="I78" s="121">
        <f>SUM(I76:I77)</f>
        <v>160107257</v>
      </c>
      <c r="K78" s="121">
        <f>SUM(K76:K77)</f>
        <v>382905112</v>
      </c>
    </row>
    <row r="79" spans="1:11" s="20" customFormat="1" ht="20.25" customHeight="1" thickTop="1" x14ac:dyDescent="0.25">
      <c r="A79" s="73"/>
      <c r="C79" s="72"/>
      <c r="D79" s="74"/>
      <c r="E79" s="35"/>
      <c r="F79" s="29"/>
      <c r="G79" s="35"/>
      <c r="H79" s="35"/>
      <c r="I79" s="29"/>
      <c r="J79" s="35"/>
      <c r="K79" s="29"/>
    </row>
    <row r="80" spans="1:11" s="20" customFormat="1" ht="20.25" customHeight="1" x14ac:dyDescent="0.25">
      <c r="A80" s="59" t="s">
        <v>134</v>
      </c>
      <c r="C80" s="72"/>
      <c r="D80" s="74"/>
    </row>
    <row r="81" spans="1:11" s="20" customFormat="1" ht="20.25" customHeight="1" x14ac:dyDescent="0.25">
      <c r="A81" s="59" t="s">
        <v>135</v>
      </c>
      <c r="C81" s="72"/>
      <c r="D81" s="74"/>
    </row>
    <row r="82" spans="1:11" s="20" customFormat="1" ht="20.25" customHeight="1" x14ac:dyDescent="0.25">
      <c r="A82" s="65" t="s">
        <v>56</v>
      </c>
      <c r="C82" s="72"/>
      <c r="D82" s="74"/>
      <c r="E82" s="87">
        <f>E73-E83</f>
        <v>183405427</v>
      </c>
      <c r="F82" s="96"/>
      <c r="G82" s="87">
        <v>350913825</v>
      </c>
      <c r="H82" s="90"/>
      <c r="I82" s="87">
        <f>I78</f>
        <v>160107257</v>
      </c>
      <c r="J82" s="90"/>
      <c r="K82" s="87">
        <v>382682001</v>
      </c>
    </row>
    <row r="83" spans="1:11" s="20" customFormat="1" ht="20.25" customHeight="1" x14ac:dyDescent="0.25">
      <c r="A83" s="65" t="s">
        <v>57</v>
      </c>
      <c r="C83" s="72"/>
      <c r="D83" s="74"/>
      <c r="E83" s="94">
        <v>2754938</v>
      </c>
      <c r="F83" s="96"/>
      <c r="G83" s="36">
        <v>0</v>
      </c>
      <c r="H83" s="90"/>
      <c r="I83" s="36">
        <v>0</v>
      </c>
      <c r="J83" s="90"/>
      <c r="K83" s="36">
        <v>0</v>
      </c>
    </row>
    <row r="84" spans="1:11" s="20" customFormat="1" ht="20.25" customHeight="1" x14ac:dyDescent="0.25">
      <c r="A84" s="9" t="s">
        <v>134</v>
      </c>
      <c r="C84" s="72"/>
      <c r="D84" s="74"/>
      <c r="E84" s="87"/>
      <c r="F84" s="163"/>
      <c r="G84" s="87"/>
      <c r="H84" s="93"/>
      <c r="I84" s="87"/>
      <c r="J84" s="93"/>
      <c r="K84" s="87"/>
    </row>
    <row r="85" spans="1:11" s="10" customFormat="1" ht="20.25" customHeight="1" thickBot="1" x14ac:dyDescent="0.25">
      <c r="A85" s="9" t="s">
        <v>204</v>
      </c>
      <c r="C85" s="67"/>
      <c r="D85" s="68"/>
      <c r="E85" s="120">
        <f>SUM(E82:E83)</f>
        <v>186160365</v>
      </c>
      <c r="F85" s="88"/>
      <c r="G85" s="120">
        <f>SUM(G82:G83)</f>
        <v>350913825</v>
      </c>
      <c r="H85" s="89"/>
      <c r="I85" s="120">
        <f>SUM(I82:I83)</f>
        <v>160107257</v>
      </c>
      <c r="J85" s="89"/>
      <c r="K85" s="120">
        <f>SUM(K82:K83)</f>
        <v>382682001</v>
      </c>
    </row>
    <row r="86" spans="1:11" s="20" customFormat="1" ht="20.25" customHeight="1" thickTop="1" x14ac:dyDescent="0.25">
      <c r="A86" s="73"/>
      <c r="C86" s="72"/>
      <c r="D86" s="74"/>
      <c r="E86" s="77"/>
      <c r="F86" s="29"/>
      <c r="G86" s="77"/>
      <c r="H86" s="70"/>
      <c r="I86" s="77"/>
      <c r="J86" s="35"/>
      <c r="K86" s="77"/>
    </row>
    <row r="87" spans="1:11" s="20" customFormat="1" ht="20.25" customHeight="1" thickBot="1" x14ac:dyDescent="0.3">
      <c r="A87" s="9" t="s">
        <v>96</v>
      </c>
      <c r="C87" s="27">
        <v>25</v>
      </c>
      <c r="D87" s="74"/>
      <c r="E87" s="201">
        <v>0.56999999999999995</v>
      </c>
      <c r="F87" s="128"/>
      <c r="G87" s="202">
        <v>1.5</v>
      </c>
      <c r="H87" s="126"/>
      <c r="I87" s="202">
        <v>0.5</v>
      </c>
      <c r="J87" s="126"/>
      <c r="K87" s="202">
        <v>1.63</v>
      </c>
    </row>
    <row r="88" spans="1:11" s="20" customFormat="1" ht="20.25" customHeight="1" thickTop="1" thickBot="1" x14ac:dyDescent="0.3">
      <c r="A88" s="9" t="s">
        <v>241</v>
      </c>
      <c r="C88" s="27">
        <v>25</v>
      </c>
      <c r="D88" s="74"/>
      <c r="E88" s="201">
        <v>0.56999999999999995</v>
      </c>
      <c r="F88" s="128"/>
      <c r="G88" s="202">
        <v>1.49</v>
      </c>
      <c r="H88" s="126"/>
      <c r="I88" s="202">
        <v>0.5</v>
      </c>
      <c r="J88" s="128"/>
      <c r="K88" s="202">
        <v>1.63</v>
      </c>
    </row>
    <row r="89" spans="1:11" ht="21" customHeight="1" thickTop="1" x14ac:dyDescent="0.25">
      <c r="A89" s="73"/>
      <c r="C89" s="80"/>
      <c r="D89" s="81"/>
      <c r="E89" s="82"/>
      <c r="F89" s="83"/>
      <c r="G89" s="82"/>
      <c r="H89" s="84"/>
      <c r="I89" s="82"/>
      <c r="J89" s="80"/>
      <c r="K89" s="82"/>
    </row>
  </sheetData>
  <mergeCells count="14">
    <mergeCell ref="E4:G4"/>
    <mergeCell ref="I4:K4"/>
    <mergeCell ref="E5:G5"/>
    <mergeCell ref="I5:K5"/>
    <mergeCell ref="E47:G47"/>
    <mergeCell ref="I47:K47"/>
    <mergeCell ref="E6:G6"/>
    <mergeCell ref="I6:K6"/>
    <mergeCell ref="I49:K49"/>
    <mergeCell ref="E49:G49"/>
    <mergeCell ref="E8:K8"/>
    <mergeCell ref="E51:K51"/>
    <mergeCell ref="E48:G48"/>
    <mergeCell ref="I48:K48"/>
  </mergeCells>
  <pageMargins left="0.7" right="0.4" top="0.5" bottom="0.5" header="0.5" footer="0.5"/>
  <pageSetup paperSize="9" scale="83" firstPageNumber="10" fitToHeight="7" orientation="portrait" useFirstPageNumber="1" r:id="rId1"/>
  <headerFooter scaleWithDoc="0" alignWithMargins="0">
    <oddFooter>&amp;L&amp;"Times New Roman,Regular"&amp;11The accompanying notes are an integral part of these financial statements.
&amp;C&amp;"Times New Roman,Regular"&amp;P</oddFooter>
  </headerFooter>
  <rowBreaks count="1" manualBreakCount="1">
    <brk id="43" max="10" man="1"/>
  </rowBreaks>
  <colBreaks count="1" manualBreakCount="1">
    <brk id="11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A75"/>
  <sheetViews>
    <sheetView view="pageBreakPreview" topLeftCell="A47" zoomScale="80" zoomScaleNormal="85" zoomScaleSheetLayoutView="80" workbookViewId="0">
      <selection activeCell="M61" sqref="M61"/>
    </sheetView>
  </sheetViews>
  <sheetFormatPr defaultColWidth="9.140625" defaultRowHeight="21.95" customHeight="1" x14ac:dyDescent="0.25"/>
  <cols>
    <col min="1" max="1" width="35.28515625" style="20" customWidth="1"/>
    <col min="2" max="2" width="9.140625" style="20" customWidth="1"/>
    <col min="3" max="3" width="11.140625" style="20" customWidth="1"/>
    <col min="4" max="4" width="1" style="22" customWidth="1"/>
    <col min="5" max="5" width="5.85546875" style="22" bestFit="1" customWidth="1"/>
    <col min="6" max="6" width="1" style="22" customWidth="1"/>
    <col min="7" max="7" width="14.85546875" style="20" customWidth="1"/>
    <col min="8" max="8" width="1" style="20" customWidth="1"/>
    <col min="9" max="9" width="14.85546875" style="20" customWidth="1"/>
    <col min="10" max="10" width="1" style="20" customWidth="1"/>
    <col min="11" max="11" width="14.85546875" style="20" customWidth="1"/>
    <col min="12" max="12" width="0.85546875" style="20" customWidth="1"/>
    <col min="13" max="13" width="14.85546875" style="20" customWidth="1"/>
    <col min="14" max="14" width="1" style="20" customWidth="1"/>
    <col min="15" max="15" width="14.85546875" style="20" customWidth="1"/>
    <col min="16" max="16" width="1" style="20" customWidth="1"/>
    <col min="17" max="17" width="14.85546875" style="20" customWidth="1"/>
    <col min="18" max="18" width="1" style="20" customWidth="1"/>
    <col min="19" max="19" width="18.7109375" style="20" customWidth="1"/>
    <col min="20" max="20" width="1" style="20" customWidth="1"/>
    <col min="21" max="21" width="14.85546875" style="20" customWidth="1"/>
    <col min="22" max="22" width="1" style="20" customWidth="1"/>
    <col min="23" max="23" width="14.85546875" style="20" customWidth="1"/>
    <col min="24" max="24" width="1" style="20" customWidth="1"/>
    <col min="25" max="25" width="14.85546875" style="20" customWidth="1"/>
    <col min="26" max="26" width="0.7109375" style="20" customWidth="1"/>
    <col min="27" max="16384" width="9.140625" style="20"/>
  </cols>
  <sheetData>
    <row r="1" spans="1:25" s="100" customFormat="1" ht="21.75" customHeight="1" x14ac:dyDescent="0.3">
      <c r="A1" s="115" t="s">
        <v>88</v>
      </c>
      <c r="B1" s="98"/>
      <c r="C1" s="98"/>
      <c r="D1" s="113"/>
      <c r="E1" s="113"/>
      <c r="F1" s="113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9"/>
      <c r="T1" s="98"/>
      <c r="U1" s="98"/>
      <c r="V1" s="98"/>
      <c r="W1" s="98"/>
      <c r="X1" s="98"/>
      <c r="Y1" s="98"/>
    </row>
    <row r="2" spans="1:25" ht="21.95" customHeight="1" x14ac:dyDescent="0.25">
      <c r="A2" s="116" t="s">
        <v>211</v>
      </c>
      <c r="B2" s="101"/>
      <c r="C2" s="101"/>
      <c r="D2" s="114"/>
      <c r="E2" s="114"/>
      <c r="F2" s="114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</row>
    <row r="3" spans="1:25" ht="11.1" customHeight="1" x14ac:dyDescent="0.25">
      <c r="A3" s="116"/>
      <c r="B3" s="101"/>
      <c r="C3" s="101"/>
      <c r="D3" s="114"/>
      <c r="E3" s="114"/>
      <c r="F3" s="114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</row>
    <row r="4" spans="1:25" s="133" customFormat="1" ht="17.25" customHeight="1" x14ac:dyDescent="0.25">
      <c r="A4" s="148"/>
      <c r="B4" s="148"/>
      <c r="C4" s="148"/>
      <c r="D4" s="22"/>
      <c r="E4" s="22"/>
      <c r="F4" s="22"/>
      <c r="G4" s="216" t="s">
        <v>0</v>
      </c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</row>
    <row r="5" spans="1:25" s="133" customFormat="1" ht="17.25" customHeight="1" x14ac:dyDescent="0.25">
      <c r="A5" s="208"/>
      <c r="B5" s="208"/>
      <c r="C5" s="208"/>
      <c r="D5" s="22"/>
      <c r="E5" s="22"/>
      <c r="F5" s="22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171" t="s">
        <v>247</v>
      </c>
      <c r="T5" s="207"/>
      <c r="U5" s="207"/>
      <c r="V5" s="207"/>
      <c r="W5" s="207"/>
      <c r="X5" s="207"/>
      <c r="Y5" s="207"/>
    </row>
    <row r="6" spans="1:25" s="134" customFormat="1" ht="17.25" customHeight="1" x14ac:dyDescent="0.25">
      <c r="A6" s="147"/>
      <c r="B6" s="147"/>
      <c r="C6" s="147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0" t="s">
        <v>17</v>
      </c>
      <c r="P6" s="220"/>
      <c r="Q6" s="220"/>
      <c r="R6" s="22"/>
      <c r="S6" s="211" t="s">
        <v>248</v>
      </c>
      <c r="T6" s="22"/>
      <c r="U6" s="22"/>
      <c r="V6" s="149"/>
      <c r="W6" s="149"/>
      <c r="X6" s="149"/>
      <c r="Y6" s="149"/>
    </row>
    <row r="7" spans="1:25" s="134" customFormat="1" ht="17.25" customHeight="1" x14ac:dyDescent="0.25">
      <c r="A7" s="147"/>
      <c r="B7" s="147"/>
      <c r="C7" s="147"/>
      <c r="D7" s="22"/>
      <c r="E7" s="22"/>
      <c r="F7" s="22"/>
      <c r="G7" s="22"/>
      <c r="H7" s="22"/>
      <c r="I7" s="22"/>
      <c r="J7" s="22"/>
      <c r="K7" s="22"/>
      <c r="L7" s="22"/>
      <c r="M7" s="165" t="s">
        <v>145</v>
      </c>
      <c r="N7" s="22"/>
      <c r="O7" s="150"/>
      <c r="P7" s="150"/>
      <c r="Q7" s="150"/>
      <c r="R7" s="22"/>
      <c r="S7" s="158"/>
      <c r="T7" s="171"/>
      <c r="U7" s="171"/>
      <c r="V7" s="149"/>
      <c r="W7" s="149"/>
      <c r="X7" s="149"/>
      <c r="Y7" s="149"/>
    </row>
    <row r="8" spans="1:25" s="131" customFormat="1" ht="17.25" customHeight="1" x14ac:dyDescent="0.25">
      <c r="A8" s="148"/>
      <c r="B8" s="148"/>
      <c r="C8" s="148"/>
      <c r="D8" s="150"/>
      <c r="E8" s="150"/>
      <c r="F8" s="150"/>
      <c r="G8" s="150"/>
      <c r="H8" s="148"/>
      <c r="I8" s="148"/>
      <c r="J8" s="148"/>
      <c r="K8" s="170" t="s">
        <v>158</v>
      </c>
      <c r="L8" s="164"/>
      <c r="M8" s="164" t="s">
        <v>146</v>
      </c>
      <c r="N8" s="148"/>
      <c r="O8" s="148"/>
      <c r="P8" s="148"/>
      <c r="Q8" s="148"/>
      <c r="R8" s="150"/>
      <c r="S8" s="6"/>
      <c r="T8" s="148"/>
      <c r="U8" s="197" t="s">
        <v>62</v>
      </c>
      <c r="V8" s="148"/>
      <c r="W8" s="148"/>
      <c r="X8" s="148"/>
      <c r="Y8" s="148"/>
    </row>
    <row r="9" spans="1:25" s="131" customFormat="1" ht="17.25" customHeight="1" x14ac:dyDescent="0.25">
      <c r="A9" s="148"/>
      <c r="B9" s="148"/>
      <c r="C9" s="148"/>
      <c r="D9" s="150"/>
      <c r="E9" s="150"/>
      <c r="F9" s="150"/>
      <c r="G9" s="150" t="s">
        <v>27</v>
      </c>
      <c r="H9" s="148"/>
      <c r="I9" s="154"/>
      <c r="J9" s="148"/>
      <c r="K9" s="170" t="s">
        <v>159</v>
      </c>
      <c r="L9" s="164"/>
      <c r="M9" s="6" t="s">
        <v>152</v>
      </c>
      <c r="N9" s="148"/>
      <c r="O9" s="148"/>
      <c r="P9" s="148"/>
      <c r="Q9" s="148"/>
      <c r="R9" s="150"/>
      <c r="S9" s="6" t="s">
        <v>137</v>
      </c>
      <c r="T9" s="148"/>
      <c r="U9" s="197" t="s">
        <v>31</v>
      </c>
      <c r="V9" s="148"/>
      <c r="W9" s="148" t="s">
        <v>64</v>
      </c>
      <c r="X9" s="148"/>
      <c r="Y9" s="148"/>
    </row>
    <row r="10" spans="1:25" s="131" customFormat="1" ht="17.25" customHeight="1" x14ac:dyDescent="0.25">
      <c r="A10" s="148"/>
      <c r="B10" s="148"/>
      <c r="C10" s="148"/>
      <c r="D10" s="150"/>
      <c r="E10" s="148"/>
      <c r="F10" s="150"/>
      <c r="G10" s="150" t="s">
        <v>99</v>
      </c>
      <c r="H10" s="148"/>
      <c r="I10" s="154" t="s">
        <v>38</v>
      </c>
      <c r="J10" s="148"/>
      <c r="K10" s="170" t="s">
        <v>117</v>
      </c>
      <c r="L10" s="164"/>
      <c r="M10" s="6" t="s">
        <v>66</v>
      </c>
      <c r="N10" s="148"/>
      <c r="O10" s="148" t="s">
        <v>100</v>
      </c>
      <c r="P10" s="148"/>
      <c r="Q10" s="155"/>
      <c r="R10" s="150"/>
      <c r="S10" s="6" t="s">
        <v>138</v>
      </c>
      <c r="T10" s="150"/>
      <c r="U10" s="6" t="s">
        <v>33</v>
      </c>
      <c r="V10" s="150"/>
      <c r="W10" s="6" t="s">
        <v>65</v>
      </c>
      <c r="X10" s="150"/>
      <c r="Y10" s="6" t="s">
        <v>26</v>
      </c>
    </row>
    <row r="11" spans="1:25" s="131" customFormat="1" ht="17.25" customHeight="1" x14ac:dyDescent="0.25">
      <c r="A11" s="148"/>
      <c r="B11" s="148"/>
      <c r="C11" s="148"/>
      <c r="D11" s="150"/>
      <c r="E11" s="151" t="s">
        <v>2</v>
      </c>
      <c r="F11" s="150"/>
      <c r="G11" s="150" t="s">
        <v>28</v>
      </c>
      <c r="H11" s="150"/>
      <c r="I11" s="155" t="s">
        <v>37</v>
      </c>
      <c r="J11" s="150"/>
      <c r="K11" s="170" t="s">
        <v>118</v>
      </c>
      <c r="L11" s="164"/>
      <c r="M11" s="6" t="s">
        <v>147</v>
      </c>
      <c r="N11" s="150"/>
      <c r="O11" s="150" t="s">
        <v>101</v>
      </c>
      <c r="P11" s="150"/>
      <c r="Q11" s="155" t="s">
        <v>29</v>
      </c>
      <c r="R11" s="150"/>
      <c r="S11" s="6" t="s">
        <v>139</v>
      </c>
      <c r="T11" s="150"/>
      <c r="U11" s="6" t="s">
        <v>63</v>
      </c>
      <c r="V11" s="150"/>
      <c r="W11" s="6" t="s">
        <v>66</v>
      </c>
      <c r="X11" s="150"/>
      <c r="Y11" s="6" t="s">
        <v>30</v>
      </c>
    </row>
    <row r="12" spans="1:25" s="131" customFormat="1" ht="17.25" customHeight="1" x14ac:dyDescent="0.25">
      <c r="A12" s="11"/>
      <c r="B12" s="148"/>
      <c r="C12" s="148"/>
      <c r="D12" s="150"/>
      <c r="E12" s="150"/>
      <c r="F12" s="150"/>
      <c r="G12" s="219" t="s">
        <v>187</v>
      </c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</row>
    <row r="13" spans="1:25" s="131" customFormat="1" ht="17.25" customHeight="1" x14ac:dyDescent="0.25">
      <c r="A13" s="194" t="s">
        <v>205</v>
      </c>
      <c r="B13" s="148"/>
      <c r="C13" s="148"/>
      <c r="D13" s="150"/>
      <c r="E13" s="150"/>
      <c r="F13" s="150"/>
      <c r="G13" s="151"/>
      <c r="H13" s="151"/>
      <c r="I13" s="151"/>
      <c r="J13" s="151"/>
      <c r="K13" s="151"/>
      <c r="L13" s="166"/>
      <c r="M13" s="166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</row>
    <row r="14" spans="1:25" s="133" customFormat="1" ht="17.25" customHeight="1" x14ac:dyDescent="0.25">
      <c r="A14" s="11" t="s">
        <v>206</v>
      </c>
      <c r="B14" s="20"/>
      <c r="C14" s="20"/>
      <c r="D14" s="150"/>
      <c r="E14" s="150"/>
      <c r="F14" s="150"/>
      <c r="G14" s="14">
        <v>225000000</v>
      </c>
      <c r="H14" s="14"/>
      <c r="I14" s="14">
        <v>47655160</v>
      </c>
      <c r="J14" s="14"/>
      <c r="K14" s="14">
        <v>0</v>
      </c>
      <c r="L14" s="127"/>
      <c r="M14" s="91">
        <v>-31835833</v>
      </c>
      <c r="N14" s="14"/>
      <c r="O14" s="14">
        <v>22500000</v>
      </c>
      <c r="P14" s="14"/>
      <c r="Q14" s="14">
        <v>111628479</v>
      </c>
      <c r="R14" s="14"/>
      <c r="S14" s="14">
        <v>0</v>
      </c>
      <c r="T14" s="14"/>
      <c r="U14" s="14">
        <f>SUM(G14:S14)</f>
        <v>374947806</v>
      </c>
      <c r="V14" s="14"/>
      <c r="W14" s="14">
        <v>0</v>
      </c>
      <c r="X14" s="14"/>
      <c r="Y14" s="14">
        <f>SUM(U14:W14)</f>
        <v>374947806</v>
      </c>
    </row>
    <row r="15" spans="1:25" s="133" customFormat="1" ht="12" customHeight="1" x14ac:dyDescent="0.25">
      <c r="A15" s="11"/>
      <c r="B15" s="20"/>
      <c r="C15" s="20"/>
      <c r="D15" s="171"/>
      <c r="E15" s="171"/>
      <c r="F15" s="171"/>
      <c r="G15" s="14"/>
      <c r="H15" s="14"/>
      <c r="I15" s="14"/>
      <c r="J15" s="14"/>
      <c r="K15" s="14"/>
      <c r="L15" s="127"/>
      <c r="M15" s="91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s="133" customFormat="1" ht="17.25" customHeight="1" x14ac:dyDescent="0.25">
      <c r="A16" s="9" t="s">
        <v>209</v>
      </c>
      <c r="B16" s="20"/>
      <c r="C16" s="20"/>
      <c r="D16" s="150"/>
      <c r="E16" s="150"/>
      <c r="F16" s="15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129"/>
      <c r="X16" s="32"/>
      <c r="Y16" s="32"/>
    </row>
    <row r="17" spans="1:26" s="130" customFormat="1" ht="21.95" customHeight="1" x14ac:dyDescent="0.25">
      <c r="A17" s="3" t="s">
        <v>208</v>
      </c>
      <c r="B17" s="20"/>
      <c r="C17" s="20"/>
      <c r="D17" s="150"/>
      <c r="E17" s="150"/>
      <c r="F17" s="15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75"/>
      <c r="S17" s="32"/>
      <c r="T17" s="32"/>
      <c r="U17" s="32"/>
      <c r="V17" s="32"/>
      <c r="W17" s="129"/>
      <c r="X17" s="32"/>
      <c r="Y17" s="32"/>
    </row>
    <row r="18" spans="1:26" s="130" customFormat="1" ht="17.100000000000001" customHeight="1" x14ac:dyDescent="0.25">
      <c r="A18" s="7" t="s">
        <v>121</v>
      </c>
      <c r="B18" s="20"/>
      <c r="C18" s="20"/>
      <c r="D18" s="171"/>
      <c r="E18" s="62">
        <v>18</v>
      </c>
      <c r="F18" s="171"/>
      <c r="G18" s="32">
        <v>91000000</v>
      </c>
      <c r="H18" s="32"/>
      <c r="I18" s="32">
        <v>4300259918</v>
      </c>
      <c r="J18" s="32"/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/>
      <c r="U18" s="32">
        <f>SUM(G18:S18)</f>
        <v>4391259918</v>
      </c>
      <c r="V18" s="32"/>
      <c r="W18" s="32">
        <v>0</v>
      </c>
      <c r="X18" s="32"/>
      <c r="Y18" s="32">
        <f>SUM(U18:W18)</f>
        <v>4391259918</v>
      </c>
    </row>
    <row r="19" spans="1:26" s="130" customFormat="1" ht="17.100000000000001" customHeight="1" x14ac:dyDescent="0.25">
      <c r="A19" s="7" t="s">
        <v>122</v>
      </c>
      <c r="B19" s="20"/>
      <c r="C19" s="20"/>
      <c r="D19" s="171"/>
      <c r="E19" s="62">
        <v>19</v>
      </c>
      <c r="F19" s="171"/>
      <c r="G19" s="32">
        <v>0</v>
      </c>
      <c r="H19" s="32"/>
      <c r="I19" s="32">
        <v>0</v>
      </c>
      <c r="J19" s="32"/>
      <c r="K19" s="32">
        <v>117000</v>
      </c>
      <c r="L19" s="32"/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f>SUM(G19:S19)</f>
        <v>117000</v>
      </c>
      <c r="V19" s="32"/>
      <c r="W19" s="32">
        <v>0</v>
      </c>
      <c r="X19" s="32"/>
      <c r="Y19" s="32">
        <f>SUM(U19:W19)</f>
        <v>117000</v>
      </c>
    </row>
    <row r="20" spans="1:26" s="133" customFormat="1" ht="17.25" customHeight="1" x14ac:dyDescent="0.25">
      <c r="A20" s="7" t="s">
        <v>120</v>
      </c>
      <c r="B20" s="20"/>
      <c r="C20" s="20"/>
      <c r="D20" s="150"/>
      <c r="E20" s="62">
        <v>26</v>
      </c>
      <c r="F20" s="150"/>
      <c r="G20" s="41">
        <v>0</v>
      </c>
      <c r="H20" s="129"/>
      <c r="I20" s="41">
        <v>0</v>
      </c>
      <c r="J20" s="129"/>
      <c r="K20" s="41">
        <v>0</v>
      </c>
      <c r="L20" s="153"/>
      <c r="M20" s="41">
        <v>0</v>
      </c>
      <c r="N20" s="129"/>
      <c r="O20" s="41">
        <v>0</v>
      </c>
      <c r="P20" s="32"/>
      <c r="Q20" s="41">
        <v>-330750000</v>
      </c>
      <c r="R20" s="32"/>
      <c r="S20" s="41">
        <v>0</v>
      </c>
      <c r="T20" s="129"/>
      <c r="U20" s="41">
        <f>SUM(G20:S20)</f>
        <v>-330750000</v>
      </c>
      <c r="V20" s="32"/>
      <c r="W20" s="41">
        <v>0</v>
      </c>
      <c r="X20" s="32"/>
      <c r="Y20" s="41">
        <f>SUM(U20:W20)</f>
        <v>-330750000</v>
      </c>
      <c r="Z20" s="138"/>
    </row>
    <row r="21" spans="1:26" s="134" customFormat="1" ht="17.25" hidden="1" customHeight="1" x14ac:dyDescent="0.25">
      <c r="A21" s="3" t="s">
        <v>140</v>
      </c>
      <c r="B21" s="10"/>
      <c r="C21" s="10"/>
      <c r="D21" s="149"/>
      <c r="E21" s="31"/>
      <c r="F21" s="149"/>
      <c r="G21" s="41">
        <f>SUM(G18:G20)</f>
        <v>91000000</v>
      </c>
      <c r="H21" s="33"/>
      <c r="I21" s="41">
        <f>SUM(I18:I20)</f>
        <v>4300259918</v>
      </c>
      <c r="J21" s="33"/>
      <c r="K21" s="41">
        <f>SUM(K18:K20)</f>
        <v>117000</v>
      </c>
      <c r="L21" s="40"/>
      <c r="M21" s="41">
        <f>SUM(M18:M20)</f>
        <v>0</v>
      </c>
      <c r="N21" s="33"/>
      <c r="O21" s="41">
        <f>SUM(O18:O20)</f>
        <v>0</v>
      </c>
      <c r="P21" s="33"/>
      <c r="Q21" s="41">
        <f>SUM(Q18:Q20)</f>
        <v>-330750000</v>
      </c>
      <c r="R21" s="32"/>
      <c r="S21" s="41">
        <f>SUM(S18:S20)</f>
        <v>0</v>
      </c>
      <c r="T21" s="33"/>
      <c r="U21" s="41">
        <f>SUM(U18:U20)</f>
        <v>4060626918</v>
      </c>
      <c r="V21" s="33"/>
      <c r="W21" s="41">
        <f>SUM(W18:W20)</f>
        <v>0</v>
      </c>
      <c r="X21" s="33"/>
      <c r="Y21" s="41">
        <f>SUM(Y18:Y20)</f>
        <v>4060626918</v>
      </c>
    </row>
    <row r="22" spans="1:26" s="130" customFormat="1" ht="8.4499999999999993" customHeight="1" x14ac:dyDescent="0.25">
      <c r="A22" s="19"/>
      <c r="B22" s="20"/>
      <c r="C22" s="20"/>
      <c r="D22" s="150"/>
      <c r="E22" s="150"/>
      <c r="F22" s="150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2"/>
      <c r="S22" s="33"/>
      <c r="T22" s="33"/>
      <c r="U22" s="33"/>
      <c r="V22" s="33"/>
      <c r="W22" s="33"/>
      <c r="X22" s="33"/>
      <c r="Y22" s="33"/>
    </row>
    <row r="23" spans="1:26" s="133" customFormat="1" ht="17.25" hidden="1" customHeight="1" x14ac:dyDescent="0.25">
      <c r="A23" s="3" t="s">
        <v>58</v>
      </c>
      <c r="B23" s="20"/>
      <c r="C23" s="20"/>
      <c r="D23" s="150"/>
      <c r="E23" s="150"/>
      <c r="F23" s="150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2"/>
      <c r="S23" s="33"/>
      <c r="T23" s="33"/>
      <c r="U23" s="33"/>
      <c r="V23" s="33"/>
      <c r="W23" s="33"/>
      <c r="X23" s="33"/>
      <c r="Y23" s="33"/>
    </row>
    <row r="24" spans="1:26" s="133" customFormat="1" ht="17.25" hidden="1" customHeight="1" x14ac:dyDescent="0.25">
      <c r="A24" s="7" t="s">
        <v>59</v>
      </c>
      <c r="B24" s="20"/>
      <c r="C24" s="20"/>
      <c r="D24" s="150"/>
      <c r="E24" s="150"/>
      <c r="F24" s="150"/>
      <c r="G24" s="141">
        <v>0</v>
      </c>
      <c r="H24" s="141"/>
      <c r="I24" s="141">
        <v>0</v>
      </c>
      <c r="J24" s="141"/>
      <c r="K24" s="141">
        <v>0</v>
      </c>
      <c r="L24" s="141"/>
      <c r="M24" s="141">
        <v>0</v>
      </c>
      <c r="N24" s="141"/>
      <c r="O24" s="141">
        <v>0</v>
      </c>
      <c r="P24" s="141"/>
      <c r="Q24" s="141">
        <v>0</v>
      </c>
      <c r="R24" s="129"/>
      <c r="S24" s="141">
        <v>0</v>
      </c>
      <c r="T24" s="141"/>
      <c r="U24" s="141">
        <f>SUM(S24:T24)</f>
        <v>0</v>
      </c>
      <c r="V24" s="141"/>
      <c r="W24" s="141">
        <v>0</v>
      </c>
      <c r="X24" s="141"/>
      <c r="Y24" s="141" t="e">
        <f>#REF!+W24</f>
        <v>#REF!</v>
      </c>
    </row>
    <row r="25" spans="1:26" s="134" customFormat="1" ht="17.25" hidden="1" customHeight="1" x14ac:dyDescent="0.25">
      <c r="A25" s="3" t="s">
        <v>90</v>
      </c>
      <c r="B25" s="10"/>
      <c r="C25" s="10"/>
      <c r="D25" s="149"/>
      <c r="E25" s="31"/>
      <c r="F25" s="149"/>
      <c r="G25" s="156">
        <f>SUM(G23:G24)</f>
        <v>0</v>
      </c>
      <c r="H25" s="143"/>
      <c r="I25" s="156">
        <f>SUM(I23:I24)</f>
        <v>0</v>
      </c>
      <c r="J25" s="143"/>
      <c r="K25" s="156">
        <f>SUM(K23:K24)</f>
        <v>0</v>
      </c>
      <c r="L25" s="142"/>
      <c r="M25" s="156">
        <f>SUM(M23:M24)</f>
        <v>0</v>
      </c>
      <c r="N25" s="143"/>
      <c r="O25" s="156">
        <f>SUM(O23:O24)</f>
        <v>0</v>
      </c>
      <c r="P25" s="143"/>
      <c r="Q25" s="156">
        <f>SUM(Q23:Q24)</f>
        <v>0</v>
      </c>
      <c r="R25" s="142"/>
      <c r="S25" s="156">
        <f>SUM(S23:S24)</f>
        <v>0</v>
      </c>
      <c r="T25" s="143"/>
      <c r="U25" s="156">
        <f>SUM(U23:U24)</f>
        <v>0</v>
      </c>
      <c r="V25" s="143"/>
      <c r="W25" s="156">
        <f>SUM(W23:W24)</f>
        <v>0</v>
      </c>
      <c r="X25" s="143"/>
      <c r="Y25" s="156" t="e">
        <f>SUM(Y23:Y24)</f>
        <v>#REF!</v>
      </c>
    </row>
    <row r="26" spans="1:26" s="134" customFormat="1" ht="17.25" customHeight="1" x14ac:dyDescent="0.2">
      <c r="A26" s="9" t="s">
        <v>210</v>
      </c>
      <c r="B26" s="10"/>
      <c r="C26" s="10"/>
      <c r="D26" s="149"/>
      <c r="E26" s="149"/>
      <c r="F26" s="149"/>
      <c r="G26" s="102">
        <f>SUM(G18:G20)</f>
        <v>91000000</v>
      </c>
      <c r="H26" s="14"/>
      <c r="I26" s="102">
        <f>SUM(I18:I20)</f>
        <v>4300259918</v>
      </c>
      <c r="J26" s="14"/>
      <c r="K26" s="102">
        <f>SUM(K18:K20)</f>
        <v>117000</v>
      </c>
      <c r="L26" s="127"/>
      <c r="M26" s="102">
        <f>SUM(M18:M20)</f>
        <v>0</v>
      </c>
      <c r="N26" s="14"/>
      <c r="O26" s="102">
        <f>SUM(O18:O20)</f>
        <v>0</v>
      </c>
      <c r="P26" s="14"/>
      <c r="Q26" s="102">
        <f>SUM(Q18:Q20)</f>
        <v>-330750000</v>
      </c>
      <c r="R26" s="14"/>
      <c r="S26" s="102">
        <f>SUM(S18:S20)</f>
        <v>0</v>
      </c>
      <c r="T26" s="14"/>
      <c r="U26" s="102">
        <f>SUM(U18:U20)</f>
        <v>4060626918</v>
      </c>
      <c r="V26" s="14"/>
      <c r="W26" s="174">
        <f>SUM(W18:W20)</f>
        <v>0</v>
      </c>
      <c r="X26" s="14"/>
      <c r="Y26" s="102">
        <f>SUM(Y18:Y20)</f>
        <v>4060626918</v>
      </c>
      <c r="Z26" s="139"/>
    </row>
    <row r="27" spans="1:26" s="130" customFormat="1" ht="12.75" customHeight="1" x14ac:dyDescent="0.25">
      <c r="A27" s="11"/>
      <c r="B27" s="20"/>
      <c r="C27" s="20"/>
      <c r="D27" s="150"/>
      <c r="E27" s="150"/>
      <c r="F27" s="1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3"/>
      <c r="U27" s="32"/>
      <c r="V27" s="33"/>
      <c r="W27" s="32"/>
      <c r="X27" s="33"/>
      <c r="Y27" s="32"/>
    </row>
    <row r="28" spans="1:26" s="133" customFormat="1" ht="17.25" customHeight="1" x14ac:dyDescent="0.25">
      <c r="A28" s="4" t="s">
        <v>217</v>
      </c>
      <c r="B28" s="20"/>
      <c r="C28" s="20"/>
      <c r="D28" s="150"/>
      <c r="E28" s="150"/>
      <c r="F28" s="150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2"/>
      <c r="S28" s="33"/>
      <c r="T28" s="33"/>
      <c r="U28" s="33"/>
      <c r="V28" s="33"/>
      <c r="W28" s="33"/>
      <c r="X28" s="33"/>
      <c r="Y28" s="33"/>
    </row>
    <row r="29" spans="1:26" s="133" customFormat="1" ht="17.25" customHeight="1" x14ac:dyDescent="0.25">
      <c r="A29" s="5" t="s">
        <v>141</v>
      </c>
      <c r="B29" s="20"/>
      <c r="C29" s="20"/>
      <c r="D29" s="150"/>
      <c r="E29" s="150"/>
      <c r="F29" s="150"/>
      <c r="G29" s="32">
        <v>0</v>
      </c>
      <c r="H29" s="129"/>
      <c r="I29" s="32">
        <v>0</v>
      </c>
      <c r="J29" s="129"/>
      <c r="K29" s="32">
        <v>0</v>
      </c>
      <c r="L29" s="153"/>
      <c r="M29" s="32">
        <v>0</v>
      </c>
      <c r="N29" s="129"/>
      <c r="O29" s="32">
        <v>0</v>
      </c>
      <c r="P29" s="32"/>
      <c r="Q29" s="32">
        <v>351063407</v>
      </c>
      <c r="R29" s="75"/>
      <c r="S29" s="32">
        <v>0</v>
      </c>
      <c r="T29" s="129"/>
      <c r="U29" s="32">
        <f>SUM(G29:Q29)</f>
        <v>351063407</v>
      </c>
      <c r="V29" s="32"/>
      <c r="W29" s="32">
        <v>0</v>
      </c>
      <c r="X29" s="32"/>
      <c r="Y29" s="32">
        <f>U29</f>
        <v>351063407</v>
      </c>
    </row>
    <row r="30" spans="1:26" s="133" customFormat="1" ht="17.25" customHeight="1" x14ac:dyDescent="0.25">
      <c r="A30" s="5" t="s">
        <v>142</v>
      </c>
      <c r="B30" s="20"/>
      <c r="C30" s="20"/>
      <c r="D30" s="150"/>
      <c r="E30" s="150"/>
      <c r="F30" s="150"/>
      <c r="G30" s="41">
        <v>0</v>
      </c>
      <c r="H30" s="129"/>
      <c r="I30" s="41">
        <v>0</v>
      </c>
      <c r="J30" s="129"/>
      <c r="K30" s="41">
        <v>0</v>
      </c>
      <c r="L30" s="153"/>
      <c r="M30" s="41">
        <v>0</v>
      </c>
      <c r="N30" s="129"/>
      <c r="O30" s="41">
        <v>0</v>
      </c>
      <c r="P30" s="32"/>
      <c r="Q30" s="203">
        <v>-149582</v>
      </c>
      <c r="R30" s="32"/>
      <c r="S30" s="41">
        <v>0</v>
      </c>
      <c r="T30" s="129"/>
      <c r="U30" s="41">
        <f>SUM(G30:Q30)</f>
        <v>-149582</v>
      </c>
      <c r="V30" s="32"/>
      <c r="W30" s="41">
        <v>0</v>
      </c>
      <c r="X30" s="32"/>
      <c r="Y30" s="32">
        <f>U30</f>
        <v>-149582</v>
      </c>
    </row>
    <row r="31" spans="1:26" s="133" customFormat="1" ht="17.25" customHeight="1" x14ac:dyDescent="0.25">
      <c r="A31" s="4" t="s">
        <v>218</v>
      </c>
      <c r="B31" s="20"/>
      <c r="C31" s="20"/>
      <c r="D31" s="150"/>
      <c r="E31" s="150"/>
      <c r="F31" s="150"/>
      <c r="G31" s="102">
        <f>SUM(G29:G30)</f>
        <v>0</v>
      </c>
      <c r="H31" s="14"/>
      <c r="I31" s="102">
        <f>SUM(I29:I30)</f>
        <v>0</v>
      </c>
      <c r="J31" s="143"/>
      <c r="K31" s="102">
        <f>SUM(K29:K30)</f>
        <v>0</v>
      </c>
      <c r="L31" s="14"/>
      <c r="M31" s="102">
        <f>SUM(M29:M30)</f>
        <v>0</v>
      </c>
      <c r="N31" s="143"/>
      <c r="O31" s="102">
        <f>SUM(O29:O30)</f>
        <v>0</v>
      </c>
      <c r="P31" s="13"/>
      <c r="Q31" s="102">
        <f>SUM(Q29:Q30)</f>
        <v>350913825</v>
      </c>
      <c r="R31" s="14"/>
      <c r="S31" s="102">
        <v>0</v>
      </c>
      <c r="T31" s="143"/>
      <c r="U31" s="204">
        <f>SUM(U29:U30)</f>
        <v>350913825</v>
      </c>
      <c r="V31" s="13"/>
      <c r="W31" s="152" t="s">
        <v>119</v>
      </c>
      <c r="X31" s="13"/>
      <c r="Y31" s="50">
        <f>SUM(Y29:Y30)</f>
        <v>350913825</v>
      </c>
    </row>
    <row r="32" spans="1:26" s="130" customFormat="1" ht="12.75" customHeight="1" x14ac:dyDescent="0.25">
      <c r="A32" s="4"/>
      <c r="B32" s="20"/>
      <c r="C32" s="20"/>
      <c r="D32" s="150"/>
      <c r="E32" s="27"/>
      <c r="F32" s="150"/>
      <c r="G32" s="156"/>
      <c r="H32" s="143"/>
      <c r="I32" s="143"/>
      <c r="J32" s="143"/>
      <c r="K32" s="143"/>
      <c r="L32" s="143"/>
      <c r="M32" s="143"/>
      <c r="N32" s="143"/>
      <c r="O32" s="143"/>
      <c r="P32" s="13"/>
      <c r="Q32" s="13"/>
      <c r="R32" s="14"/>
      <c r="S32" s="143"/>
      <c r="T32" s="143"/>
      <c r="U32" s="143"/>
      <c r="V32" s="13"/>
      <c r="W32" s="13"/>
      <c r="X32" s="13"/>
      <c r="Y32" s="13"/>
    </row>
    <row r="33" spans="1:25" s="130" customFormat="1" ht="6" hidden="1" customHeight="1" x14ac:dyDescent="0.25">
      <c r="A33" s="5" t="s">
        <v>60</v>
      </c>
      <c r="B33" s="20"/>
      <c r="C33" s="20"/>
      <c r="D33" s="150"/>
      <c r="E33" s="27"/>
      <c r="F33" s="150"/>
      <c r="G33" s="143">
        <v>0</v>
      </c>
      <c r="H33" s="143"/>
      <c r="I33" s="143">
        <v>0</v>
      </c>
      <c r="J33" s="143"/>
      <c r="K33" s="143">
        <v>0</v>
      </c>
      <c r="L33" s="143"/>
      <c r="M33" s="143">
        <v>0</v>
      </c>
      <c r="N33" s="143"/>
      <c r="O33" s="143">
        <v>0</v>
      </c>
      <c r="P33" s="13"/>
      <c r="Q33" s="13">
        <v>0</v>
      </c>
      <c r="R33" s="14"/>
      <c r="S33" s="143">
        <v>0</v>
      </c>
      <c r="T33" s="143"/>
      <c r="U33" s="143">
        <f>SUM(S33:T33)</f>
        <v>0</v>
      </c>
      <c r="V33" s="13"/>
      <c r="W33" s="13">
        <v>0</v>
      </c>
      <c r="X33" s="13"/>
      <c r="Y33" s="13" t="e">
        <f>#REF!+W33</f>
        <v>#REF!</v>
      </c>
    </row>
    <row r="34" spans="1:25" s="133" customFormat="1" ht="17.25" customHeight="1" x14ac:dyDescent="0.25">
      <c r="A34" s="7" t="s">
        <v>60</v>
      </c>
      <c r="B34" s="20"/>
      <c r="C34" s="20"/>
      <c r="D34" s="150"/>
      <c r="E34" s="27">
        <v>20</v>
      </c>
      <c r="F34" s="150"/>
      <c r="G34" s="41">
        <v>0</v>
      </c>
      <c r="H34" s="141"/>
      <c r="I34" s="41">
        <v>0</v>
      </c>
      <c r="J34" s="141"/>
      <c r="K34" s="41">
        <v>0</v>
      </c>
      <c r="L34" s="141"/>
      <c r="M34" s="41">
        <v>0</v>
      </c>
      <c r="N34" s="141"/>
      <c r="O34" s="94">
        <v>9300000</v>
      </c>
      <c r="P34" s="33"/>
      <c r="Q34" s="41">
        <v>-9300000</v>
      </c>
      <c r="R34" s="32"/>
      <c r="S34" s="41">
        <v>0</v>
      </c>
      <c r="T34" s="141"/>
      <c r="U34" s="41">
        <v>0</v>
      </c>
      <c r="V34" s="20"/>
      <c r="W34" s="41">
        <v>0</v>
      </c>
      <c r="X34" s="33"/>
      <c r="Y34" s="41">
        <f>U34+W34</f>
        <v>0</v>
      </c>
    </row>
    <row r="35" spans="1:25" s="133" customFormat="1" ht="9.9499999999999993" customHeight="1" x14ac:dyDescent="0.25">
      <c r="A35" s="7"/>
      <c r="B35" s="20"/>
      <c r="C35" s="20"/>
      <c r="D35" s="171"/>
      <c r="E35" s="27"/>
      <c r="F35" s="171"/>
      <c r="G35" s="32"/>
      <c r="H35" s="141"/>
      <c r="I35" s="32"/>
      <c r="J35" s="141"/>
      <c r="K35" s="32"/>
      <c r="L35" s="141"/>
      <c r="M35" s="32"/>
      <c r="N35" s="141"/>
      <c r="O35" s="195"/>
      <c r="P35" s="33"/>
      <c r="Q35" s="33"/>
      <c r="R35" s="32"/>
      <c r="S35" s="32"/>
      <c r="T35" s="141"/>
      <c r="U35" s="32"/>
      <c r="V35" s="20"/>
      <c r="W35" s="32"/>
      <c r="X35" s="33"/>
      <c r="Y35" s="32"/>
    </row>
    <row r="36" spans="1:25" s="134" customFormat="1" ht="17.25" customHeight="1" thickBot="1" x14ac:dyDescent="0.25">
      <c r="A36" s="9" t="s">
        <v>212</v>
      </c>
      <c r="B36" s="10"/>
      <c r="C36" s="10"/>
      <c r="D36" s="149"/>
      <c r="E36" s="149"/>
      <c r="F36" s="149"/>
      <c r="G36" s="12">
        <f>SUM(G14,G31:G31,G26)</f>
        <v>316000000</v>
      </c>
      <c r="H36" s="14"/>
      <c r="I36" s="12">
        <f>SUM(I14,I31:I31,I26)</f>
        <v>4347915078</v>
      </c>
      <c r="J36" s="14"/>
      <c r="K36" s="12">
        <f>SUM(K14,K31:K31,K26)</f>
        <v>117000</v>
      </c>
      <c r="L36" s="127"/>
      <c r="M36" s="12">
        <f>SUM(M14,M31:M31,M26)</f>
        <v>-31835833</v>
      </c>
      <c r="N36" s="14"/>
      <c r="O36" s="12">
        <f>SUM(O14,O31:O31,O26,O34)</f>
        <v>31800000</v>
      </c>
      <c r="P36" s="14"/>
      <c r="Q36" s="12">
        <f>SUM(Q14,Q31:Q31,Q26,Q34)</f>
        <v>122492304</v>
      </c>
      <c r="R36" s="14"/>
      <c r="S36" s="12">
        <f>SUM(S14,S31:S31,S26)</f>
        <v>0</v>
      </c>
      <c r="T36" s="14"/>
      <c r="U36" s="12">
        <f>SUM(U14,U31:U31,U26)</f>
        <v>4786488549</v>
      </c>
      <c r="V36" s="14"/>
      <c r="W36" s="12">
        <f>SUM(W14,W31:W31,W26)</f>
        <v>0</v>
      </c>
      <c r="X36" s="14"/>
      <c r="Y36" s="12">
        <f>SUM(Y14,Y31:Y31,Y26)</f>
        <v>4786488549</v>
      </c>
    </row>
    <row r="37" spans="1:25" s="133" customFormat="1" ht="17.25" customHeight="1" thickTop="1" x14ac:dyDescent="0.2">
      <c r="A37" s="137"/>
      <c r="D37" s="135"/>
      <c r="E37" s="135"/>
      <c r="F37" s="135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8"/>
      <c r="U37" s="136"/>
      <c r="V37" s="138"/>
      <c r="W37" s="136"/>
      <c r="X37" s="138"/>
      <c r="Y37" s="136"/>
    </row>
    <row r="38" spans="1:25" ht="21.95" customHeight="1" x14ac:dyDescent="0.3">
      <c r="A38" s="115" t="s">
        <v>88</v>
      </c>
      <c r="B38" s="98"/>
      <c r="C38" s="98"/>
      <c r="D38" s="113"/>
      <c r="E38" s="113"/>
      <c r="F38" s="113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9"/>
      <c r="T38" s="98"/>
      <c r="U38" s="98"/>
      <c r="V38" s="98"/>
      <c r="W38" s="98"/>
      <c r="X38" s="98"/>
      <c r="Y38" s="98"/>
    </row>
    <row r="39" spans="1:25" ht="21.95" customHeight="1" x14ac:dyDescent="0.25">
      <c r="A39" s="18" t="s">
        <v>211</v>
      </c>
      <c r="B39" s="101"/>
      <c r="C39" s="101"/>
      <c r="D39" s="114"/>
      <c r="E39" s="114"/>
      <c r="F39" s="114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</row>
    <row r="40" spans="1:25" ht="9" customHeight="1" x14ac:dyDescent="0.25">
      <c r="A40" s="18"/>
      <c r="B40" s="101"/>
      <c r="C40" s="101"/>
      <c r="D40" s="114"/>
      <c r="E40" s="114"/>
      <c r="F40" s="114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</row>
    <row r="41" spans="1:25" s="133" customFormat="1" ht="17.25" customHeight="1" x14ac:dyDescent="0.25">
      <c r="A41" s="148"/>
      <c r="B41" s="148"/>
      <c r="C41" s="148"/>
      <c r="D41" s="22"/>
      <c r="E41" s="22"/>
      <c r="F41" s="22"/>
      <c r="G41" s="216" t="s">
        <v>0</v>
      </c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</row>
    <row r="42" spans="1:25" s="133" customFormat="1" ht="17.25" customHeight="1" x14ac:dyDescent="0.25">
      <c r="A42" s="208"/>
      <c r="B42" s="208"/>
      <c r="C42" s="208"/>
      <c r="D42" s="22"/>
      <c r="E42" s="22"/>
      <c r="F42" s="22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171" t="s">
        <v>247</v>
      </c>
      <c r="T42" s="207"/>
      <c r="U42" s="207"/>
      <c r="V42" s="207"/>
      <c r="W42" s="207"/>
      <c r="X42" s="207"/>
      <c r="Y42" s="207"/>
    </row>
    <row r="43" spans="1:25" s="133" customFormat="1" ht="17.25" customHeight="1" x14ac:dyDescent="0.25">
      <c r="A43" s="147"/>
      <c r="B43" s="147"/>
      <c r="C43" s="147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0" t="s">
        <v>17</v>
      </c>
      <c r="P43" s="220"/>
      <c r="Q43" s="220"/>
      <c r="R43" s="22"/>
      <c r="S43" s="211" t="s">
        <v>248</v>
      </c>
      <c r="T43" s="22"/>
      <c r="U43" s="22"/>
      <c r="V43" s="149"/>
      <c r="W43" s="149"/>
      <c r="X43" s="149"/>
      <c r="Y43" s="149"/>
    </row>
    <row r="44" spans="1:25" s="133" customFormat="1" ht="17.25" customHeight="1" x14ac:dyDescent="0.25">
      <c r="A44" s="148"/>
      <c r="B44" s="148"/>
      <c r="C44" s="148"/>
      <c r="D44" s="150"/>
      <c r="E44" s="150"/>
      <c r="F44" s="150"/>
      <c r="G44" s="150"/>
      <c r="H44" s="148"/>
      <c r="I44" s="148"/>
      <c r="J44" s="148"/>
      <c r="K44" s="148"/>
      <c r="L44" s="164"/>
      <c r="M44" s="168" t="s">
        <v>145</v>
      </c>
      <c r="N44" s="148"/>
      <c r="O44" s="148"/>
      <c r="P44" s="148"/>
      <c r="Q44" s="148"/>
      <c r="R44" s="150"/>
      <c r="S44" s="158"/>
      <c r="T44" s="171"/>
      <c r="U44" s="171"/>
      <c r="V44" s="148"/>
      <c r="W44" s="148"/>
      <c r="X44" s="148"/>
      <c r="Y44" s="148"/>
    </row>
    <row r="45" spans="1:25" s="133" customFormat="1" ht="17.25" customHeight="1" x14ac:dyDescent="0.25">
      <c r="A45" s="148"/>
      <c r="B45" s="148"/>
      <c r="C45" s="148"/>
      <c r="D45" s="150"/>
      <c r="E45" s="150"/>
      <c r="F45" s="150"/>
      <c r="G45" s="150"/>
      <c r="H45" s="148"/>
      <c r="I45" s="154"/>
      <c r="J45" s="148"/>
      <c r="K45" s="161" t="s">
        <v>158</v>
      </c>
      <c r="L45" s="164"/>
      <c r="M45" s="167" t="s">
        <v>146</v>
      </c>
      <c r="N45" s="148"/>
      <c r="O45" s="148"/>
      <c r="P45" s="148"/>
      <c r="Q45" s="148"/>
      <c r="R45" s="150"/>
      <c r="S45" s="6"/>
      <c r="T45" s="148"/>
      <c r="U45" s="6" t="s">
        <v>26</v>
      </c>
      <c r="V45" s="148"/>
      <c r="W45" s="148"/>
      <c r="X45" s="148"/>
      <c r="Y45" s="148"/>
    </row>
    <row r="46" spans="1:25" s="133" customFormat="1" ht="17.25" customHeight="1" x14ac:dyDescent="0.25">
      <c r="A46" s="148"/>
      <c r="B46" s="148"/>
      <c r="C46" s="148"/>
      <c r="D46" s="150"/>
      <c r="E46" s="150"/>
      <c r="F46" s="150"/>
      <c r="G46" s="150" t="s">
        <v>27</v>
      </c>
      <c r="H46" s="148"/>
      <c r="I46" s="154"/>
      <c r="J46" s="148"/>
      <c r="K46" s="161" t="s">
        <v>159</v>
      </c>
      <c r="L46" s="164"/>
      <c r="M46" s="6" t="s">
        <v>152</v>
      </c>
      <c r="N46" s="148"/>
      <c r="O46" s="148"/>
      <c r="P46" s="148"/>
      <c r="Q46" s="148"/>
      <c r="R46" s="150"/>
      <c r="S46" s="6" t="s">
        <v>137</v>
      </c>
      <c r="T46" s="148"/>
      <c r="U46" s="6" t="s">
        <v>92</v>
      </c>
      <c r="V46" s="148"/>
      <c r="W46" s="148" t="s">
        <v>64</v>
      </c>
      <c r="X46" s="148"/>
      <c r="Y46" s="148"/>
    </row>
    <row r="47" spans="1:25" s="133" customFormat="1" ht="17.25" customHeight="1" x14ac:dyDescent="0.25">
      <c r="A47" s="148"/>
      <c r="B47" s="148"/>
      <c r="C47" s="148"/>
      <c r="D47" s="150"/>
      <c r="E47" s="148"/>
      <c r="F47" s="150"/>
      <c r="G47" s="150" t="s">
        <v>99</v>
      </c>
      <c r="H47" s="148"/>
      <c r="I47" s="155" t="s">
        <v>38</v>
      </c>
      <c r="J47" s="148"/>
      <c r="K47" s="161" t="s">
        <v>117</v>
      </c>
      <c r="L47" s="164"/>
      <c r="M47" s="6" t="s">
        <v>66</v>
      </c>
      <c r="N47" s="148"/>
      <c r="O47" s="148" t="s">
        <v>100</v>
      </c>
      <c r="P47" s="148"/>
      <c r="Q47" s="155"/>
      <c r="R47" s="150"/>
      <c r="S47" s="6" t="s">
        <v>138</v>
      </c>
      <c r="T47" s="150"/>
      <c r="U47" s="6" t="s">
        <v>93</v>
      </c>
      <c r="V47" s="150"/>
      <c r="W47" s="6" t="s">
        <v>65</v>
      </c>
      <c r="X47" s="150"/>
      <c r="Y47" s="6" t="s">
        <v>26</v>
      </c>
    </row>
    <row r="48" spans="1:25" s="133" customFormat="1" ht="17.25" customHeight="1" x14ac:dyDescent="0.25">
      <c r="A48" s="148"/>
      <c r="B48" s="148"/>
      <c r="C48" s="148"/>
      <c r="D48" s="150"/>
      <c r="E48" s="151" t="s">
        <v>2</v>
      </c>
      <c r="F48" s="150"/>
      <c r="G48" s="150" t="s">
        <v>28</v>
      </c>
      <c r="H48" s="150"/>
      <c r="I48" s="155" t="s">
        <v>37</v>
      </c>
      <c r="J48" s="150"/>
      <c r="K48" s="170" t="s">
        <v>118</v>
      </c>
      <c r="L48" s="164"/>
      <c r="M48" s="6" t="s">
        <v>147</v>
      </c>
      <c r="N48" s="150"/>
      <c r="O48" s="150" t="s">
        <v>101</v>
      </c>
      <c r="P48" s="150"/>
      <c r="Q48" s="155" t="s">
        <v>29</v>
      </c>
      <c r="R48" s="150"/>
      <c r="S48" s="6" t="s">
        <v>139</v>
      </c>
      <c r="T48" s="150"/>
      <c r="U48" s="6" t="s">
        <v>94</v>
      </c>
      <c r="V48" s="150"/>
      <c r="W48" s="6" t="s">
        <v>66</v>
      </c>
      <c r="X48" s="150"/>
      <c r="Y48" s="6" t="s">
        <v>30</v>
      </c>
    </row>
    <row r="49" spans="1:27" s="133" customFormat="1" ht="17.25" customHeight="1" x14ac:dyDescent="0.25">
      <c r="A49" s="11"/>
      <c r="B49" s="148"/>
      <c r="C49" s="148"/>
      <c r="D49" s="150"/>
      <c r="E49" s="150"/>
      <c r="F49" s="150"/>
      <c r="G49" s="219" t="s">
        <v>187</v>
      </c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9"/>
    </row>
    <row r="50" spans="1:27" s="133" customFormat="1" ht="17.25" customHeight="1" x14ac:dyDescent="0.25">
      <c r="A50" s="11" t="s">
        <v>213</v>
      </c>
      <c r="B50" s="148"/>
      <c r="C50" s="148"/>
      <c r="D50" s="150"/>
      <c r="E50" s="150"/>
      <c r="F50" s="150"/>
      <c r="G50" s="151"/>
      <c r="H50" s="151"/>
      <c r="I50" s="173"/>
      <c r="J50" s="151"/>
      <c r="K50" s="173"/>
      <c r="L50" s="166"/>
      <c r="M50" s="173"/>
      <c r="N50" s="151"/>
      <c r="O50" s="173"/>
      <c r="P50" s="151"/>
      <c r="Q50" s="173"/>
      <c r="R50" s="151"/>
      <c r="S50" s="173"/>
      <c r="T50" s="151"/>
      <c r="U50" s="173"/>
      <c r="V50" s="151"/>
      <c r="W50" s="173"/>
      <c r="X50" s="151"/>
      <c r="Y50" s="173"/>
    </row>
    <row r="51" spans="1:27" s="133" customFormat="1" ht="17.25" customHeight="1" x14ac:dyDescent="0.25">
      <c r="A51" s="11" t="s">
        <v>43</v>
      </c>
      <c r="B51" s="20"/>
      <c r="C51" s="20"/>
      <c r="D51" s="150"/>
      <c r="E51" s="150"/>
      <c r="F51" s="150"/>
      <c r="G51" s="14">
        <v>316000000</v>
      </c>
      <c r="H51" s="14"/>
      <c r="I51" s="14">
        <v>4347915078</v>
      </c>
      <c r="J51" s="14"/>
      <c r="K51" s="14">
        <v>117000</v>
      </c>
      <c r="L51" s="14"/>
      <c r="M51" s="14">
        <v>-31835833</v>
      </c>
      <c r="N51" s="14"/>
      <c r="O51" s="14">
        <v>31800000</v>
      </c>
      <c r="P51" s="14"/>
      <c r="Q51" s="14">
        <v>122492304</v>
      </c>
      <c r="R51" s="14"/>
      <c r="S51" s="14">
        <v>0</v>
      </c>
      <c r="T51" s="14"/>
      <c r="U51" s="14">
        <f>SUM(G51:S51)</f>
        <v>4786488549</v>
      </c>
      <c r="V51" s="14"/>
      <c r="W51" s="14">
        <v>0</v>
      </c>
      <c r="X51" s="14"/>
      <c r="Y51" s="14">
        <f>SUM(U51:W51)</f>
        <v>4786488549</v>
      </c>
    </row>
    <row r="52" spans="1:27" s="130" customFormat="1" ht="12.75" customHeight="1" x14ac:dyDescent="0.25">
      <c r="A52" s="11"/>
      <c r="B52" s="20"/>
      <c r="C52" s="20"/>
      <c r="D52" s="150"/>
      <c r="E52" s="150"/>
      <c r="F52" s="150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7" s="133" customFormat="1" ht="17.25" customHeight="1" x14ac:dyDescent="0.25">
      <c r="A53" s="9" t="s">
        <v>207</v>
      </c>
      <c r="B53" s="20"/>
      <c r="C53" s="20"/>
      <c r="D53" s="150"/>
      <c r="E53" s="150"/>
      <c r="F53" s="150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</row>
    <row r="54" spans="1:27" s="133" customFormat="1" ht="17.25" customHeight="1" x14ac:dyDescent="0.25">
      <c r="A54" s="3" t="s">
        <v>208</v>
      </c>
      <c r="B54" s="20"/>
      <c r="C54" s="20"/>
      <c r="D54" s="150"/>
      <c r="E54" s="150"/>
      <c r="F54" s="150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</row>
    <row r="55" spans="1:27" s="133" customFormat="1" ht="17.25" customHeight="1" x14ac:dyDescent="0.25">
      <c r="A55" s="7" t="s">
        <v>121</v>
      </c>
      <c r="B55" s="20"/>
      <c r="C55" s="20"/>
      <c r="D55" s="150"/>
      <c r="E55" s="62" t="s">
        <v>224</v>
      </c>
      <c r="F55" s="150"/>
      <c r="G55" s="163">
        <v>1887700</v>
      </c>
      <c r="H55" s="129"/>
      <c r="I55" s="163">
        <v>51944784</v>
      </c>
      <c r="J55" s="176"/>
      <c r="K55" s="163">
        <v>-184050</v>
      </c>
      <c r="L55" s="175"/>
      <c r="M55" s="32">
        <v>0</v>
      </c>
      <c r="N55" s="176"/>
      <c r="O55" s="32">
        <v>0</v>
      </c>
      <c r="P55" s="176"/>
      <c r="Q55" s="32">
        <v>0</v>
      </c>
      <c r="R55" s="177"/>
      <c r="S55" s="32">
        <v>0</v>
      </c>
      <c r="T55" s="176"/>
      <c r="U55" s="32">
        <f>SUM(G55:S55)</f>
        <v>53648434</v>
      </c>
      <c r="V55" s="176"/>
      <c r="W55" s="32">
        <v>0</v>
      </c>
      <c r="X55" s="32"/>
      <c r="Y55" s="163">
        <f>SUM(U55:W55)</f>
        <v>53648434</v>
      </c>
    </row>
    <row r="56" spans="1:27" s="133" customFormat="1" ht="17.25" customHeight="1" x14ac:dyDescent="0.25">
      <c r="A56" s="7" t="s">
        <v>122</v>
      </c>
      <c r="B56" s="20"/>
      <c r="C56" s="20"/>
      <c r="D56" s="150"/>
      <c r="E56" s="62">
        <v>19</v>
      </c>
      <c r="F56" s="150"/>
      <c r="G56" s="32">
        <v>0</v>
      </c>
      <c r="H56" s="129"/>
      <c r="I56" s="32">
        <v>0</v>
      </c>
      <c r="J56" s="32"/>
      <c r="K56" s="32">
        <v>67050</v>
      </c>
      <c r="L56" s="32"/>
      <c r="M56" s="32">
        <v>0</v>
      </c>
      <c r="N56" s="32"/>
      <c r="O56" s="32">
        <v>0</v>
      </c>
      <c r="P56" s="176"/>
      <c r="Q56" s="32">
        <v>0</v>
      </c>
      <c r="R56" s="176"/>
      <c r="S56" s="32">
        <v>0</v>
      </c>
      <c r="T56" s="176"/>
      <c r="U56" s="32">
        <f>SUM(G56:S56)</f>
        <v>67050</v>
      </c>
      <c r="V56" s="32"/>
      <c r="W56" s="32">
        <v>0</v>
      </c>
      <c r="X56" s="32"/>
      <c r="Y56" s="32">
        <f>SUM(U56:W56)</f>
        <v>67050</v>
      </c>
    </row>
    <row r="57" spans="1:27" s="130" customFormat="1" ht="17.25" customHeight="1" x14ac:dyDescent="0.25">
      <c r="A57" s="7" t="s">
        <v>120</v>
      </c>
      <c r="B57" s="20"/>
      <c r="C57" s="20"/>
      <c r="D57" s="150"/>
      <c r="E57" s="62">
        <v>26</v>
      </c>
      <c r="F57" s="150"/>
      <c r="G57" s="41">
        <v>0</v>
      </c>
      <c r="H57" s="32"/>
      <c r="I57" s="41">
        <v>0</v>
      </c>
      <c r="J57" s="32"/>
      <c r="K57" s="41">
        <v>0</v>
      </c>
      <c r="L57" s="32"/>
      <c r="M57" s="41">
        <v>0</v>
      </c>
      <c r="N57" s="32"/>
      <c r="O57" s="41">
        <v>0</v>
      </c>
      <c r="P57" s="32"/>
      <c r="Q57" s="41">
        <v>-66360000</v>
      </c>
      <c r="R57" s="32"/>
      <c r="S57" s="41">
        <v>0</v>
      </c>
      <c r="T57" s="32"/>
      <c r="U57" s="41">
        <f>SUM(G57:S57)</f>
        <v>-66360000</v>
      </c>
      <c r="V57" s="32"/>
      <c r="W57" s="41">
        <v>0</v>
      </c>
      <c r="X57" s="32"/>
      <c r="Y57" s="41">
        <f>SUM(U57:W57)</f>
        <v>-66360000</v>
      </c>
    </row>
    <row r="58" spans="1:27" s="134" customFormat="1" ht="17.25" customHeight="1" x14ac:dyDescent="0.25">
      <c r="A58" s="3" t="s">
        <v>214</v>
      </c>
      <c r="B58" s="10"/>
      <c r="C58" s="10"/>
      <c r="D58" s="149"/>
      <c r="E58" s="31"/>
      <c r="F58" s="149"/>
      <c r="G58" s="102">
        <f>SUM(G55:G57)</f>
        <v>1887700</v>
      </c>
      <c r="H58" s="13"/>
      <c r="I58" s="102">
        <f>SUM(I55:I57)</f>
        <v>51944784</v>
      </c>
      <c r="J58" s="13"/>
      <c r="K58" s="102">
        <f>SUM(K55:K57)</f>
        <v>-117000</v>
      </c>
      <c r="L58" s="14"/>
      <c r="M58" s="102">
        <f>SUM(M55:M57)</f>
        <v>0</v>
      </c>
      <c r="N58" s="13"/>
      <c r="O58" s="102">
        <f>SUM(O55:O57)</f>
        <v>0</v>
      </c>
      <c r="P58" s="13"/>
      <c r="Q58" s="102">
        <f>SUM(Q55:Q57)</f>
        <v>-66360000</v>
      </c>
      <c r="R58" s="14"/>
      <c r="S58" s="102">
        <f>SUM(S55:S57)</f>
        <v>0</v>
      </c>
      <c r="T58" s="13"/>
      <c r="U58" s="102">
        <f>SUM(U55:U57)</f>
        <v>-12644516</v>
      </c>
      <c r="V58" s="13"/>
      <c r="W58" s="102">
        <f>SUM(W55:W57)</f>
        <v>0</v>
      </c>
      <c r="X58" s="13"/>
      <c r="Y58" s="102">
        <f>SUM(Y55:Y57)</f>
        <v>-12644516</v>
      </c>
    </row>
    <row r="59" spans="1:27" s="130" customFormat="1" ht="9" customHeight="1" x14ac:dyDescent="0.25">
      <c r="A59" s="19"/>
      <c r="B59" s="20"/>
      <c r="C59" s="20"/>
      <c r="D59" s="150"/>
      <c r="E59" s="150"/>
      <c r="F59" s="150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2"/>
      <c r="S59" s="33"/>
      <c r="T59" s="33"/>
      <c r="U59" s="33"/>
      <c r="V59" s="33"/>
      <c r="W59" s="33"/>
      <c r="X59" s="33"/>
      <c r="Y59" s="33"/>
    </row>
    <row r="60" spans="1:27" s="133" customFormat="1" ht="15" x14ac:dyDescent="0.25">
      <c r="A60" s="3" t="s">
        <v>215</v>
      </c>
      <c r="B60" s="20"/>
      <c r="C60" s="20"/>
      <c r="D60" s="150"/>
      <c r="E60" s="150"/>
      <c r="F60" s="150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2"/>
      <c r="S60" s="33"/>
      <c r="T60" s="33"/>
      <c r="U60" s="33"/>
      <c r="V60" s="33"/>
      <c r="W60" s="33"/>
      <c r="X60" s="33"/>
      <c r="Y60" s="33"/>
    </row>
    <row r="61" spans="1:27" s="133" customFormat="1" ht="17.25" customHeight="1" x14ac:dyDescent="0.25">
      <c r="A61" s="7" t="s">
        <v>160</v>
      </c>
      <c r="B61" s="20"/>
      <c r="C61" s="20"/>
      <c r="D61" s="150"/>
      <c r="E61" s="150"/>
      <c r="F61" s="150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29"/>
      <c r="S61" s="141"/>
      <c r="T61" s="141"/>
      <c r="U61" s="141"/>
      <c r="V61" s="141"/>
      <c r="W61" s="141"/>
      <c r="X61" s="141"/>
      <c r="Y61" s="141"/>
    </row>
    <row r="62" spans="1:27" s="133" customFormat="1" ht="17.25" customHeight="1" x14ac:dyDescent="0.25">
      <c r="A62" s="7" t="s">
        <v>176</v>
      </c>
      <c r="B62" s="20"/>
      <c r="C62" s="20"/>
      <c r="D62" s="165"/>
      <c r="E62" s="165"/>
      <c r="F62" s="165"/>
      <c r="G62" s="41">
        <v>0</v>
      </c>
      <c r="H62" s="46"/>
      <c r="I62" s="41">
        <v>0</v>
      </c>
      <c r="J62" s="46"/>
      <c r="K62" s="41">
        <v>0</v>
      </c>
      <c r="L62" s="153"/>
      <c r="M62" s="41">
        <v>0</v>
      </c>
      <c r="N62" s="46"/>
      <c r="O62" s="41">
        <v>0</v>
      </c>
      <c r="P62" s="46"/>
      <c r="Q62" s="41">
        <v>0</v>
      </c>
      <c r="R62" s="153"/>
      <c r="S62" s="41">
        <v>0</v>
      </c>
      <c r="T62" s="46"/>
      <c r="U62" s="41">
        <v>0</v>
      </c>
      <c r="V62" s="46"/>
      <c r="W62" s="41">
        <v>22715590</v>
      </c>
      <c r="X62" s="141"/>
      <c r="Y62" s="41">
        <f>SUM(U62:W62)</f>
        <v>22715590</v>
      </c>
    </row>
    <row r="63" spans="1:27" s="133" customFormat="1" ht="17.25" customHeight="1" x14ac:dyDescent="0.25">
      <c r="A63" s="3" t="s">
        <v>216</v>
      </c>
      <c r="B63" s="20"/>
      <c r="C63" s="20"/>
      <c r="D63" s="150"/>
      <c r="E63" s="27"/>
      <c r="F63" s="150"/>
      <c r="G63" s="102">
        <f>SUM(G62:G62)</f>
        <v>0</v>
      </c>
      <c r="H63" s="129"/>
      <c r="I63" s="102">
        <f>SUM(I62:I62)</f>
        <v>0</v>
      </c>
      <c r="J63" s="129"/>
      <c r="K63" s="102">
        <f>SUM(K62:K62)</f>
        <v>0</v>
      </c>
      <c r="L63" s="14"/>
      <c r="M63" s="102">
        <f>SUM(M62:M62)</f>
        <v>0</v>
      </c>
      <c r="N63" s="129"/>
      <c r="O63" s="102">
        <f>SUM(O62:O62)</f>
        <v>0</v>
      </c>
      <c r="P63" s="129"/>
      <c r="Q63" s="102">
        <f>SUM(Q62:Q62)</f>
        <v>0</v>
      </c>
      <c r="R63" s="129"/>
      <c r="S63" s="102">
        <f>SUM(S62:S62)</f>
        <v>0</v>
      </c>
      <c r="T63" s="129"/>
      <c r="U63" s="102">
        <f>SUM(U62:U62)</f>
        <v>0</v>
      </c>
      <c r="V63" s="129"/>
      <c r="W63" s="102">
        <f>SUM(W62:W62)</f>
        <v>22715590</v>
      </c>
      <c r="X63" s="129"/>
      <c r="Y63" s="102">
        <f>SUM(Y62:Y62)</f>
        <v>22715590</v>
      </c>
      <c r="AA63" s="132"/>
    </row>
    <row r="64" spans="1:27" s="133" customFormat="1" ht="17.25" customHeight="1" x14ac:dyDescent="0.25">
      <c r="A64" s="3"/>
      <c r="B64" s="20"/>
      <c r="C64" s="20"/>
      <c r="D64" s="171"/>
      <c r="E64" s="27"/>
      <c r="F64" s="171"/>
      <c r="G64" s="14"/>
      <c r="H64" s="129"/>
      <c r="I64" s="212"/>
      <c r="J64" s="129"/>
      <c r="K64" s="14"/>
      <c r="L64" s="14"/>
      <c r="M64" s="14"/>
      <c r="N64" s="129"/>
      <c r="O64" s="14"/>
      <c r="P64" s="129"/>
      <c r="Q64" s="14"/>
      <c r="R64" s="129"/>
      <c r="S64" s="14"/>
      <c r="T64" s="129"/>
      <c r="U64" s="14"/>
      <c r="V64" s="129"/>
      <c r="W64" s="14"/>
      <c r="X64" s="129"/>
      <c r="Y64" s="14"/>
    </row>
    <row r="65" spans="1:27" s="134" customFormat="1" ht="17.25" customHeight="1" x14ac:dyDescent="0.2">
      <c r="A65" s="9" t="s">
        <v>210</v>
      </c>
      <c r="B65" s="10"/>
      <c r="C65" s="10"/>
      <c r="D65" s="149"/>
      <c r="E65" s="149"/>
      <c r="F65" s="149"/>
      <c r="G65" s="102">
        <f>G63+G58</f>
        <v>1887700</v>
      </c>
      <c r="H65" s="14"/>
      <c r="I65" s="102">
        <f>I63+I58</f>
        <v>51944784</v>
      </c>
      <c r="J65" s="14"/>
      <c r="K65" s="102">
        <f>K63+K58</f>
        <v>-117000</v>
      </c>
      <c r="L65" s="14"/>
      <c r="M65" s="102">
        <f>M63+M58</f>
        <v>0</v>
      </c>
      <c r="N65" s="14"/>
      <c r="O65" s="102">
        <f>O63+O58</f>
        <v>0</v>
      </c>
      <c r="P65" s="14"/>
      <c r="Q65" s="102">
        <f>Q63+Q58</f>
        <v>-66360000</v>
      </c>
      <c r="R65" s="14"/>
      <c r="S65" s="174" t="s">
        <v>119</v>
      </c>
      <c r="T65" s="14"/>
      <c r="U65" s="102">
        <f>U63+U58</f>
        <v>-12644516</v>
      </c>
      <c r="V65" s="14"/>
      <c r="W65" s="102">
        <f>W63+W58</f>
        <v>22715590</v>
      </c>
      <c r="X65" s="14"/>
      <c r="Y65" s="102">
        <f>Y63+Y58</f>
        <v>10071074</v>
      </c>
    </row>
    <row r="66" spans="1:27" s="130" customFormat="1" ht="12.75" customHeight="1" x14ac:dyDescent="0.25">
      <c r="A66" s="11"/>
      <c r="B66" s="20"/>
      <c r="C66" s="20"/>
      <c r="D66" s="150"/>
      <c r="E66" s="150"/>
      <c r="F66" s="150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3"/>
      <c r="U66" s="32"/>
      <c r="V66" s="33"/>
      <c r="W66" s="32"/>
      <c r="X66" s="33"/>
      <c r="Y66" s="32"/>
    </row>
    <row r="67" spans="1:27" s="133" customFormat="1" ht="17.25" customHeight="1" x14ac:dyDescent="0.25">
      <c r="A67" s="4" t="s">
        <v>217</v>
      </c>
      <c r="B67" s="20"/>
      <c r="C67" s="20"/>
      <c r="D67" s="150"/>
      <c r="E67" s="150"/>
      <c r="F67" s="150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2"/>
      <c r="S67" s="33"/>
      <c r="T67" s="33"/>
      <c r="U67" s="33"/>
      <c r="V67" s="33"/>
      <c r="W67" s="33"/>
      <c r="X67" s="33"/>
      <c r="Y67" s="33"/>
    </row>
    <row r="68" spans="1:27" s="133" customFormat="1" ht="17.25" customHeight="1" x14ac:dyDescent="0.25">
      <c r="A68" s="5" t="s">
        <v>177</v>
      </c>
      <c r="B68" s="20"/>
      <c r="C68" s="20"/>
      <c r="D68" s="150"/>
      <c r="E68" s="150"/>
      <c r="F68" s="150"/>
      <c r="G68" s="32">
        <v>0</v>
      </c>
      <c r="H68" s="32"/>
      <c r="I68" s="32">
        <v>0</v>
      </c>
      <c r="J68" s="32"/>
      <c r="K68" s="32">
        <v>0</v>
      </c>
      <c r="L68" s="153"/>
      <c r="M68" s="32">
        <v>0</v>
      </c>
      <c r="N68" s="32"/>
      <c r="O68" s="32">
        <v>0</v>
      </c>
      <c r="P68" s="32"/>
      <c r="Q68" s="32">
        <f>'PL-10-11 '!E76</f>
        <v>181408638</v>
      </c>
      <c r="R68" s="75"/>
      <c r="S68" s="32">
        <v>0</v>
      </c>
      <c r="T68" s="32"/>
      <c r="U68" s="32">
        <f>SUM(G68:S68,)</f>
        <v>181408638</v>
      </c>
      <c r="V68" s="32"/>
      <c r="W68" s="32">
        <f>'PL-10-11 '!E77</f>
        <v>3082916</v>
      </c>
      <c r="X68" s="32"/>
      <c r="Y68" s="32">
        <f>SUM(U68:W68)</f>
        <v>184491554</v>
      </c>
    </row>
    <row r="69" spans="1:27" s="133" customFormat="1" ht="17.25" customHeight="1" x14ac:dyDescent="0.25">
      <c r="A69" s="5" t="s">
        <v>142</v>
      </c>
      <c r="B69" s="20"/>
      <c r="C69" s="20"/>
      <c r="D69" s="150"/>
      <c r="E69" s="150"/>
      <c r="F69" s="150"/>
      <c r="G69" s="41">
        <v>0</v>
      </c>
      <c r="H69" s="32"/>
      <c r="I69" s="41">
        <v>0</v>
      </c>
      <c r="J69" s="32"/>
      <c r="K69" s="41">
        <v>0</v>
      </c>
      <c r="L69" s="153"/>
      <c r="M69" s="41">
        <v>0</v>
      </c>
      <c r="N69" s="32"/>
      <c r="O69" s="41">
        <v>0</v>
      </c>
      <c r="P69" s="32"/>
      <c r="Q69" s="41">
        <v>0</v>
      </c>
      <c r="R69" s="32"/>
      <c r="S69" s="41">
        <v>1996789</v>
      </c>
      <c r="T69" s="32"/>
      <c r="U69" s="41">
        <v>1996789</v>
      </c>
      <c r="V69" s="32"/>
      <c r="W69" s="41">
        <v>-327978</v>
      </c>
      <c r="X69" s="32"/>
      <c r="Y69" s="41">
        <f>SUM(U69:W69)</f>
        <v>1668811</v>
      </c>
    </row>
    <row r="70" spans="1:27" s="133" customFormat="1" ht="17.25" customHeight="1" x14ac:dyDescent="0.25">
      <c r="A70" s="4" t="s">
        <v>218</v>
      </c>
      <c r="B70" s="20"/>
      <c r="C70" s="20"/>
      <c r="D70" s="150"/>
      <c r="E70" s="150"/>
      <c r="F70" s="150"/>
      <c r="G70" s="157" t="s">
        <v>119</v>
      </c>
      <c r="H70" s="13"/>
      <c r="I70" s="157" t="s">
        <v>119</v>
      </c>
      <c r="J70" s="13"/>
      <c r="K70" s="157" t="s">
        <v>119</v>
      </c>
      <c r="L70" s="127"/>
      <c r="M70" s="157" t="s">
        <v>119</v>
      </c>
      <c r="N70" s="13"/>
      <c r="O70" s="157" t="s">
        <v>119</v>
      </c>
      <c r="P70" s="13"/>
      <c r="Q70" s="123">
        <f>SUM(Q68:Q69)</f>
        <v>181408638</v>
      </c>
      <c r="R70" s="14"/>
      <c r="S70" s="123">
        <f>SUM(S68:S69)</f>
        <v>1996789</v>
      </c>
      <c r="T70" s="178"/>
      <c r="U70" s="187">
        <f>SUM(U68:U69)</f>
        <v>183405427</v>
      </c>
      <c r="V70" s="178"/>
      <c r="W70" s="187">
        <f>SUM(W68:W69)</f>
        <v>2754938</v>
      </c>
      <c r="X70" s="178"/>
      <c r="Y70" s="187">
        <f>SUM(Y68:Y69)</f>
        <v>186160365</v>
      </c>
    </row>
    <row r="71" spans="1:27" s="130" customFormat="1" ht="12.75" customHeight="1" x14ac:dyDescent="0.25">
      <c r="A71" s="4"/>
      <c r="B71" s="20"/>
      <c r="C71" s="20"/>
      <c r="D71" s="150"/>
      <c r="E71" s="27"/>
      <c r="F71" s="150"/>
      <c r="G71" s="143"/>
      <c r="H71" s="13"/>
      <c r="I71" s="143"/>
      <c r="J71" s="13"/>
      <c r="K71" s="143"/>
      <c r="L71" s="143"/>
      <c r="M71" s="143"/>
      <c r="N71" s="13"/>
      <c r="O71" s="143"/>
      <c r="P71" s="13"/>
      <c r="Q71" s="143"/>
      <c r="R71" s="14"/>
      <c r="S71" s="143"/>
      <c r="T71" s="13"/>
      <c r="U71" s="143"/>
      <c r="V71" s="13"/>
      <c r="W71" s="143"/>
      <c r="X71" s="13"/>
      <c r="Y71" s="143"/>
    </row>
    <row r="72" spans="1:27" s="130" customFormat="1" ht="18" hidden="1" customHeight="1" x14ac:dyDescent="0.25">
      <c r="A72" s="5" t="s">
        <v>60</v>
      </c>
      <c r="B72" s="20"/>
      <c r="C72" s="20"/>
      <c r="D72" s="150"/>
      <c r="E72" s="27"/>
      <c r="F72" s="150"/>
      <c r="G72" s="141">
        <v>0</v>
      </c>
      <c r="H72" s="33"/>
      <c r="I72" s="141">
        <v>0</v>
      </c>
      <c r="J72" s="33"/>
      <c r="K72" s="141">
        <v>0</v>
      </c>
      <c r="L72" s="141"/>
      <c r="M72" s="141">
        <v>0</v>
      </c>
      <c r="N72" s="33"/>
      <c r="O72" s="141">
        <v>0</v>
      </c>
      <c r="P72" s="33"/>
      <c r="Q72" s="141">
        <v>0</v>
      </c>
      <c r="R72" s="32"/>
      <c r="S72" s="141">
        <v>0</v>
      </c>
      <c r="T72" s="33"/>
      <c r="U72" s="141">
        <v>0</v>
      </c>
      <c r="V72" s="33"/>
      <c r="W72" s="141">
        <v>0</v>
      </c>
      <c r="X72" s="33"/>
      <c r="Y72" s="141" t="e">
        <f>#REF!+W72</f>
        <v>#REF!</v>
      </c>
    </row>
    <row r="73" spans="1:27" s="133" customFormat="1" ht="17.25" hidden="1" customHeight="1" x14ac:dyDescent="0.25">
      <c r="A73" s="7" t="s">
        <v>61</v>
      </c>
      <c r="B73" s="20"/>
      <c r="C73" s="20"/>
      <c r="D73" s="150"/>
      <c r="E73" s="27"/>
      <c r="F73" s="150"/>
      <c r="G73" s="141">
        <v>0</v>
      </c>
      <c r="H73" s="33"/>
      <c r="I73" s="141">
        <v>0</v>
      </c>
      <c r="J73" s="33"/>
      <c r="K73" s="141">
        <v>0</v>
      </c>
      <c r="L73" s="141"/>
      <c r="M73" s="141">
        <v>0</v>
      </c>
      <c r="N73" s="33"/>
      <c r="O73" s="141">
        <v>0</v>
      </c>
      <c r="P73" s="33"/>
      <c r="Q73" s="141">
        <f>Q70</f>
        <v>181408638</v>
      </c>
      <c r="R73" s="32"/>
      <c r="S73" s="141">
        <v>0</v>
      </c>
      <c r="T73" s="141"/>
      <c r="U73" s="141">
        <v>0</v>
      </c>
      <c r="V73" s="33"/>
      <c r="W73" s="141">
        <f>W70</f>
        <v>2754938</v>
      </c>
      <c r="X73" s="33"/>
      <c r="Y73" s="141" t="e">
        <f>#REF!+W73</f>
        <v>#REF!</v>
      </c>
    </row>
    <row r="74" spans="1:27" s="134" customFormat="1" ht="17.25" customHeight="1" thickBot="1" x14ac:dyDescent="0.25">
      <c r="A74" s="9" t="s">
        <v>219</v>
      </c>
      <c r="B74" s="10"/>
      <c r="C74" s="10"/>
      <c r="D74" s="149"/>
      <c r="E74" s="149"/>
      <c r="F74" s="149"/>
      <c r="G74" s="12">
        <f>SUM(G51,G70,G65)</f>
        <v>317887700</v>
      </c>
      <c r="H74" s="14"/>
      <c r="I74" s="12">
        <f>SUM(I51,I70,I65)</f>
        <v>4399859862</v>
      </c>
      <c r="J74" s="14"/>
      <c r="K74" s="12">
        <f>SUM(K51,K70,K65)</f>
        <v>0</v>
      </c>
      <c r="L74" s="14"/>
      <c r="M74" s="12">
        <f>SUM(M51,M70,M65)</f>
        <v>-31835833</v>
      </c>
      <c r="N74" s="14"/>
      <c r="O74" s="12">
        <f>SUM(O51,O70,O65)</f>
        <v>31800000</v>
      </c>
      <c r="P74" s="14"/>
      <c r="Q74" s="12">
        <f>SUM(Q51,Q70,Q65)</f>
        <v>237540942</v>
      </c>
      <c r="R74" s="14"/>
      <c r="S74" s="12">
        <f>SUM(S51,S70,S65)</f>
        <v>1996789</v>
      </c>
      <c r="T74" s="14"/>
      <c r="U74" s="12">
        <f>SUM(U51,U70,U65)</f>
        <v>4957249460</v>
      </c>
      <c r="V74" s="14"/>
      <c r="W74" s="12">
        <f>SUM(W51,W70,W65)</f>
        <v>25470528</v>
      </c>
      <c r="X74" s="14"/>
      <c r="Y74" s="12">
        <f>SUM(Y51,Y70,Y65)</f>
        <v>4982719988</v>
      </c>
      <c r="AA74" s="134">
        <f>Y74-'BS-7-9'!D85</f>
        <v>0</v>
      </c>
    </row>
    <row r="75" spans="1:27" s="133" customFormat="1" ht="17.25" customHeight="1" thickTop="1" x14ac:dyDescent="0.2">
      <c r="D75" s="132"/>
      <c r="E75" s="132"/>
      <c r="F75" s="132"/>
    </row>
  </sheetData>
  <mergeCells count="6">
    <mergeCell ref="G49:Y49"/>
    <mergeCell ref="O43:Q43"/>
    <mergeCell ref="G4:Y4"/>
    <mergeCell ref="O6:Q6"/>
    <mergeCell ref="G41:Y41"/>
    <mergeCell ref="G12:Y12"/>
  </mergeCells>
  <pageMargins left="0.7" right="0.7" top="0.5" bottom="0.3" header="0.5" footer="0.4"/>
  <pageSetup paperSize="9" scale="59" firstPageNumber="12" orientation="landscape" useFirstPageNumber="1" r:id="rId1"/>
  <headerFooter scaleWithDoc="0">
    <oddFooter>&amp;L&amp;"Times New Roman,Regular"&amp;11The accompanying notes are an integral part of the financial statements.
&amp;C&amp;"Times New Roman,Regular"&amp;11&amp;P</oddFooter>
  </headerFooter>
  <rowBreaks count="1" manualBreakCount="1">
    <brk id="37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61"/>
  <sheetViews>
    <sheetView view="pageBreakPreview" zoomScale="85" zoomScaleNormal="85" zoomScaleSheetLayoutView="85" workbookViewId="0">
      <selection activeCell="G34" sqref="G34"/>
    </sheetView>
  </sheetViews>
  <sheetFormatPr defaultColWidth="9.140625" defaultRowHeight="23.1" customHeight="1" x14ac:dyDescent="0.25"/>
  <cols>
    <col min="1" max="1" width="20.140625" style="20" customWidth="1"/>
    <col min="2" max="2" width="11.140625" style="20" customWidth="1"/>
    <col min="3" max="3" width="21.85546875" style="20" customWidth="1"/>
    <col min="4" max="4" width="1.140625" style="22" customWidth="1"/>
    <col min="5" max="5" width="6.140625" style="22" customWidth="1"/>
    <col min="6" max="6" width="1.140625" style="22" customWidth="1"/>
    <col min="7" max="7" width="13.7109375" style="20" customWidth="1"/>
    <col min="8" max="8" width="1.140625" style="20" customWidth="1"/>
    <col min="9" max="9" width="13.7109375" style="20" customWidth="1"/>
    <col min="10" max="10" width="1.140625" style="20" customWidth="1"/>
    <col min="11" max="11" width="13.7109375" style="20" customWidth="1"/>
    <col min="12" max="12" width="1.140625" style="20" customWidth="1"/>
    <col min="13" max="13" width="13.7109375" style="20" customWidth="1"/>
    <col min="14" max="14" width="1.140625" style="20" customWidth="1"/>
    <col min="15" max="15" width="13.7109375" style="20" customWidth="1"/>
    <col min="16" max="16" width="1.140625" style="20" customWidth="1"/>
    <col min="17" max="17" width="13.7109375" style="20" customWidth="1"/>
    <col min="18" max="18" width="0.7109375" style="20" customWidth="1"/>
    <col min="19" max="16384" width="9.140625" style="20"/>
  </cols>
  <sheetData>
    <row r="1" spans="1:17" s="100" customFormat="1" ht="21.75" customHeight="1" x14ac:dyDescent="0.3">
      <c r="A1" s="111" t="s">
        <v>88</v>
      </c>
      <c r="B1" s="98"/>
      <c r="C1" s="98"/>
      <c r="D1" s="113"/>
      <c r="E1" s="113"/>
      <c r="F1" s="113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</row>
    <row r="2" spans="1:17" ht="21.95" customHeight="1" x14ac:dyDescent="0.25">
      <c r="A2" s="18" t="s">
        <v>211</v>
      </c>
      <c r="B2" s="101"/>
      <c r="C2" s="101"/>
      <c r="D2" s="114"/>
      <c r="E2" s="114"/>
      <c r="F2" s="114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17" ht="20.25" customHeight="1" x14ac:dyDescent="0.25">
      <c r="A3" s="53"/>
      <c r="B3" s="53"/>
      <c r="C3" s="53"/>
      <c r="G3" s="216" t="s">
        <v>1</v>
      </c>
      <c r="H3" s="216"/>
      <c r="I3" s="216"/>
      <c r="J3" s="216"/>
      <c r="K3" s="216"/>
      <c r="L3" s="216"/>
      <c r="M3" s="216"/>
      <c r="N3" s="216"/>
      <c r="O3" s="216"/>
      <c r="P3" s="216"/>
      <c r="Q3" s="216"/>
    </row>
    <row r="4" spans="1:17" s="10" customFormat="1" ht="20.25" customHeight="1" x14ac:dyDescent="0.25">
      <c r="A4" s="51"/>
      <c r="B4" s="51"/>
      <c r="C4" s="51"/>
      <c r="D4" s="22"/>
      <c r="E4" s="22"/>
      <c r="F4" s="22"/>
      <c r="G4" s="22"/>
      <c r="H4" s="22"/>
      <c r="I4" s="22"/>
      <c r="J4" s="22"/>
      <c r="K4" s="22"/>
      <c r="L4" s="22"/>
      <c r="M4" s="220" t="s">
        <v>17</v>
      </c>
      <c r="N4" s="220"/>
      <c r="O4" s="220"/>
      <c r="P4" s="22"/>
      <c r="Q4" s="52"/>
    </row>
    <row r="5" spans="1:17" s="10" customFormat="1" ht="20.25" customHeight="1" x14ac:dyDescent="0.25">
      <c r="A5" s="160"/>
      <c r="B5" s="160"/>
      <c r="C5" s="160"/>
      <c r="D5" s="22"/>
      <c r="E5" s="22"/>
      <c r="F5" s="22"/>
      <c r="G5" s="22"/>
      <c r="H5" s="22"/>
      <c r="I5" s="22"/>
      <c r="J5" s="22"/>
      <c r="K5" s="172" t="s">
        <v>158</v>
      </c>
      <c r="L5" s="22"/>
      <c r="M5" s="162"/>
      <c r="N5" s="162"/>
      <c r="O5" s="162"/>
      <c r="P5" s="22"/>
      <c r="Q5" s="159"/>
    </row>
    <row r="6" spans="1:17" s="53" customFormat="1" ht="20.25" customHeight="1" x14ac:dyDescent="0.25">
      <c r="D6" s="61"/>
      <c r="E6" s="61"/>
      <c r="F6" s="61"/>
      <c r="G6" s="110" t="s">
        <v>27</v>
      </c>
      <c r="K6" s="172" t="s">
        <v>159</v>
      </c>
      <c r="P6" s="61"/>
    </row>
    <row r="7" spans="1:17" s="53" customFormat="1" ht="20.25" customHeight="1" x14ac:dyDescent="0.25">
      <c r="D7" s="61"/>
      <c r="F7" s="61"/>
      <c r="G7" s="110" t="s">
        <v>99</v>
      </c>
      <c r="I7" s="112" t="s">
        <v>38</v>
      </c>
      <c r="K7" s="172" t="s">
        <v>117</v>
      </c>
      <c r="M7" s="53" t="s">
        <v>100</v>
      </c>
      <c r="O7" s="61"/>
      <c r="P7" s="61"/>
      <c r="Q7" s="6" t="s">
        <v>26</v>
      </c>
    </row>
    <row r="8" spans="1:17" s="53" customFormat="1" ht="20.25" customHeight="1" x14ac:dyDescent="0.25">
      <c r="D8" s="61"/>
      <c r="E8" s="30" t="s">
        <v>2</v>
      </c>
      <c r="F8" s="61"/>
      <c r="G8" s="110" t="s">
        <v>28</v>
      </c>
      <c r="H8" s="61"/>
      <c r="I8" s="110" t="s">
        <v>37</v>
      </c>
      <c r="J8" s="61"/>
      <c r="K8" s="172" t="s">
        <v>118</v>
      </c>
      <c r="L8" s="61"/>
      <c r="M8" s="61" t="s">
        <v>101</v>
      </c>
      <c r="N8" s="61"/>
      <c r="O8" s="61" t="s">
        <v>29</v>
      </c>
      <c r="P8" s="61"/>
      <c r="Q8" s="6" t="s">
        <v>30</v>
      </c>
    </row>
    <row r="9" spans="1:17" s="53" customFormat="1" ht="20.25" customHeight="1" x14ac:dyDescent="0.25">
      <c r="A9" s="11"/>
      <c r="D9" s="61"/>
      <c r="E9" s="61"/>
      <c r="F9" s="61"/>
      <c r="G9" s="219" t="s">
        <v>187</v>
      </c>
      <c r="H9" s="219"/>
      <c r="I9" s="219"/>
      <c r="J9" s="219"/>
      <c r="K9" s="219"/>
      <c r="L9" s="219"/>
      <c r="M9" s="219"/>
      <c r="N9" s="219"/>
      <c r="O9" s="219"/>
      <c r="P9" s="219"/>
      <c r="Q9" s="219"/>
    </row>
    <row r="10" spans="1:17" s="148" customFormat="1" ht="20.25" customHeight="1" x14ac:dyDescent="0.25">
      <c r="A10" s="194" t="s">
        <v>205</v>
      </c>
      <c r="D10" s="150"/>
      <c r="E10" s="150"/>
      <c r="F10" s="150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</row>
    <row r="11" spans="1:17" ht="20.25" customHeight="1" x14ac:dyDescent="0.25">
      <c r="A11" s="11" t="s">
        <v>41</v>
      </c>
      <c r="D11" s="61"/>
      <c r="E11" s="61"/>
      <c r="F11" s="61"/>
      <c r="G11" s="14">
        <v>225000000</v>
      </c>
      <c r="H11" s="14"/>
      <c r="I11" s="14">
        <v>47655160</v>
      </c>
      <c r="J11" s="14"/>
      <c r="K11" s="179">
        <v>0</v>
      </c>
      <c r="L11" s="14"/>
      <c r="M11" s="14">
        <v>22500000</v>
      </c>
      <c r="N11" s="14"/>
      <c r="O11" s="14">
        <v>26713359</v>
      </c>
      <c r="P11" s="14"/>
      <c r="Q11" s="14">
        <f>SUM(G11:O11)</f>
        <v>321868519</v>
      </c>
    </row>
    <row r="12" spans="1:17" ht="16.5" customHeight="1" x14ac:dyDescent="0.25">
      <c r="A12" s="11"/>
      <c r="D12" s="61"/>
      <c r="E12" s="61"/>
      <c r="F12" s="61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7" ht="20.25" customHeight="1" x14ac:dyDescent="0.25">
      <c r="A13" s="9" t="s">
        <v>207</v>
      </c>
      <c r="D13" s="61"/>
      <c r="E13" s="61"/>
      <c r="F13" s="61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 ht="20.25" customHeight="1" x14ac:dyDescent="0.25">
      <c r="A14" s="3" t="s">
        <v>172</v>
      </c>
      <c r="D14" s="61"/>
      <c r="E14" s="61"/>
      <c r="F14" s="61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17" ht="20.25" customHeight="1" x14ac:dyDescent="0.25">
      <c r="A15" s="7" t="s">
        <v>173</v>
      </c>
      <c r="D15" s="61"/>
      <c r="E15" s="27">
        <v>18</v>
      </c>
      <c r="F15" s="61"/>
      <c r="G15" s="87">
        <v>91000000</v>
      </c>
      <c r="H15" s="87"/>
      <c r="I15" s="87">
        <v>4300259918</v>
      </c>
      <c r="J15" s="87"/>
      <c r="K15" s="175">
        <v>0</v>
      </c>
      <c r="L15" s="87"/>
      <c r="M15" s="175">
        <v>0</v>
      </c>
      <c r="N15" s="171"/>
      <c r="O15" s="175">
        <v>0</v>
      </c>
      <c r="P15" s="144"/>
      <c r="Q15" s="87">
        <f>SUM(G15:O15)</f>
        <v>4391259918</v>
      </c>
    </row>
    <row r="16" spans="1:17" ht="20.25" customHeight="1" x14ac:dyDescent="0.25">
      <c r="A16" s="7" t="s">
        <v>122</v>
      </c>
      <c r="D16" s="61"/>
      <c r="E16" s="27">
        <v>19</v>
      </c>
      <c r="F16" s="61"/>
      <c r="G16" s="175">
        <v>0</v>
      </c>
      <c r="H16" s="87"/>
      <c r="I16" s="175">
        <v>0</v>
      </c>
      <c r="J16" s="87"/>
      <c r="K16" s="87">
        <v>117000</v>
      </c>
      <c r="L16" s="87"/>
      <c r="M16" s="175">
        <v>0</v>
      </c>
      <c r="N16" s="171"/>
      <c r="O16" s="175">
        <v>0</v>
      </c>
      <c r="P16" s="129"/>
      <c r="Q16" s="87">
        <f>SUM(G16:O16)</f>
        <v>117000</v>
      </c>
    </row>
    <row r="17" spans="1:18" ht="20.25" customHeight="1" x14ac:dyDescent="0.25">
      <c r="A17" s="7" t="s">
        <v>120</v>
      </c>
      <c r="D17" s="61"/>
      <c r="E17" s="27">
        <v>26</v>
      </c>
      <c r="F17" s="61"/>
      <c r="G17" s="48">
        <v>0</v>
      </c>
      <c r="H17" s="87"/>
      <c r="I17" s="48">
        <v>0</v>
      </c>
      <c r="J17" s="87"/>
      <c r="K17" s="48">
        <v>0</v>
      </c>
      <c r="L17" s="87"/>
      <c r="M17" s="48">
        <v>0</v>
      </c>
      <c r="N17" s="171"/>
      <c r="O17" s="193">
        <v>-330750000</v>
      </c>
      <c r="P17" s="32"/>
      <c r="Q17" s="193">
        <f>SUM(G17:O17)</f>
        <v>-330750000</v>
      </c>
      <c r="R17" s="33"/>
    </row>
    <row r="18" spans="1:18" s="10" customFormat="1" ht="20.25" hidden="1" customHeight="1" x14ac:dyDescent="0.25">
      <c r="A18" s="3" t="s">
        <v>143</v>
      </c>
      <c r="D18" s="52"/>
      <c r="E18" s="31"/>
      <c r="F18" s="52"/>
      <c r="G18" s="157"/>
      <c r="H18" s="143"/>
      <c r="I18" s="157"/>
      <c r="J18" s="143"/>
      <c r="K18" s="157"/>
      <c r="L18" s="143"/>
      <c r="M18" s="157"/>
      <c r="N18" s="13"/>
      <c r="O18" s="102"/>
      <c r="P18" s="14"/>
      <c r="Q18" s="102"/>
    </row>
    <row r="19" spans="1:18" s="10" customFormat="1" ht="3.6" customHeight="1" x14ac:dyDescent="0.25">
      <c r="A19" s="3"/>
      <c r="D19" s="190"/>
      <c r="E19" s="31"/>
      <c r="F19" s="190"/>
      <c r="G19" s="127"/>
      <c r="H19" s="143"/>
      <c r="I19" s="127"/>
      <c r="J19" s="143"/>
      <c r="K19" s="127"/>
      <c r="L19" s="143"/>
      <c r="M19" s="127"/>
      <c r="N19" s="13"/>
      <c r="O19" s="14"/>
      <c r="P19" s="14"/>
      <c r="Q19" s="14"/>
    </row>
    <row r="20" spans="1:18" ht="20.25" customHeight="1" x14ac:dyDescent="0.25">
      <c r="A20" s="3" t="s">
        <v>249</v>
      </c>
      <c r="D20" s="61"/>
      <c r="E20" s="61"/>
      <c r="F20" s="61"/>
      <c r="G20" s="123">
        <f>SUM(G15:G17)</f>
        <v>91000000</v>
      </c>
      <c r="H20" s="179"/>
      <c r="I20" s="123">
        <f>SUM(I15:I17)</f>
        <v>4300259918</v>
      </c>
      <c r="J20" s="179"/>
      <c r="K20" s="123">
        <f>SUM(K15:K17)</f>
        <v>117000</v>
      </c>
      <c r="L20" s="179"/>
      <c r="M20" s="123">
        <f>SUM(M15:M17)</f>
        <v>0</v>
      </c>
      <c r="N20" s="180"/>
      <c r="O20" s="123">
        <f>SUM(O15:O17)</f>
        <v>-330750000</v>
      </c>
      <c r="P20" s="180"/>
      <c r="Q20" s="123">
        <f>SUM(Q15:Q17)</f>
        <v>4060626918</v>
      </c>
      <c r="R20" s="32"/>
    </row>
    <row r="21" spans="1:18" ht="16.5" customHeight="1" x14ac:dyDescent="0.25">
      <c r="A21" s="11"/>
      <c r="D21" s="61"/>
      <c r="E21" s="61"/>
      <c r="F21" s="61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</row>
    <row r="22" spans="1:18" ht="20.25" customHeight="1" x14ac:dyDescent="0.25">
      <c r="A22" s="4" t="s">
        <v>217</v>
      </c>
      <c r="D22" s="61"/>
      <c r="E22" s="61"/>
      <c r="F22" s="61"/>
      <c r="G22" s="33"/>
      <c r="H22" s="33"/>
      <c r="I22" s="33"/>
      <c r="J22" s="33"/>
      <c r="K22" s="33"/>
      <c r="L22" s="33"/>
      <c r="M22" s="33"/>
      <c r="N22" s="33"/>
      <c r="O22" s="33"/>
      <c r="P22" s="32"/>
      <c r="Q22" s="33"/>
    </row>
    <row r="23" spans="1:18" ht="20.25" customHeight="1" x14ac:dyDescent="0.25">
      <c r="A23" s="5" t="s">
        <v>177</v>
      </c>
      <c r="D23" s="171"/>
      <c r="E23" s="171"/>
      <c r="F23" s="171"/>
      <c r="G23" s="33">
        <v>0</v>
      </c>
      <c r="H23" s="33"/>
      <c r="I23" s="33">
        <v>0</v>
      </c>
      <c r="J23" s="33"/>
      <c r="K23" s="33">
        <v>0</v>
      </c>
      <c r="L23" s="33"/>
      <c r="M23" s="33">
        <v>0</v>
      </c>
      <c r="N23" s="33"/>
      <c r="O23" s="33">
        <v>382905112</v>
      </c>
      <c r="P23" s="32"/>
      <c r="Q23" s="33">
        <f>SUM(G23:O23)</f>
        <v>382905112</v>
      </c>
    </row>
    <row r="24" spans="1:18" ht="20.25" customHeight="1" x14ac:dyDescent="0.25">
      <c r="A24" s="5" t="s">
        <v>142</v>
      </c>
      <c r="D24" s="61"/>
      <c r="E24" s="61"/>
      <c r="F24" s="61"/>
      <c r="G24" s="48">
        <v>0</v>
      </c>
      <c r="H24" s="176"/>
      <c r="I24" s="48">
        <v>0</v>
      </c>
      <c r="J24" s="176"/>
      <c r="K24" s="48">
        <v>0</v>
      </c>
      <c r="L24" s="176"/>
      <c r="M24" s="48">
        <v>0</v>
      </c>
      <c r="N24" s="32"/>
      <c r="O24" s="41">
        <v>-223111</v>
      </c>
      <c r="P24" s="75"/>
      <c r="Q24" s="41">
        <f>SUM(G24:O24)</f>
        <v>-223111</v>
      </c>
    </row>
    <row r="25" spans="1:18" ht="20.25" customHeight="1" x14ac:dyDescent="0.25">
      <c r="A25" s="4" t="s">
        <v>218</v>
      </c>
      <c r="B25" s="4"/>
      <c r="C25" s="4"/>
      <c r="D25" s="61"/>
      <c r="E25" s="61"/>
      <c r="F25" s="61"/>
      <c r="G25" s="182">
        <f>SUM(G23:G24)</f>
        <v>0</v>
      </c>
      <c r="H25" s="180"/>
      <c r="I25" s="182">
        <f>SUM(I23:I24)</f>
        <v>0</v>
      </c>
      <c r="J25" s="180"/>
      <c r="K25" s="182">
        <f>SUM(K23:K24)</f>
        <v>0</v>
      </c>
      <c r="L25" s="180"/>
      <c r="M25" s="182">
        <f>SUM(M23:M24)</f>
        <v>0</v>
      </c>
      <c r="N25" s="180"/>
      <c r="O25" s="181">
        <f>SUM(O23:O24)</f>
        <v>382682001</v>
      </c>
      <c r="P25" s="180"/>
      <c r="Q25" s="181">
        <f>SUM(Q23:Q24)</f>
        <v>382682001</v>
      </c>
    </row>
    <row r="26" spans="1:18" ht="8.4499999999999993" customHeight="1" x14ac:dyDescent="0.25">
      <c r="A26" s="4"/>
      <c r="D26" s="61"/>
      <c r="E26" s="27"/>
      <c r="F26" s="61"/>
      <c r="G26" s="33"/>
      <c r="H26" s="33"/>
      <c r="I26" s="33"/>
      <c r="J26" s="33"/>
      <c r="K26" s="33"/>
      <c r="L26" s="33"/>
      <c r="M26" s="33"/>
      <c r="N26" s="33"/>
      <c r="O26" s="33"/>
      <c r="P26" s="32"/>
      <c r="Q26" s="33"/>
    </row>
    <row r="27" spans="1:18" ht="20.25" customHeight="1" x14ac:dyDescent="0.25">
      <c r="A27" s="5" t="s">
        <v>60</v>
      </c>
      <c r="D27" s="61"/>
      <c r="E27" s="27">
        <v>20</v>
      </c>
      <c r="F27" s="61"/>
      <c r="G27" s="41">
        <v>0</v>
      </c>
      <c r="H27" s="33"/>
      <c r="I27" s="41">
        <v>0</v>
      </c>
      <c r="J27" s="33"/>
      <c r="K27" s="41">
        <v>0</v>
      </c>
      <c r="L27" s="33"/>
      <c r="M27" s="41">
        <v>9300000</v>
      </c>
      <c r="N27" s="33"/>
      <c r="O27" s="41">
        <v>-9300000</v>
      </c>
      <c r="P27" s="32"/>
      <c r="Q27" s="41">
        <f>SUM(G27:O27)</f>
        <v>0</v>
      </c>
    </row>
    <row r="28" spans="1:18" ht="14.25" customHeight="1" x14ac:dyDescent="0.25">
      <c r="A28" s="5"/>
      <c r="D28" s="171"/>
      <c r="E28" s="27"/>
      <c r="F28" s="171"/>
      <c r="G28" s="33"/>
      <c r="H28" s="33"/>
      <c r="I28" s="33"/>
      <c r="J28" s="33"/>
      <c r="K28" s="33"/>
      <c r="L28" s="33"/>
      <c r="M28" s="33"/>
      <c r="N28" s="33"/>
      <c r="O28" s="33"/>
      <c r="P28" s="32"/>
      <c r="Q28" s="33"/>
    </row>
    <row r="29" spans="1:18" ht="20.25" customHeight="1" thickBot="1" x14ac:dyDescent="0.3">
      <c r="A29" s="9" t="s">
        <v>212</v>
      </c>
      <c r="D29" s="61"/>
      <c r="E29" s="61"/>
      <c r="F29" s="61"/>
      <c r="G29" s="146">
        <f>SUM(G11,G20,G25,G27)</f>
        <v>316000000</v>
      </c>
      <c r="H29" s="103"/>
      <c r="I29" s="146">
        <f>SUM(I11,I20,I25,I27)</f>
        <v>4347915078</v>
      </c>
      <c r="J29" s="103"/>
      <c r="K29" s="146">
        <f>SUM(K11,K20,K25,K27)</f>
        <v>117000</v>
      </c>
      <c r="L29" s="103"/>
      <c r="M29" s="146">
        <f>SUM(M11,M20,M25,M27)</f>
        <v>31800000</v>
      </c>
      <c r="N29" s="103"/>
      <c r="O29" s="146">
        <f>SUM(O11,O20,O25,O27)</f>
        <v>69345360</v>
      </c>
      <c r="P29" s="103"/>
      <c r="Q29" s="146">
        <f>SUM(Q11,Q20,Q25,Q27)</f>
        <v>4765177438</v>
      </c>
    </row>
    <row r="30" spans="1:18" ht="27.6" customHeight="1" thickTop="1" x14ac:dyDescent="0.25">
      <c r="A30" s="9"/>
      <c r="D30" s="61"/>
      <c r="E30" s="61"/>
      <c r="F30" s="61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</row>
    <row r="31" spans="1:18" ht="21.95" customHeight="1" x14ac:dyDescent="0.3">
      <c r="A31" s="111" t="s">
        <v>88</v>
      </c>
      <c r="B31" s="98"/>
      <c r="C31" s="98"/>
      <c r="D31" s="113"/>
      <c r="E31" s="113"/>
      <c r="F31" s="113"/>
      <c r="G31" s="98"/>
      <c r="H31" s="32"/>
      <c r="I31" s="32"/>
      <c r="J31" s="32"/>
      <c r="K31" s="32"/>
      <c r="L31" s="32"/>
      <c r="M31" s="32"/>
      <c r="N31" s="32"/>
      <c r="O31" s="32"/>
      <c r="P31" s="32"/>
      <c r="Q31" s="32"/>
    </row>
    <row r="32" spans="1:18" ht="21.95" customHeight="1" x14ac:dyDescent="0.3">
      <c r="A32" s="18" t="s">
        <v>239</v>
      </c>
      <c r="B32" s="101"/>
      <c r="C32" s="101"/>
      <c r="D32" s="114"/>
      <c r="E32" s="114"/>
      <c r="F32" s="114"/>
      <c r="G32" s="101"/>
      <c r="H32" s="98"/>
      <c r="I32" s="98"/>
      <c r="J32" s="98"/>
      <c r="K32" s="98"/>
      <c r="L32" s="98"/>
      <c r="M32" s="98"/>
      <c r="N32" s="98"/>
      <c r="O32" s="98"/>
      <c r="P32" s="98"/>
      <c r="Q32" s="98"/>
    </row>
    <row r="33" spans="1:17" ht="20.25" customHeight="1" x14ac:dyDescent="0.25">
      <c r="A33" s="53"/>
      <c r="B33" s="53"/>
      <c r="C33" s="53"/>
      <c r="G33" s="216" t="s">
        <v>1</v>
      </c>
      <c r="H33" s="216"/>
      <c r="I33" s="216"/>
      <c r="J33" s="216"/>
      <c r="K33" s="216"/>
      <c r="L33" s="216"/>
      <c r="M33" s="216"/>
      <c r="N33" s="216"/>
      <c r="O33" s="216"/>
      <c r="P33" s="216"/>
      <c r="Q33" s="216"/>
    </row>
    <row r="34" spans="1:17" ht="20.25" customHeight="1" x14ac:dyDescent="0.25">
      <c r="A34" s="51"/>
      <c r="B34" s="51"/>
      <c r="C34" s="51"/>
      <c r="G34" s="22"/>
      <c r="H34" s="22"/>
      <c r="I34" s="22"/>
      <c r="J34" s="22"/>
      <c r="K34" s="22"/>
      <c r="L34" s="22"/>
      <c r="M34" s="220" t="s">
        <v>17</v>
      </c>
      <c r="N34" s="220"/>
      <c r="O34" s="220"/>
      <c r="P34" s="22"/>
      <c r="Q34" s="52"/>
    </row>
    <row r="35" spans="1:17" ht="20.25" customHeight="1" x14ac:dyDescent="0.25">
      <c r="A35" s="160"/>
      <c r="B35" s="160"/>
      <c r="C35" s="160"/>
      <c r="G35" s="22"/>
      <c r="H35" s="22"/>
      <c r="I35" s="22"/>
      <c r="J35" s="22"/>
      <c r="K35" s="172" t="s">
        <v>158</v>
      </c>
      <c r="L35" s="22"/>
      <c r="M35" s="162"/>
      <c r="N35" s="162"/>
      <c r="O35" s="162"/>
      <c r="P35" s="22"/>
      <c r="Q35" s="159"/>
    </row>
    <row r="36" spans="1:17" ht="20.25" customHeight="1" x14ac:dyDescent="0.25">
      <c r="A36" s="53"/>
      <c r="B36" s="53"/>
      <c r="C36" s="53"/>
      <c r="D36" s="61"/>
      <c r="E36" s="61"/>
      <c r="F36" s="61"/>
      <c r="G36" s="110" t="s">
        <v>27</v>
      </c>
      <c r="H36" s="112"/>
      <c r="I36" s="112"/>
      <c r="J36" s="112"/>
      <c r="K36" s="172" t="s">
        <v>159</v>
      </c>
      <c r="L36" s="112"/>
      <c r="M36" s="112"/>
      <c r="N36" s="112"/>
      <c r="O36" s="112"/>
      <c r="P36" s="110"/>
      <c r="Q36" s="112"/>
    </row>
    <row r="37" spans="1:17" ht="20.25" customHeight="1" x14ac:dyDescent="0.25">
      <c r="A37" s="53"/>
      <c r="B37" s="53"/>
      <c r="C37" s="53"/>
      <c r="D37" s="61"/>
      <c r="E37" s="53"/>
      <c r="F37" s="61"/>
      <c r="G37" s="110" t="s">
        <v>99</v>
      </c>
      <c r="H37" s="112"/>
      <c r="I37" s="112" t="s">
        <v>38</v>
      </c>
      <c r="J37" s="112"/>
      <c r="K37" s="172" t="s">
        <v>117</v>
      </c>
      <c r="L37" s="112"/>
      <c r="M37" s="112" t="s">
        <v>100</v>
      </c>
      <c r="N37" s="112"/>
      <c r="O37" s="110"/>
      <c r="P37" s="110"/>
      <c r="Q37" s="6" t="s">
        <v>26</v>
      </c>
    </row>
    <row r="38" spans="1:17" ht="20.25" customHeight="1" x14ac:dyDescent="0.25">
      <c r="A38" s="53"/>
      <c r="B38" s="53"/>
      <c r="C38" s="53"/>
      <c r="D38" s="61"/>
      <c r="E38" s="191" t="s">
        <v>2</v>
      </c>
      <c r="F38" s="61"/>
      <c r="G38" s="110" t="s">
        <v>28</v>
      </c>
      <c r="H38" s="110"/>
      <c r="I38" s="110" t="s">
        <v>37</v>
      </c>
      <c r="J38" s="110"/>
      <c r="K38" s="172" t="s">
        <v>118</v>
      </c>
      <c r="L38" s="110"/>
      <c r="M38" s="110" t="s">
        <v>101</v>
      </c>
      <c r="N38" s="110"/>
      <c r="O38" s="110" t="s">
        <v>29</v>
      </c>
      <c r="P38" s="110"/>
      <c r="Q38" s="6" t="s">
        <v>30</v>
      </c>
    </row>
    <row r="39" spans="1:17" ht="20.25" customHeight="1" x14ac:dyDescent="0.25">
      <c r="A39" s="11"/>
      <c r="B39" s="53"/>
      <c r="C39" s="53"/>
      <c r="D39" s="61"/>
      <c r="E39" s="61"/>
      <c r="F39" s="61"/>
      <c r="G39" s="219" t="s">
        <v>187</v>
      </c>
      <c r="H39" s="219"/>
      <c r="I39" s="219"/>
      <c r="J39" s="219"/>
      <c r="K39" s="219"/>
      <c r="L39" s="219"/>
      <c r="M39" s="219"/>
      <c r="N39" s="219"/>
      <c r="O39" s="219"/>
      <c r="P39" s="219"/>
      <c r="Q39" s="219"/>
    </row>
    <row r="40" spans="1:17" ht="20.25" customHeight="1" x14ac:dyDescent="0.25">
      <c r="A40" s="11" t="s">
        <v>213</v>
      </c>
      <c r="B40" s="148"/>
      <c r="C40" s="148"/>
      <c r="D40" s="150"/>
      <c r="E40" s="150"/>
      <c r="F40" s="150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</row>
    <row r="41" spans="1:17" ht="20.25" customHeight="1" x14ac:dyDescent="0.25">
      <c r="A41" s="11" t="s">
        <v>43</v>
      </c>
      <c r="D41" s="61"/>
      <c r="E41" s="61"/>
      <c r="F41" s="61"/>
      <c r="G41" s="14">
        <v>316000000</v>
      </c>
      <c r="H41" s="14"/>
      <c r="I41" s="14">
        <v>4347915078</v>
      </c>
      <c r="J41" s="14"/>
      <c r="K41" s="14">
        <v>117000</v>
      </c>
      <c r="L41" s="14"/>
      <c r="M41" s="14">
        <v>31800000</v>
      </c>
      <c r="N41" s="14"/>
      <c r="O41" s="14">
        <v>69345360</v>
      </c>
      <c r="P41" s="14"/>
      <c r="Q41" s="14">
        <f>SUM(G41:O41)</f>
        <v>4765177438</v>
      </c>
    </row>
    <row r="42" spans="1:17" ht="14.25" customHeight="1" x14ac:dyDescent="0.25">
      <c r="A42" s="11"/>
      <c r="D42" s="61"/>
      <c r="E42" s="61"/>
      <c r="F42" s="61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</row>
    <row r="43" spans="1:17" ht="20.25" customHeight="1" x14ac:dyDescent="0.25">
      <c r="A43" s="9" t="s">
        <v>207</v>
      </c>
      <c r="D43" s="150"/>
      <c r="E43" s="150"/>
      <c r="F43" s="150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</row>
    <row r="44" spans="1:17" ht="20.25" customHeight="1" x14ac:dyDescent="0.25">
      <c r="A44" s="3" t="s">
        <v>172</v>
      </c>
      <c r="D44" s="61"/>
      <c r="E44" s="61"/>
      <c r="F44" s="61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 ht="20.25" customHeight="1" x14ac:dyDescent="0.25">
      <c r="A45" s="7" t="s">
        <v>173</v>
      </c>
      <c r="D45" s="61"/>
      <c r="E45" s="27">
        <v>18</v>
      </c>
      <c r="F45" s="61"/>
      <c r="G45" s="32">
        <v>1887700</v>
      </c>
      <c r="H45" s="32"/>
      <c r="I45" s="32">
        <v>51944784</v>
      </c>
      <c r="J45" s="32"/>
      <c r="K45" s="32">
        <v>-184050</v>
      </c>
      <c r="L45" s="32"/>
      <c r="M45" s="32">
        <v>0</v>
      </c>
      <c r="N45" s="32"/>
      <c r="O45" s="32">
        <v>0</v>
      </c>
      <c r="P45" s="75"/>
      <c r="Q45" s="32">
        <f>SUM(G45:O45)</f>
        <v>53648434</v>
      </c>
    </row>
    <row r="46" spans="1:17" ht="20.25" customHeight="1" x14ac:dyDescent="0.25">
      <c r="A46" s="7" t="s">
        <v>122</v>
      </c>
      <c r="D46" s="61"/>
      <c r="E46" s="27">
        <v>19</v>
      </c>
      <c r="F46" s="61"/>
      <c r="G46" s="175">
        <v>0</v>
      </c>
      <c r="H46" s="176"/>
      <c r="I46" s="175">
        <v>0</v>
      </c>
      <c r="J46" s="32"/>
      <c r="K46" s="32">
        <v>67050</v>
      </c>
      <c r="L46" s="32"/>
      <c r="M46" s="175">
        <v>0</v>
      </c>
      <c r="N46" s="176"/>
      <c r="O46" s="175">
        <v>0</v>
      </c>
      <c r="P46" s="32"/>
      <c r="Q46" s="32">
        <f t="shared" ref="Q46:Q47" si="0">SUM(G46:O46)</f>
        <v>67050</v>
      </c>
    </row>
    <row r="47" spans="1:17" ht="20.25" customHeight="1" x14ac:dyDescent="0.25">
      <c r="A47" s="7" t="s">
        <v>120</v>
      </c>
      <c r="D47" s="171"/>
      <c r="E47" s="140">
        <v>26</v>
      </c>
      <c r="F47" s="171"/>
      <c r="G47" s="48">
        <v>0</v>
      </c>
      <c r="H47" s="176"/>
      <c r="I47" s="48">
        <v>0</v>
      </c>
      <c r="J47" s="32"/>
      <c r="K47" s="41">
        <v>0</v>
      </c>
      <c r="L47" s="32"/>
      <c r="M47" s="48">
        <v>0</v>
      </c>
      <c r="N47" s="176"/>
      <c r="O47" s="48">
        <v>-66360000</v>
      </c>
      <c r="P47" s="32"/>
      <c r="Q47" s="41">
        <f t="shared" si="0"/>
        <v>-66360000</v>
      </c>
    </row>
    <row r="48" spans="1:17" ht="20.25" hidden="1" customHeight="1" x14ac:dyDescent="0.25">
      <c r="A48" s="3" t="s">
        <v>144</v>
      </c>
      <c r="B48" s="10"/>
      <c r="C48" s="10"/>
      <c r="D48" s="61"/>
      <c r="E48" s="27"/>
      <c r="F48" s="61"/>
      <c r="G48" s="182"/>
      <c r="H48" s="183"/>
      <c r="I48" s="182"/>
      <c r="J48" s="183"/>
      <c r="K48" s="184"/>
      <c r="L48" s="183"/>
      <c r="M48" s="182"/>
      <c r="N48" s="183"/>
      <c r="O48" s="182"/>
      <c r="P48" s="180"/>
      <c r="Q48" s="184"/>
    </row>
    <row r="49" spans="1:19" ht="12" hidden="1" customHeight="1" x14ac:dyDescent="0.25">
      <c r="A49" s="19"/>
      <c r="D49" s="61"/>
      <c r="E49" s="61"/>
      <c r="F49" s="61"/>
      <c r="G49" s="33"/>
      <c r="H49" s="33"/>
      <c r="I49" s="33"/>
      <c r="J49" s="33"/>
      <c r="K49" s="33"/>
      <c r="L49" s="33"/>
      <c r="M49" s="33"/>
      <c r="N49" s="33"/>
      <c r="O49" s="33"/>
      <c r="P49" s="32"/>
      <c r="Q49" s="33"/>
    </row>
    <row r="50" spans="1:19" ht="8.1" customHeight="1" x14ac:dyDescent="0.25">
      <c r="A50" s="9"/>
      <c r="D50" s="150"/>
      <c r="E50" s="150"/>
      <c r="F50" s="150"/>
      <c r="G50" s="33"/>
      <c r="H50" s="33"/>
      <c r="I50" s="33"/>
      <c r="J50" s="33"/>
      <c r="K50" s="33"/>
      <c r="L50" s="33"/>
      <c r="M50" s="33"/>
      <c r="N50" s="33"/>
      <c r="O50" s="33"/>
      <c r="P50" s="32"/>
      <c r="Q50" s="33"/>
    </row>
    <row r="51" spans="1:19" ht="20.25" customHeight="1" x14ac:dyDescent="0.25">
      <c r="A51" s="3" t="s">
        <v>249</v>
      </c>
      <c r="D51" s="61"/>
      <c r="E51" s="27"/>
      <c r="F51" s="61"/>
      <c r="G51" s="123">
        <f>SUM(G45:G47)</f>
        <v>1887700</v>
      </c>
      <c r="H51" s="179"/>
      <c r="I51" s="123">
        <f>SUM(I45:I47)</f>
        <v>51944784</v>
      </c>
      <c r="J51" s="179"/>
      <c r="K51" s="123">
        <f>SUM(K45:K47)</f>
        <v>-117000</v>
      </c>
      <c r="L51" s="179"/>
      <c r="M51" s="123">
        <f>SUM(M45:M47)</f>
        <v>0</v>
      </c>
      <c r="N51" s="179"/>
      <c r="O51" s="123">
        <f>SUM(O45:O47)</f>
        <v>-66360000</v>
      </c>
      <c r="P51" s="179"/>
      <c r="Q51" s="123">
        <f>SUM(Q45:Q47)</f>
        <v>-12644516</v>
      </c>
    </row>
    <row r="52" spans="1:19" ht="9.6" customHeight="1" x14ac:dyDescent="0.25">
      <c r="A52" s="11"/>
      <c r="D52" s="61"/>
      <c r="E52" s="61"/>
      <c r="F52" s="6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9" ht="20.25" customHeight="1" x14ac:dyDescent="0.25">
      <c r="A53" s="4" t="s">
        <v>217</v>
      </c>
      <c r="D53" s="61"/>
      <c r="E53" s="61"/>
      <c r="F53" s="61"/>
      <c r="G53" s="33"/>
      <c r="H53" s="33"/>
      <c r="I53" s="33"/>
      <c r="J53" s="33"/>
      <c r="K53" s="33"/>
      <c r="L53" s="33"/>
      <c r="M53" s="33"/>
      <c r="N53" s="33"/>
      <c r="O53" s="33"/>
      <c r="P53" s="32"/>
      <c r="Q53" s="33"/>
    </row>
    <row r="54" spans="1:19" ht="20.25" customHeight="1" x14ac:dyDescent="0.25">
      <c r="A54" s="5" t="s">
        <v>141</v>
      </c>
      <c r="D54" s="61"/>
      <c r="E54" s="61"/>
      <c r="F54" s="61"/>
      <c r="G54" s="175">
        <v>0</v>
      </c>
      <c r="H54" s="176"/>
      <c r="I54" s="175" t="s">
        <v>119</v>
      </c>
      <c r="J54" s="176"/>
      <c r="K54" s="175" t="s">
        <v>119</v>
      </c>
      <c r="L54" s="176"/>
      <c r="M54" s="175" t="s">
        <v>119</v>
      </c>
      <c r="N54" s="32"/>
      <c r="O54" s="32">
        <f>'PL-10-11 '!I27</f>
        <v>160107257</v>
      </c>
      <c r="P54" s="75"/>
      <c r="Q54" s="32">
        <f>SUM(G54:O54)</f>
        <v>160107257</v>
      </c>
    </row>
    <row r="55" spans="1:19" ht="20.25" customHeight="1" x14ac:dyDescent="0.25">
      <c r="A55" s="5" t="s">
        <v>142</v>
      </c>
      <c r="D55" s="171"/>
      <c r="E55" s="171"/>
      <c r="F55" s="171"/>
      <c r="G55" s="48">
        <v>0</v>
      </c>
      <c r="H55" s="176"/>
      <c r="I55" s="48">
        <v>0</v>
      </c>
      <c r="J55" s="176"/>
      <c r="K55" s="48">
        <v>0</v>
      </c>
      <c r="L55" s="176"/>
      <c r="M55" s="48">
        <v>0</v>
      </c>
      <c r="N55" s="32"/>
      <c r="O55" s="32">
        <v>0</v>
      </c>
      <c r="P55" s="75"/>
      <c r="Q55" s="32">
        <f>SUM(G55:O55)</f>
        <v>0</v>
      </c>
    </row>
    <row r="56" spans="1:19" ht="20.25" customHeight="1" x14ac:dyDescent="0.25">
      <c r="A56" s="4" t="s">
        <v>218</v>
      </c>
      <c r="B56" s="4"/>
      <c r="C56" s="4"/>
      <c r="D56" s="61"/>
      <c r="E56" s="61"/>
      <c r="F56" s="61"/>
      <c r="G56" s="182">
        <f>SUM(G54)</f>
        <v>0</v>
      </c>
      <c r="H56" s="180"/>
      <c r="I56" s="182">
        <f>SUM(I54)</f>
        <v>0</v>
      </c>
      <c r="J56" s="180"/>
      <c r="K56" s="182">
        <f>SUM(K54)</f>
        <v>0</v>
      </c>
      <c r="L56" s="180"/>
      <c r="M56" s="182">
        <f>SUM(M54)</f>
        <v>0</v>
      </c>
      <c r="N56" s="180"/>
      <c r="O56" s="184">
        <f>SUM(O54)</f>
        <v>160107257</v>
      </c>
      <c r="P56" s="180">
        <f>SUM(P54)</f>
        <v>0</v>
      </c>
      <c r="Q56" s="184">
        <f>SUM(Q54)</f>
        <v>160107257</v>
      </c>
    </row>
    <row r="57" spans="1:19" ht="11.1" customHeight="1" x14ac:dyDescent="0.25">
      <c r="A57" s="4"/>
      <c r="D57" s="24"/>
      <c r="E57" s="27"/>
      <c r="F57" s="24"/>
      <c r="G57" s="185"/>
      <c r="H57" s="185"/>
      <c r="I57" s="185"/>
      <c r="J57" s="185"/>
      <c r="K57" s="185"/>
      <c r="L57" s="185"/>
      <c r="M57" s="185"/>
      <c r="N57" s="33"/>
      <c r="O57" s="33"/>
      <c r="P57" s="32"/>
      <c r="Q57" s="33"/>
    </row>
    <row r="58" spans="1:19" ht="20.25" hidden="1" customHeight="1" x14ac:dyDescent="0.25">
      <c r="A58" s="5" t="s">
        <v>60</v>
      </c>
      <c r="D58" s="24"/>
      <c r="E58" s="27"/>
      <c r="F58" s="24"/>
      <c r="G58" s="185">
        <v>0</v>
      </c>
      <c r="H58" s="185"/>
      <c r="I58" s="185">
        <v>0</v>
      </c>
      <c r="J58" s="185"/>
      <c r="K58" s="185">
        <v>0</v>
      </c>
      <c r="L58" s="185"/>
      <c r="M58" s="185">
        <v>0</v>
      </c>
      <c r="N58" s="33"/>
      <c r="O58" s="33">
        <v>0</v>
      </c>
      <c r="P58" s="32"/>
      <c r="Q58" s="33">
        <f>SUM(G58:O58)</f>
        <v>0</v>
      </c>
    </row>
    <row r="59" spans="1:19" ht="20.25" hidden="1" customHeight="1" x14ac:dyDescent="0.25">
      <c r="A59" s="7" t="s">
        <v>61</v>
      </c>
      <c r="D59" s="24"/>
      <c r="E59" s="27"/>
      <c r="F59" s="24"/>
      <c r="G59" s="185">
        <v>0</v>
      </c>
      <c r="H59" s="185"/>
      <c r="I59" s="185">
        <v>0</v>
      </c>
      <c r="J59" s="185"/>
      <c r="K59" s="185">
        <v>0</v>
      </c>
      <c r="L59" s="185"/>
      <c r="M59" s="185">
        <v>0</v>
      </c>
      <c r="N59" s="33"/>
      <c r="O59" s="33">
        <f>O56</f>
        <v>160107257</v>
      </c>
      <c r="P59" s="32"/>
      <c r="Q59" s="33">
        <f>SUM(G59:O59)</f>
        <v>160107257</v>
      </c>
    </row>
    <row r="60" spans="1:19" ht="20.25" customHeight="1" thickBot="1" x14ac:dyDescent="0.3">
      <c r="A60" s="9" t="s">
        <v>219</v>
      </c>
      <c r="D60" s="24"/>
      <c r="E60" s="24"/>
      <c r="F60" s="24"/>
      <c r="G60" s="186">
        <f>SUM(G41+G51+G56)</f>
        <v>317887700</v>
      </c>
      <c r="H60" s="180"/>
      <c r="I60" s="186">
        <f>SUM(I41+I51+I56)</f>
        <v>4399859862</v>
      </c>
      <c r="J60" s="180"/>
      <c r="K60" s="186">
        <f>SUM(K41+K51+K56)</f>
        <v>0</v>
      </c>
      <c r="L60" s="180"/>
      <c r="M60" s="186">
        <f>SUM(M41+M51+M56)</f>
        <v>31800000</v>
      </c>
      <c r="N60" s="180"/>
      <c r="O60" s="186">
        <f>SUM(O41+O51+O56)</f>
        <v>163092617</v>
      </c>
      <c r="P60" s="180"/>
      <c r="Q60" s="186">
        <f>SUM(Q41+Q51+Q56)</f>
        <v>4912640179</v>
      </c>
      <c r="S60" s="20">
        <f>Q60-'BS-7-9'!H85</f>
        <v>0</v>
      </c>
    </row>
    <row r="61" spans="1:19" ht="34.5" customHeight="1" thickTop="1" x14ac:dyDescent="0.25"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</sheetData>
  <mergeCells count="6">
    <mergeCell ref="G39:Q39"/>
    <mergeCell ref="M34:O34"/>
    <mergeCell ref="G3:Q3"/>
    <mergeCell ref="M4:O4"/>
    <mergeCell ref="G33:Q33"/>
    <mergeCell ref="G9:Q9"/>
  </mergeCells>
  <pageMargins left="0.7" right="0.7" top="0.5" bottom="0.3" header="0.5" footer="0.4"/>
  <pageSetup paperSize="9" scale="89" firstPageNumber="14" fitToHeight="2" orientation="landscape" useFirstPageNumber="1" r:id="rId1"/>
  <headerFooter scaleWithDoc="0">
    <oddFooter>&amp;L&amp;"Times New Roman,Regular"&amp;11The accompanying notes are an integral part of the financial statements.
&amp;C&amp;"Times New Roman,Regular"&amp;11&amp;P</oddFooter>
  </headerFooter>
  <rowBreaks count="1" manualBreakCount="1">
    <brk id="30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94"/>
  <sheetViews>
    <sheetView tabSelected="1" view="pageBreakPreview" topLeftCell="A89" zoomScale="85" zoomScaleNormal="85" zoomScaleSheetLayoutView="85" workbookViewId="0">
      <selection activeCell="C99" sqref="C99"/>
    </sheetView>
  </sheetViews>
  <sheetFormatPr defaultColWidth="10.7109375" defaultRowHeight="21.75" customHeight="1" x14ac:dyDescent="0.25"/>
  <cols>
    <col min="1" max="1" width="55.7109375" style="19" customWidth="1"/>
    <col min="2" max="2" width="5.5703125" style="19" customWidth="1"/>
    <col min="3" max="3" width="15.140625" style="20" customWidth="1"/>
    <col min="4" max="4" width="1.42578125" style="20" customWidth="1"/>
    <col min="5" max="5" width="15.140625" style="20" customWidth="1"/>
    <col min="6" max="6" width="1.42578125" style="20" customWidth="1"/>
    <col min="7" max="7" width="15.140625" style="20" customWidth="1"/>
    <col min="8" max="8" width="1.42578125" style="20" customWidth="1"/>
    <col min="9" max="9" width="15.140625" style="20" customWidth="1"/>
    <col min="10" max="10" width="10.7109375" style="20"/>
    <col min="11" max="11" width="18.42578125" style="20" customWidth="1"/>
    <col min="12" max="12" width="10.7109375" style="20"/>
    <col min="13" max="13" width="18.5703125" style="20" customWidth="1"/>
    <col min="14" max="16384" width="10.7109375" style="20"/>
  </cols>
  <sheetData>
    <row r="1" spans="1:9" s="17" customFormat="1" ht="21.75" customHeight="1" x14ac:dyDescent="0.3">
      <c r="A1" s="111" t="s">
        <v>88</v>
      </c>
      <c r="B1" s="111"/>
      <c r="C1" s="105"/>
      <c r="D1" s="16"/>
      <c r="E1" s="16"/>
      <c r="F1" s="16"/>
      <c r="G1" s="16"/>
      <c r="H1" s="16"/>
      <c r="I1" s="16"/>
    </row>
    <row r="2" spans="1:9" s="17" customFormat="1" ht="21.75" customHeight="1" x14ac:dyDescent="0.25">
      <c r="A2" s="18" t="s">
        <v>225</v>
      </c>
      <c r="B2" s="18"/>
      <c r="C2" s="16"/>
      <c r="D2" s="16"/>
      <c r="E2" s="16"/>
      <c r="F2" s="16"/>
      <c r="G2" s="16"/>
      <c r="H2" s="16"/>
      <c r="I2" s="16"/>
    </row>
    <row r="3" spans="1:9" s="17" customFormat="1" ht="19.5" customHeight="1" x14ac:dyDescent="0.25">
      <c r="A3" s="18"/>
      <c r="B3" s="18"/>
      <c r="C3" s="16"/>
      <c r="D3" s="16"/>
      <c r="E3" s="16"/>
      <c r="F3" s="16"/>
      <c r="G3" s="16"/>
      <c r="H3" s="16"/>
      <c r="I3" s="16"/>
    </row>
    <row r="4" spans="1:9" s="17" customFormat="1" ht="19.5" customHeight="1" x14ac:dyDescent="0.25">
      <c r="A4" s="106"/>
      <c r="B4" s="106"/>
      <c r="C4" s="213" t="s">
        <v>82</v>
      </c>
      <c r="D4" s="213"/>
      <c r="E4" s="213"/>
      <c r="F4" s="16"/>
      <c r="G4" s="213" t="s">
        <v>84</v>
      </c>
      <c r="H4" s="214"/>
      <c r="I4" s="213"/>
    </row>
    <row r="5" spans="1:9" s="17" customFormat="1" ht="19.5" customHeight="1" x14ac:dyDescent="0.25">
      <c r="A5" s="21"/>
      <c r="B5" s="21"/>
      <c r="C5" s="216" t="s">
        <v>83</v>
      </c>
      <c r="D5" s="216"/>
      <c r="E5" s="216"/>
      <c r="F5" s="23"/>
      <c r="G5" s="216" t="s">
        <v>83</v>
      </c>
      <c r="H5" s="216"/>
      <c r="I5" s="216"/>
    </row>
    <row r="6" spans="1:9" ht="19.5" customHeight="1" x14ac:dyDescent="0.25">
      <c r="A6" s="21"/>
      <c r="B6" s="21"/>
      <c r="C6" s="221" t="s">
        <v>193</v>
      </c>
      <c r="D6" s="222"/>
      <c r="E6" s="222"/>
      <c r="F6" s="169"/>
      <c r="G6" s="221" t="s">
        <v>193</v>
      </c>
      <c r="H6" s="222"/>
      <c r="I6" s="222"/>
    </row>
    <row r="7" spans="1:9" ht="19.5" customHeight="1" x14ac:dyDescent="0.25">
      <c r="A7" s="62"/>
      <c r="B7" s="62" t="s">
        <v>2</v>
      </c>
      <c r="C7" s="63">
        <v>2018</v>
      </c>
      <c r="D7" s="64"/>
      <c r="E7" s="63">
        <v>2017</v>
      </c>
      <c r="F7" s="64"/>
      <c r="G7" s="63">
        <v>2018</v>
      </c>
      <c r="H7" s="64"/>
      <c r="I7" s="63">
        <v>2017</v>
      </c>
    </row>
    <row r="8" spans="1:9" ht="19.5" customHeight="1" x14ac:dyDescent="0.25">
      <c r="A8" s="63"/>
      <c r="B8" s="63"/>
      <c r="C8" s="215" t="s">
        <v>187</v>
      </c>
      <c r="D8" s="215"/>
      <c r="E8" s="215"/>
      <c r="F8" s="215"/>
      <c r="G8" s="215"/>
      <c r="H8" s="215"/>
      <c r="I8" s="215"/>
    </row>
    <row r="9" spans="1:9" s="10" customFormat="1" ht="19.5" customHeight="1" x14ac:dyDescent="0.25">
      <c r="A9" s="54" t="s">
        <v>22</v>
      </c>
      <c r="B9" s="54"/>
      <c r="C9" s="51"/>
      <c r="D9" s="51"/>
      <c r="E9" s="51"/>
      <c r="G9" s="51"/>
      <c r="H9" s="51"/>
      <c r="I9" s="51"/>
    </row>
    <row r="10" spans="1:9" ht="19.5" customHeight="1" x14ac:dyDescent="0.25">
      <c r="A10" s="19" t="s">
        <v>226</v>
      </c>
      <c r="C10" s="32">
        <f>'PL-10-11 '!E27</f>
        <v>184491554</v>
      </c>
      <c r="D10" s="32"/>
      <c r="E10" s="32">
        <f>'PL-10-11 '!G27</f>
        <v>351063407</v>
      </c>
      <c r="F10" s="32"/>
      <c r="G10" s="32">
        <f>'PL-10-11 '!I27</f>
        <v>160107257</v>
      </c>
      <c r="H10" s="32"/>
      <c r="I10" s="32">
        <f>'PL-10-11 '!K27</f>
        <v>382905112</v>
      </c>
    </row>
    <row r="11" spans="1:9" ht="19.5" customHeight="1" x14ac:dyDescent="0.25">
      <c r="A11" s="97" t="s">
        <v>242</v>
      </c>
      <c r="B11" s="97"/>
      <c r="C11" s="33"/>
      <c r="D11" s="33"/>
      <c r="E11" s="33"/>
      <c r="F11" s="33"/>
      <c r="G11" s="33"/>
      <c r="H11" s="33"/>
      <c r="I11" s="33"/>
    </row>
    <row r="12" spans="1:9" ht="21.75" customHeight="1" x14ac:dyDescent="0.25">
      <c r="A12" s="7" t="s">
        <v>54</v>
      </c>
      <c r="B12" s="199">
        <v>24</v>
      </c>
      <c r="C12" s="32">
        <f>'PL-10-11 '!E26</f>
        <v>28417975</v>
      </c>
      <c r="D12" s="35"/>
      <c r="E12" s="32">
        <v>62117900</v>
      </c>
      <c r="F12" s="32"/>
      <c r="G12" s="32">
        <f>'PL-10-11 '!I26</f>
        <v>17753330</v>
      </c>
      <c r="H12" s="32"/>
      <c r="I12" s="32">
        <v>60903786</v>
      </c>
    </row>
    <row r="13" spans="1:9" ht="19.5" customHeight="1" x14ac:dyDescent="0.25">
      <c r="A13" s="8" t="s">
        <v>53</v>
      </c>
      <c r="B13" s="199"/>
      <c r="C13" s="32">
        <v>9496811</v>
      </c>
      <c r="D13" s="35"/>
      <c r="E13" s="32">
        <v>11971453</v>
      </c>
      <c r="F13" s="32"/>
      <c r="G13" s="32">
        <v>9496811</v>
      </c>
      <c r="H13" s="32"/>
      <c r="I13" s="32">
        <v>11971300</v>
      </c>
    </row>
    <row r="14" spans="1:9" ht="21.75" customHeight="1" x14ac:dyDescent="0.25">
      <c r="A14" s="8" t="s">
        <v>227</v>
      </c>
      <c r="B14" s="199">
        <v>23</v>
      </c>
      <c r="C14" s="32">
        <v>32124285</v>
      </c>
      <c r="D14" s="35"/>
      <c r="E14" s="32">
        <v>26330648</v>
      </c>
      <c r="F14" s="32"/>
      <c r="G14" s="32">
        <v>31766527</v>
      </c>
      <c r="H14" s="32"/>
      <c r="I14" s="32">
        <v>26052320</v>
      </c>
    </row>
    <row r="15" spans="1:9" ht="21.75" customHeight="1" x14ac:dyDescent="0.25">
      <c r="A15" s="8" t="s">
        <v>71</v>
      </c>
      <c r="B15" s="199">
        <v>17</v>
      </c>
      <c r="C15" s="32">
        <v>2923664</v>
      </c>
      <c r="D15" s="35"/>
      <c r="E15" s="32">
        <v>2339246</v>
      </c>
      <c r="F15" s="32"/>
      <c r="G15" s="32">
        <v>2470823</v>
      </c>
      <c r="H15" s="32"/>
      <c r="I15" s="32">
        <v>1876188</v>
      </c>
    </row>
    <row r="16" spans="1:9" ht="19.5" customHeight="1" x14ac:dyDescent="0.25">
      <c r="A16" s="8" t="s">
        <v>185</v>
      </c>
      <c r="B16" s="199"/>
      <c r="C16" s="32">
        <v>-1439540</v>
      </c>
      <c r="D16" s="35"/>
      <c r="E16" s="32">
        <v>-920485</v>
      </c>
      <c r="F16" s="32"/>
      <c r="G16" s="32">
        <v>-237586</v>
      </c>
      <c r="H16" s="32"/>
      <c r="I16" s="32">
        <v>-920485</v>
      </c>
    </row>
    <row r="17" spans="1:10" ht="19.5" hidden="1" customHeight="1" x14ac:dyDescent="0.25">
      <c r="A17" s="8" t="s">
        <v>228</v>
      </c>
      <c r="B17" s="199"/>
      <c r="C17" s="32">
        <v>0</v>
      </c>
      <c r="D17" s="35"/>
      <c r="E17" s="32">
        <v>0</v>
      </c>
      <c r="F17" s="32"/>
      <c r="G17" s="32">
        <v>0</v>
      </c>
      <c r="H17" s="32"/>
      <c r="I17" s="32">
        <v>0</v>
      </c>
    </row>
    <row r="18" spans="1:10" ht="21" customHeight="1" x14ac:dyDescent="0.25">
      <c r="A18" s="8" t="s">
        <v>67</v>
      </c>
      <c r="B18" s="199">
        <v>19</v>
      </c>
      <c r="C18" s="32">
        <v>67050</v>
      </c>
      <c r="D18" s="35"/>
      <c r="E18" s="163">
        <v>117000</v>
      </c>
      <c r="F18" s="32"/>
      <c r="G18" s="32">
        <v>67050</v>
      </c>
      <c r="H18" s="35"/>
      <c r="I18" s="163">
        <v>117000</v>
      </c>
    </row>
    <row r="19" spans="1:10" ht="21" customHeight="1" x14ac:dyDescent="0.25">
      <c r="A19" s="8" t="s">
        <v>244</v>
      </c>
      <c r="B19" s="199">
        <v>7</v>
      </c>
      <c r="C19" s="32">
        <v>-1760342</v>
      </c>
      <c r="D19" s="35"/>
      <c r="E19" s="32">
        <v>0</v>
      </c>
      <c r="F19" s="32"/>
      <c r="G19" s="32">
        <v>-1760342</v>
      </c>
      <c r="H19" s="35"/>
      <c r="I19" s="32">
        <v>0</v>
      </c>
    </row>
    <row r="20" spans="1:10" ht="21" customHeight="1" x14ac:dyDescent="0.25">
      <c r="A20" s="8" t="s">
        <v>243</v>
      </c>
      <c r="B20" s="199"/>
      <c r="C20" s="32">
        <v>-4665862</v>
      </c>
      <c r="D20" s="35"/>
      <c r="E20" s="32">
        <v>0</v>
      </c>
      <c r="F20" s="32"/>
      <c r="G20" s="32">
        <v>-4665862</v>
      </c>
      <c r="H20" s="35"/>
      <c r="I20" s="32">
        <v>0</v>
      </c>
    </row>
    <row r="21" spans="1:10" ht="21" customHeight="1" x14ac:dyDescent="0.25">
      <c r="A21" s="8" t="s">
        <v>245</v>
      </c>
      <c r="B21" s="206">
        <v>4</v>
      </c>
      <c r="C21" s="32">
        <v>-2165690</v>
      </c>
      <c r="D21" s="35"/>
      <c r="E21" s="32">
        <v>0</v>
      </c>
      <c r="F21" s="32"/>
      <c r="G21" s="32">
        <v>0</v>
      </c>
      <c r="H21" s="35"/>
      <c r="I21" s="32">
        <v>0</v>
      </c>
    </row>
    <row r="22" spans="1:10" ht="21" customHeight="1" x14ac:dyDescent="0.25">
      <c r="A22" s="5" t="s">
        <v>98</v>
      </c>
      <c r="B22" s="199">
        <v>8</v>
      </c>
      <c r="C22" s="32">
        <v>952935</v>
      </c>
      <c r="D22" s="35"/>
      <c r="E22" s="163">
        <v>212942</v>
      </c>
      <c r="F22" s="171"/>
      <c r="G22" s="40">
        <v>354938</v>
      </c>
      <c r="H22" s="171"/>
      <c r="I22" s="40">
        <v>1440</v>
      </c>
    </row>
    <row r="23" spans="1:10" ht="19.5" customHeight="1" x14ac:dyDescent="0.25">
      <c r="A23" s="5" t="s">
        <v>250</v>
      </c>
      <c r="B23" s="199">
        <v>9</v>
      </c>
      <c r="C23" s="32">
        <v>4663375</v>
      </c>
      <c r="D23" s="35"/>
      <c r="E23" s="163">
        <v>5693176</v>
      </c>
      <c r="F23" s="171"/>
      <c r="G23" s="171">
        <v>4298501</v>
      </c>
      <c r="H23" s="171"/>
      <c r="I23" s="163">
        <v>5335296</v>
      </c>
    </row>
    <row r="24" spans="1:10" ht="19.5" customHeight="1" x14ac:dyDescent="0.25">
      <c r="A24" s="7" t="s">
        <v>178</v>
      </c>
      <c r="B24" s="199"/>
      <c r="C24" s="163">
        <v>-907</v>
      </c>
      <c r="E24" s="171">
        <v>-1655138</v>
      </c>
      <c r="F24" s="171"/>
      <c r="G24" s="163">
        <v>-907</v>
      </c>
      <c r="H24" s="171"/>
      <c r="I24" s="171">
        <v>-1656482</v>
      </c>
    </row>
    <row r="25" spans="1:10" ht="19.5" customHeight="1" x14ac:dyDescent="0.25">
      <c r="A25" s="7" t="s">
        <v>153</v>
      </c>
      <c r="B25" s="199"/>
      <c r="C25" s="163">
        <v>48678</v>
      </c>
      <c r="E25" s="171">
        <v>1916134</v>
      </c>
      <c r="F25" s="171"/>
      <c r="G25" s="163">
        <v>48678</v>
      </c>
      <c r="H25" s="171"/>
      <c r="I25" s="171">
        <v>1916134</v>
      </c>
    </row>
    <row r="26" spans="1:10" ht="19.5" customHeight="1" x14ac:dyDescent="0.25">
      <c r="A26" s="8" t="s">
        <v>168</v>
      </c>
      <c r="B26" s="199">
        <v>10</v>
      </c>
      <c r="C26" s="40">
        <v>0</v>
      </c>
      <c r="D26" s="37"/>
      <c r="E26" s="40">
        <v>0</v>
      </c>
      <c r="F26" s="37"/>
      <c r="G26" s="37">
        <v>-79996800</v>
      </c>
      <c r="H26" s="171"/>
      <c r="I26" s="171">
        <v>-39998400</v>
      </c>
      <c r="J26" s="22"/>
    </row>
    <row r="27" spans="1:10" ht="19.5" customHeight="1" x14ac:dyDescent="0.25">
      <c r="A27" s="8" t="s">
        <v>68</v>
      </c>
      <c r="B27" s="199"/>
      <c r="C27" s="188">
        <v>-48136402</v>
      </c>
      <c r="D27" s="22"/>
      <c r="E27" s="188">
        <v>-1307499</v>
      </c>
      <c r="F27" s="171"/>
      <c r="G27" s="188">
        <v>-50631952</v>
      </c>
      <c r="H27" s="171"/>
      <c r="I27" s="188">
        <v>-1111642</v>
      </c>
      <c r="J27" s="22"/>
    </row>
    <row r="28" spans="1:10" ht="19.5" customHeight="1" x14ac:dyDescent="0.25">
      <c r="B28" s="199"/>
      <c r="C28" s="33">
        <f>SUM(C10:C27)</f>
        <v>205017584</v>
      </c>
      <c r="D28" s="33"/>
      <c r="E28" s="33">
        <f>SUM(E10:E27)</f>
        <v>457878784</v>
      </c>
      <c r="F28" s="33"/>
      <c r="G28" s="33">
        <f>SUM(G10:G27)</f>
        <v>89070466</v>
      </c>
      <c r="H28" s="33"/>
      <c r="I28" s="33">
        <f>SUM(I10:I27)</f>
        <v>447391567</v>
      </c>
    </row>
    <row r="29" spans="1:10" ht="19.5" customHeight="1" x14ac:dyDescent="0.25">
      <c r="A29" s="107" t="s">
        <v>69</v>
      </c>
      <c r="B29" s="199"/>
      <c r="C29" s="33"/>
      <c r="D29" s="33"/>
      <c r="E29" s="33"/>
      <c r="F29" s="33"/>
      <c r="G29" s="33"/>
      <c r="H29" s="33"/>
      <c r="I29" s="33"/>
    </row>
    <row r="30" spans="1:10" ht="20.25" customHeight="1" x14ac:dyDescent="0.25">
      <c r="A30" s="8" t="s">
        <v>95</v>
      </c>
      <c r="B30" s="199"/>
      <c r="C30" s="33">
        <v>167886164</v>
      </c>
      <c r="D30" s="33"/>
      <c r="E30" s="33">
        <v>-232471235</v>
      </c>
      <c r="F30" s="33"/>
      <c r="G30" s="33">
        <v>197899232</v>
      </c>
      <c r="H30" s="33"/>
      <c r="I30" s="33">
        <v>-297147149</v>
      </c>
    </row>
    <row r="31" spans="1:10" ht="20.25" customHeight="1" x14ac:dyDescent="0.25">
      <c r="A31" s="8" t="s">
        <v>70</v>
      </c>
      <c r="B31" s="199"/>
      <c r="C31" s="32">
        <v>-99352787</v>
      </c>
      <c r="D31" s="35"/>
      <c r="E31" s="32">
        <v>-33725216</v>
      </c>
      <c r="F31" s="32"/>
      <c r="G31" s="32">
        <v>-92443315</v>
      </c>
      <c r="H31" s="32"/>
      <c r="I31" s="32">
        <v>-27014783</v>
      </c>
    </row>
    <row r="32" spans="1:10" ht="19.5" customHeight="1" x14ac:dyDescent="0.25">
      <c r="A32" s="8" t="s">
        <v>5</v>
      </c>
      <c r="B32" s="199"/>
      <c r="C32" s="32">
        <v>8055970</v>
      </c>
      <c r="D32" s="35"/>
      <c r="E32" s="32">
        <v>-2410769</v>
      </c>
      <c r="F32" s="32"/>
      <c r="G32" s="32">
        <v>8915552</v>
      </c>
      <c r="H32" s="32"/>
      <c r="I32" s="32">
        <v>-2165920</v>
      </c>
    </row>
    <row r="33" spans="1:9" ht="19.5" customHeight="1" x14ac:dyDescent="0.25">
      <c r="A33" s="8" t="s">
        <v>8</v>
      </c>
      <c r="B33" s="199"/>
      <c r="C33" s="32">
        <v>-1449125</v>
      </c>
      <c r="D33" s="35"/>
      <c r="E33" s="32">
        <v>3933307</v>
      </c>
      <c r="F33" s="32"/>
      <c r="G33" s="32">
        <v>220071</v>
      </c>
      <c r="H33" s="32"/>
      <c r="I33" s="32">
        <v>3961345</v>
      </c>
    </row>
    <row r="34" spans="1:9" ht="21" customHeight="1" x14ac:dyDescent="0.25">
      <c r="A34" s="8" t="s">
        <v>91</v>
      </c>
      <c r="B34" s="199"/>
      <c r="C34" s="32">
        <v>-148869656</v>
      </c>
      <c r="D34" s="35"/>
      <c r="E34" s="32">
        <v>129454949</v>
      </c>
      <c r="F34" s="32"/>
      <c r="G34" s="32">
        <v>-245997872</v>
      </c>
      <c r="H34" s="32"/>
      <c r="I34" s="32">
        <v>141758674</v>
      </c>
    </row>
    <row r="35" spans="1:9" ht="21" customHeight="1" x14ac:dyDescent="0.25">
      <c r="A35" s="8" t="s">
        <v>12</v>
      </c>
      <c r="B35" s="199"/>
      <c r="C35" s="41">
        <v>2352243</v>
      </c>
      <c r="D35" s="35"/>
      <c r="E35" s="41">
        <v>8610806</v>
      </c>
      <c r="F35" s="33"/>
      <c r="G35" s="41">
        <v>-88518</v>
      </c>
      <c r="H35" s="33"/>
      <c r="I35" s="41">
        <v>4175852</v>
      </c>
    </row>
    <row r="36" spans="1:9" ht="19.5" customHeight="1" x14ac:dyDescent="0.25">
      <c r="A36" s="8" t="s">
        <v>72</v>
      </c>
      <c r="B36" s="199"/>
      <c r="C36" s="32">
        <f>SUM(C28:C35)</f>
        <v>133640393</v>
      </c>
      <c r="D36" s="32"/>
      <c r="E36" s="32">
        <f>SUM(E28:E35)</f>
        <v>331270626</v>
      </c>
      <c r="F36" s="32"/>
      <c r="G36" s="32">
        <f>SUM(G28:G35)</f>
        <v>-42424384</v>
      </c>
      <c r="H36" s="32"/>
      <c r="I36" s="32">
        <f>SUM(I28:I35)</f>
        <v>270959586</v>
      </c>
    </row>
    <row r="37" spans="1:9" ht="19.5" customHeight="1" x14ac:dyDescent="0.25">
      <c r="A37" s="8" t="s">
        <v>104</v>
      </c>
      <c r="B37" s="199"/>
      <c r="C37" s="41">
        <v>-45088566</v>
      </c>
      <c r="D37" s="35"/>
      <c r="E37" s="41">
        <v>-74352263</v>
      </c>
      <c r="F37" s="33"/>
      <c r="G37" s="41">
        <v>-36240195</v>
      </c>
      <c r="H37" s="33"/>
      <c r="I37" s="41">
        <v>-56571850</v>
      </c>
    </row>
    <row r="38" spans="1:9" ht="19.5" customHeight="1" x14ac:dyDescent="0.25">
      <c r="A38" s="9" t="s">
        <v>73</v>
      </c>
      <c r="B38" s="199"/>
      <c r="C38" s="102">
        <f>SUM(C36:C37)</f>
        <v>88551827</v>
      </c>
      <c r="D38" s="13"/>
      <c r="E38" s="102">
        <f>SUM(E36:E37)</f>
        <v>256918363</v>
      </c>
      <c r="F38" s="13"/>
      <c r="G38" s="102">
        <f>SUM(G36:G37)</f>
        <v>-78664579</v>
      </c>
      <c r="H38" s="13"/>
      <c r="I38" s="102">
        <f>SUM(I36:I37)</f>
        <v>214387736</v>
      </c>
    </row>
    <row r="39" spans="1:9" ht="19.5" customHeight="1" x14ac:dyDescent="0.25">
      <c r="A39" s="9"/>
      <c r="B39" s="199"/>
      <c r="C39" s="14"/>
      <c r="D39" s="13"/>
      <c r="E39" s="14"/>
      <c r="F39" s="13"/>
      <c r="G39" s="14"/>
      <c r="H39" s="13"/>
      <c r="I39" s="14"/>
    </row>
    <row r="40" spans="1:9" s="17" customFormat="1" ht="18.75" customHeight="1" x14ac:dyDescent="0.3">
      <c r="A40" s="111" t="s">
        <v>88</v>
      </c>
      <c r="B40" s="199"/>
      <c r="C40" s="16"/>
      <c r="D40" s="16"/>
      <c r="E40" s="16"/>
      <c r="F40" s="16"/>
      <c r="G40" s="16"/>
      <c r="H40" s="16"/>
      <c r="I40" s="16"/>
    </row>
    <row r="41" spans="1:9" s="17" customFormat="1" ht="18.75" customHeight="1" x14ac:dyDescent="0.25">
      <c r="A41" s="18" t="s">
        <v>225</v>
      </c>
      <c r="B41" s="199"/>
      <c r="C41" s="16"/>
      <c r="D41" s="16"/>
      <c r="E41" s="16"/>
      <c r="F41" s="16"/>
      <c r="G41" s="16"/>
      <c r="H41" s="16"/>
      <c r="I41" s="16"/>
    </row>
    <row r="42" spans="1:9" s="17" customFormat="1" ht="5.0999999999999996" customHeight="1" x14ac:dyDescent="0.25">
      <c r="A42" s="18"/>
      <c r="B42" s="199"/>
      <c r="C42" s="16"/>
      <c r="D42" s="16"/>
      <c r="E42" s="16"/>
      <c r="F42" s="16"/>
      <c r="G42" s="16"/>
      <c r="H42" s="16"/>
      <c r="I42" s="16"/>
    </row>
    <row r="43" spans="1:9" s="17" customFormat="1" ht="18.75" customHeight="1" x14ac:dyDescent="0.25">
      <c r="B43" s="199"/>
      <c r="C43" s="213" t="s">
        <v>82</v>
      </c>
      <c r="D43" s="213"/>
      <c r="E43" s="213"/>
      <c r="F43" s="16"/>
      <c r="G43" s="213" t="s">
        <v>84</v>
      </c>
      <c r="H43" s="214"/>
      <c r="I43" s="213"/>
    </row>
    <row r="44" spans="1:9" ht="18.75" customHeight="1" x14ac:dyDescent="0.25">
      <c r="B44" s="199"/>
      <c r="C44" s="216" t="s">
        <v>83</v>
      </c>
      <c r="D44" s="216"/>
      <c r="E44" s="216"/>
      <c r="F44" s="23"/>
      <c r="G44" s="216" t="s">
        <v>83</v>
      </c>
      <c r="H44" s="216"/>
      <c r="I44" s="216"/>
    </row>
    <row r="45" spans="1:9" ht="18.75" customHeight="1" x14ac:dyDescent="0.25">
      <c r="B45" s="199"/>
      <c r="C45" s="221" t="s">
        <v>193</v>
      </c>
      <c r="D45" s="222"/>
      <c r="E45" s="222"/>
      <c r="F45" s="169"/>
      <c r="G45" s="221" t="s">
        <v>193</v>
      </c>
      <c r="H45" s="222"/>
      <c r="I45" s="222"/>
    </row>
    <row r="46" spans="1:9" ht="18.75" customHeight="1" x14ac:dyDescent="0.25">
      <c r="B46" s="62" t="s">
        <v>2</v>
      </c>
      <c r="C46" s="63">
        <v>2018</v>
      </c>
      <c r="D46" s="64"/>
      <c r="E46" s="63">
        <v>2017</v>
      </c>
      <c r="F46" s="64"/>
      <c r="G46" s="63">
        <v>2018</v>
      </c>
      <c r="H46" s="64"/>
      <c r="I46" s="63">
        <v>2017</v>
      </c>
    </row>
    <row r="47" spans="1:9" ht="18.75" customHeight="1" x14ac:dyDescent="0.25">
      <c r="B47" s="199"/>
      <c r="C47" s="215" t="s">
        <v>187</v>
      </c>
      <c r="D47" s="215"/>
      <c r="E47" s="215"/>
      <c r="F47" s="215"/>
      <c r="G47" s="215"/>
      <c r="H47" s="215"/>
      <c r="I47" s="215"/>
    </row>
    <row r="48" spans="1:9" ht="18.75" customHeight="1" x14ac:dyDescent="0.25">
      <c r="A48" s="54" t="s">
        <v>23</v>
      </c>
      <c r="B48" s="199"/>
      <c r="C48" s="192"/>
      <c r="D48" s="192"/>
      <c r="E48" s="192"/>
      <c r="F48" s="192"/>
      <c r="G48" s="192"/>
      <c r="H48" s="192"/>
      <c r="I48" s="192"/>
    </row>
    <row r="49" spans="1:9" ht="18.75" customHeight="1" x14ac:dyDescent="0.25">
      <c r="A49" s="19" t="s">
        <v>166</v>
      </c>
      <c r="B49" s="199"/>
      <c r="C49" s="32">
        <v>15000000</v>
      </c>
      <c r="D49" s="32"/>
      <c r="E49" s="40">
        <v>-32022292</v>
      </c>
      <c r="F49" s="32"/>
      <c r="G49" s="32">
        <v>15000000</v>
      </c>
      <c r="H49" s="32"/>
      <c r="I49" s="40">
        <v>-32022292</v>
      </c>
    </row>
    <row r="50" spans="1:9" ht="18.75" customHeight="1" x14ac:dyDescent="0.25">
      <c r="A50" s="19" t="s">
        <v>179</v>
      </c>
      <c r="B50" s="199">
        <v>10</v>
      </c>
      <c r="C50" s="32">
        <v>0</v>
      </c>
      <c r="D50" s="32"/>
      <c r="E50" s="40">
        <v>0</v>
      </c>
      <c r="F50" s="32"/>
      <c r="G50" s="32">
        <v>-123374625</v>
      </c>
      <c r="H50" s="32"/>
      <c r="I50" s="40">
        <v>-24999925</v>
      </c>
    </row>
    <row r="51" spans="1:9" ht="18.75" customHeight="1" x14ac:dyDescent="0.25">
      <c r="A51" s="19" t="s">
        <v>181</v>
      </c>
      <c r="B51" s="199">
        <v>4</v>
      </c>
      <c r="C51" s="32">
        <v>-94887850</v>
      </c>
      <c r="D51" s="32"/>
      <c r="E51" s="40">
        <v>0</v>
      </c>
      <c r="F51" s="32"/>
      <c r="G51" s="32">
        <v>0</v>
      </c>
      <c r="H51" s="32"/>
      <c r="I51" s="40">
        <v>0</v>
      </c>
    </row>
    <row r="52" spans="1:9" ht="18.75" customHeight="1" x14ac:dyDescent="0.25">
      <c r="A52" s="7" t="s">
        <v>74</v>
      </c>
      <c r="B52" s="199"/>
      <c r="C52" s="32">
        <v>22715590</v>
      </c>
      <c r="D52" s="32"/>
      <c r="E52" s="40">
        <v>0</v>
      </c>
      <c r="F52" s="129"/>
      <c r="G52" s="40">
        <v>0</v>
      </c>
      <c r="H52" s="129"/>
      <c r="I52" s="40">
        <v>0</v>
      </c>
    </row>
    <row r="53" spans="1:9" ht="18.75" customHeight="1" x14ac:dyDescent="0.25">
      <c r="A53" s="7" t="s">
        <v>180</v>
      </c>
      <c r="B53" s="199"/>
      <c r="C53" s="205">
        <v>-5057803927</v>
      </c>
      <c r="D53" s="32"/>
      <c r="E53" s="40">
        <v>0</v>
      </c>
      <c r="F53" s="32"/>
      <c r="G53" s="205">
        <v>-5057803927</v>
      </c>
      <c r="H53" s="32"/>
      <c r="I53" s="40">
        <v>0</v>
      </c>
    </row>
    <row r="54" spans="1:9" ht="18.75" customHeight="1" x14ac:dyDescent="0.25">
      <c r="A54" s="7" t="s">
        <v>240</v>
      </c>
      <c r="B54" s="199"/>
      <c r="C54" s="205">
        <v>2664665862.1689291</v>
      </c>
      <c r="D54" s="32"/>
      <c r="E54" s="40">
        <v>0</v>
      </c>
      <c r="F54" s="32"/>
      <c r="G54" s="205">
        <v>2664665862.1689291</v>
      </c>
      <c r="H54" s="32"/>
      <c r="I54" s="40">
        <v>0</v>
      </c>
    </row>
    <row r="55" spans="1:9" ht="18.75" customHeight="1" x14ac:dyDescent="0.25">
      <c r="A55" s="7" t="s">
        <v>75</v>
      </c>
      <c r="B55" s="199"/>
      <c r="C55" s="32">
        <v>-28799909</v>
      </c>
      <c r="D55" s="32"/>
      <c r="E55" s="32">
        <v>-58822386</v>
      </c>
      <c r="F55" s="32"/>
      <c r="G55" s="32">
        <v>-28352108</v>
      </c>
      <c r="H55" s="32"/>
      <c r="I55" s="32">
        <v>-58048128</v>
      </c>
    </row>
    <row r="56" spans="1:9" ht="18.75" customHeight="1" x14ac:dyDescent="0.25">
      <c r="A56" s="8" t="s">
        <v>136</v>
      </c>
      <c r="B56" s="199"/>
      <c r="C56" s="32">
        <v>18869</v>
      </c>
      <c r="D56" s="32"/>
      <c r="E56" s="32">
        <v>3319924</v>
      </c>
      <c r="F56" s="32"/>
      <c r="G56" s="163">
        <v>18869</v>
      </c>
      <c r="H56" s="32"/>
      <c r="I56" s="32">
        <v>3300000</v>
      </c>
    </row>
    <row r="57" spans="1:9" ht="18.75" customHeight="1" x14ac:dyDescent="0.25">
      <c r="A57" s="8" t="s">
        <v>36</v>
      </c>
      <c r="B57" s="199"/>
      <c r="C57" s="32">
        <v>-2876109</v>
      </c>
      <c r="D57" s="32"/>
      <c r="E57" s="32">
        <v>-10093153</v>
      </c>
      <c r="F57" s="32"/>
      <c r="G57" s="32">
        <v>-2531350</v>
      </c>
      <c r="H57" s="32"/>
      <c r="I57" s="32">
        <v>-10022553</v>
      </c>
    </row>
    <row r="58" spans="1:9" ht="18.75" customHeight="1" x14ac:dyDescent="0.25">
      <c r="A58" s="8" t="s">
        <v>183</v>
      </c>
      <c r="B58" s="199">
        <v>5</v>
      </c>
      <c r="C58" s="40">
        <v>0</v>
      </c>
      <c r="D58" s="40"/>
      <c r="E58" s="40">
        <v>0</v>
      </c>
      <c r="F58" s="40"/>
      <c r="G58" s="40">
        <v>-100000000</v>
      </c>
      <c r="H58" s="40"/>
      <c r="I58" s="40">
        <v>0</v>
      </c>
    </row>
    <row r="59" spans="1:9" ht="18.75" customHeight="1" x14ac:dyDescent="0.25">
      <c r="A59" s="8" t="s">
        <v>169</v>
      </c>
      <c r="B59" s="199"/>
      <c r="C59" s="40">
        <v>0</v>
      </c>
      <c r="D59" s="40"/>
      <c r="E59" s="40">
        <v>0</v>
      </c>
      <c r="F59" s="40"/>
      <c r="G59" s="40">
        <v>79996800</v>
      </c>
      <c r="H59" s="40"/>
      <c r="I59" s="40">
        <v>39998400</v>
      </c>
    </row>
    <row r="60" spans="1:9" ht="18.75" customHeight="1" x14ac:dyDescent="0.25">
      <c r="A60" s="8" t="s">
        <v>76</v>
      </c>
      <c r="B60" s="199"/>
      <c r="C60" s="32">
        <v>44547700</v>
      </c>
      <c r="D60" s="32"/>
      <c r="E60" s="32">
        <v>1307499</v>
      </c>
      <c r="F60" s="32"/>
      <c r="G60" s="32">
        <v>43876127</v>
      </c>
      <c r="H60" s="32"/>
      <c r="I60" s="32">
        <v>1111641</v>
      </c>
    </row>
    <row r="61" spans="1:9" s="10" customFormat="1" ht="18.75" customHeight="1" x14ac:dyDescent="0.25">
      <c r="A61" s="9" t="s">
        <v>163</v>
      </c>
      <c r="B61" s="199"/>
      <c r="C61" s="50">
        <f>SUM(C49:C60)</f>
        <v>-2437419773.8310709</v>
      </c>
      <c r="D61" s="13"/>
      <c r="E61" s="50">
        <f>SUM(E49:E60)</f>
        <v>-96310408</v>
      </c>
      <c r="F61" s="13"/>
      <c r="G61" s="50">
        <f>SUM(G49:G60)</f>
        <v>-2508504351.8310709</v>
      </c>
      <c r="H61" s="13"/>
      <c r="I61" s="50">
        <f>SUM(I49:I60)</f>
        <v>-80682857</v>
      </c>
    </row>
    <row r="62" spans="1:9" ht="15" x14ac:dyDescent="0.25">
      <c r="A62" s="9"/>
      <c r="B62" s="199"/>
      <c r="C62" s="32"/>
      <c r="D62" s="33"/>
      <c r="E62" s="32"/>
      <c r="F62" s="33"/>
      <c r="G62" s="32"/>
      <c r="H62" s="33"/>
      <c r="I62" s="32"/>
    </row>
    <row r="63" spans="1:9" ht="16.5" customHeight="1" x14ac:dyDescent="0.25">
      <c r="A63" s="2" t="s">
        <v>24</v>
      </c>
      <c r="B63" s="199"/>
      <c r="C63" s="33"/>
      <c r="D63" s="33"/>
      <c r="E63" s="33"/>
      <c r="F63" s="33"/>
      <c r="G63" s="33"/>
      <c r="H63" s="33"/>
      <c r="I63" s="33"/>
    </row>
    <row r="64" spans="1:9" ht="18.95" customHeight="1" x14ac:dyDescent="0.25">
      <c r="A64" s="8" t="s">
        <v>184</v>
      </c>
      <c r="B64" s="199"/>
      <c r="C64" s="33">
        <v>0</v>
      </c>
      <c r="D64" s="33"/>
      <c r="E64" s="33">
        <v>4391259918</v>
      </c>
      <c r="F64" s="33"/>
      <c r="G64" s="33">
        <v>0</v>
      </c>
      <c r="H64" s="33"/>
      <c r="I64" s="33">
        <v>4391259918</v>
      </c>
    </row>
    <row r="65" spans="1:10" ht="18.75" customHeight="1" x14ac:dyDescent="0.25">
      <c r="A65" s="8" t="s">
        <v>170</v>
      </c>
      <c r="B65" s="199"/>
      <c r="C65" s="29">
        <v>53648434</v>
      </c>
      <c r="D65" s="29"/>
      <c r="E65" s="29">
        <v>0</v>
      </c>
      <c r="F65" s="29"/>
      <c r="G65" s="29">
        <v>53648434</v>
      </c>
      <c r="H65" s="29"/>
      <c r="I65" s="29">
        <v>0</v>
      </c>
    </row>
    <row r="66" spans="1:10" ht="18.75" customHeight="1" x14ac:dyDescent="0.25">
      <c r="A66" s="8" t="s">
        <v>229</v>
      </c>
      <c r="B66" s="199"/>
      <c r="C66" s="33">
        <v>0</v>
      </c>
      <c r="D66" s="33"/>
      <c r="E66" s="33">
        <v>194891239</v>
      </c>
      <c r="F66" s="33"/>
      <c r="G66" s="33">
        <v>0</v>
      </c>
      <c r="H66" s="33"/>
      <c r="I66" s="33">
        <v>194891239</v>
      </c>
    </row>
    <row r="67" spans="1:10" ht="18.75" customHeight="1" x14ac:dyDescent="0.25">
      <c r="A67" s="8" t="s">
        <v>230</v>
      </c>
      <c r="B67" s="199"/>
      <c r="C67" s="33">
        <v>-267144775</v>
      </c>
      <c r="D67" s="33"/>
      <c r="E67" s="33">
        <v>0</v>
      </c>
      <c r="F67" s="33"/>
      <c r="G67" s="33">
        <v>-267144775</v>
      </c>
      <c r="H67" s="33"/>
      <c r="I67" s="33">
        <v>0</v>
      </c>
    </row>
    <row r="68" spans="1:10" ht="18.75" customHeight="1" x14ac:dyDescent="0.25">
      <c r="A68" s="8" t="s">
        <v>156</v>
      </c>
      <c r="B68" s="199"/>
      <c r="C68" s="33">
        <v>49900000</v>
      </c>
      <c r="D68" s="33"/>
      <c r="E68" s="33">
        <v>76150922</v>
      </c>
      <c r="F68" s="33"/>
      <c r="G68" s="33">
        <v>49900000</v>
      </c>
      <c r="H68" s="33"/>
      <c r="I68" s="33">
        <v>76150922</v>
      </c>
    </row>
    <row r="69" spans="1:10" ht="18.75" customHeight="1" x14ac:dyDescent="0.25">
      <c r="A69" s="8" t="s">
        <v>157</v>
      </c>
      <c r="B69" s="199"/>
      <c r="C69" s="33">
        <v>-26896416</v>
      </c>
      <c r="D69" s="33"/>
      <c r="E69" s="33">
        <v>-130880298</v>
      </c>
      <c r="F69" s="33"/>
      <c r="G69" s="33">
        <v>-26896416</v>
      </c>
      <c r="H69" s="33"/>
      <c r="I69" s="33">
        <v>-130880298</v>
      </c>
      <c r="J69" s="20">
        <v>660837</v>
      </c>
    </row>
    <row r="70" spans="1:10" ht="18.75" hidden="1" customHeight="1" x14ac:dyDescent="0.25">
      <c r="A70" s="8" t="s">
        <v>231</v>
      </c>
      <c r="B70" s="199"/>
      <c r="C70" s="33">
        <v>0</v>
      </c>
      <c r="D70" s="33"/>
      <c r="E70" s="33">
        <v>0</v>
      </c>
      <c r="F70" s="33"/>
      <c r="G70" s="33">
        <v>0</v>
      </c>
      <c r="H70" s="33"/>
      <c r="I70" s="33">
        <v>0</v>
      </c>
    </row>
    <row r="71" spans="1:10" ht="18.75" customHeight="1" x14ac:dyDescent="0.25">
      <c r="A71" s="7" t="s">
        <v>124</v>
      </c>
      <c r="B71" s="199"/>
      <c r="C71" s="33"/>
      <c r="D71" s="33"/>
      <c r="E71" s="33"/>
      <c r="F71" s="33"/>
      <c r="G71" s="33"/>
      <c r="H71" s="33"/>
      <c r="I71" s="33"/>
    </row>
    <row r="72" spans="1:10" ht="18.75" customHeight="1" x14ac:dyDescent="0.25">
      <c r="A72" s="8" t="s">
        <v>123</v>
      </c>
      <c r="B72" s="199"/>
      <c r="C72" s="33">
        <v>-1669082</v>
      </c>
      <c r="D72" s="33"/>
      <c r="E72" s="33">
        <v>-2054458</v>
      </c>
      <c r="F72" s="33"/>
      <c r="G72" s="33">
        <v>-1669082</v>
      </c>
      <c r="H72" s="33"/>
      <c r="I72" s="33">
        <v>-2054458</v>
      </c>
    </row>
    <row r="73" spans="1:10" ht="18.75" customHeight="1" x14ac:dyDescent="0.25">
      <c r="A73" s="8" t="s">
        <v>171</v>
      </c>
      <c r="B73" s="199"/>
      <c r="C73" s="33">
        <v>-65933066</v>
      </c>
      <c r="D73" s="33"/>
      <c r="E73" s="33">
        <v>-330750000</v>
      </c>
      <c r="F73" s="33"/>
      <c r="G73" s="33">
        <v>-65933066</v>
      </c>
      <c r="H73" s="33"/>
      <c r="I73" s="33">
        <v>-330750000</v>
      </c>
    </row>
    <row r="74" spans="1:10" ht="18.75" customHeight="1" x14ac:dyDescent="0.25">
      <c r="A74" s="8" t="s">
        <v>77</v>
      </c>
      <c r="B74" s="199"/>
      <c r="C74" s="33">
        <v>-9296121</v>
      </c>
      <c r="D74" s="33"/>
      <c r="E74" s="33">
        <v>-12251473</v>
      </c>
      <c r="F74" s="33"/>
      <c r="G74" s="33">
        <v>-9296121</v>
      </c>
      <c r="H74" s="33"/>
      <c r="I74" s="33">
        <v>-12251321</v>
      </c>
    </row>
    <row r="75" spans="1:10" s="10" customFormat="1" ht="18.75" customHeight="1" x14ac:dyDescent="0.25">
      <c r="A75" s="9" t="s">
        <v>174</v>
      </c>
      <c r="B75" s="199"/>
      <c r="C75" s="50">
        <f>SUM(C64:C74)</f>
        <v>-267391026</v>
      </c>
      <c r="D75" s="13"/>
      <c r="E75" s="50">
        <f>SUM(E64:E74)</f>
        <v>4186365850</v>
      </c>
      <c r="F75" s="13"/>
      <c r="G75" s="50">
        <f>SUM(G64:G74)</f>
        <v>-267391026</v>
      </c>
      <c r="H75" s="13"/>
      <c r="I75" s="50">
        <f>SUM(I64:I74)</f>
        <v>4186366002</v>
      </c>
    </row>
    <row r="76" spans="1:10" ht="7.5" customHeight="1" x14ac:dyDescent="0.25">
      <c r="A76" s="9"/>
      <c r="B76" s="199"/>
      <c r="C76" s="32"/>
      <c r="D76" s="33"/>
      <c r="E76" s="32"/>
      <c r="F76" s="33"/>
      <c r="G76" s="32"/>
      <c r="H76" s="33"/>
      <c r="I76" s="32"/>
    </row>
    <row r="77" spans="1:10" ht="18.75" customHeight="1" x14ac:dyDescent="0.25">
      <c r="A77" s="7" t="s">
        <v>78</v>
      </c>
      <c r="B77" s="199"/>
      <c r="C77" s="32"/>
      <c r="D77" s="33"/>
      <c r="E77" s="32"/>
      <c r="F77" s="33"/>
      <c r="G77" s="32"/>
      <c r="H77" s="33"/>
      <c r="I77" s="32"/>
    </row>
    <row r="78" spans="1:10" ht="18.75" customHeight="1" x14ac:dyDescent="0.25">
      <c r="A78" s="7" t="s">
        <v>79</v>
      </c>
      <c r="B78" s="199"/>
      <c r="C78" s="32">
        <f>SUM(C38,C61,C75)</f>
        <v>-2616258972.8310709</v>
      </c>
      <c r="D78" s="33"/>
      <c r="E78" s="32">
        <f>SUM(E38,E61,E75)</f>
        <v>4346973805</v>
      </c>
      <c r="F78" s="33"/>
      <c r="G78" s="32">
        <f>SUM(G38,G61,G75)</f>
        <v>-2854559956.8310709</v>
      </c>
      <c r="H78" s="33"/>
      <c r="I78" s="32">
        <f>SUM(I38,I61,I75)</f>
        <v>4320070881</v>
      </c>
    </row>
    <row r="79" spans="1:10" ht="18.75" customHeight="1" x14ac:dyDescent="0.25">
      <c r="A79" s="7" t="s">
        <v>164</v>
      </c>
      <c r="B79" s="199"/>
      <c r="C79" s="32"/>
      <c r="D79" s="33"/>
      <c r="E79" s="32"/>
      <c r="F79" s="33"/>
      <c r="G79" s="32"/>
      <c r="H79" s="33"/>
      <c r="I79" s="32"/>
    </row>
    <row r="80" spans="1:10" ht="18.75" customHeight="1" x14ac:dyDescent="0.25">
      <c r="A80" s="17" t="s">
        <v>165</v>
      </c>
      <c r="B80" s="199"/>
      <c r="C80" s="41">
        <v>2221538</v>
      </c>
      <c r="D80" s="33"/>
      <c r="E80" s="36">
        <v>0</v>
      </c>
      <c r="F80" s="29"/>
      <c r="G80" s="36">
        <v>0</v>
      </c>
      <c r="H80" s="29"/>
      <c r="I80" s="36">
        <v>0</v>
      </c>
    </row>
    <row r="81" spans="1:13" s="10" customFormat="1" ht="18.75" customHeight="1" x14ac:dyDescent="0.25">
      <c r="A81" s="9" t="s">
        <v>25</v>
      </c>
      <c r="B81" s="199"/>
      <c r="C81" s="14">
        <f>SUM(C78:C80)</f>
        <v>-2614037434.8310709</v>
      </c>
      <c r="D81" s="13"/>
      <c r="E81" s="14">
        <f>SUM(E78:E80)</f>
        <v>4346973805</v>
      </c>
      <c r="F81" s="13"/>
      <c r="G81" s="14">
        <f>SUM(G78:G80)</f>
        <v>-2854559956.8310709</v>
      </c>
      <c r="H81" s="13"/>
      <c r="I81" s="14">
        <f>SUM(I78:I80)</f>
        <v>4320070881</v>
      </c>
    </row>
    <row r="82" spans="1:13" ht="18.75" customHeight="1" x14ac:dyDescent="0.25">
      <c r="A82" s="7" t="s">
        <v>232</v>
      </c>
      <c r="B82" s="199"/>
      <c r="C82" s="41">
        <v>4388519461</v>
      </c>
      <c r="D82" s="33"/>
      <c r="E82" s="41">
        <v>41545656</v>
      </c>
      <c r="F82" s="33"/>
      <c r="G82" s="41">
        <v>4338834068</v>
      </c>
      <c r="H82" s="33"/>
      <c r="I82" s="41">
        <v>18763187</v>
      </c>
      <c r="K82" s="20">
        <v>405253</v>
      </c>
      <c r="M82" s="20">
        <v>373379</v>
      </c>
    </row>
    <row r="83" spans="1:13" s="10" customFormat="1" ht="18.95" customHeight="1" thickBot="1" x14ac:dyDescent="0.3">
      <c r="A83" s="9" t="s">
        <v>233</v>
      </c>
      <c r="B83" s="199"/>
      <c r="C83" s="12">
        <f>SUM(C81:C82)</f>
        <v>1774482026.1689291</v>
      </c>
      <c r="D83" s="13"/>
      <c r="E83" s="12">
        <f>SUM(E81:E82)</f>
        <v>4388519461</v>
      </c>
      <c r="F83" s="13"/>
      <c r="G83" s="12">
        <f>SUM(G81:G82)</f>
        <v>1484274111.1689291</v>
      </c>
      <c r="H83" s="13"/>
      <c r="I83" s="12">
        <f>SUM(I81:I82)</f>
        <v>4338834068</v>
      </c>
      <c r="J83" s="10">
        <f>C83-'BS-7-9'!D10</f>
        <v>0.16892910003662109</v>
      </c>
      <c r="K83" s="10">
        <f>E83-K82</f>
        <v>4388114208</v>
      </c>
      <c r="L83" s="10">
        <f>G83-'BS-7-9'!H10</f>
        <v>0.16892910003662109</v>
      </c>
      <c r="M83" s="10">
        <f>I83-M82</f>
        <v>4338460689</v>
      </c>
    </row>
    <row r="84" spans="1:13" ht="9.75" customHeight="1" thickTop="1" x14ac:dyDescent="0.25">
      <c r="B84" s="199"/>
      <c r="C84" s="33"/>
      <c r="D84" s="33"/>
      <c r="E84" s="33"/>
      <c r="F84" s="33"/>
      <c r="G84" s="33"/>
      <c r="H84" s="33"/>
      <c r="I84" s="33"/>
    </row>
    <row r="85" spans="1:13" ht="18.75" customHeight="1" x14ac:dyDescent="0.25">
      <c r="A85" s="108" t="s">
        <v>80</v>
      </c>
      <c r="B85" s="199"/>
      <c r="C85" s="53"/>
      <c r="D85" s="53"/>
      <c r="E85" s="53"/>
      <c r="F85" s="53"/>
      <c r="G85" s="53"/>
      <c r="H85" s="53"/>
      <c r="I85" s="53"/>
    </row>
    <row r="86" spans="1:13" ht="18.75" customHeight="1" x14ac:dyDescent="0.25">
      <c r="A86" s="109" t="s">
        <v>155</v>
      </c>
      <c r="B86" s="199"/>
      <c r="C86" s="53"/>
      <c r="D86" s="53"/>
      <c r="E86" s="53"/>
      <c r="F86" s="53"/>
      <c r="G86" s="53"/>
      <c r="H86" s="53"/>
      <c r="I86" s="53"/>
    </row>
    <row r="87" spans="1:13" ht="18.75" customHeight="1" x14ac:dyDescent="0.25">
      <c r="A87" s="109" t="s">
        <v>234</v>
      </c>
      <c r="B87" s="199"/>
      <c r="C87" s="33"/>
      <c r="D87" s="33"/>
      <c r="E87" s="33"/>
      <c r="F87" s="33"/>
      <c r="G87" s="33"/>
      <c r="H87" s="33"/>
      <c r="I87" s="33"/>
    </row>
    <row r="88" spans="1:13" ht="18.75" customHeight="1" x14ac:dyDescent="0.25">
      <c r="A88" s="109" t="s">
        <v>182</v>
      </c>
      <c r="B88" s="199"/>
      <c r="C88" s="33"/>
      <c r="D88" s="33"/>
      <c r="E88" s="33"/>
      <c r="F88" s="33"/>
      <c r="G88" s="33"/>
      <c r="H88" s="33"/>
      <c r="I88" s="33"/>
    </row>
    <row r="89" spans="1:13" ht="18.75" customHeight="1" x14ac:dyDescent="0.25">
      <c r="A89" s="109" t="s">
        <v>235</v>
      </c>
      <c r="B89" s="199">
        <v>11</v>
      </c>
      <c r="C89" s="33">
        <v>25465160</v>
      </c>
      <c r="D89" s="33"/>
      <c r="E89" s="33">
        <v>62033541.879999995</v>
      </c>
      <c r="F89" s="33"/>
      <c r="G89" s="33">
        <v>25017311</v>
      </c>
      <c r="H89" s="33"/>
      <c r="I89" s="33">
        <v>61259284</v>
      </c>
    </row>
    <row r="90" spans="1:13" ht="18.75" customHeight="1" x14ac:dyDescent="0.25">
      <c r="A90" s="109" t="s">
        <v>81</v>
      </c>
      <c r="B90" s="199"/>
      <c r="C90" s="41">
        <v>3334749</v>
      </c>
      <c r="D90" s="53"/>
      <c r="E90" s="41">
        <v>-3211155.8799999952</v>
      </c>
      <c r="F90" s="53"/>
      <c r="G90" s="41">
        <v>3334797</v>
      </c>
      <c r="H90" s="53"/>
      <c r="I90" s="41">
        <v>-3211156</v>
      </c>
    </row>
    <row r="91" spans="1:13" ht="18.75" customHeight="1" x14ac:dyDescent="0.25">
      <c r="A91" s="108" t="s">
        <v>103</v>
      </c>
      <c r="B91" s="199"/>
      <c r="C91" s="145"/>
      <c r="D91" s="145"/>
      <c r="E91" s="145"/>
      <c r="F91" s="145"/>
      <c r="G91" s="145"/>
      <c r="H91" s="145"/>
      <c r="I91" s="145"/>
    </row>
    <row r="92" spans="1:13" s="10" customFormat="1" ht="18.75" customHeight="1" thickBot="1" x14ac:dyDescent="0.3">
      <c r="A92" s="108" t="s">
        <v>102</v>
      </c>
      <c r="B92" s="199"/>
      <c r="C92" s="146">
        <f>SUM(C89:C90)</f>
        <v>28799909</v>
      </c>
      <c r="D92" s="143"/>
      <c r="E92" s="146">
        <f>SUM(E89:E90)</f>
        <v>58822386</v>
      </c>
      <c r="F92" s="143"/>
      <c r="G92" s="146">
        <f>SUM(G89:G90)</f>
        <v>28352108</v>
      </c>
      <c r="H92" s="143"/>
      <c r="I92" s="146">
        <f>SUM(I89:I90)</f>
        <v>58048128</v>
      </c>
    </row>
    <row r="93" spans="1:13" ht="17.100000000000001" customHeight="1" thickTop="1" x14ac:dyDescent="0.25">
      <c r="B93" s="199"/>
    </row>
    <row r="94" spans="1:13" ht="21.75" customHeight="1" x14ac:dyDescent="0.25">
      <c r="C94" s="20">
        <f>C55+C92</f>
        <v>0</v>
      </c>
      <c r="E94" s="20">
        <f>E55+E92</f>
        <v>0</v>
      </c>
      <c r="G94" s="20">
        <f>G55+G92</f>
        <v>0</v>
      </c>
      <c r="I94" s="20">
        <f>I55+I92</f>
        <v>0</v>
      </c>
    </row>
  </sheetData>
  <mergeCells count="14">
    <mergeCell ref="C47:I47"/>
    <mergeCell ref="C4:E4"/>
    <mergeCell ref="G4:I4"/>
    <mergeCell ref="C5:E5"/>
    <mergeCell ref="G5:I5"/>
    <mergeCell ref="C45:E45"/>
    <mergeCell ref="G45:I45"/>
    <mergeCell ref="C44:E44"/>
    <mergeCell ref="G44:I44"/>
    <mergeCell ref="C6:E6"/>
    <mergeCell ref="G6:I6"/>
    <mergeCell ref="C8:I8"/>
    <mergeCell ref="C43:E43"/>
    <mergeCell ref="G43:I43"/>
  </mergeCells>
  <pageMargins left="0.7" right="0.7" top="0.48" bottom="0.5" header="0.5" footer="0.5"/>
  <pageSetup paperSize="9" scale="70" firstPageNumber="16" fitToHeight="2" orientation="portrait" useFirstPageNumber="1" r:id="rId1"/>
  <headerFooter scaleWithDoc="0">
    <oddFooter>&amp;L&amp;"Times New Roman,Regular"&amp;11The accompanying notes are an integral part of these financial statements.
&amp;C&amp;"Times New Roman,Regular"&amp;11&amp;P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BS-7-9</vt:lpstr>
      <vt:lpstr>PL-10-11 </vt:lpstr>
      <vt:lpstr>SH-12-13</vt:lpstr>
      <vt:lpstr>SH-14-15</vt:lpstr>
      <vt:lpstr>CF-16-17</vt:lpstr>
      <vt:lpstr>'BS-7-9'!Print_Area</vt:lpstr>
      <vt:lpstr>'CF-16-17'!Print_Area</vt:lpstr>
      <vt:lpstr>'PL-10-11 '!Print_Area</vt:lpstr>
      <vt:lpstr>'SH-12-13'!Print_Area</vt:lpstr>
      <vt:lpstr>'SH-14-15'!Print_Area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Somjai, Nigonyanont</cp:lastModifiedBy>
  <cp:lastPrinted>2019-02-25T10:41:33Z</cp:lastPrinted>
  <dcterms:created xsi:type="dcterms:W3CDTF">2011-03-15T03:50:46Z</dcterms:created>
  <dcterms:modified xsi:type="dcterms:W3CDTF">2019-02-25T10:41:40Z</dcterms:modified>
</cp:coreProperties>
</file>