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2018\MSC Group\MSC\YE\FS\SEC\"/>
    </mc:Choice>
  </mc:AlternateContent>
  <bookViews>
    <workbookView xWindow="240" yWindow="105" windowWidth="20115" windowHeight="7230"/>
  </bookViews>
  <sheets>
    <sheet name="BS" sheetId="1" r:id="rId1"/>
    <sheet name="PL" sheetId="11" r:id="rId2"/>
    <sheet name="Equity 9" sheetId="12" r:id="rId3"/>
    <sheet name="Equity 10" sheetId="6" r:id="rId4"/>
    <sheet name="Equity MSC 11-12" sheetId="9" r:id="rId5"/>
    <sheet name="CF" sheetId="10" r:id="rId6"/>
  </sheets>
  <externalReferences>
    <externalReference r:id="rId7"/>
    <externalReference r:id="rId8"/>
  </externalReferences>
  <definedNames>
    <definedName name="OLE_LINK3" localSheetId="0">BS!#REF!</definedName>
    <definedName name="OLE_LINK3" localSheetId="5">CF!#REF!</definedName>
    <definedName name="_xlnm.Print_Area" localSheetId="0">BS!$A$1:$J$80</definedName>
    <definedName name="_xlnm.Print_Area" localSheetId="5">CF!$A$1:$J$128</definedName>
    <definedName name="_xlnm.Print_Area" localSheetId="3">'Equity 10'!$A$1:$W$32</definedName>
    <definedName name="_xlnm.Print_Area" localSheetId="2">'Equity 9'!$A$1:$R$29</definedName>
    <definedName name="_xlnm.Print_Area" localSheetId="4">'Equity MSC 11-12'!$A$1:$N$55</definedName>
    <definedName name="_xlnm.Print_Area" localSheetId="1">PL!$A$1:$J$67</definedName>
    <definedName name="Title2nd" localSheetId="0">BS!$A$1</definedName>
    <definedName name="Title2nd" localSheetId="5">CF!#REF!</definedName>
    <definedName name="Title2nd" localSheetId="1">PL!$A$1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28" i="6" l="1"/>
  <c r="T30" i="6" s="1"/>
  <c r="H28" i="12" l="1"/>
  <c r="F28" i="12"/>
  <c r="D28" i="12"/>
  <c r="P26" i="12"/>
  <c r="L26" i="12"/>
  <c r="L28" i="12" s="1"/>
  <c r="J26" i="12"/>
  <c r="N25" i="12"/>
  <c r="R25" i="12" s="1"/>
  <c r="N24" i="12"/>
  <c r="N26" i="12" s="1"/>
  <c r="P21" i="12"/>
  <c r="P28" i="12" s="1"/>
  <c r="J21" i="12"/>
  <c r="J28" i="12" s="1"/>
  <c r="R20" i="12"/>
  <c r="N19" i="12"/>
  <c r="N21" i="12" s="1"/>
  <c r="N15" i="12"/>
  <c r="R15" i="12" s="1"/>
  <c r="R24" i="12" l="1"/>
  <c r="R26" i="12" s="1"/>
  <c r="R19" i="12"/>
  <c r="R21" i="12" s="1"/>
  <c r="R28" i="12" s="1"/>
  <c r="N28" i="12"/>
  <c r="R28" i="6" l="1"/>
  <c r="R23" i="6"/>
  <c r="J23" i="6"/>
  <c r="T25" i="6"/>
  <c r="H41" i="11" l="1"/>
  <c r="H66" i="11" l="1"/>
  <c r="D66" i="11"/>
  <c r="F41" i="11"/>
  <c r="J34" i="11"/>
  <c r="J44" i="11" s="1"/>
  <c r="F34" i="11"/>
  <c r="J45" i="9"/>
  <c r="J46" i="9" s="1"/>
  <c r="F44" i="11" l="1"/>
  <c r="D58" i="11"/>
  <c r="D41" i="11"/>
  <c r="J51" i="9"/>
  <c r="T18" i="6"/>
  <c r="V18" i="6" s="1"/>
  <c r="J17" i="6"/>
  <c r="R17" i="6" s="1"/>
  <c r="R19" i="6" s="1"/>
  <c r="D32" i="6"/>
  <c r="N30" i="6"/>
  <c r="N32" i="6" s="1"/>
  <c r="T22" i="6"/>
  <c r="T23" i="6" s="1"/>
  <c r="P13" i="6"/>
  <c r="R13" i="6" s="1"/>
  <c r="V13" i="6" s="1"/>
  <c r="V28" i="6"/>
  <c r="H32" i="6"/>
  <c r="F32" i="6"/>
  <c r="J25" i="6" l="1"/>
  <c r="T19" i="6"/>
  <c r="R29" i="6"/>
  <c r="T32" i="6"/>
  <c r="L30" i="6"/>
  <c r="L32" i="6" s="1"/>
  <c r="J19" i="6"/>
  <c r="J30" i="6"/>
  <c r="V29" i="6" l="1"/>
  <c r="V30" i="6" s="1"/>
  <c r="V17" i="6"/>
  <c r="V19" i="6" s="1"/>
  <c r="R25" i="6"/>
  <c r="V25" i="6" s="1"/>
  <c r="J32" i="6"/>
  <c r="R30" i="6"/>
  <c r="P30" i="6"/>
  <c r="P32" i="6" s="1"/>
  <c r="H34" i="11"/>
  <c r="H44" i="11" s="1"/>
  <c r="D34" i="11"/>
  <c r="D71" i="10" l="1"/>
  <c r="H31" i="10"/>
  <c r="V22" i="6"/>
  <c r="V23" i="6" s="1"/>
  <c r="R32" i="6"/>
  <c r="D28" i="1"/>
  <c r="D16" i="1" l="1"/>
  <c r="D30" i="1" s="1"/>
  <c r="V32" i="6"/>
  <c r="D75" i="1"/>
  <c r="D77" i="1" s="1"/>
  <c r="J91" i="10"/>
  <c r="J71" i="10"/>
  <c r="F91" i="10"/>
  <c r="F71" i="10"/>
  <c r="J31" i="10"/>
  <c r="J42" i="10" s="1"/>
  <c r="J48" i="10" s="1"/>
  <c r="F31" i="10"/>
  <c r="F42" i="10" s="1"/>
  <c r="F48" i="10" s="1"/>
  <c r="H53" i="9"/>
  <c r="F53" i="9"/>
  <c r="D53" i="9"/>
  <c r="L51" i="9"/>
  <c r="L53" i="9" s="1"/>
  <c r="N50" i="9"/>
  <c r="N49" i="9"/>
  <c r="N45" i="9"/>
  <c r="N46" i="9" s="1"/>
  <c r="N41" i="9"/>
  <c r="J66" i="11"/>
  <c r="J63" i="11"/>
  <c r="J58" i="11"/>
  <c r="F66" i="11"/>
  <c r="J13" i="11"/>
  <c r="J17" i="11" s="1"/>
  <c r="J25" i="11" s="1"/>
  <c r="J27" i="11" s="1"/>
  <c r="F13" i="11"/>
  <c r="F17" i="11" s="1"/>
  <c r="F25" i="11" s="1"/>
  <c r="F27" i="11" s="1"/>
  <c r="F58" i="11" s="1"/>
  <c r="J75" i="1"/>
  <c r="J77" i="1" s="1"/>
  <c r="J59" i="1"/>
  <c r="J51" i="1"/>
  <c r="F75" i="1"/>
  <c r="F77" i="1" s="1"/>
  <c r="F59" i="1"/>
  <c r="F51" i="1"/>
  <c r="J28" i="1"/>
  <c r="J16" i="1"/>
  <c r="F28" i="1"/>
  <c r="F16" i="1"/>
  <c r="J61" i="1" l="1"/>
  <c r="J79" i="1" s="1"/>
  <c r="F93" i="10"/>
  <c r="F95" i="10" s="1"/>
  <c r="F45" i="11"/>
  <c r="F63" i="11" s="1"/>
  <c r="J53" i="9"/>
  <c r="J30" i="1"/>
  <c r="J45" i="11"/>
  <c r="F30" i="1"/>
  <c r="F61" i="1"/>
  <c r="F79" i="1" s="1"/>
  <c r="J93" i="10"/>
  <c r="J95" i="10" s="1"/>
  <c r="N51" i="9"/>
  <c r="N53" i="9" s="1"/>
  <c r="H91" i="10" l="1"/>
  <c r="D91" i="10"/>
  <c r="H71" i="10"/>
  <c r="H42" i="10"/>
  <c r="H48" i="10" s="1"/>
  <c r="J159" i="9"/>
  <c r="H159" i="9"/>
  <c r="D159" i="9"/>
  <c r="E69" i="9"/>
  <c r="H26" i="9"/>
  <c r="F26" i="9"/>
  <c r="D26" i="9"/>
  <c r="L24" i="9"/>
  <c r="L26" i="9" s="1"/>
  <c r="J24" i="9"/>
  <c r="N23" i="9"/>
  <c r="N22" i="9"/>
  <c r="N24" i="9" s="1"/>
  <c r="J19" i="9"/>
  <c r="J26" i="9" s="1"/>
  <c r="N18" i="9"/>
  <c r="N19" i="9" s="1"/>
  <c r="N14" i="9"/>
  <c r="J136" i="6"/>
  <c r="H136" i="6"/>
  <c r="D136" i="6"/>
  <c r="E42" i="6"/>
  <c r="H63" i="11"/>
  <c r="H58" i="11"/>
  <c r="H13" i="11"/>
  <c r="H17" i="11" s="1"/>
  <c r="H25" i="11" s="1"/>
  <c r="H27" i="11" s="1"/>
  <c r="D13" i="11"/>
  <c r="H75" i="1"/>
  <c r="H59" i="1"/>
  <c r="D59" i="1"/>
  <c r="H51" i="1"/>
  <c r="D51" i="1"/>
  <c r="A33" i="1"/>
  <c r="H28" i="1"/>
  <c r="H16" i="1"/>
  <c r="H77" i="1" l="1"/>
  <c r="D44" i="11"/>
  <c r="D17" i="11"/>
  <c r="D25" i="11" s="1"/>
  <c r="D27" i="11" s="1"/>
  <c r="D31" i="10" s="1"/>
  <c r="D42" i="10" s="1"/>
  <c r="D48" i="10" s="1"/>
  <c r="D93" i="10" s="1"/>
  <c r="D95" i="10" s="1"/>
  <c r="H93" i="10"/>
  <c r="H95" i="10" s="1"/>
  <c r="N26" i="9"/>
  <c r="H61" i="1"/>
  <c r="H30" i="1"/>
  <c r="F80" i="1"/>
  <c r="D61" i="1"/>
  <c r="D79" i="1" s="1"/>
  <c r="H45" i="11"/>
  <c r="J80" i="1"/>
  <c r="H79" i="1" l="1"/>
  <c r="D45" i="11"/>
  <c r="D63" i="11" s="1"/>
  <c r="D80" i="1"/>
  <c r="H80" i="1" l="1"/>
  <c r="K79" i="1"/>
  <c r="M79" i="1"/>
  <c r="A48" i="11" l="1"/>
  <c r="A1" i="11"/>
</calcChain>
</file>

<file path=xl/sharedStrings.xml><?xml version="1.0" encoding="utf-8"?>
<sst xmlns="http://schemas.openxmlformats.org/spreadsheetml/2006/main" count="614" uniqueCount="263">
  <si>
    <t>Metro Systems Corporation Public Company Limited and its Subsidiaries</t>
  </si>
  <si>
    <t>Statements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</si>
  <si>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</si>
  <si>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</si>
  <si>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</si>
  <si>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</si>
  <si>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</si>
  <si>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</si>
  <si>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 xml:space="preserve">(in Baht) </t>
  </si>
  <si>
    <t xml:space="preserve">Current assets </t>
  </si>
  <si>
    <t>Cash and cash equivalents</t>
  </si>
  <si>
    <t>Current investments</t>
  </si>
  <si>
    <t xml:space="preserve">Current portion of finance lease receivables </t>
  </si>
  <si>
    <t>Inventories</t>
  </si>
  <si>
    <t xml:space="preserve">Other current assets </t>
  </si>
  <si>
    <t>Total current assets</t>
  </si>
  <si>
    <t xml:space="preserve">Non-current assets </t>
  </si>
  <si>
    <t xml:space="preserve">Investments in associates </t>
  </si>
  <si>
    <t>Investments in subsidiaries</t>
  </si>
  <si>
    <t>-</t>
  </si>
  <si>
    <t xml:space="preserve">Deposits used as collateral </t>
  </si>
  <si>
    <t>Property, plant and equipment</t>
  </si>
  <si>
    <t>Finance lease receivables</t>
  </si>
  <si>
    <t>Intangible assets</t>
  </si>
  <si>
    <t>Deferred tax assets</t>
  </si>
  <si>
    <t>Withholding tax deducted at source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</si>
  <si>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</si>
  <si>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</si>
  <si>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</si>
  <si>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</si>
  <si>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</si>
  <si>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</t>
  </si>
  <si>
    <t xml:space="preserve">    from financial institutions </t>
  </si>
  <si>
    <t>Short-term loans from other party</t>
  </si>
  <si>
    <t>Current portion of long-term loans</t>
  </si>
  <si>
    <t>Current portion of finance lease liabilities</t>
  </si>
  <si>
    <t>Dividend payable</t>
  </si>
  <si>
    <t>Income tax payable</t>
  </si>
  <si>
    <t>Other current liabilities</t>
  </si>
  <si>
    <t>Total current liabilities</t>
  </si>
  <si>
    <t xml:space="preserve">Non-current liabilities </t>
  </si>
  <si>
    <t xml:space="preserve">Long-term loans </t>
  </si>
  <si>
    <t>Finance lease liabilities</t>
  </si>
  <si>
    <t>Deferred tax liabilities</t>
  </si>
  <si>
    <t>Deposit and guarantee</t>
  </si>
  <si>
    <t>Total non-current liabilities</t>
  </si>
  <si>
    <t>Total liabilities</t>
  </si>
  <si>
    <t xml:space="preserve">Shareholders' equity 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</si>
  <si>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</si>
  <si>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</si>
  <si>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</si>
  <si>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</si>
  <si>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</si>
  <si>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</si>
  <si>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</si>
  <si>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shareholders' equity</t>
  </si>
  <si>
    <t>Equity attributable to equity holders</t>
  </si>
  <si>
    <t xml:space="preserve">   of the Company</t>
  </si>
  <si>
    <t>Non-controlling interests</t>
  </si>
  <si>
    <t xml:space="preserve">Total shareholders' equity </t>
  </si>
  <si>
    <t>Total liabilities and shareholders' equity</t>
  </si>
  <si>
    <t>Statements of comprehensive income</t>
  </si>
  <si>
    <t>Year ended 31 December</t>
  </si>
  <si>
    <t>Revenue from sale of goods</t>
  </si>
  <si>
    <t>Revenue from rendering of services</t>
  </si>
  <si>
    <t>Rental revenue</t>
  </si>
  <si>
    <t>Cost of sales of goods</t>
  </si>
  <si>
    <t>Cost of rendering of services</t>
  </si>
  <si>
    <t>Rental costs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</si>
  <si>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</si>
  <si>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</si>
  <si>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</si>
  <si>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</si>
  <si>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</si>
  <si>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Profit before income tax expense</t>
  </si>
  <si>
    <t>Income tax expense</t>
  </si>
  <si>
    <t>Profit for the year</t>
  </si>
  <si>
    <t>Other comprehensive income</t>
  </si>
  <si>
    <t>Net change in fair value of available-for-sale investments</t>
  </si>
  <si>
    <t>Total comprehensive income for the year</t>
  </si>
  <si>
    <t>Profit (loss) attributable to:</t>
  </si>
  <si>
    <t xml:space="preserve">   Owners of parent</t>
  </si>
  <si>
    <t xml:space="preserve">   Non-controlling interests</t>
  </si>
  <si>
    <t>Consolidated financial statements</t>
  </si>
  <si>
    <t xml:space="preserve">Other components </t>
  </si>
  <si>
    <t>of  shareholders'</t>
  </si>
  <si>
    <t>Equity</t>
  </si>
  <si>
    <t>Issued</t>
  </si>
  <si>
    <t>Retained earnings</t>
  </si>
  <si>
    <t xml:space="preserve"> equity</t>
  </si>
  <si>
    <t>attributable to</t>
  </si>
  <si>
    <t>and paid-up</t>
  </si>
  <si>
    <t>Legal</t>
  </si>
  <si>
    <t>Non-controlling</t>
  </si>
  <si>
    <t>Total</t>
  </si>
  <si>
    <t xml:space="preserve">share capital </t>
  </si>
  <si>
    <t>ordinary shares</t>
  </si>
  <si>
    <t>reserve</t>
  </si>
  <si>
    <t>Unappropriated</t>
  </si>
  <si>
    <t xml:space="preserve">interests </t>
  </si>
  <si>
    <t>equity</t>
  </si>
  <si>
    <t>Transactions with owners, recorded directly in equity</t>
  </si>
  <si>
    <t xml:space="preserve">   Distributions to owners of the parent</t>
  </si>
  <si>
    <t xml:space="preserve">   Dividends to owners of the Company</t>
  </si>
  <si>
    <t xml:space="preserve">   Dividends to non-controlling interests</t>
  </si>
  <si>
    <t>Total transactions with owners, recorded directly in equity</t>
  </si>
  <si>
    <t>Comprehensive income for the year</t>
  </si>
  <si>
    <t xml:space="preserve">   Profit for the year</t>
  </si>
  <si>
    <t xml:space="preserve">   Other comprehensive income</t>
  </si>
  <si>
    <t>Statements of changes in equity</t>
  </si>
  <si>
    <t>Year ended 31 December 2017</t>
  </si>
  <si>
    <t>Balance at 1 January 2017</t>
  </si>
  <si>
    <t>Balance at 31 December 2017</t>
  </si>
  <si>
    <t>Separate financial statements</t>
  </si>
  <si>
    <t>Transactions  with owners, recorded directly in equity</t>
  </si>
  <si>
    <t>Statements of cash flows</t>
  </si>
  <si>
    <t xml:space="preserve">Cash flows from operating activities </t>
  </si>
  <si>
    <t>Depreciation and amortisation</t>
  </si>
  <si>
    <t>Interest income</t>
  </si>
  <si>
    <t>Dividends received</t>
  </si>
  <si>
    <t>Written off withholding tax deducted at source</t>
  </si>
  <si>
    <t>Set up provision for:</t>
  </si>
  <si>
    <t>-  Bad debts and doubtful accounts</t>
  </si>
  <si>
    <t>-  Decline in value of inventories</t>
  </si>
  <si>
    <t xml:space="preserve">   equipment and intangible assets</t>
  </si>
  <si>
    <t>Loss on write-off of assets</t>
  </si>
  <si>
    <t>Loss (gain) on sales of investment in associates</t>
  </si>
  <si>
    <t>Employee benefit expenses</t>
  </si>
  <si>
    <t>Changes in operating assets and liabilities</t>
  </si>
  <si>
    <t xml:space="preserve">Finance lease receivables </t>
  </si>
  <si>
    <t>Other current assets</t>
  </si>
  <si>
    <t>Employee benefit paid</t>
  </si>
  <si>
    <t>Tax received</t>
  </si>
  <si>
    <t>Income tax and withholding tax deducted at source paid</t>
  </si>
  <si>
    <t xml:space="preserve">Cash flows from investing activities </t>
  </si>
  <si>
    <t>Interest received</t>
  </si>
  <si>
    <t>Proceeds from sale of current investment</t>
  </si>
  <si>
    <t>Acquisition of current investment</t>
  </si>
  <si>
    <t>Proceeds from sale of investment in associates</t>
  </si>
  <si>
    <t>Payment for accounts payable for fixed assets</t>
  </si>
  <si>
    <t>Acquisition of property, plant and equipment</t>
  </si>
  <si>
    <t>Acquisition of intangible assets</t>
  </si>
  <si>
    <t xml:space="preserve">Proceeds from sales of property, plant and equipment </t>
  </si>
  <si>
    <t xml:space="preserve">   and intangible assets</t>
  </si>
  <si>
    <t xml:space="preserve">Cash flows from financing activities </t>
  </si>
  <si>
    <t>Finance costs paid</t>
  </si>
  <si>
    <t>Proceeds from bank overdrafts and short-term loans</t>
  </si>
  <si>
    <t xml:space="preserve">   from financial institutions</t>
  </si>
  <si>
    <t>Repayment of bank overdrafts and short-term loans</t>
  </si>
  <si>
    <t>Proceeds from short-term loans from other parties</t>
  </si>
  <si>
    <t>Repayment of short-term loans from other parties</t>
  </si>
  <si>
    <t>Dividend paid</t>
  </si>
  <si>
    <t>Proceeds from sale and leaseback transactions</t>
  </si>
  <si>
    <t>Repayment of sale and leaseback transactions</t>
  </si>
  <si>
    <t>Proceeds from long-term loans</t>
  </si>
  <si>
    <t>Repayment of long-term loans</t>
  </si>
  <si>
    <t>Proceeds from finance lease liabilities</t>
  </si>
  <si>
    <t>Repayment of finance lease liabilities</t>
  </si>
  <si>
    <t>Proceed from sale of investment in subsidiary</t>
  </si>
  <si>
    <t>Net cash used in financing activities</t>
  </si>
  <si>
    <t>Cash and cash equivalents at 1 January</t>
  </si>
  <si>
    <t>Cash and cash equivalents at 31 December</t>
  </si>
  <si>
    <t>Non-cash transactions :</t>
  </si>
  <si>
    <t xml:space="preserve">Deposits used as collateral transfer to </t>
  </si>
  <si>
    <t xml:space="preserve">   current investments</t>
  </si>
  <si>
    <t>Assets transfer to inventory</t>
  </si>
  <si>
    <t xml:space="preserve">Assets transfer to intangible assets </t>
  </si>
  <si>
    <t>Account payables for fixed assets</t>
  </si>
  <si>
    <t>Decrease in long-term loans from net off</t>
  </si>
  <si>
    <t xml:space="preserve">   undue interest expense that included in</t>
  </si>
  <si>
    <t>Proceeds from non-current provisions for employee</t>
  </si>
  <si>
    <t xml:space="preserve">      benefit transfer from subsidiary</t>
  </si>
  <si>
    <t>Trade and other accounts receivable</t>
  </si>
  <si>
    <t>Trade and other accounts payable</t>
  </si>
  <si>
    <t>Items that will be reclassified subsequently to profit or loss</t>
  </si>
  <si>
    <t xml:space="preserve">   net of tax</t>
  </si>
  <si>
    <t>on</t>
  </si>
  <si>
    <t xml:space="preserve">Trade and other accounts receivable </t>
  </si>
  <si>
    <t xml:space="preserve">   other receivable</t>
  </si>
  <si>
    <t xml:space="preserve">Total items that will be reclassified subsequently </t>
  </si>
  <si>
    <t xml:space="preserve">   to profit or loss</t>
  </si>
  <si>
    <t>Item that will not be reclassified subsequently to profit or loss</t>
  </si>
  <si>
    <t xml:space="preserve">    to profit or loss</t>
  </si>
  <si>
    <t>Share premium</t>
  </si>
  <si>
    <t xml:space="preserve">Decrease in deposits used as collateral </t>
  </si>
  <si>
    <t xml:space="preserve">Total comprehensive income (expense) attributable to: </t>
  </si>
  <si>
    <t>Non-current provisions for employee benefits</t>
  </si>
  <si>
    <t>investments</t>
  </si>
  <si>
    <t>Year ended 31 December 2018</t>
  </si>
  <si>
    <t>Balance at 1 January 2018</t>
  </si>
  <si>
    <t>Balance at 31 December 2018</t>
  </si>
  <si>
    <t>5, 8</t>
  </si>
  <si>
    <t>Current</t>
  </si>
  <si>
    <t>investments -</t>
  </si>
  <si>
    <t>Share of other</t>
  </si>
  <si>
    <t xml:space="preserve">Equity </t>
  </si>
  <si>
    <t>Issued and</t>
  </si>
  <si>
    <t>available-</t>
  </si>
  <si>
    <t>comprehensive</t>
  </si>
  <si>
    <t>other</t>
  </si>
  <si>
    <t>paid-up</t>
  </si>
  <si>
    <t>for-sale</t>
  </si>
  <si>
    <t>components</t>
  </si>
  <si>
    <t>owners of</t>
  </si>
  <si>
    <t>of associates</t>
  </si>
  <si>
    <t>of equity</t>
  </si>
  <si>
    <t>parent</t>
  </si>
  <si>
    <t xml:space="preserve">    Distributions to owners of the parent</t>
  </si>
  <si>
    <t xml:space="preserve">    Dividends to owners of the Company</t>
  </si>
  <si>
    <t xml:space="preserve">    Dividends to non-controlling interests</t>
  </si>
  <si>
    <t xml:space="preserve">   Acquisition of non-controlling interests without a change in control</t>
  </si>
  <si>
    <t>4, 11</t>
  </si>
  <si>
    <t>5, 18</t>
  </si>
  <si>
    <t xml:space="preserve">   Share premium on ordinary shares</t>
  </si>
  <si>
    <t>Share premium :</t>
  </si>
  <si>
    <t>Revenue</t>
  </si>
  <si>
    <t>Total revenue</t>
  </si>
  <si>
    <t>Share of profit of investments in associates</t>
  </si>
  <si>
    <t>Tax expense</t>
  </si>
  <si>
    <t>Income tax relating to items that may be reclassified</t>
  </si>
  <si>
    <t>Losses on remeasurements of defined benefit plans</t>
  </si>
  <si>
    <t>Share of other comprehensive income of associates</t>
  </si>
  <si>
    <t>Income tax relating to items that not be reclassified</t>
  </si>
  <si>
    <t xml:space="preserve">Total item that will not be reclassified </t>
  </si>
  <si>
    <t>Share of other comprehensive expense of associates</t>
  </si>
  <si>
    <t xml:space="preserve">Other comprehensive income (expense) for the year, </t>
  </si>
  <si>
    <t xml:space="preserve">Current </t>
  </si>
  <si>
    <t xml:space="preserve"> shareholders'</t>
  </si>
  <si>
    <t>investment-</t>
  </si>
  <si>
    <t>the parent</t>
  </si>
  <si>
    <t>expense</t>
  </si>
  <si>
    <t>Total transaction with owners recorded directly in equity</t>
  </si>
  <si>
    <t xml:space="preserve">   Distributions to owners </t>
  </si>
  <si>
    <t>available-for-sale</t>
  </si>
  <si>
    <t>investments-</t>
  </si>
  <si>
    <t>Unrealised gain on exchange</t>
  </si>
  <si>
    <t>Gain on sales of current investments</t>
  </si>
  <si>
    <t>Loss (gain) on contract termination</t>
  </si>
  <si>
    <t xml:space="preserve">Loss (gain) on disposals of property, plant and    </t>
  </si>
  <si>
    <t>Adjustments to reconcile profit to cash receipts (payments)</t>
  </si>
  <si>
    <t>Decrease in fixed deposit at bank (12 months)</t>
  </si>
  <si>
    <t>Net increase (decrease) in cash and cash equivalents</t>
  </si>
  <si>
    <t>Increase in assets from inventory transfer</t>
  </si>
  <si>
    <t>Increase in inventory from finance lease</t>
  </si>
  <si>
    <t>Increase in assets from finance lease</t>
  </si>
  <si>
    <t xml:space="preserve">                   Other components of shareholders equity</t>
  </si>
  <si>
    <t xml:space="preserve">    Total distributions to owners of the parent</t>
  </si>
  <si>
    <t xml:space="preserve">   Changes in ownership interests in subsidiaries</t>
  </si>
  <si>
    <t xml:space="preserve">   Total changes in ownership interests in subsidiaries</t>
  </si>
  <si>
    <t xml:space="preserve">   - Available-for-sale investments</t>
  </si>
  <si>
    <t>Net cash generated from (used in) operating</t>
  </si>
  <si>
    <t>Net cash from (used in) operating  activities</t>
  </si>
  <si>
    <t>Current investment transfer to deposit used as collateral</t>
  </si>
  <si>
    <t>Repayment of change in ownership interest in subsidiary</t>
  </si>
  <si>
    <t xml:space="preserve">   without a change in control</t>
  </si>
  <si>
    <t>Basic earnings per share</t>
  </si>
  <si>
    <t xml:space="preserve">Net cash from (used in) investing  activities </t>
  </si>
  <si>
    <t xml:space="preserve">   Profit (loss) for the year</t>
  </si>
  <si>
    <t>5, 14</t>
  </si>
  <si>
    <t>5, 22</t>
  </si>
  <si>
    <t>5, 22, 23</t>
  </si>
  <si>
    <t>5, 22, 24</t>
  </si>
  <si>
    <t>10, 22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</si>
</sst>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</numFmts>
  <fonts count="35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2"/>
      <name val="Times New Roman"/>
      <family val="1"/>
    </font>
    <font>
      <u/>
      <sz val="11"/>
      <name val="Times New Roman"/>
      <family val="1"/>
    </font>
    <font>
      <sz val="12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1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7" fillId="0" borderId="0"/>
    <xf numFmtId="0" fontId="14" fillId="0" borderId="0"/>
    <xf numFmtId="0" fontId="8" fillId="0" borderId="0"/>
    <xf numFmtId="0" fontId="7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5" fillId="0" borderId="0"/>
    <xf numFmtId="0" fontId="30" fillId="0" borderId="0"/>
    <xf numFmtId="0" fontId="14" fillId="0" borderId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</cellStyleXfs>
  <cellXfs count="259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165" fontId="5" fillId="0" borderId="10" xfId="0" applyNumberFormat="1" applyFont="1" applyFill="1" applyBorder="1" applyAlignment="1">
      <alignment horizontal="right"/>
    </xf>
    <xf numFmtId="166" fontId="1" fillId="0" borderId="0" xfId="163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1" fontId="0" fillId="0" borderId="0" xfId="163" applyNumberFormat="1" applyFont="1" applyFill="1" applyBorder="1" applyAlignment="1">
      <alignment horizontal="center"/>
    </xf>
    <xf numFmtId="43" fontId="1" fillId="0" borderId="0" xfId="163" applyFont="1" applyFill="1" applyAlignment="1"/>
    <xf numFmtId="166" fontId="1" fillId="0" borderId="0" xfId="0" applyNumberFormat="1" applyFont="1" applyFill="1" applyAlignment="1"/>
    <xf numFmtId="165" fontId="5" fillId="0" borderId="12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12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/>
    <xf numFmtId="166" fontId="5" fillId="0" borderId="10" xfId="163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166" fontId="5" fillId="0" borderId="0" xfId="0" applyNumberFormat="1" applyFont="1" applyFill="1" applyAlignment="1">
      <alignment horizontal="right"/>
    </xf>
    <xf numFmtId="166" fontId="5" fillId="0" borderId="0" xfId="163" applyNumberFormat="1" applyFont="1" applyFill="1" applyBorder="1" applyAlignment="1">
      <alignment horizontal="right"/>
    </xf>
    <xf numFmtId="166" fontId="5" fillId="0" borderId="0" xfId="163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6" fontId="5" fillId="0" borderId="11" xfId="163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6" fontId="0" fillId="0" borderId="12" xfId="163" applyNumberFormat="1" applyFont="1" applyFill="1" applyBorder="1" applyAlignment="1">
      <alignment horizontal="center"/>
    </xf>
    <xf numFmtId="166" fontId="0" fillId="0" borderId="0" xfId="163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5" fillId="0" borderId="13" xfId="163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0" fillId="0" borderId="0" xfId="0" applyNumberFormat="1" applyFont="1" applyFill="1" applyAlignment="1">
      <alignment horizontal="right"/>
    </xf>
    <xf numFmtId="166" fontId="0" fillId="0" borderId="12" xfId="163" applyNumberFormat="1" applyFont="1" applyFill="1" applyBorder="1" applyAlignment="1">
      <alignment horizontal="right"/>
    </xf>
    <xf numFmtId="0" fontId="31" fillId="0" borderId="0" xfId="0" applyFont="1" applyFill="1" applyAlignment="1"/>
    <xf numFmtId="0" fontId="3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37" fontId="32" fillId="0" borderId="0" xfId="0" applyNumberFormat="1" applyFont="1" applyFill="1" applyBorder="1" applyAlignment="1">
      <alignment horizontal="right"/>
    </xf>
    <xf numFmtId="165" fontId="31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166" fontId="0" fillId="0" borderId="0" xfId="163" applyNumberFormat="1" applyFont="1" applyFill="1" applyAlignment="1">
      <alignment horizontal="center"/>
    </xf>
    <xf numFmtId="43" fontId="5" fillId="0" borderId="0" xfId="163" applyNumberFormat="1" applyFont="1" applyFill="1" applyBorder="1" applyAlignment="1">
      <alignment horizontal="right"/>
    </xf>
    <xf numFmtId="166" fontId="5" fillId="0" borderId="14" xfId="163" applyNumberFormat="1" applyFont="1" applyFill="1" applyBorder="1" applyAlignment="1">
      <alignment horizontal="right"/>
    </xf>
    <xf numFmtId="166" fontId="5" fillId="0" borderId="12" xfId="163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49" fontId="0" fillId="0" borderId="0" xfId="0" applyNumberFormat="1" applyFill="1" applyAlignment="1"/>
    <xf numFmtId="0" fontId="0" fillId="0" borderId="0" xfId="0" quotePrefix="1" applyFill="1" applyAlignment="1"/>
    <xf numFmtId="0" fontId="5" fillId="0" borderId="0" xfId="0" applyNumberFormat="1" applyFont="1" applyFill="1"/>
    <xf numFmtId="166" fontId="0" fillId="0" borderId="0" xfId="163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12" xfId="0" applyNumberFormat="1" applyFont="1" applyFill="1" applyBorder="1" applyAlignment="1">
      <alignment horizontal="center" vertical="center"/>
    </xf>
    <xf numFmtId="41" fontId="5" fillId="0" borderId="12" xfId="0" applyNumberFormat="1" applyFont="1" applyFill="1" applyBorder="1" applyAlignment="1">
      <alignment horizontal="center" vertical="center"/>
    </xf>
    <xf numFmtId="166" fontId="0" fillId="0" borderId="0" xfId="163" applyNumberFormat="1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43" fontId="5" fillId="0" borderId="0" xfId="163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6" fontId="5" fillId="0" borderId="0" xfId="163" applyNumberFormat="1" applyFont="1" applyFill="1" applyBorder="1" applyAlignment="1">
      <alignment horizontal="center" vertical="center"/>
    </xf>
    <xf numFmtId="166" fontId="5" fillId="0" borderId="0" xfId="163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165" fontId="0" fillId="0" borderId="1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49" fontId="5" fillId="0" borderId="0" xfId="0" applyNumberFormat="1" applyFont="1" applyFill="1" applyAlignment="1"/>
    <xf numFmtId="0" fontId="6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/>
    </xf>
    <xf numFmtId="43" fontId="5" fillId="0" borderId="0" xfId="163" applyNumberFormat="1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0" fillId="0" borderId="0" xfId="0" applyFill="1"/>
    <xf numFmtId="0" fontId="5" fillId="0" borderId="0" xfId="0" applyFont="1" applyFill="1"/>
    <xf numFmtId="0" fontId="3" fillId="0" borderId="0" xfId="0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6" fontId="0" fillId="0" borderId="0" xfId="163" quotePrefix="1" applyNumberFormat="1" applyFont="1" applyFill="1" applyBorder="1" applyAlignment="1">
      <alignment horizontal="center"/>
    </xf>
    <xf numFmtId="166" fontId="5" fillId="0" borderId="11" xfId="163" quotePrefix="1" applyNumberFormat="1" applyFont="1" applyFill="1" applyBorder="1" applyAlignment="1">
      <alignment horizontal="right"/>
    </xf>
    <xf numFmtId="166" fontId="5" fillId="0" borderId="10" xfId="163" applyNumberFormat="1" applyFont="1" applyFill="1" applyBorder="1" applyAlignment="1">
      <alignment horizontal="center"/>
    </xf>
    <xf numFmtId="166" fontId="5" fillId="0" borderId="10" xfId="163" quotePrefix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5" fontId="0" fillId="0" borderId="0" xfId="0" applyNumberFormat="1" applyFont="1" applyFill="1" applyBorder="1" applyAlignment="1">
      <alignment horizontal="center"/>
    </xf>
    <xf numFmtId="166" fontId="0" fillId="0" borderId="0" xfId="163" applyNumberFormat="1" applyFont="1" applyFill="1" applyAlignment="1"/>
    <xf numFmtId="43" fontId="0" fillId="0" borderId="0" xfId="163" applyFont="1" applyFill="1" applyAlignment="1">
      <alignment horizontal="right"/>
    </xf>
    <xf numFmtId="166" fontId="0" fillId="0" borderId="0" xfId="163" applyNumberFormat="1" applyFont="1" applyFill="1"/>
    <xf numFmtId="166" fontId="32" fillId="0" borderId="0" xfId="0" applyNumberFormat="1" applyFont="1" applyFill="1" applyBorder="1" applyAlignment="1">
      <alignment horizontal="right"/>
    </xf>
    <xf numFmtId="166" fontId="5" fillId="0" borderId="1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center" vertical="center"/>
    </xf>
    <xf numFmtId="166" fontId="31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right"/>
    </xf>
    <xf numFmtId="0" fontId="33" fillId="0" borderId="0" xfId="0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right"/>
    </xf>
    <xf numFmtId="165" fontId="31" fillId="0" borderId="0" xfId="0" applyNumberFormat="1" applyFont="1" applyFill="1" applyAlignment="1">
      <alignment horizontal="right"/>
    </xf>
    <xf numFmtId="165" fontId="31" fillId="0" borderId="0" xfId="0" applyNumberFormat="1" applyFont="1" applyFill="1" applyAlignment="1"/>
    <xf numFmtId="166" fontId="31" fillId="0" borderId="0" xfId="163" applyNumberFormat="1" applyFont="1" applyFill="1"/>
    <xf numFmtId="43" fontId="0" fillId="0" borderId="0" xfId="163" applyFont="1" applyFill="1" applyAlignment="1">
      <alignment horizontal="center" vertical="center"/>
    </xf>
    <xf numFmtId="165" fontId="0" fillId="0" borderId="0" xfId="0" applyNumberFormat="1" applyFont="1" applyFill="1" applyAlignment="1"/>
    <xf numFmtId="165" fontId="0" fillId="0" borderId="0" xfId="0" quotePrefix="1" applyNumberFormat="1" applyFont="1" applyFill="1" applyBorder="1" applyAlignment="1">
      <alignment horizontal="center"/>
    </xf>
    <xf numFmtId="166" fontId="32" fillId="0" borderId="0" xfId="163" applyNumberFormat="1" applyFont="1" applyFill="1" applyAlignment="1"/>
    <xf numFmtId="0" fontId="32" fillId="0" borderId="0" xfId="0" applyFont="1" applyFill="1" applyAlignment="1"/>
    <xf numFmtId="166" fontId="32" fillId="0" borderId="0" xfId="0" applyNumberFormat="1" applyFont="1" applyFill="1" applyAlignment="1"/>
    <xf numFmtId="166" fontId="31" fillId="0" borderId="0" xfId="163" applyNumberFormat="1" applyFont="1" applyFill="1" applyAlignment="1">
      <alignment horizontal="center"/>
    </xf>
    <xf numFmtId="43" fontId="31" fillId="0" borderId="0" xfId="163" applyFont="1" applyFill="1" applyAlignment="1"/>
    <xf numFmtId="165" fontId="31" fillId="0" borderId="0" xfId="0" applyNumberFormat="1" applyFont="1" applyFill="1" applyBorder="1" applyAlignment="1"/>
    <xf numFmtId="166" fontId="0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166" fontId="31" fillId="0" borderId="0" xfId="0" applyNumberFormat="1" applyFont="1" applyFill="1" applyBorder="1" applyAlignment="1">
      <alignment horizontal="center"/>
    </xf>
    <xf numFmtId="166" fontId="31" fillId="0" borderId="0" xfId="163" applyNumberFormat="1" applyFont="1" applyFill="1" applyBorder="1" applyAlignment="1">
      <alignment horizontal="right"/>
    </xf>
    <xf numFmtId="166" fontId="31" fillId="0" borderId="0" xfId="0" applyNumberFormat="1" applyFont="1" applyFill="1" applyAlignment="1">
      <alignment horizontal="right"/>
    </xf>
    <xf numFmtId="166" fontId="31" fillId="0" borderId="0" xfId="0" applyNumberFormat="1" applyFont="1" applyFill="1" applyAlignment="1">
      <alignment horizontal="center"/>
    </xf>
    <xf numFmtId="166" fontId="0" fillId="0" borderId="0" xfId="163" quotePrefix="1" applyNumberFormat="1" applyFont="1" applyFill="1" applyBorder="1" applyAlignment="1">
      <alignment horizontal="right"/>
    </xf>
    <xf numFmtId="166" fontId="0" fillId="0" borderId="0" xfId="163" applyNumberFormat="1" applyFont="1" applyFill="1" applyAlignment="1">
      <alignment horizontal="center" vertical="center"/>
    </xf>
    <xf numFmtId="166" fontId="0" fillId="0" borderId="0" xfId="163" quotePrefix="1" applyNumberFormat="1" applyFont="1" applyFill="1" applyAlignment="1">
      <alignment horizontal="center"/>
    </xf>
    <xf numFmtId="166" fontId="31" fillId="0" borderId="0" xfId="165" applyNumberFormat="1" applyFont="1" applyFill="1" applyAlignment="1"/>
    <xf numFmtId="166" fontId="31" fillId="0" borderId="0" xfId="165" applyNumberFormat="1" applyFont="1" applyFill="1" applyAlignment="1">
      <alignment horizontal="center"/>
    </xf>
    <xf numFmtId="166" fontId="31" fillId="0" borderId="0" xfId="163" applyNumberFormat="1" applyFont="1" applyFill="1" applyAlignment="1">
      <alignment horizontal="right"/>
    </xf>
    <xf numFmtId="166" fontId="31" fillId="0" borderId="0" xfId="163" applyNumberFormat="1" applyFont="1" applyFill="1" applyAlignment="1"/>
    <xf numFmtId="165" fontId="0" fillId="0" borderId="0" xfId="230" applyNumberFormat="1" applyFont="1" applyFill="1" applyAlignment="1"/>
    <xf numFmtId="165" fontId="0" fillId="0" borderId="0" xfId="230" applyNumberFormat="1" applyFont="1" applyFill="1" applyBorder="1" applyAlignment="1"/>
    <xf numFmtId="166" fontId="1" fillId="0" borderId="0" xfId="163" applyNumberFormat="1" applyFont="1" applyFill="1" applyBorder="1" applyAlignment="1">
      <alignment horizontal="right"/>
    </xf>
    <xf numFmtId="0" fontId="1" fillId="0" borderId="0" xfId="0" quotePrefix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 vertical="center"/>
    </xf>
    <xf numFmtId="166" fontId="1" fillId="0" borderId="12" xfId="163" applyNumberFormat="1" applyFont="1" applyFill="1" applyBorder="1" applyAlignment="1">
      <alignment horizontal="center"/>
    </xf>
    <xf numFmtId="166" fontId="0" fillId="0" borderId="14" xfId="163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 vertical="center"/>
    </xf>
    <xf numFmtId="166" fontId="31" fillId="0" borderId="0" xfId="165" applyNumberFormat="1" applyFont="1" applyFill="1" applyBorder="1" applyAlignment="1">
      <alignment horizontal="center"/>
    </xf>
    <xf numFmtId="166" fontId="1" fillId="0" borderId="0" xfId="163" quotePrefix="1" applyNumberFormat="1" applyFont="1" applyFill="1" applyAlignment="1">
      <alignment horizontal="right"/>
    </xf>
    <xf numFmtId="165" fontId="1" fillId="0" borderId="0" xfId="230" applyNumberFormat="1" applyFont="1" applyFill="1" applyBorder="1" applyAlignment="1"/>
    <xf numFmtId="43" fontId="0" fillId="0" borderId="0" xfId="163" applyFont="1" applyFill="1" applyAlignment="1"/>
    <xf numFmtId="166" fontId="32" fillId="0" borderId="10" xfId="163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66" fontId="1" fillId="0" borderId="0" xfId="163" applyNumberFormat="1" applyFont="1" applyFill="1" applyAlignment="1">
      <alignment horizontal="center"/>
    </xf>
    <xf numFmtId="166" fontId="1" fillId="0" borderId="0" xfId="163" applyNumberFormat="1" applyFont="1" applyFill="1" applyAlignment="1">
      <alignment horizontal="right"/>
    </xf>
    <xf numFmtId="0" fontId="0" fillId="0" borderId="0" xfId="0" applyFont="1" applyAlignment="1"/>
    <xf numFmtId="0" fontId="0" fillId="0" borderId="0" xfId="0" applyFont="1" applyFill="1" applyAlignment="1">
      <alignment wrapText="1"/>
    </xf>
    <xf numFmtId="166" fontId="1" fillId="0" borderId="0" xfId="163" applyNumberFormat="1" applyFont="1" applyFill="1" applyBorder="1" applyAlignment="1">
      <alignment horizontal="center"/>
    </xf>
    <xf numFmtId="166" fontId="5" fillId="0" borderId="0" xfId="163" quotePrefix="1" applyNumberFormat="1" applyFont="1" applyFill="1" applyBorder="1" applyAlignment="1">
      <alignment horizontal="right"/>
    </xf>
    <xf numFmtId="166" fontId="31" fillId="0" borderId="0" xfId="0" applyNumberFormat="1" applyFont="1" applyFill="1" applyAlignment="1"/>
    <xf numFmtId="43" fontId="5" fillId="0" borderId="12" xfId="163" applyFont="1" applyFill="1" applyBorder="1" applyAlignment="1">
      <alignment horizontal="center" vertical="center"/>
    </xf>
    <xf numFmtId="165" fontId="0" fillId="24" borderId="0" xfId="0" applyNumberFormat="1" applyFont="1" applyFill="1" applyAlignment="1">
      <alignment horizontal="right"/>
    </xf>
    <xf numFmtId="165" fontId="31" fillId="24" borderId="0" xfId="0" applyNumberFormat="1" applyFont="1" applyFill="1" applyAlignment="1">
      <alignment horizontal="right"/>
    </xf>
    <xf numFmtId="165" fontId="0" fillId="25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24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12" xfId="0" applyFont="1" applyFill="1" applyBorder="1" applyAlignment="1">
      <alignment horizontal="center"/>
    </xf>
    <xf numFmtId="166" fontId="5" fillId="0" borderId="0" xfId="163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0" fillId="0" borderId="12" xfId="163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/>
    </xf>
    <xf numFmtId="166" fontId="1" fillId="0" borderId="0" xfId="163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/>
    </xf>
    <xf numFmtId="166" fontId="32" fillId="0" borderId="0" xfId="163" applyNumberFormat="1" applyFont="1" applyFill="1" applyAlignment="1">
      <alignment horizontal="center"/>
    </xf>
    <xf numFmtId="43" fontId="1" fillId="0" borderId="12" xfId="163" applyFont="1" applyFill="1" applyBorder="1" applyAlignment="1">
      <alignment horizontal="center" vertical="center"/>
    </xf>
    <xf numFmtId="166" fontId="31" fillId="0" borderId="12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6" fontId="1" fillId="0" borderId="0" xfId="230" applyNumberFormat="1" applyFont="1" applyFill="1" applyAlignment="1"/>
    <xf numFmtId="0" fontId="3" fillId="0" borderId="0" xfId="0" applyFont="1" applyFill="1" applyBorder="1" applyAlignment="1">
      <alignment horizontal="center"/>
    </xf>
    <xf numFmtId="43" fontId="1" fillId="0" borderId="11" xfId="163" applyNumberFormat="1" applyFont="1" applyFill="1" applyBorder="1" applyAlignment="1">
      <alignment horizontal="right"/>
    </xf>
    <xf numFmtId="43" fontId="0" fillId="0" borderId="0" xfId="0" applyNumberFormat="1" applyFont="1" applyFill="1" applyAlignment="1">
      <alignment horizontal="right"/>
    </xf>
    <xf numFmtId="43" fontId="1" fillId="0" borderId="0" xfId="163" applyNumberFormat="1" applyFont="1" applyFill="1" applyBorder="1" applyAlignment="1">
      <alignment horizontal="right"/>
    </xf>
    <xf numFmtId="43" fontId="1" fillId="0" borderId="0" xfId="163" applyNumberFormat="1" applyFont="1" applyFill="1" applyAlignment="1">
      <alignment horizontal="right"/>
    </xf>
    <xf numFmtId="166" fontId="0" fillId="0" borderId="0" xfId="163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12" xfId="0" applyFont="1" applyFill="1" applyBorder="1" applyAlignment="1">
      <alignment horizontal="center"/>
    </xf>
    <xf numFmtId="166" fontId="5" fillId="0" borderId="0" xfId="163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0" xfId="163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0" fillId="0" borderId="0" xfId="0" applyNumberFormat="1" applyFont="1" applyFill="1" applyAlignment="1"/>
    <xf numFmtId="0" fontId="3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9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43" fontId="5" fillId="0" borderId="0" xfId="163" applyFont="1" applyFill="1" applyBorder="1" applyAlignment="1">
      <alignment horizontal="center"/>
    </xf>
    <xf numFmtId="166" fontId="5" fillId="0" borderId="1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left"/>
    </xf>
    <xf numFmtId="37" fontId="0" fillId="0" borderId="0" xfId="0" applyNumberFormat="1" applyFont="1" applyFill="1" applyBorder="1" applyAlignment="1">
      <alignment horizontal="left"/>
    </xf>
    <xf numFmtId="37" fontId="32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5" fillId="0" borderId="10" xfId="0" applyNumberFormat="1" applyFont="1" applyFill="1" applyBorder="1" applyAlignment="1">
      <alignment horizontal="right"/>
    </xf>
    <xf numFmtId="165" fontId="0" fillId="0" borderId="0" xfId="0" quotePrefix="1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center"/>
    </xf>
    <xf numFmtId="166" fontId="0" fillId="0" borderId="0" xfId="0" quotePrefix="1" applyNumberFormat="1" applyFill="1" applyBorder="1" applyAlignment="1">
      <alignment horizontal="center"/>
    </xf>
    <xf numFmtId="166" fontId="0" fillId="0" borderId="0" xfId="0" quotePrefix="1" applyNumberForma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1" fontId="5" fillId="0" borderId="1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43" fontId="0" fillId="0" borderId="0" xfId="163" applyFont="1" applyFill="1" applyBorder="1" applyAlignment="1"/>
    <xf numFmtId="0" fontId="3" fillId="0" borderId="0" xfId="0" applyFont="1" applyFill="1" applyBorder="1" applyAlignment="1">
      <alignment horizontal="center"/>
    </xf>
    <xf numFmtId="166" fontId="0" fillId="0" borderId="12" xfId="0" applyNumberFormat="1" applyFont="1" applyFill="1" applyBorder="1" applyAlignment="1">
      <alignment horizontal="center" vertical="center"/>
    </xf>
    <xf numFmtId="166" fontId="5" fillId="0" borderId="12" xfId="0" applyNumberFormat="1" applyFont="1" applyFill="1" applyBorder="1" applyAlignment="1">
      <alignment horizontal="center"/>
    </xf>
    <xf numFmtId="37" fontId="5" fillId="0" borderId="12" xfId="0" applyNumberFormat="1" applyFont="1" applyFill="1" applyBorder="1" applyAlignment="1">
      <alignment horizontal="right"/>
    </xf>
    <xf numFmtId="166" fontId="0" fillId="0" borderId="12" xfId="0" applyNumberFormat="1" applyFont="1" applyFill="1" applyBorder="1" applyAlignment="1">
      <alignment horizontal="center"/>
    </xf>
    <xf numFmtId="43" fontId="1" fillId="0" borderId="12" xfId="163" applyFont="1" applyFill="1" applyBorder="1" applyAlignment="1">
      <alignment horizontal="center"/>
    </xf>
    <xf numFmtId="166" fontId="0" fillId="0" borderId="10" xfId="0" applyNumberFormat="1" applyFont="1" applyFill="1" applyBorder="1" applyAlignment="1">
      <alignment horizontal="center"/>
    </xf>
    <xf numFmtId="166" fontId="32" fillId="0" borderId="0" xfId="0" applyNumberFormat="1" applyFont="1" applyFill="1" applyAlignment="1">
      <alignment horizontal="center"/>
    </xf>
    <xf numFmtId="43" fontId="1" fillId="0" borderId="10" xfId="163" applyFont="1" applyFill="1" applyBorder="1" applyAlignment="1">
      <alignment horizontal="center"/>
    </xf>
    <xf numFmtId="43" fontId="31" fillId="0" borderId="0" xfId="163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43" fontId="3" fillId="0" borderId="12" xfId="163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/>
    </xf>
    <xf numFmtId="43" fontId="34" fillId="0" borderId="0" xfId="163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43" fontId="32" fillId="0" borderId="0" xfId="163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5" fillId="0" borderId="12" xfId="0" applyNumberFormat="1" applyFont="1" applyFill="1" applyBorder="1" applyAlignment="1">
      <alignment horizontal="center"/>
    </xf>
    <xf numFmtId="0" fontId="0" fillId="0" borderId="0" xfId="0" quotePrefix="1" applyFont="1" applyFill="1" applyAlignment="1">
      <alignment horizontal="left"/>
    </xf>
    <xf numFmtId="166" fontId="5" fillId="0" borderId="0" xfId="163" applyNumberFormat="1" applyFont="1" applyFill="1" applyAlignment="1">
      <alignment horizontal="center" vertical="center"/>
    </xf>
    <xf numFmtId="0" fontId="5" fillId="0" borderId="0" xfId="163" quotePrefix="1" applyNumberFormat="1" applyFont="1" applyFill="1" applyAlignment="1">
      <alignment horizontal="center" vertical="center"/>
    </xf>
    <xf numFmtId="49" fontId="0" fillId="0" borderId="0" xfId="0" applyNumberFormat="1" applyFont="1" applyFill="1" applyAlignment="1"/>
    <xf numFmtId="43" fontId="5" fillId="0" borderId="0" xfId="163" applyFont="1" applyFill="1" applyAlignment="1">
      <alignment horizontal="center" vertical="center"/>
    </xf>
    <xf numFmtId="166" fontId="5" fillId="0" borderId="0" xfId="163" applyNumberFormat="1" applyFont="1" applyFill="1" applyAlignment="1"/>
    <xf numFmtId="0" fontId="0" fillId="0" borderId="12" xfId="0" applyFill="1" applyBorder="1" applyAlignment="1"/>
    <xf numFmtId="37" fontId="0" fillId="0" borderId="0" xfId="0" applyNumberFormat="1" applyFont="1" applyFill="1" applyBorder="1" applyAlignment="1">
      <alignment horizontal="center" vertical="center"/>
    </xf>
    <xf numFmtId="43" fontId="1" fillId="0" borderId="0" xfId="163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49" fontId="0" fillId="0" borderId="0" xfId="24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166" fontId="3" fillId="0" borderId="0" xfId="163" applyNumberFormat="1" applyFont="1" applyFill="1" applyBorder="1" applyAlignment="1">
      <alignment horizontal="center"/>
    </xf>
    <xf numFmtId="166" fontId="5" fillId="0" borderId="0" xfId="163" applyNumberFormat="1" applyFont="1" applyFill="1" applyBorder="1" applyAlignment="1">
      <alignment horizontal="center"/>
    </xf>
  </cellXfs>
  <cellStyles count="276">
    <cellStyle name="20% - Accent1 2 2" xfId="1"/>
    <cellStyle name="20% - Accent1 3 2" xfId="2"/>
    <cellStyle name="20% - Accent1 4 2" xfId="3"/>
    <cellStyle name="20% - Accent1 5 2" xfId="4"/>
    <cellStyle name="20% - Accent1 6 2" xfId="5"/>
    <cellStyle name="20% - Accent1 7 2" xfId="6"/>
    <cellStyle name="20% - Accent2 2 2" xfId="7"/>
    <cellStyle name="20% - Accent2 3 2" xfId="8"/>
    <cellStyle name="20% - Accent2 4 2" xfId="9"/>
    <cellStyle name="20% - Accent2 5 2" xfId="10"/>
    <cellStyle name="20% - Accent2 6 2" xfId="11"/>
    <cellStyle name="20% - Accent2 7 2" xfId="12"/>
    <cellStyle name="20% - Accent3 2 2" xfId="13"/>
    <cellStyle name="20% - Accent3 3 2" xfId="14"/>
    <cellStyle name="20% - Accent3 4 2" xfId="15"/>
    <cellStyle name="20% - Accent3 5 2" xfId="16"/>
    <cellStyle name="20% - Accent3 6 2" xfId="17"/>
    <cellStyle name="20% - Accent3 7 2" xfId="18"/>
    <cellStyle name="20% - Accent4 2 2" xfId="19"/>
    <cellStyle name="20% - Accent4 3 2" xfId="20"/>
    <cellStyle name="20% - Accent4 4 2" xfId="21"/>
    <cellStyle name="20% - Accent4 5 2" xfId="22"/>
    <cellStyle name="20% - Accent4 6 2" xfId="23"/>
    <cellStyle name="20% - Accent4 7 2" xfId="24"/>
    <cellStyle name="20% - Accent5 2 2" xfId="25"/>
    <cellStyle name="20% - Accent5 3 2" xfId="26"/>
    <cellStyle name="20% - Accent5 4 2" xfId="27"/>
    <cellStyle name="20% - Accent5 5 2" xfId="28"/>
    <cellStyle name="20% - Accent5 6 2" xfId="29"/>
    <cellStyle name="20% - Accent5 7 2" xfId="30"/>
    <cellStyle name="20% - Accent6 2 2" xfId="31"/>
    <cellStyle name="20% - Accent6 3 2" xfId="32"/>
    <cellStyle name="20% - Accent6 4 2" xfId="33"/>
    <cellStyle name="20% - Accent6 5 2" xfId="34"/>
    <cellStyle name="20% - Accent6 6 2" xfId="35"/>
    <cellStyle name="20% - Accent6 7 2" xfId="36"/>
    <cellStyle name="40% - Accent1 2 2" xfId="37"/>
    <cellStyle name="40% - Accent1 3 2" xfId="38"/>
    <cellStyle name="40% - Accent1 4 2" xfId="39"/>
    <cellStyle name="40% - Accent1 5 2" xfId="40"/>
    <cellStyle name="40% - Accent1 6 2" xfId="41"/>
    <cellStyle name="40% - Accent1 7 2" xfId="42"/>
    <cellStyle name="40% - Accent2 2 2" xfId="43"/>
    <cellStyle name="40% - Accent2 3 2" xfId="44"/>
    <cellStyle name="40% - Accent2 4 2" xfId="45"/>
    <cellStyle name="40% - Accent2 5 2" xfId="46"/>
    <cellStyle name="40% - Accent2 6 2" xfId="47"/>
    <cellStyle name="40% - Accent2 7 2" xfId="48"/>
    <cellStyle name="40% - Accent3 2 2" xfId="49"/>
    <cellStyle name="40% - Accent3 3 2" xfId="50"/>
    <cellStyle name="40% - Accent3 4 2" xfId="51"/>
    <cellStyle name="40% - Accent3 5 2" xfId="52"/>
    <cellStyle name="40% - Accent3 6 2" xfId="53"/>
    <cellStyle name="40% - Accent3 7 2" xfId="54"/>
    <cellStyle name="40% - Accent4 2 2" xfId="55"/>
    <cellStyle name="40% - Accent4 3 2" xfId="56"/>
    <cellStyle name="40% - Accent4 4 2" xfId="57"/>
    <cellStyle name="40% - Accent4 5 2" xfId="58"/>
    <cellStyle name="40% - Accent4 6 2" xfId="59"/>
    <cellStyle name="40% - Accent4 7 2" xfId="60"/>
    <cellStyle name="40% - Accent5 2 2" xfId="61"/>
    <cellStyle name="40% - Accent5 3 2" xfId="62"/>
    <cellStyle name="40% - Accent5 4 2" xfId="63"/>
    <cellStyle name="40% - Accent5 5 2" xfId="64"/>
    <cellStyle name="40% - Accent5 6 2" xfId="65"/>
    <cellStyle name="40% - Accent5 7 2" xfId="66"/>
    <cellStyle name="40% - Accent6 2 2" xfId="67"/>
    <cellStyle name="40% - Accent6 3 2" xfId="68"/>
    <cellStyle name="40% - Accent6 4 2" xfId="69"/>
    <cellStyle name="40% - Accent6 5 2" xfId="70"/>
    <cellStyle name="40% - Accent6 6 2" xfId="71"/>
    <cellStyle name="40% - Accent6 7 2" xfId="72"/>
    <cellStyle name="60% - Accent1 2 2" xfId="73"/>
    <cellStyle name="60% - Accent1 3 2" xfId="74"/>
    <cellStyle name="60% - Accent1 4 2" xfId="75"/>
    <cellStyle name="60% - Accent1 5 2" xfId="76"/>
    <cellStyle name="60% - Accent1 6 2" xfId="77"/>
    <cellStyle name="60% - Accent1 7 2" xfId="78"/>
    <cellStyle name="60% - Accent2 2 2" xfId="79"/>
    <cellStyle name="60% - Accent2 3 2" xfId="80"/>
    <cellStyle name="60% - Accent2 4 2" xfId="81"/>
    <cellStyle name="60% - Accent2 5 2" xfId="82"/>
    <cellStyle name="60% - Accent2 6 2" xfId="83"/>
    <cellStyle name="60% - Accent2 7 2" xfId="84"/>
    <cellStyle name="60% - Accent3 2 2" xfId="85"/>
    <cellStyle name="60% - Accent3 3 2" xfId="86"/>
    <cellStyle name="60% - Accent3 4 2" xfId="87"/>
    <cellStyle name="60% - Accent3 5 2" xfId="88"/>
    <cellStyle name="60% - Accent3 6 2" xfId="89"/>
    <cellStyle name="60% - Accent3 7 2" xfId="90"/>
    <cellStyle name="60% - Accent4 2 2" xfId="91"/>
    <cellStyle name="60% - Accent4 3 2" xfId="92"/>
    <cellStyle name="60% - Accent4 4 2" xfId="93"/>
    <cellStyle name="60% - Accent4 5 2" xfId="94"/>
    <cellStyle name="60% - Accent4 6 2" xfId="95"/>
    <cellStyle name="60% - Accent4 7 2" xfId="96"/>
    <cellStyle name="60% - Accent5 2 2" xfId="97"/>
    <cellStyle name="60% - Accent5 3 2" xfId="98"/>
    <cellStyle name="60% - Accent5 4 2" xfId="99"/>
    <cellStyle name="60% - Accent5 5 2" xfId="100"/>
    <cellStyle name="60% - Accent5 6 2" xfId="101"/>
    <cellStyle name="60% - Accent5 7 2" xfId="102"/>
    <cellStyle name="60% - Accent6 2 2" xfId="103"/>
    <cellStyle name="60% - Accent6 3 2" xfId="104"/>
    <cellStyle name="60% - Accent6 4 2" xfId="105"/>
    <cellStyle name="60% - Accent6 5 2" xfId="106"/>
    <cellStyle name="60% - Accent6 6 2" xfId="107"/>
    <cellStyle name="60% - Accent6 7 2" xfId="108"/>
    <cellStyle name="Accent1 2 2" xfId="109"/>
    <cellStyle name="Accent1 3 2" xfId="110"/>
    <cellStyle name="Accent1 4 2" xfId="111"/>
    <cellStyle name="Accent1 5 2" xfId="112"/>
    <cellStyle name="Accent1 6 2" xfId="113"/>
    <cellStyle name="Accent1 7 2" xfId="114"/>
    <cellStyle name="Accent2 2 2" xfId="115"/>
    <cellStyle name="Accent2 3 2" xfId="116"/>
    <cellStyle name="Accent2 4 2" xfId="117"/>
    <cellStyle name="Accent2 5 2" xfId="118"/>
    <cellStyle name="Accent2 6 2" xfId="119"/>
    <cellStyle name="Accent2 7 2" xfId="120"/>
    <cellStyle name="Accent3 2 2" xfId="121"/>
    <cellStyle name="Accent3 3 2" xfId="122"/>
    <cellStyle name="Accent3 4 2" xfId="123"/>
    <cellStyle name="Accent3 5 2" xfId="124"/>
    <cellStyle name="Accent3 6 2" xfId="125"/>
    <cellStyle name="Accent3 7 2" xfId="126"/>
    <cellStyle name="Accent4 2 2" xfId="127"/>
    <cellStyle name="Accent4 3 2" xfId="128"/>
    <cellStyle name="Accent4 4 2" xfId="129"/>
    <cellStyle name="Accent4 5 2" xfId="130"/>
    <cellStyle name="Accent4 6 2" xfId="131"/>
    <cellStyle name="Accent4 7 2" xfId="132"/>
    <cellStyle name="Accent5 2 2" xfId="133"/>
    <cellStyle name="Accent5 3 2" xfId="134"/>
    <cellStyle name="Accent5 4 2" xfId="135"/>
    <cellStyle name="Accent5 5 2" xfId="136"/>
    <cellStyle name="Accent5 6 2" xfId="137"/>
    <cellStyle name="Accent5 7 2" xfId="138"/>
    <cellStyle name="Accent6 2 2" xfId="139"/>
    <cellStyle name="Accent6 3 2" xfId="140"/>
    <cellStyle name="Accent6 4 2" xfId="141"/>
    <cellStyle name="Accent6 5 2" xfId="142"/>
    <cellStyle name="Accent6 6 2" xfId="143"/>
    <cellStyle name="Accent6 7 2" xfId="144"/>
    <cellStyle name="Bad 2 2" xfId="145"/>
    <cellStyle name="Bad 3 2" xfId="146"/>
    <cellStyle name="Bad 4 2" xfId="147"/>
    <cellStyle name="Bad 5 2" xfId="148"/>
    <cellStyle name="Bad 6 2" xfId="149"/>
    <cellStyle name="Bad 7 2" xfId="150"/>
    <cellStyle name="Calculation 2 2" xfId="151"/>
    <cellStyle name="Calculation 3 2" xfId="152"/>
    <cellStyle name="Calculation 4 2" xfId="153"/>
    <cellStyle name="Calculation 5 2" xfId="154"/>
    <cellStyle name="Calculation 6 2" xfId="155"/>
    <cellStyle name="Calculation 7 2" xfId="156"/>
    <cellStyle name="Check Cell 2 2" xfId="157"/>
    <cellStyle name="Check Cell 3 2" xfId="158"/>
    <cellStyle name="Check Cell 4 2" xfId="159"/>
    <cellStyle name="Check Cell 5 2" xfId="160"/>
    <cellStyle name="Check Cell 6 2" xfId="161"/>
    <cellStyle name="Check Cell 7 2" xfId="162"/>
    <cellStyle name="Comma" xfId="163" builtinId="3"/>
    <cellStyle name="Comma 2" xfId="164"/>
    <cellStyle name="Comma 2 2" xfId="165"/>
    <cellStyle name="Comma 2 2 2" xfId="166"/>
    <cellStyle name="Comma 2 3" xfId="167"/>
    <cellStyle name="Comma 3" xfId="168"/>
    <cellStyle name="Comma 4" xfId="169"/>
    <cellStyle name="Comma 8" xfId="170"/>
    <cellStyle name="Comma 9" xfId="171"/>
    <cellStyle name="Explanatory Text 2 2" xfId="172"/>
    <cellStyle name="Explanatory Text 3 2" xfId="173"/>
    <cellStyle name="Explanatory Text 4 2" xfId="174"/>
    <cellStyle name="Explanatory Text 5 2" xfId="175"/>
    <cellStyle name="Explanatory Text 6 2" xfId="176"/>
    <cellStyle name="Explanatory Text 7 2" xfId="177"/>
    <cellStyle name="Good 2 2" xfId="178"/>
    <cellStyle name="Good 3 2" xfId="179"/>
    <cellStyle name="Good 4 2" xfId="180"/>
    <cellStyle name="Good 5 2" xfId="181"/>
    <cellStyle name="Good 6 2" xfId="182"/>
    <cellStyle name="Good 7 2" xfId="183"/>
    <cellStyle name="Heading 1 2 2" xfId="184"/>
    <cellStyle name="Heading 1 3 2" xfId="185"/>
    <cellStyle name="Heading 1 4 2" xfId="186"/>
    <cellStyle name="Heading 1 5 2" xfId="187"/>
    <cellStyle name="Heading 1 6 2" xfId="188"/>
    <cellStyle name="Heading 1 7 2" xfId="189"/>
    <cellStyle name="Heading 2 2 2" xfId="190"/>
    <cellStyle name="Heading 2 3 2" xfId="191"/>
    <cellStyle name="Heading 2 4 2" xfId="192"/>
    <cellStyle name="Heading 2 5 2" xfId="193"/>
    <cellStyle name="Heading 2 6 2" xfId="194"/>
    <cellStyle name="Heading 2 7 2" xfId="195"/>
    <cellStyle name="Heading 3 2 2" xfId="196"/>
    <cellStyle name="Heading 3 3 2" xfId="197"/>
    <cellStyle name="Heading 3 4 2" xfId="198"/>
    <cellStyle name="Heading 3 5 2" xfId="199"/>
    <cellStyle name="Heading 3 6 2" xfId="200"/>
    <cellStyle name="Heading 3 7 2" xfId="201"/>
    <cellStyle name="Heading 4 2 2" xfId="202"/>
    <cellStyle name="Heading 4 3 2" xfId="203"/>
    <cellStyle name="Heading 4 4 2" xfId="204"/>
    <cellStyle name="Heading 4 5 2" xfId="205"/>
    <cellStyle name="Heading 4 6 2" xfId="206"/>
    <cellStyle name="Heading 4 7 2" xfId="207"/>
    <cellStyle name="Input 2 2" xfId="208"/>
    <cellStyle name="Input 3 2" xfId="209"/>
    <cellStyle name="Input 4 2" xfId="210"/>
    <cellStyle name="Input 5 2" xfId="211"/>
    <cellStyle name="Input 6 2" xfId="212"/>
    <cellStyle name="Input 7 2" xfId="213"/>
    <cellStyle name="Linked Cell 2 2" xfId="214"/>
    <cellStyle name="Linked Cell 3 2" xfId="215"/>
    <cellStyle name="Linked Cell 4 2" xfId="216"/>
    <cellStyle name="Linked Cell 5 2" xfId="217"/>
    <cellStyle name="Linked Cell 6 2" xfId="218"/>
    <cellStyle name="Linked Cell 7 2" xfId="219"/>
    <cellStyle name="Neutral 2 2" xfId="220"/>
    <cellStyle name="Neutral 3 2" xfId="221"/>
    <cellStyle name="Neutral 4 2" xfId="222"/>
    <cellStyle name="Neutral 5 2" xfId="223"/>
    <cellStyle name="Neutral 6 2" xfId="224"/>
    <cellStyle name="Neutral 7 2" xfId="225"/>
    <cellStyle name="Normal" xfId="0" builtinId="0"/>
    <cellStyle name="Normal - Style1" xfId="226"/>
    <cellStyle name="Normal 10" xfId="227"/>
    <cellStyle name="Normal 11" xfId="228"/>
    <cellStyle name="Normal 12" xfId="229"/>
    <cellStyle name="Normal 2" xfId="230"/>
    <cellStyle name="Normal 2 2" xfId="231"/>
    <cellStyle name="Normal 2 3" xfId="232"/>
    <cellStyle name="Normal 2 4" xfId="233"/>
    <cellStyle name="Normal 3 2" xfId="234"/>
    <cellStyle name="Normal 4 2" xfId="235"/>
    <cellStyle name="Normal 5" xfId="236"/>
    <cellStyle name="Normal 5 2" xfId="237"/>
    <cellStyle name="Normal 6 2" xfId="238"/>
    <cellStyle name="Normal 8" xfId="239"/>
    <cellStyle name="Normal 9" xfId="240"/>
    <cellStyle name="Normal_SMK45Q1" xfId="241"/>
    <cellStyle name="Note 2 2" xfId="242"/>
    <cellStyle name="Note 3 2" xfId="243"/>
    <cellStyle name="Note 4 2" xfId="244"/>
    <cellStyle name="Note 5 2" xfId="245"/>
    <cellStyle name="Note 6 2" xfId="246"/>
    <cellStyle name="Note 7 2" xfId="247"/>
    <cellStyle name="Output 2 2" xfId="248"/>
    <cellStyle name="Output 3 2" xfId="249"/>
    <cellStyle name="Output 4 2" xfId="250"/>
    <cellStyle name="Output 5 2" xfId="251"/>
    <cellStyle name="Output 6 2" xfId="252"/>
    <cellStyle name="Output 7 2" xfId="253"/>
    <cellStyle name="Percent 2" xfId="254"/>
    <cellStyle name="Percent 3" xfId="255"/>
    <cellStyle name="Title 2 2" xfId="256"/>
    <cellStyle name="Title 3 2" xfId="257"/>
    <cellStyle name="Title 4 2" xfId="258"/>
    <cellStyle name="Title 5 2" xfId="259"/>
    <cellStyle name="Title 6 2" xfId="260"/>
    <cellStyle name="Title 7 2" xfId="261"/>
    <cellStyle name="Total 2 2" xfId="262"/>
    <cellStyle name="Total 3 2" xfId="263"/>
    <cellStyle name="Total 4 2" xfId="264"/>
    <cellStyle name="Total 5 2" xfId="265"/>
    <cellStyle name="Total 6 2" xfId="266"/>
    <cellStyle name="Total 7 2" xfId="267"/>
    <cellStyle name="Warning Text 2 2" xfId="268"/>
    <cellStyle name="Warning Text 3 2" xfId="269"/>
    <cellStyle name="Warning Text 4 2" xfId="270"/>
    <cellStyle name="Warning Text 5 2" xfId="271"/>
    <cellStyle name="Warning Text 6 2" xfId="272"/>
    <cellStyle name="Warning Text 7 2" xfId="273"/>
    <cellStyle name="เครื่องหมายจุลภาค 2" xfId="274"/>
    <cellStyle name="ปกติ 2 2" xfId="2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rosystemso365.sharepoint.com/sites/FAAccount/Shared%20Documents/ACCAccounting/GL/&#3652;&#3615;&#3621;&#3660;&#3591;&#3634;&#3609;&#3607;&#3637;&#3656;&#3651;&#3594;&#3657;&#3592;&#3633;&#3604;&#3607;&#3635;&#3591;&#3610;&#3585;&#3634;&#3619;&#3648;&#3591;&#3636;&#3609;/&#3592;&#3633;&#3604;&#3607;&#3635;&#3591;&#3610;&#3585;&#3634;&#3619;&#3648;&#3591;&#3636;&#3609;/2018/&#3652;&#3605;&#3619;&#3617;&#3634;&#3626;%204'2018/Template%20FS/MSC/Metro%20Systems%20Corp%20181a-12t-%201%20Re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Accounting\GL\&#3652;&#3615;&#3621;&#3660;&#3591;&#3634;&#3609;&#3607;&#3637;&#3656;&#3651;&#3594;&#3657;&#3592;&#3633;&#3604;&#3607;&#3635;&#3591;&#3610;&#3585;&#3634;&#3619;&#3648;&#3591;&#3636;&#3609;\&#3592;&#3633;&#3604;&#3607;&#3635;&#3591;&#3610;&#3585;&#3634;&#3619;&#3648;&#3591;&#3636;&#3609;\2018\&#3652;&#3605;&#3619;&#3617;&#3634;&#3626;%204'2018\Template%20FS\MSC\Metro%20Systems%20Corp%20181a-12t-%201%20R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PL"/>
      <sheetName val="งบเปลี่ยนแปลงรวม"/>
      <sheetName val="งบเปลี่ยนแปลงเฉพาะ"/>
      <sheetName val="CF"/>
      <sheetName val="Recheck"/>
    </sheetNames>
    <sheetDataSet>
      <sheetData sheetId="0" refreshError="1"/>
      <sheetData sheetId="1" refreshError="1"/>
      <sheetData sheetId="2" refreshError="1">
        <row r="43">
          <cell r="J43">
            <v>-154796603</v>
          </cell>
        </row>
        <row r="44">
          <cell r="V44">
            <v>-744066</v>
          </cell>
        </row>
        <row r="49">
          <cell r="V49">
            <v>-1922494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PL"/>
      <sheetName val="งบเปลี่ยนแปลงรวม"/>
      <sheetName val="งบเปลี่ยนแปลงเฉพาะ"/>
      <sheetName val="CF"/>
      <sheetName val="Recheck"/>
    </sheetNames>
    <sheetDataSet>
      <sheetData sheetId="0"/>
      <sheetData sheetId="1">
        <row r="52">
          <cell r="D52">
            <v>-1519267</v>
          </cell>
        </row>
      </sheetData>
      <sheetData sheetId="2"/>
      <sheetData sheetId="3">
        <row r="42">
          <cell r="J42">
            <v>-154796603</v>
          </cell>
        </row>
      </sheetData>
      <sheetData sheetId="4">
        <row r="111">
          <cell r="A111" t="str">
            <v>เงินลงทุนชั่วคราวโอนเป็นเงินฝากเพื่อค้ำประกัน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T85"/>
  <sheetViews>
    <sheetView tabSelected="1" view="pageBreakPreview" zoomScale="80" zoomScaleNormal="100" zoomScaleSheetLayoutView="80" workbookViewId="0">
      <selection activeCell="U82" sqref="U82"/>
    </sheetView>
  </sheetViews>
  <sheetFormatPr defaultColWidth="9.140625" defaultRowHeight="19.5" customHeight="1"/>
  <cols>
    <col min="1" max="1" width="41.28515625" style="22" customWidth="1"/>
    <col min="2" max="2" width="5.140625" style="49" customWidth="1"/>
    <col min="3" max="3" width="0.85546875" style="1" customWidth="1"/>
    <col min="4" max="4" width="15.28515625" style="1" customWidth="1"/>
    <col min="5" max="5" width="1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14.85546875" style="1" hidden="1" customWidth="1"/>
    <col min="12" max="12" width="2.7109375" style="1" hidden="1" customWidth="1"/>
    <col min="13" max="13" width="14.85546875" style="1" hidden="1" customWidth="1"/>
    <col min="14" max="14" width="2.7109375" style="1" hidden="1" customWidth="1"/>
    <col min="15" max="15" width="14.85546875" style="1" hidden="1" customWidth="1"/>
    <col min="16" max="16" width="1.28515625" style="1" hidden="1" customWidth="1"/>
    <col min="17" max="17" width="0.7109375" style="1" customWidth="1"/>
    <col min="18" max="18" width="14.28515625" style="1" bestFit="1" customWidth="1"/>
    <col min="19" max="20" width="15" style="1" bestFit="1" customWidth="1"/>
    <col min="21" max="16384" width="9.140625" style="1"/>
  </cols>
  <sheetData>
    <row r="1" spans="1:19" ht="19.5" customHeight="1">
      <c r="A1" s="73" t="s">
        <v>0</v>
      </c>
    </row>
    <row r="2" spans="1:19" ht="19.5" customHeight="1">
      <c r="A2" s="74" t="s">
        <v>1</v>
      </c>
    </row>
    <row r="4" spans="1:19" ht="19.5" customHeight="1">
      <c r="B4" s="163"/>
      <c r="C4" s="6"/>
      <c r="D4" s="251" t="s">
        <v>2</v>
      </c>
      <c r="E4" s="251"/>
      <c r="F4" s="251"/>
      <c r="G4" s="251"/>
      <c r="H4" s="251" t="s">
        <v>3</v>
      </c>
      <c r="I4" s="251"/>
      <c r="J4" s="251"/>
    </row>
    <row r="5" spans="1:19" ht="19.5" customHeight="1">
      <c r="A5" s="74"/>
      <c r="B5" s="163"/>
      <c r="C5" s="6"/>
      <c r="D5" s="251" t="s">
        <v>4</v>
      </c>
      <c r="E5" s="251"/>
      <c r="F5" s="251"/>
      <c r="G5" s="251"/>
      <c r="H5" s="251" t="s">
        <v>4</v>
      </c>
      <c r="I5" s="251"/>
      <c r="J5" s="251"/>
    </row>
    <row r="6" spans="1:19" ht="19.5" customHeight="1">
      <c r="A6" s="74"/>
      <c r="C6" s="6"/>
      <c r="D6" s="252" t="s">
        <v>5</v>
      </c>
      <c r="E6" s="252"/>
      <c r="F6" s="252"/>
      <c r="G6" s="141"/>
      <c r="H6" s="252" t="s">
        <v>5</v>
      </c>
      <c r="I6" s="252"/>
      <c r="J6" s="252"/>
    </row>
    <row r="7" spans="1:19" ht="19.5" customHeight="1">
      <c r="A7" s="74" t="s">
        <v>6</v>
      </c>
      <c r="B7" s="163" t="s">
        <v>7</v>
      </c>
      <c r="C7" s="6"/>
      <c r="D7" s="2">
        <v>2018</v>
      </c>
      <c r="E7" s="2"/>
      <c r="F7" s="2">
        <v>2017</v>
      </c>
      <c r="G7" s="2"/>
      <c r="H7" s="2">
        <v>2018</v>
      </c>
      <c r="I7" s="2"/>
      <c r="J7" s="2">
        <v>2017</v>
      </c>
    </row>
    <row r="8" spans="1:19" ht="19.5" customHeight="1">
      <c r="A8" s="26"/>
      <c r="B8" s="163"/>
      <c r="C8" s="6"/>
      <c r="D8" s="250" t="s">
        <v>8</v>
      </c>
      <c r="E8" s="250"/>
      <c r="F8" s="250"/>
      <c r="G8" s="250"/>
      <c r="H8" s="250"/>
      <c r="I8" s="250"/>
      <c r="J8" s="250"/>
    </row>
    <row r="9" spans="1:19" ht="19.5" customHeight="1">
      <c r="A9" s="57" t="s">
        <v>9</v>
      </c>
      <c r="B9" s="163"/>
      <c r="C9" s="40"/>
      <c r="D9" s="112"/>
      <c r="E9" s="112"/>
      <c r="F9" s="112"/>
      <c r="G9" s="112"/>
      <c r="H9" s="112"/>
      <c r="I9" s="112"/>
      <c r="J9" s="112"/>
    </row>
    <row r="10" spans="1:19" ht="19.5" customHeight="1">
      <c r="A10" s="1" t="s">
        <v>10</v>
      </c>
      <c r="B10" s="163">
        <v>6</v>
      </c>
      <c r="C10" s="40"/>
      <c r="D10" s="16">
        <v>53632278</v>
      </c>
      <c r="E10" s="16"/>
      <c r="F10" s="16">
        <v>68073921</v>
      </c>
      <c r="G10" s="16"/>
      <c r="H10" s="16">
        <v>39143142</v>
      </c>
      <c r="I10" s="16"/>
      <c r="J10" s="16">
        <v>33845044</v>
      </c>
    </row>
    <row r="11" spans="1:19" ht="19.5" customHeight="1">
      <c r="A11" s="55" t="s">
        <v>11</v>
      </c>
      <c r="B11" s="163">
        <v>7</v>
      </c>
      <c r="C11" s="40"/>
      <c r="D11" s="16">
        <v>10496933</v>
      </c>
      <c r="E11" s="102"/>
      <c r="F11" s="16">
        <v>530776806</v>
      </c>
      <c r="G11" s="62"/>
      <c r="H11" s="16">
        <v>66685</v>
      </c>
      <c r="I11" s="102"/>
      <c r="J11" s="16">
        <v>368873473</v>
      </c>
    </row>
    <row r="12" spans="1:19" ht="19.5" customHeight="1">
      <c r="A12" s="55" t="s">
        <v>172</v>
      </c>
      <c r="B12" s="163" t="s">
        <v>191</v>
      </c>
      <c r="C12" s="40"/>
      <c r="D12" s="16">
        <v>1662031754</v>
      </c>
      <c r="E12" s="16"/>
      <c r="F12" s="16">
        <v>1009063730</v>
      </c>
      <c r="G12" s="103"/>
      <c r="H12" s="16">
        <v>1159055048</v>
      </c>
      <c r="I12" s="16"/>
      <c r="J12" s="16">
        <v>875375962</v>
      </c>
      <c r="R12" s="160"/>
      <c r="S12" s="20"/>
    </row>
    <row r="13" spans="1:19" ht="19.5" customHeight="1">
      <c r="A13" s="5" t="s">
        <v>12</v>
      </c>
      <c r="B13" s="163" t="s">
        <v>258</v>
      </c>
      <c r="C13" s="40"/>
      <c r="D13" s="16">
        <v>248952631</v>
      </c>
      <c r="E13" s="16"/>
      <c r="F13" s="16">
        <v>188476488</v>
      </c>
      <c r="G13" s="16"/>
      <c r="H13" s="16">
        <v>116452507</v>
      </c>
      <c r="I13" s="16"/>
      <c r="J13" s="16">
        <v>91146281</v>
      </c>
    </row>
    <row r="14" spans="1:19" ht="19.5" customHeight="1">
      <c r="A14" s="1" t="s">
        <v>13</v>
      </c>
      <c r="B14" s="163">
        <v>9</v>
      </c>
      <c r="C14" s="40"/>
      <c r="D14" s="16">
        <v>446982924</v>
      </c>
      <c r="E14" s="16"/>
      <c r="F14" s="16">
        <v>375857630</v>
      </c>
      <c r="G14" s="16"/>
      <c r="H14" s="16">
        <v>324216104</v>
      </c>
      <c r="I14" s="16"/>
      <c r="J14" s="16">
        <v>292310827</v>
      </c>
      <c r="K14" s="55"/>
    </row>
    <row r="15" spans="1:19" ht="19.5" customHeight="1">
      <c r="A15" s="55" t="s">
        <v>14</v>
      </c>
      <c r="B15" s="163"/>
      <c r="C15" s="40"/>
      <c r="D15" s="16">
        <v>24547759</v>
      </c>
      <c r="E15" s="16"/>
      <c r="F15" s="16">
        <v>5641818</v>
      </c>
      <c r="G15" s="16"/>
      <c r="H15" s="16">
        <v>12815382</v>
      </c>
      <c r="I15" s="16"/>
      <c r="J15" s="16">
        <v>3657605</v>
      </c>
      <c r="K15" s="55"/>
      <c r="Q15" s="4"/>
    </row>
    <row r="16" spans="1:19" ht="19.5" customHeight="1">
      <c r="A16" s="56" t="s">
        <v>15</v>
      </c>
      <c r="B16" s="163"/>
      <c r="C16" s="40"/>
      <c r="D16" s="7">
        <f>SUM(D10:D15)</f>
        <v>2446644279</v>
      </c>
      <c r="E16" s="19"/>
      <c r="F16" s="7">
        <f>SUM(F10:F15)</f>
        <v>2177890393</v>
      </c>
      <c r="G16" s="9"/>
      <c r="H16" s="7">
        <f>SUM(H10:H15)</f>
        <v>1651748868</v>
      </c>
      <c r="I16" s="19"/>
      <c r="J16" s="7">
        <f>SUM(J10:J15)</f>
        <v>1665209192</v>
      </c>
      <c r="Q16" s="4"/>
    </row>
    <row r="17" spans="1:19" ht="19.5" customHeight="1">
      <c r="A17" s="56"/>
      <c r="B17" s="163"/>
      <c r="C17" s="40"/>
      <c r="D17" s="16"/>
      <c r="E17" s="16"/>
      <c r="F17" s="16"/>
      <c r="G17" s="16"/>
      <c r="H17" s="16"/>
      <c r="I17" s="16"/>
      <c r="J17" s="16"/>
      <c r="Q17" s="4"/>
    </row>
    <row r="18" spans="1:19" ht="19.5" customHeight="1">
      <c r="A18" s="57" t="s">
        <v>16</v>
      </c>
      <c r="B18" s="163"/>
      <c r="C18" s="40"/>
      <c r="D18" s="16"/>
      <c r="E18" s="16"/>
      <c r="F18" s="16"/>
      <c r="G18" s="16"/>
      <c r="H18" s="16"/>
      <c r="I18" s="16"/>
      <c r="J18" s="16"/>
      <c r="Q18" s="75"/>
    </row>
    <row r="19" spans="1:19" ht="19.5" customHeight="1">
      <c r="A19" s="5" t="s">
        <v>17</v>
      </c>
      <c r="B19" s="163">
        <v>10</v>
      </c>
      <c r="C19" s="40"/>
      <c r="D19" s="16">
        <v>11266913</v>
      </c>
      <c r="E19" s="16"/>
      <c r="F19" s="16">
        <v>10638225</v>
      </c>
      <c r="G19" s="16"/>
      <c r="H19" s="16">
        <v>1998800</v>
      </c>
      <c r="I19" s="16"/>
      <c r="J19" s="16">
        <v>1998800</v>
      </c>
      <c r="Q19" s="4"/>
      <c r="S19" s="13"/>
    </row>
    <row r="20" spans="1:19" ht="19.5" customHeight="1">
      <c r="A20" s="1" t="s">
        <v>18</v>
      </c>
      <c r="B20" s="163" t="s">
        <v>211</v>
      </c>
      <c r="C20" s="40"/>
      <c r="D20" s="62" t="s">
        <v>19</v>
      </c>
      <c r="E20" s="69"/>
      <c r="F20" s="62" t="s">
        <v>19</v>
      </c>
      <c r="G20" s="62"/>
      <c r="H20" s="62">
        <v>44898170</v>
      </c>
      <c r="I20" s="16"/>
      <c r="J20" s="16">
        <v>43219370</v>
      </c>
      <c r="Q20" s="4"/>
      <c r="S20" s="13"/>
    </row>
    <row r="21" spans="1:19" ht="19.5" customHeight="1">
      <c r="A21" s="5" t="s">
        <v>20</v>
      </c>
      <c r="B21" s="163">
        <v>12</v>
      </c>
      <c r="C21" s="40"/>
      <c r="D21" s="16">
        <v>41290000</v>
      </c>
      <c r="E21" s="16"/>
      <c r="F21" s="16">
        <v>41658980</v>
      </c>
      <c r="G21" s="16"/>
      <c r="H21" s="16">
        <v>14290000</v>
      </c>
      <c r="I21" s="16"/>
      <c r="J21" s="16">
        <v>14290000</v>
      </c>
      <c r="Q21" s="4"/>
      <c r="S21" s="13"/>
    </row>
    <row r="22" spans="1:19" ht="19.5" customHeight="1">
      <c r="A22" s="5" t="s">
        <v>21</v>
      </c>
      <c r="B22" s="163">
        <v>13</v>
      </c>
      <c r="C22" s="40"/>
      <c r="D22" s="16">
        <v>566589283</v>
      </c>
      <c r="E22" s="16"/>
      <c r="F22" s="16">
        <v>594470607</v>
      </c>
      <c r="G22" s="16"/>
      <c r="H22" s="16">
        <v>553661436</v>
      </c>
      <c r="I22" s="16"/>
      <c r="J22" s="16">
        <v>580439230</v>
      </c>
      <c r="K22" s="55"/>
      <c r="Q22" s="76"/>
      <c r="S22" s="13"/>
    </row>
    <row r="23" spans="1:19" ht="19.5" customHeight="1">
      <c r="A23" s="5" t="s">
        <v>22</v>
      </c>
      <c r="B23" s="163" t="s">
        <v>258</v>
      </c>
      <c r="C23" s="40"/>
      <c r="D23" s="16">
        <v>243726006</v>
      </c>
      <c r="E23" s="16"/>
      <c r="F23" s="16">
        <v>182686554</v>
      </c>
      <c r="G23" s="16"/>
      <c r="H23" s="16">
        <v>151937932</v>
      </c>
      <c r="I23" s="16"/>
      <c r="J23" s="16">
        <v>111988167</v>
      </c>
      <c r="K23" s="55"/>
      <c r="S23" s="13"/>
    </row>
    <row r="24" spans="1:19" ht="19.5" customHeight="1">
      <c r="A24" s="1" t="s">
        <v>23</v>
      </c>
      <c r="B24" s="163">
        <v>15</v>
      </c>
      <c r="C24" s="40"/>
      <c r="D24" s="16">
        <v>16710707</v>
      </c>
      <c r="E24" s="16"/>
      <c r="F24" s="16">
        <v>13236570</v>
      </c>
      <c r="G24" s="16"/>
      <c r="H24" s="16">
        <v>16637748</v>
      </c>
      <c r="I24" s="16"/>
      <c r="J24" s="16">
        <v>13151051</v>
      </c>
      <c r="K24" s="55"/>
      <c r="S24" s="13"/>
    </row>
    <row r="25" spans="1:19" ht="19.5" customHeight="1">
      <c r="A25" s="1" t="s">
        <v>24</v>
      </c>
      <c r="B25" s="163">
        <v>16</v>
      </c>
      <c r="C25" s="40"/>
      <c r="D25" s="16">
        <v>27824614</v>
      </c>
      <c r="E25" s="16"/>
      <c r="F25" s="16">
        <v>20965997</v>
      </c>
      <c r="G25" s="17"/>
      <c r="H25" s="16">
        <v>21693914</v>
      </c>
      <c r="I25" s="16"/>
      <c r="J25" s="16">
        <v>15262869</v>
      </c>
      <c r="K25" s="55"/>
      <c r="S25" s="13"/>
    </row>
    <row r="26" spans="1:19" ht="19.5" customHeight="1">
      <c r="A26" s="55" t="s">
        <v>25</v>
      </c>
      <c r="B26" s="163"/>
      <c r="C26" s="40"/>
      <c r="D26" s="16">
        <v>153201627</v>
      </c>
      <c r="E26" s="16"/>
      <c r="F26" s="16">
        <v>111014327</v>
      </c>
      <c r="G26" s="16"/>
      <c r="H26" s="16">
        <v>144006804</v>
      </c>
      <c r="I26" s="16"/>
      <c r="J26" s="16">
        <v>104215469</v>
      </c>
      <c r="K26" s="55"/>
      <c r="S26" s="13"/>
    </row>
    <row r="27" spans="1:19" ht="19.5" customHeight="1">
      <c r="A27" s="1" t="s">
        <v>26</v>
      </c>
      <c r="B27" s="163"/>
      <c r="C27" s="40"/>
      <c r="D27" s="16">
        <v>3010607</v>
      </c>
      <c r="E27" s="16"/>
      <c r="F27" s="16">
        <v>2945655</v>
      </c>
      <c r="G27" s="16"/>
      <c r="H27" s="16">
        <v>2915940</v>
      </c>
      <c r="I27" s="16"/>
      <c r="J27" s="16">
        <v>2915652</v>
      </c>
      <c r="K27" s="55"/>
      <c r="Q27" s="8"/>
      <c r="S27" s="13"/>
    </row>
    <row r="28" spans="1:19" ht="19.5" customHeight="1">
      <c r="A28" s="56" t="s">
        <v>27</v>
      </c>
      <c r="B28" s="163"/>
      <c r="C28" s="166"/>
      <c r="D28" s="7">
        <f>SUM(D19:D27)</f>
        <v>1063619757</v>
      </c>
      <c r="E28" s="9"/>
      <c r="F28" s="7">
        <f>SUM(F19:F27)</f>
        <v>977616915</v>
      </c>
      <c r="G28" s="9"/>
      <c r="H28" s="7">
        <f>SUM(H19:H27)</f>
        <v>952040744</v>
      </c>
      <c r="I28" s="9"/>
      <c r="J28" s="7">
        <f>SUM(J19:J27)</f>
        <v>887480608</v>
      </c>
      <c r="Q28" s="8"/>
    </row>
    <row r="29" spans="1:19" ht="19.5" customHeight="1">
      <c r="A29" s="56"/>
      <c r="B29" s="163"/>
      <c r="C29" s="166"/>
      <c r="D29" s="16"/>
      <c r="E29" s="17"/>
      <c r="F29" s="16"/>
      <c r="G29" s="16"/>
      <c r="H29" s="16"/>
      <c r="I29" s="17"/>
      <c r="J29" s="16"/>
      <c r="Q29" s="8"/>
    </row>
    <row r="30" spans="1:19" ht="19.5" customHeight="1" thickBot="1">
      <c r="A30" s="56" t="s">
        <v>28</v>
      </c>
      <c r="B30" s="163"/>
      <c r="C30" s="166"/>
      <c r="D30" s="10">
        <f>SUM(D16,D28)</f>
        <v>3510264036</v>
      </c>
      <c r="E30" s="9"/>
      <c r="F30" s="10">
        <f>SUM(F16,F28)</f>
        <v>3155507308</v>
      </c>
      <c r="G30" s="9"/>
      <c r="H30" s="10">
        <f>SUM(H16,H28)</f>
        <v>2603789612</v>
      </c>
      <c r="I30" s="9"/>
      <c r="J30" s="10">
        <f>SUM(J16,J28)</f>
        <v>2552689800</v>
      </c>
      <c r="Q30" s="8"/>
    </row>
    <row r="31" spans="1:19" ht="19.5" customHeight="1" thickTop="1">
      <c r="A31" s="11"/>
      <c r="B31" s="163"/>
      <c r="C31" s="82"/>
      <c r="D31" s="12"/>
      <c r="E31" s="17"/>
      <c r="F31" s="12"/>
      <c r="G31" s="32"/>
      <c r="H31" s="12"/>
      <c r="I31" s="12"/>
      <c r="J31" s="12"/>
      <c r="L31" s="13"/>
      <c r="Q31" s="8"/>
    </row>
    <row r="32" spans="1:19" ht="19.5" customHeight="1">
      <c r="A32" s="77"/>
      <c r="B32" s="163"/>
      <c r="C32" s="164"/>
      <c r="D32" s="9"/>
      <c r="E32" s="9"/>
      <c r="F32" s="9"/>
      <c r="G32" s="9"/>
      <c r="H32" s="9"/>
      <c r="I32" s="9"/>
      <c r="J32" s="9"/>
    </row>
    <row r="33" spans="1:20" ht="19.5" customHeight="1">
      <c r="A33" s="73" t="str">
        <f>Title2nd</f>
        <v>Metro Systems Corporation Public Company Limited and its Subsidiaries</v>
      </c>
      <c r="B33" s="163"/>
    </row>
    <row r="34" spans="1:20" ht="19.5" customHeight="1">
      <c r="A34" s="74" t="s">
        <v>1</v>
      </c>
      <c r="B34" s="163"/>
    </row>
    <row r="35" spans="1:20" ht="19.5" customHeight="1">
      <c r="A35" s="26"/>
      <c r="B35" s="163"/>
    </row>
    <row r="36" spans="1:20" ht="19.5" customHeight="1">
      <c r="B36" s="163"/>
      <c r="C36" s="6"/>
      <c r="D36" s="251" t="s">
        <v>2</v>
      </c>
      <c r="E36" s="251"/>
      <c r="F36" s="251"/>
      <c r="G36" s="43"/>
      <c r="H36" s="251" t="s">
        <v>3</v>
      </c>
      <c r="I36" s="251"/>
      <c r="J36" s="251"/>
    </row>
    <row r="37" spans="1:20" ht="19.5" customHeight="1">
      <c r="B37" s="163"/>
      <c r="C37" s="6"/>
      <c r="D37" s="251" t="s">
        <v>4</v>
      </c>
      <c r="E37" s="251"/>
      <c r="F37" s="251"/>
      <c r="G37" s="43"/>
      <c r="H37" s="251" t="s">
        <v>4</v>
      </c>
      <c r="I37" s="251"/>
      <c r="J37" s="251"/>
    </row>
    <row r="38" spans="1:20" ht="19.5" customHeight="1">
      <c r="A38" s="74"/>
      <c r="C38" s="6"/>
      <c r="D38" s="252" t="s">
        <v>5</v>
      </c>
      <c r="E38" s="252"/>
      <c r="F38" s="252"/>
      <c r="G38" s="141"/>
      <c r="H38" s="252" t="s">
        <v>5</v>
      </c>
      <c r="I38" s="252"/>
      <c r="J38" s="252"/>
    </row>
    <row r="39" spans="1:20" ht="19.5" customHeight="1">
      <c r="A39" s="74" t="s">
        <v>29</v>
      </c>
      <c r="B39" s="163" t="s">
        <v>7</v>
      </c>
      <c r="C39" s="6"/>
      <c r="D39" s="2">
        <v>2018</v>
      </c>
      <c r="E39" s="2"/>
      <c r="F39" s="2">
        <v>2017</v>
      </c>
      <c r="G39" s="2"/>
      <c r="H39" s="2">
        <v>2018</v>
      </c>
      <c r="I39" s="2"/>
      <c r="J39" s="2">
        <v>2017</v>
      </c>
    </row>
    <row r="40" spans="1:20" ht="19.5" customHeight="1">
      <c r="A40" s="74"/>
      <c r="B40" s="163"/>
      <c r="C40" s="6"/>
      <c r="D40" s="250" t="s">
        <v>8</v>
      </c>
      <c r="E40" s="250"/>
      <c r="F40" s="250"/>
      <c r="G40" s="250"/>
      <c r="H40" s="250"/>
      <c r="I40" s="250"/>
      <c r="J40" s="250"/>
    </row>
    <row r="41" spans="1:20" ht="19.5" customHeight="1">
      <c r="A41" s="57" t="s">
        <v>30</v>
      </c>
      <c r="B41" s="163"/>
      <c r="C41" s="6"/>
      <c r="D41" s="3"/>
      <c r="E41" s="3"/>
      <c r="F41" s="3"/>
      <c r="G41" s="3"/>
      <c r="H41" s="3"/>
      <c r="I41" s="3"/>
      <c r="J41" s="3"/>
    </row>
    <row r="42" spans="1:20" ht="19.5" customHeight="1">
      <c r="A42" s="55" t="s">
        <v>31</v>
      </c>
      <c r="B42" s="163"/>
      <c r="C42" s="6"/>
      <c r="D42" s="3"/>
      <c r="E42" s="3"/>
      <c r="F42" s="3"/>
      <c r="G42" s="3"/>
      <c r="H42" s="3"/>
      <c r="I42" s="3"/>
      <c r="J42" s="3"/>
    </row>
    <row r="43" spans="1:20" ht="19.5" customHeight="1">
      <c r="A43" s="55" t="s">
        <v>32</v>
      </c>
      <c r="B43" s="163">
        <v>17</v>
      </c>
      <c r="C43" s="40"/>
      <c r="D43" s="113">
        <v>227513553</v>
      </c>
      <c r="E43" s="113"/>
      <c r="F43" s="113">
        <v>54540976</v>
      </c>
      <c r="G43" s="113"/>
      <c r="H43" s="113">
        <v>70522862</v>
      </c>
      <c r="I43" s="113"/>
      <c r="J43" s="228" t="s">
        <v>19</v>
      </c>
      <c r="T43" s="13"/>
    </row>
    <row r="44" spans="1:20" ht="19.5" customHeight="1">
      <c r="A44" s="55" t="s">
        <v>173</v>
      </c>
      <c r="B44" s="163" t="s">
        <v>212</v>
      </c>
      <c r="C44" s="40"/>
      <c r="D44" s="113">
        <v>1052456721</v>
      </c>
      <c r="E44" s="114"/>
      <c r="F44" s="113">
        <v>861903802</v>
      </c>
      <c r="G44" s="115"/>
      <c r="H44" s="113">
        <v>765617597</v>
      </c>
      <c r="I44" s="113"/>
      <c r="J44" s="113">
        <v>734517660</v>
      </c>
      <c r="R44" s="161"/>
      <c r="S44" s="20"/>
      <c r="T44" s="13"/>
    </row>
    <row r="45" spans="1:20" ht="19.5" customHeight="1">
      <c r="A45" s="5" t="s">
        <v>33</v>
      </c>
      <c r="B45" s="163">
        <v>17</v>
      </c>
      <c r="C45" s="40"/>
      <c r="D45" s="113">
        <v>6296950</v>
      </c>
      <c r="E45" s="113"/>
      <c r="F45" s="113">
        <v>82431195</v>
      </c>
      <c r="G45" s="113"/>
      <c r="H45" s="113">
        <v>6296950</v>
      </c>
      <c r="I45" s="113"/>
      <c r="J45" s="113">
        <v>82431195</v>
      </c>
      <c r="T45" s="13"/>
    </row>
    <row r="46" spans="1:20" ht="19.5" customHeight="1">
      <c r="A46" s="5" t="s">
        <v>34</v>
      </c>
      <c r="B46" s="214">
        <v>17</v>
      </c>
      <c r="C46" s="40"/>
      <c r="D46" s="115">
        <v>20455110</v>
      </c>
      <c r="E46" s="114"/>
      <c r="F46" s="115">
        <v>25447992</v>
      </c>
      <c r="G46" s="115"/>
      <c r="H46" s="115">
        <v>20455110</v>
      </c>
      <c r="I46" s="113"/>
      <c r="J46" s="113">
        <v>25447992</v>
      </c>
      <c r="T46" s="13"/>
    </row>
    <row r="47" spans="1:20" ht="19.5" customHeight="1">
      <c r="A47" s="1" t="s">
        <v>35</v>
      </c>
      <c r="B47" s="214">
        <v>17</v>
      </c>
      <c r="D47" s="8">
        <v>74981999</v>
      </c>
      <c r="E47" s="8"/>
      <c r="F47" s="8">
        <v>99588451</v>
      </c>
      <c r="G47" s="8"/>
      <c r="H47" s="8">
        <v>26651591</v>
      </c>
      <c r="I47" s="8"/>
      <c r="J47" s="8">
        <v>52978050</v>
      </c>
      <c r="K47" s="55"/>
      <c r="T47" s="13"/>
    </row>
    <row r="48" spans="1:20" ht="19.5" customHeight="1">
      <c r="A48" s="55" t="s">
        <v>36</v>
      </c>
      <c r="B48" s="163"/>
      <c r="C48" s="40"/>
      <c r="D48" s="16">
        <v>3292427</v>
      </c>
      <c r="E48" s="16"/>
      <c r="F48" s="16">
        <v>3251926</v>
      </c>
      <c r="G48" s="16"/>
      <c r="H48" s="16">
        <v>1252847</v>
      </c>
      <c r="I48" s="16"/>
      <c r="J48" s="61">
        <v>1046071</v>
      </c>
      <c r="K48" s="55"/>
      <c r="T48" s="13"/>
    </row>
    <row r="49" spans="1:20" ht="19.5" customHeight="1">
      <c r="A49" s="1" t="s">
        <v>37</v>
      </c>
      <c r="B49" s="163"/>
      <c r="C49" s="40"/>
      <c r="D49" s="116" t="s">
        <v>19</v>
      </c>
      <c r="E49" s="16"/>
      <c r="F49" s="16">
        <v>2632539</v>
      </c>
      <c r="G49" s="16"/>
      <c r="H49" s="116" t="s">
        <v>19</v>
      </c>
      <c r="I49" s="16"/>
      <c r="J49" s="69" t="s">
        <v>19</v>
      </c>
      <c r="K49" s="55"/>
      <c r="T49" s="13"/>
    </row>
    <row r="50" spans="1:20" ht="19.5" customHeight="1">
      <c r="A50" s="55" t="s">
        <v>38</v>
      </c>
      <c r="B50" s="163"/>
      <c r="C50" s="40"/>
      <c r="D50" s="16">
        <v>28995859</v>
      </c>
      <c r="E50" s="16"/>
      <c r="F50" s="16">
        <v>19745056</v>
      </c>
      <c r="G50" s="16"/>
      <c r="H50" s="16">
        <v>26764436</v>
      </c>
      <c r="I50" s="16"/>
      <c r="J50" s="16">
        <v>17682351</v>
      </c>
      <c r="K50" s="55"/>
      <c r="R50" s="162"/>
      <c r="S50" s="20"/>
      <c r="T50" s="13"/>
    </row>
    <row r="51" spans="1:20" ht="19.5" customHeight="1">
      <c r="A51" s="56" t="s">
        <v>39</v>
      </c>
      <c r="B51" s="163"/>
      <c r="C51" s="40"/>
      <c r="D51" s="7">
        <f>SUM(D43:D50)</f>
        <v>1413992619</v>
      </c>
      <c r="E51" s="19"/>
      <c r="F51" s="7">
        <f>SUM(F43:F50)</f>
        <v>1149541937</v>
      </c>
      <c r="G51" s="9"/>
      <c r="H51" s="7">
        <f>SUM(H43:H50)</f>
        <v>917561393</v>
      </c>
      <c r="I51" s="19"/>
      <c r="J51" s="7">
        <f>SUM(J43:J50)</f>
        <v>914103319</v>
      </c>
      <c r="Q51" s="8"/>
    </row>
    <row r="52" spans="1:20" ht="10.5" customHeight="1">
      <c r="A52" s="56"/>
      <c r="B52" s="163"/>
      <c r="C52" s="40"/>
      <c r="D52" s="16"/>
      <c r="E52" s="16"/>
      <c r="F52" s="16"/>
      <c r="G52" s="16"/>
      <c r="H52" s="16"/>
      <c r="I52" s="16"/>
      <c r="J52" s="16"/>
      <c r="Q52" s="8"/>
    </row>
    <row r="53" spans="1:20" ht="19.5" customHeight="1">
      <c r="A53" s="57" t="s">
        <v>40</v>
      </c>
      <c r="B53" s="163"/>
      <c r="C53" s="40"/>
      <c r="D53" s="16"/>
      <c r="E53" s="16"/>
      <c r="F53" s="16"/>
      <c r="G53" s="16"/>
      <c r="H53" s="16"/>
      <c r="I53" s="16"/>
      <c r="J53" s="16"/>
      <c r="Q53" s="8"/>
    </row>
    <row r="54" spans="1:20" ht="19.5" customHeight="1">
      <c r="A54" s="55" t="s">
        <v>41</v>
      </c>
      <c r="B54" s="163">
        <v>17</v>
      </c>
      <c r="C54" s="40"/>
      <c r="D54" s="16">
        <v>10888630</v>
      </c>
      <c r="E54" s="16"/>
      <c r="F54" s="16">
        <v>31343740</v>
      </c>
      <c r="G54" s="16"/>
      <c r="H54" s="16">
        <v>10888630</v>
      </c>
      <c r="I54" s="16"/>
      <c r="J54" s="16">
        <v>31343740</v>
      </c>
      <c r="Q54" s="8"/>
      <c r="S54" s="13"/>
    </row>
    <row r="55" spans="1:20" ht="19.5" customHeight="1">
      <c r="A55" s="55" t="s">
        <v>42</v>
      </c>
      <c r="B55" s="163">
        <v>17</v>
      </c>
      <c r="C55" s="40"/>
      <c r="D55" s="16">
        <v>68518372</v>
      </c>
      <c r="E55" s="16"/>
      <c r="F55" s="16">
        <v>85780923</v>
      </c>
      <c r="G55" s="16"/>
      <c r="H55" s="16">
        <v>25064793</v>
      </c>
      <c r="I55" s="16"/>
      <c r="J55" s="16">
        <v>37939854</v>
      </c>
      <c r="Q55" s="8"/>
      <c r="S55" s="13"/>
    </row>
    <row r="56" spans="1:20" ht="19.5" customHeight="1">
      <c r="A56" s="5" t="s">
        <v>186</v>
      </c>
      <c r="B56" s="163">
        <v>19</v>
      </c>
      <c r="C56" s="40"/>
      <c r="D56" s="16">
        <v>142598139</v>
      </c>
      <c r="E56" s="16"/>
      <c r="F56" s="16">
        <v>141950303</v>
      </c>
      <c r="G56" s="16"/>
      <c r="H56" s="16">
        <v>124513579</v>
      </c>
      <c r="I56" s="16"/>
      <c r="J56" s="16">
        <v>126361318</v>
      </c>
      <c r="Q56" s="8"/>
      <c r="S56" s="13"/>
    </row>
    <row r="57" spans="1:20" ht="19.5" customHeight="1">
      <c r="A57" s="5" t="s">
        <v>43</v>
      </c>
      <c r="B57" s="163">
        <v>16</v>
      </c>
      <c r="C57" s="40"/>
      <c r="D57" s="16">
        <v>12105610</v>
      </c>
      <c r="E57" s="16"/>
      <c r="F57" s="16">
        <v>8179067</v>
      </c>
      <c r="G57" s="16"/>
      <c r="H57" s="116" t="s">
        <v>19</v>
      </c>
      <c r="I57" s="16"/>
      <c r="J57" s="116" t="s">
        <v>19</v>
      </c>
      <c r="Q57" s="8"/>
      <c r="S57" s="13"/>
    </row>
    <row r="58" spans="1:20" ht="19.5" customHeight="1">
      <c r="A58" s="5" t="s">
        <v>44</v>
      </c>
      <c r="B58" s="163">
        <v>5</v>
      </c>
      <c r="C58" s="40"/>
      <c r="D58" s="116" t="s">
        <v>19</v>
      </c>
      <c r="E58" s="16"/>
      <c r="F58" s="116" t="s">
        <v>19</v>
      </c>
      <c r="G58" s="16"/>
      <c r="H58" s="116" t="s">
        <v>19</v>
      </c>
      <c r="I58" s="16"/>
      <c r="J58" s="16">
        <v>5000000</v>
      </c>
      <c r="Q58" s="8"/>
      <c r="S58" s="13"/>
    </row>
    <row r="59" spans="1:20" ht="19.5" customHeight="1">
      <c r="A59" s="56" t="s">
        <v>45</v>
      </c>
      <c r="B59" s="163"/>
      <c r="C59" s="40"/>
      <c r="D59" s="7">
        <f>SUM(D54:D58)</f>
        <v>234110751</v>
      </c>
      <c r="E59" s="19"/>
      <c r="F59" s="7">
        <f>SUM(F54:F58)</f>
        <v>267254033</v>
      </c>
      <c r="G59" s="9"/>
      <c r="H59" s="7">
        <f>SUM(H54:H58)</f>
        <v>160467002</v>
      </c>
      <c r="I59" s="19"/>
      <c r="J59" s="7">
        <f>SUM(J54:J58)</f>
        <v>200644912</v>
      </c>
      <c r="Q59" s="14"/>
    </row>
    <row r="60" spans="1:20" ht="15">
      <c r="A60" s="56"/>
      <c r="B60" s="163"/>
      <c r="C60" s="40"/>
      <c r="D60" s="16"/>
      <c r="E60" s="16"/>
      <c r="F60" s="16"/>
      <c r="G60" s="16"/>
      <c r="H60" s="16"/>
      <c r="I60" s="16"/>
      <c r="J60" s="16"/>
      <c r="Q60" s="8"/>
    </row>
    <row r="61" spans="1:20" ht="19.5" customHeight="1">
      <c r="A61" s="56" t="s">
        <v>46</v>
      </c>
      <c r="B61" s="163"/>
      <c r="C61" s="40"/>
      <c r="D61" s="15">
        <f>SUM(D51+D59)</f>
        <v>1648103370</v>
      </c>
      <c r="E61" s="9"/>
      <c r="F61" s="15">
        <f>SUM(F51+F59)</f>
        <v>1416795970</v>
      </c>
      <c r="G61" s="9"/>
      <c r="H61" s="15">
        <f>SUM(H51+H59)</f>
        <v>1078028395</v>
      </c>
      <c r="I61" s="9"/>
      <c r="J61" s="15">
        <f>SUM(J51+J59)</f>
        <v>1114748231</v>
      </c>
    </row>
    <row r="62" spans="1:20" ht="19.5" customHeight="1">
      <c r="A62" s="56"/>
      <c r="B62" s="163"/>
      <c r="C62" s="40"/>
      <c r="D62" s="16"/>
      <c r="E62" s="16"/>
      <c r="F62" s="16"/>
      <c r="G62" s="16"/>
      <c r="H62" s="16"/>
      <c r="I62" s="16"/>
      <c r="J62" s="16"/>
      <c r="Q62" s="8"/>
    </row>
    <row r="63" spans="1:20" ht="19.5" customHeight="1">
      <c r="A63" s="57" t="s">
        <v>47</v>
      </c>
      <c r="B63" s="163"/>
      <c r="C63" s="40"/>
      <c r="D63" s="16"/>
      <c r="E63" s="112"/>
      <c r="F63" s="16"/>
      <c r="G63" s="16"/>
      <c r="H63" s="16"/>
      <c r="I63" s="112"/>
      <c r="J63" s="16"/>
    </row>
    <row r="64" spans="1:20" ht="19.5" customHeight="1">
      <c r="A64" s="1" t="s">
        <v>48</v>
      </c>
      <c r="B64" s="163">
        <v>20</v>
      </c>
      <c r="C64" s="40"/>
      <c r="D64" s="16"/>
      <c r="E64" s="112"/>
      <c r="F64" s="16"/>
      <c r="G64" s="16"/>
      <c r="H64" s="16"/>
      <c r="I64" s="112"/>
      <c r="J64" s="16"/>
    </row>
    <row r="65" spans="1:19" ht="19.5" customHeight="1" thickBot="1">
      <c r="A65" s="55" t="s">
        <v>49</v>
      </c>
      <c r="C65" s="40"/>
      <c r="D65" s="78">
        <v>360000000</v>
      </c>
      <c r="E65" s="17"/>
      <c r="F65" s="78">
        <v>360000000</v>
      </c>
      <c r="G65" s="17"/>
      <c r="H65" s="78">
        <v>360000000</v>
      </c>
      <c r="I65" s="112"/>
      <c r="J65" s="78">
        <v>360000000</v>
      </c>
    </row>
    <row r="66" spans="1:19" ht="19.5" customHeight="1" thickTop="1">
      <c r="A66" s="1" t="s">
        <v>50</v>
      </c>
      <c r="B66" s="163"/>
      <c r="C66" s="40"/>
      <c r="D66" s="16">
        <v>360000000</v>
      </c>
      <c r="E66" s="17"/>
      <c r="F66" s="16">
        <v>360000000</v>
      </c>
      <c r="G66" s="16"/>
      <c r="H66" s="16">
        <v>360000000</v>
      </c>
      <c r="I66" s="16"/>
      <c r="J66" s="16">
        <v>360000000</v>
      </c>
    </row>
    <row r="67" spans="1:19" ht="19.5" customHeight="1">
      <c r="A67" s="5" t="s">
        <v>214</v>
      </c>
      <c r="B67" s="163">
        <v>20</v>
      </c>
      <c r="C67" s="40"/>
      <c r="D67" s="16"/>
      <c r="E67" s="112"/>
      <c r="F67" s="16"/>
      <c r="G67" s="16"/>
      <c r="H67" s="16"/>
      <c r="I67" s="112"/>
      <c r="J67" s="16"/>
    </row>
    <row r="68" spans="1:19" ht="19.5" customHeight="1">
      <c r="A68" s="55" t="s">
        <v>213</v>
      </c>
      <c r="B68" s="163"/>
      <c r="C68" s="40"/>
      <c r="D68" s="16">
        <v>234221748</v>
      </c>
      <c r="E68" s="112"/>
      <c r="F68" s="16">
        <v>234221748</v>
      </c>
      <c r="G68" s="16"/>
      <c r="H68" s="16">
        <v>234221748</v>
      </c>
      <c r="I68" s="112"/>
      <c r="J68" s="16">
        <v>234221748</v>
      </c>
      <c r="S68" s="13"/>
    </row>
    <row r="69" spans="1:19" ht="19.5" customHeight="1">
      <c r="A69" s="5" t="s">
        <v>51</v>
      </c>
      <c r="B69" s="163"/>
      <c r="C69" s="40"/>
      <c r="D69" s="111"/>
      <c r="E69" s="16"/>
      <c r="F69" s="111"/>
      <c r="G69" s="16"/>
      <c r="H69" s="16"/>
      <c r="I69" s="16"/>
      <c r="J69" s="16"/>
      <c r="S69" s="13"/>
    </row>
    <row r="70" spans="1:19" ht="19.5" customHeight="1">
      <c r="A70" s="1" t="s">
        <v>52</v>
      </c>
      <c r="B70" s="163"/>
      <c r="C70" s="40"/>
      <c r="D70" s="111"/>
      <c r="E70" s="16"/>
      <c r="F70" s="111"/>
      <c r="G70" s="111"/>
      <c r="H70" s="111"/>
      <c r="I70" s="16"/>
      <c r="J70" s="111"/>
      <c r="S70" s="13"/>
    </row>
    <row r="71" spans="1:19" ht="19.5" customHeight="1">
      <c r="A71" s="79" t="s">
        <v>53</v>
      </c>
      <c r="B71" s="163"/>
      <c r="C71" s="40"/>
      <c r="D71" s="16">
        <v>47900000</v>
      </c>
      <c r="E71" s="16"/>
      <c r="F71" s="16">
        <v>47900000</v>
      </c>
      <c r="G71" s="16"/>
      <c r="H71" s="16">
        <v>47900000</v>
      </c>
      <c r="I71" s="16"/>
      <c r="J71" s="16">
        <v>47900000</v>
      </c>
      <c r="S71" s="13"/>
    </row>
    <row r="72" spans="1:19" ht="19.5" customHeight="1">
      <c r="A72" s="58" t="s">
        <v>54</v>
      </c>
      <c r="B72" s="163"/>
      <c r="C72" s="40"/>
      <c r="D72" s="17">
        <v>1217696118</v>
      </c>
      <c r="E72" s="17"/>
      <c r="F72" s="17">
        <v>1090195512</v>
      </c>
      <c r="G72" s="17"/>
      <c r="H72" s="17">
        <v>883639061</v>
      </c>
      <c r="I72" s="17"/>
      <c r="J72" s="17">
        <v>795810878</v>
      </c>
      <c r="K72" s="20"/>
      <c r="S72" s="13"/>
    </row>
    <row r="73" spans="1:19" ht="19.5" customHeight="1">
      <c r="A73" s="58" t="s">
        <v>55</v>
      </c>
      <c r="B73" s="163"/>
      <c r="C73" s="40"/>
      <c r="D73" s="18">
        <v>-17986</v>
      </c>
      <c r="E73" s="17"/>
      <c r="F73" s="18">
        <v>67021</v>
      </c>
      <c r="G73" s="17"/>
      <c r="H73" s="18">
        <v>408</v>
      </c>
      <c r="I73" s="17"/>
      <c r="J73" s="18">
        <v>8943</v>
      </c>
      <c r="K73" s="20"/>
      <c r="S73" s="13"/>
    </row>
    <row r="74" spans="1:19" ht="19.5" customHeight="1">
      <c r="A74" s="80" t="s">
        <v>56</v>
      </c>
      <c r="B74" s="163"/>
      <c r="C74" s="40"/>
      <c r="D74" s="16"/>
      <c r="E74" s="16"/>
      <c r="F74" s="16"/>
      <c r="G74" s="16"/>
      <c r="H74" s="16"/>
      <c r="I74" s="16"/>
      <c r="J74" s="16"/>
    </row>
    <row r="75" spans="1:19" ht="19.5" customHeight="1">
      <c r="A75" s="56" t="s">
        <v>57</v>
      </c>
      <c r="B75" s="163"/>
      <c r="C75" s="40"/>
      <c r="D75" s="19">
        <f>SUM(D66:D73)</f>
        <v>1859799880</v>
      </c>
      <c r="E75" s="19"/>
      <c r="F75" s="19">
        <f>SUM(F66:F73)</f>
        <v>1732384281</v>
      </c>
      <c r="G75" s="19"/>
      <c r="H75" s="19">
        <f>SUM(H66:H73)</f>
        <v>1525761217</v>
      </c>
      <c r="I75" s="19"/>
      <c r="J75" s="19">
        <f>SUM(J66:J73)</f>
        <v>1437941569</v>
      </c>
    </row>
    <row r="76" spans="1:19" ht="19.5" customHeight="1">
      <c r="A76" s="5" t="s">
        <v>58</v>
      </c>
      <c r="B76" s="163"/>
      <c r="C76" s="40"/>
      <c r="D76" s="16">
        <v>2360786</v>
      </c>
      <c r="E76" s="16"/>
      <c r="F76" s="16">
        <v>6327057</v>
      </c>
      <c r="G76" s="16"/>
      <c r="H76" s="62" t="s">
        <v>19</v>
      </c>
      <c r="I76" s="69"/>
      <c r="J76" s="62" t="s">
        <v>19</v>
      </c>
    </row>
    <row r="77" spans="1:19" ht="19.5" customHeight="1">
      <c r="A77" s="56" t="s">
        <v>59</v>
      </c>
      <c r="B77" s="163"/>
      <c r="C77" s="40"/>
      <c r="D77" s="7">
        <f>SUM(D75:D76)</f>
        <v>1862160666</v>
      </c>
      <c r="E77" s="19"/>
      <c r="F77" s="7">
        <f>SUM(F75:F76)</f>
        <v>1738711338</v>
      </c>
      <c r="G77" s="9"/>
      <c r="H77" s="7">
        <f>SUM(H75:H76)</f>
        <v>1525761217</v>
      </c>
      <c r="I77" s="19"/>
      <c r="J77" s="7">
        <f>SUM(J75:J76)</f>
        <v>1437941569</v>
      </c>
    </row>
    <row r="78" spans="1:19" ht="10.5" customHeight="1">
      <c r="A78" s="56"/>
      <c r="B78" s="163"/>
      <c r="C78" s="40"/>
      <c r="D78" s="16"/>
      <c r="E78" s="16"/>
      <c r="F78" s="16"/>
      <c r="G78" s="16"/>
      <c r="H78" s="16"/>
      <c r="I78" s="16"/>
      <c r="J78" s="16"/>
      <c r="Q78" s="8"/>
    </row>
    <row r="79" spans="1:19" ht="19.5" customHeight="1" thickBot="1">
      <c r="A79" s="56" t="s">
        <v>60</v>
      </c>
      <c r="B79" s="163"/>
      <c r="C79" s="40"/>
      <c r="D79" s="10">
        <f>SUM(D61+D77)</f>
        <v>3510264036</v>
      </c>
      <c r="E79" s="19"/>
      <c r="F79" s="10">
        <f>SUM(F61+F77)</f>
        <v>3155507308</v>
      </c>
      <c r="G79" s="9"/>
      <c r="H79" s="10">
        <f>SUM(H61+H77)</f>
        <v>2603789612</v>
      </c>
      <c r="I79" s="19"/>
      <c r="J79" s="10">
        <f>SUM(J61+J77)</f>
        <v>2552689800</v>
      </c>
      <c r="K79" s="13">
        <f>H30-H79</f>
        <v>0</v>
      </c>
      <c r="M79" s="13">
        <f>D30-D79</f>
        <v>0</v>
      </c>
    </row>
    <row r="80" spans="1:19" ht="19.5" customHeight="1" thickTop="1">
      <c r="A80" s="81"/>
      <c r="B80" s="163"/>
      <c r="C80" s="2"/>
      <c r="D80" s="109">
        <f>+D79-D30</f>
        <v>0</v>
      </c>
      <c r="E80" s="110"/>
      <c r="F80" s="109">
        <f>+F79-F30</f>
        <v>0</v>
      </c>
      <c r="G80" s="109"/>
      <c r="H80" s="109">
        <f>+H79-H30</f>
        <v>0</v>
      </c>
      <c r="I80" s="110"/>
      <c r="J80" s="109">
        <f>+J79-J30</f>
        <v>0</v>
      </c>
    </row>
    <row r="81" spans="3:10" ht="19.5" customHeight="1">
      <c r="C81" s="55"/>
      <c r="D81" s="117"/>
      <c r="E81" s="117"/>
      <c r="F81" s="117"/>
      <c r="G81" s="117"/>
      <c r="H81" s="117"/>
      <c r="I81" s="117"/>
      <c r="J81" s="117"/>
    </row>
    <row r="82" spans="3:10" ht="19.5" customHeight="1">
      <c r="C82" s="55"/>
      <c r="D82" s="149"/>
      <c r="E82" s="117"/>
      <c r="F82" s="149"/>
      <c r="G82" s="117"/>
      <c r="H82" s="149"/>
      <c r="I82" s="117"/>
      <c r="J82" s="149"/>
    </row>
    <row r="83" spans="3:10" ht="19.5" customHeight="1">
      <c r="C83" s="55"/>
      <c r="D83" s="55"/>
      <c r="E83" s="55"/>
      <c r="F83" s="55"/>
      <c r="G83" s="55"/>
      <c r="H83" s="55"/>
      <c r="I83" s="55"/>
      <c r="J83" s="55"/>
    </row>
    <row r="84" spans="3:10" ht="19.5" customHeight="1">
      <c r="C84" s="55"/>
      <c r="D84" s="55"/>
      <c r="E84" s="55"/>
      <c r="F84" s="55"/>
      <c r="G84" s="55"/>
      <c r="H84" s="55"/>
      <c r="I84" s="55"/>
      <c r="J84" s="55"/>
    </row>
    <row r="85" spans="3:10" ht="19.5" customHeight="1">
      <c r="C85" s="55"/>
      <c r="D85" s="55"/>
      <c r="E85" s="55"/>
      <c r="F85" s="55"/>
      <c r="G85" s="55"/>
      <c r="H85" s="55"/>
      <c r="I85" s="55"/>
      <c r="J85" s="55"/>
    </row>
  </sheetData>
  <mergeCells count="14">
    <mergeCell ref="D40:J40"/>
    <mergeCell ref="D4:G4"/>
    <mergeCell ref="H4:J4"/>
    <mergeCell ref="D5:G5"/>
    <mergeCell ref="H5:J5"/>
    <mergeCell ref="D8:J8"/>
    <mergeCell ref="H36:J36"/>
    <mergeCell ref="H37:J37"/>
    <mergeCell ref="D6:F6"/>
    <mergeCell ref="H6:J6"/>
    <mergeCell ref="D38:F38"/>
    <mergeCell ref="H38:J38"/>
    <mergeCell ref="D36:F36"/>
    <mergeCell ref="D37:F37"/>
  </mergeCells>
  <pageMargins left="0.8" right="0.6" top="0.5" bottom="0.5" header="0.5" footer="0.5"/>
  <pageSetup paperSize="9" scale="79" firstPageNumber="5" orientation="portrait" useFirstPageNumber="1" r:id="rId1"/>
  <headerFooter>
    <oddFooter xml:space="preserve">&amp;LThe accompanying notes are an integral part of these financial statements.
&amp;C
&amp;P&amp;R
</oddFooter>
  </headerFooter>
  <rowBreaks count="1" manualBreakCount="1">
    <brk id="32" max="16383" man="1"/>
  </rowBreaks>
  <ignoredErrors>
    <ignoredError sqref="E75 H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J68"/>
  <sheetViews>
    <sheetView view="pageBreakPreview" topLeftCell="A61" zoomScale="85" zoomScaleNormal="90" zoomScaleSheetLayoutView="85" workbookViewId="0">
      <selection activeCell="A79" sqref="A79"/>
    </sheetView>
  </sheetViews>
  <sheetFormatPr defaultColWidth="9.140625" defaultRowHeight="15"/>
  <cols>
    <col min="1" max="1" width="52.85546875" style="90" customWidth="1"/>
    <col min="2" max="2" width="7.85546875" style="90" customWidth="1"/>
    <col min="3" max="3" width="1" style="90" customWidth="1"/>
    <col min="4" max="4" width="15.7109375" style="90" customWidth="1"/>
    <col min="5" max="5" width="1" style="90" customWidth="1"/>
    <col min="6" max="6" width="15.7109375" style="90" customWidth="1"/>
    <col min="7" max="7" width="1" style="90" customWidth="1"/>
    <col min="8" max="8" width="15.7109375" style="90" customWidth="1"/>
    <col min="9" max="9" width="1" style="90" customWidth="1"/>
    <col min="10" max="10" width="15.7109375" style="90" customWidth="1"/>
    <col min="11" max="16384" width="9.140625" style="90"/>
  </cols>
  <sheetData>
    <row r="1" spans="1:10" ht="19.5" customHeight="1">
      <c r="A1" s="73" t="str">
        <f ca="1">Title2nd</f>
        <v>Metro Systems Corporation Public Company Limited and its Subsidiaries</v>
      </c>
      <c r="B1" s="163"/>
      <c r="C1" s="1"/>
      <c r="D1" s="1"/>
      <c r="E1" s="1"/>
      <c r="F1" s="1"/>
      <c r="G1" s="1"/>
      <c r="H1" s="1"/>
      <c r="I1" s="1"/>
      <c r="J1" s="1"/>
    </row>
    <row r="2" spans="1:10" ht="19.5" customHeight="1">
      <c r="A2" s="74" t="s">
        <v>61</v>
      </c>
      <c r="B2" s="163"/>
      <c r="C2" s="1"/>
      <c r="D2" s="20"/>
      <c r="E2" s="1"/>
      <c r="F2" s="20"/>
      <c r="G2" s="20"/>
      <c r="H2" s="1"/>
      <c r="I2" s="1"/>
      <c r="J2" s="1"/>
    </row>
    <row r="3" spans="1:10" ht="19.5" customHeight="1">
      <c r="A3" s="26"/>
      <c r="B3" s="163"/>
      <c r="C3" s="1"/>
      <c r="D3" s="1"/>
      <c r="E3" s="1"/>
      <c r="F3" s="1"/>
      <c r="G3" s="1"/>
      <c r="H3" s="1"/>
      <c r="I3" s="1"/>
      <c r="J3" s="1"/>
    </row>
    <row r="4" spans="1:10" ht="19.5" customHeight="1">
      <c r="A4" s="26"/>
      <c r="B4" s="163"/>
      <c r="C4" s="6"/>
      <c r="D4" s="251" t="s">
        <v>2</v>
      </c>
      <c r="E4" s="251"/>
      <c r="F4" s="251"/>
      <c r="G4" s="164"/>
      <c r="H4" s="251" t="s">
        <v>3</v>
      </c>
      <c r="I4" s="251"/>
      <c r="J4" s="251"/>
    </row>
    <row r="5" spans="1:10" ht="19.5" customHeight="1">
      <c r="A5" s="26"/>
      <c r="B5" s="163"/>
      <c r="C5" s="6"/>
      <c r="D5" s="251" t="s">
        <v>4</v>
      </c>
      <c r="E5" s="251"/>
      <c r="F5" s="251"/>
      <c r="G5" s="164"/>
      <c r="H5" s="251" t="s">
        <v>4</v>
      </c>
      <c r="I5" s="251"/>
      <c r="J5" s="251"/>
    </row>
    <row r="6" spans="1:10" ht="19.5" customHeight="1">
      <c r="A6" s="26"/>
      <c r="B6" s="163"/>
      <c r="C6" s="6"/>
      <c r="D6" s="253" t="s">
        <v>62</v>
      </c>
      <c r="E6" s="253"/>
      <c r="F6" s="253"/>
      <c r="G6" s="165"/>
      <c r="H6" s="253" t="s">
        <v>62</v>
      </c>
      <c r="I6" s="253"/>
      <c r="J6" s="253"/>
    </row>
    <row r="7" spans="1:10" ht="19.5" customHeight="1">
      <c r="A7" s="26"/>
      <c r="B7" s="163" t="s">
        <v>7</v>
      </c>
      <c r="C7" s="6"/>
      <c r="D7" s="2">
        <v>2018</v>
      </c>
      <c r="E7" s="2"/>
      <c r="F7" s="2">
        <v>2017</v>
      </c>
      <c r="G7" s="2"/>
      <c r="H7" s="2">
        <v>2018</v>
      </c>
      <c r="I7" s="2"/>
      <c r="J7" s="2">
        <v>2017</v>
      </c>
    </row>
    <row r="8" spans="1:10" ht="19.5" customHeight="1">
      <c r="A8" s="26"/>
      <c r="B8" s="163"/>
      <c r="C8" s="6"/>
      <c r="D8" s="250" t="s">
        <v>8</v>
      </c>
      <c r="E8" s="250"/>
      <c r="F8" s="250"/>
      <c r="G8" s="250"/>
      <c r="H8" s="250"/>
      <c r="I8" s="250"/>
      <c r="J8" s="250"/>
    </row>
    <row r="9" spans="1:10" ht="19.5" customHeight="1">
      <c r="A9" s="29" t="s">
        <v>215</v>
      </c>
      <c r="B9" s="163"/>
      <c r="C9" s="40"/>
      <c r="D9" s="112"/>
      <c r="E9" s="112"/>
      <c r="F9" s="112"/>
      <c r="G9" s="112"/>
      <c r="H9" s="112"/>
      <c r="I9" s="112"/>
      <c r="J9" s="112"/>
    </row>
    <row r="10" spans="1:10" ht="19.5" customHeight="1">
      <c r="A10" s="30" t="s">
        <v>63</v>
      </c>
      <c r="B10" s="163">
        <v>5</v>
      </c>
      <c r="C10" s="40"/>
      <c r="D10" s="16">
        <v>7017492628</v>
      </c>
      <c r="E10" s="16"/>
      <c r="F10" s="16">
        <v>6606868553</v>
      </c>
      <c r="G10" s="16"/>
      <c r="H10" s="16">
        <v>5361619654</v>
      </c>
      <c r="I10" s="16"/>
      <c r="J10" s="16">
        <v>5496510713</v>
      </c>
    </row>
    <row r="11" spans="1:10" ht="19.5" customHeight="1">
      <c r="A11" s="30" t="s">
        <v>64</v>
      </c>
      <c r="B11" s="163">
        <v>5</v>
      </c>
      <c r="C11" s="40"/>
      <c r="D11" s="16">
        <v>938854784</v>
      </c>
      <c r="E11" s="16"/>
      <c r="F11" s="16">
        <v>763694662</v>
      </c>
      <c r="G11" s="16"/>
      <c r="H11" s="16">
        <v>725156518</v>
      </c>
      <c r="I11" s="16"/>
      <c r="J11" s="16">
        <v>573420298</v>
      </c>
    </row>
    <row r="12" spans="1:10" ht="19.5" customHeight="1">
      <c r="A12" s="30" t="s">
        <v>65</v>
      </c>
      <c r="B12" s="163">
        <v>5</v>
      </c>
      <c r="C12" s="40"/>
      <c r="D12" s="16">
        <v>17165879</v>
      </c>
      <c r="E12" s="16"/>
      <c r="F12" s="16">
        <v>24475944</v>
      </c>
      <c r="G12" s="16"/>
      <c r="H12" s="16">
        <v>17684679</v>
      </c>
      <c r="I12" s="16"/>
      <c r="J12" s="16">
        <v>19020085</v>
      </c>
    </row>
    <row r="13" spans="1:10" ht="19.5" customHeight="1">
      <c r="A13" s="26" t="s">
        <v>216</v>
      </c>
      <c r="B13" s="163">
        <v>22</v>
      </c>
      <c r="C13" s="40"/>
      <c r="D13" s="53">
        <f>SUM(D10:D12)</f>
        <v>7973513291</v>
      </c>
      <c r="E13" s="19"/>
      <c r="F13" s="53">
        <f>SUM(F10:F12)</f>
        <v>7395039159</v>
      </c>
      <c r="G13" s="24"/>
      <c r="H13" s="53">
        <f>SUM(H10:H12)</f>
        <v>6104460851</v>
      </c>
      <c r="I13" s="19"/>
      <c r="J13" s="53">
        <f>SUM(J10:J12)</f>
        <v>6088951096</v>
      </c>
    </row>
    <row r="14" spans="1:10" ht="19.5" customHeight="1">
      <c r="A14" s="30" t="s">
        <v>66</v>
      </c>
      <c r="B14" s="163">
        <v>5</v>
      </c>
      <c r="C14" s="40"/>
      <c r="D14" s="32">
        <v>-6066665964</v>
      </c>
      <c r="E14" s="17"/>
      <c r="F14" s="32">
        <v>-5691720487</v>
      </c>
      <c r="G14" s="32"/>
      <c r="H14" s="32">
        <v>-4583407452</v>
      </c>
      <c r="I14" s="46"/>
      <c r="J14" s="32">
        <v>-4755453631</v>
      </c>
    </row>
    <row r="15" spans="1:10" ht="19.5" customHeight="1">
      <c r="A15" s="22" t="s">
        <v>67</v>
      </c>
      <c r="B15" s="163">
        <v>5</v>
      </c>
      <c r="C15" s="40"/>
      <c r="D15" s="32">
        <v>-637970827</v>
      </c>
      <c r="E15" s="17"/>
      <c r="F15" s="32">
        <v>-514202085</v>
      </c>
      <c r="G15" s="32"/>
      <c r="H15" s="32">
        <v>-460918668</v>
      </c>
      <c r="I15" s="46"/>
      <c r="J15" s="32">
        <v>-354919741</v>
      </c>
    </row>
    <row r="16" spans="1:10" ht="19.5" customHeight="1">
      <c r="A16" s="30" t="s">
        <v>68</v>
      </c>
      <c r="B16" s="163"/>
      <c r="C16" s="40"/>
      <c r="D16" s="61">
        <v>-12675204</v>
      </c>
      <c r="E16" s="16"/>
      <c r="F16" s="61">
        <v>-11962099</v>
      </c>
      <c r="G16" s="61"/>
      <c r="H16" s="61">
        <v>-12272277</v>
      </c>
      <c r="I16" s="36"/>
      <c r="J16" s="61">
        <v>-11950767</v>
      </c>
    </row>
    <row r="17" spans="1:10" ht="19.5" customHeight="1">
      <c r="A17" s="26" t="s">
        <v>69</v>
      </c>
      <c r="B17" s="163"/>
      <c r="C17" s="40"/>
      <c r="D17" s="21">
        <f>SUM(D13:D16)</f>
        <v>1256201296</v>
      </c>
      <c r="E17" s="19"/>
      <c r="F17" s="21">
        <f>SUM(F13:F16)</f>
        <v>1177154488</v>
      </c>
      <c r="G17" s="24"/>
      <c r="H17" s="21">
        <f>SUM(H13:H16)</f>
        <v>1047862454</v>
      </c>
      <c r="I17" s="23"/>
      <c r="J17" s="21">
        <f>SUM(J13:J16)</f>
        <v>966626957</v>
      </c>
    </row>
    <row r="18" spans="1:10" ht="19.5" customHeight="1">
      <c r="A18" s="30"/>
      <c r="B18" s="163"/>
      <c r="C18" s="40"/>
      <c r="D18" s="61"/>
      <c r="E18" s="16"/>
      <c r="F18" s="61"/>
      <c r="G18" s="61"/>
      <c r="H18" s="61"/>
      <c r="I18" s="36"/>
      <c r="J18" s="61"/>
    </row>
    <row r="19" spans="1:10" ht="19.5" customHeight="1">
      <c r="A19" s="33" t="s">
        <v>70</v>
      </c>
      <c r="B19" s="163" t="s">
        <v>259</v>
      </c>
      <c r="C19" s="40"/>
      <c r="D19" s="32">
        <v>77656038</v>
      </c>
      <c r="E19" s="16"/>
      <c r="F19" s="32">
        <v>49288879</v>
      </c>
      <c r="G19" s="32"/>
      <c r="H19" s="32">
        <v>89983287</v>
      </c>
      <c r="I19" s="16"/>
      <c r="J19" s="17">
        <v>86861195</v>
      </c>
    </row>
    <row r="20" spans="1:10" ht="19.5" customHeight="1">
      <c r="A20" s="155" t="s">
        <v>71</v>
      </c>
      <c r="B20" s="163" t="s">
        <v>260</v>
      </c>
      <c r="C20" s="40"/>
      <c r="D20" s="32">
        <v>-163041826</v>
      </c>
      <c r="E20" s="16"/>
      <c r="F20" s="32">
        <v>-135510560</v>
      </c>
      <c r="G20" s="32"/>
      <c r="H20" s="32">
        <v>-135161020</v>
      </c>
      <c r="I20" s="16"/>
      <c r="J20" s="17">
        <v>-113070450</v>
      </c>
    </row>
    <row r="21" spans="1:10" ht="19.5" customHeight="1">
      <c r="A21" s="155" t="s">
        <v>72</v>
      </c>
      <c r="B21" s="163" t="s">
        <v>261</v>
      </c>
      <c r="C21" s="40"/>
      <c r="D21" s="32">
        <v>-807380505</v>
      </c>
      <c r="E21" s="16"/>
      <c r="F21" s="32">
        <v>-776946593</v>
      </c>
      <c r="G21" s="32"/>
      <c r="H21" s="32">
        <v>-702854565</v>
      </c>
      <c r="I21" s="16"/>
      <c r="J21" s="17">
        <v>-679746787</v>
      </c>
    </row>
    <row r="22" spans="1:10" ht="19.5" customHeight="1">
      <c r="A22" s="33" t="s">
        <v>73</v>
      </c>
      <c r="B22" s="163" t="s">
        <v>259</v>
      </c>
      <c r="C22" s="40"/>
      <c r="D22" s="32">
        <v>-18298771</v>
      </c>
      <c r="E22" s="16"/>
      <c r="F22" s="32">
        <v>-17827361</v>
      </c>
      <c r="G22" s="32"/>
      <c r="H22" s="32">
        <v>-11083455</v>
      </c>
      <c r="I22" s="16"/>
      <c r="J22" s="17">
        <v>-10899585</v>
      </c>
    </row>
    <row r="23" spans="1:10" ht="19.5" customHeight="1">
      <c r="A23" s="33" t="s">
        <v>217</v>
      </c>
      <c r="B23" s="163" t="s">
        <v>262</v>
      </c>
      <c r="C23" s="40"/>
      <c r="D23" s="37">
        <v>537070</v>
      </c>
      <c r="E23" s="16"/>
      <c r="F23" s="37">
        <v>203575</v>
      </c>
      <c r="G23" s="32"/>
      <c r="H23" s="170" t="s">
        <v>19</v>
      </c>
      <c r="I23" s="69"/>
      <c r="J23" s="64" t="s">
        <v>19</v>
      </c>
    </row>
    <row r="24" spans="1:10" ht="9.75" customHeight="1">
      <c r="A24" s="33"/>
      <c r="B24" s="163"/>
      <c r="C24" s="40"/>
      <c r="D24" s="24"/>
      <c r="E24" s="19"/>
      <c r="F24" s="24"/>
      <c r="G24" s="24"/>
      <c r="H24" s="9"/>
      <c r="I24" s="19"/>
      <c r="J24" s="9"/>
    </row>
    <row r="25" spans="1:10" ht="19.5" customHeight="1">
      <c r="A25" s="26" t="s">
        <v>74</v>
      </c>
      <c r="B25" s="163"/>
      <c r="C25" s="40"/>
      <c r="D25" s="25">
        <f>SUM(D17:D23)</f>
        <v>345673302</v>
      </c>
      <c r="E25" s="23"/>
      <c r="F25" s="25">
        <f>SUM(F17:F23)</f>
        <v>296362428</v>
      </c>
      <c r="G25" s="25"/>
      <c r="H25" s="25">
        <f>SUM(H17:H23)</f>
        <v>288746701</v>
      </c>
      <c r="I25" s="23"/>
      <c r="J25" s="25">
        <f>SUM(J17:J23)</f>
        <v>249771330</v>
      </c>
    </row>
    <row r="26" spans="1:10" ht="19.5" customHeight="1">
      <c r="A26" s="33" t="s">
        <v>218</v>
      </c>
      <c r="B26" s="163">
        <v>27</v>
      </c>
      <c r="C26" s="40"/>
      <c r="D26" s="37">
        <v>-63815470</v>
      </c>
      <c r="E26" s="36"/>
      <c r="F26" s="37">
        <v>-60072654</v>
      </c>
      <c r="G26" s="32"/>
      <c r="H26" s="31">
        <v>-45853000</v>
      </c>
      <c r="I26" s="36"/>
      <c r="J26" s="31">
        <v>-30705867</v>
      </c>
    </row>
    <row r="27" spans="1:10" ht="19.5" customHeight="1">
      <c r="A27" s="26" t="s">
        <v>76</v>
      </c>
      <c r="B27" s="163"/>
      <c r="C27" s="40"/>
      <c r="D27" s="21">
        <f>SUM(D25:D26)</f>
        <v>281857832</v>
      </c>
      <c r="E27" s="23"/>
      <c r="F27" s="21">
        <f>SUM(F25:F26)</f>
        <v>236289774</v>
      </c>
      <c r="G27" s="24"/>
      <c r="H27" s="21">
        <f>SUM(H25:H26)</f>
        <v>242893701</v>
      </c>
      <c r="I27" s="23"/>
      <c r="J27" s="21">
        <f>SUM(J25:J26)</f>
        <v>219065463</v>
      </c>
    </row>
    <row r="28" spans="1:10" ht="19.5" customHeight="1">
      <c r="A28" s="26"/>
      <c r="B28" s="163"/>
      <c r="C28" s="40"/>
      <c r="D28" s="24"/>
      <c r="E28" s="23"/>
      <c r="F28" s="24"/>
      <c r="G28" s="24"/>
      <c r="H28" s="24"/>
      <c r="I28" s="23"/>
      <c r="J28" s="24"/>
    </row>
    <row r="29" spans="1:10" ht="19.5" customHeight="1">
      <c r="A29" s="26" t="s">
        <v>77</v>
      </c>
      <c r="B29" s="163"/>
      <c r="C29" s="40"/>
      <c r="D29" s="24"/>
      <c r="E29" s="23"/>
      <c r="F29" s="24"/>
      <c r="G29" s="24"/>
      <c r="H29" s="24"/>
      <c r="I29" s="23"/>
      <c r="J29" s="24"/>
    </row>
    <row r="30" spans="1:10" ht="19.5" customHeight="1">
      <c r="A30" s="29" t="s">
        <v>174</v>
      </c>
      <c r="B30" s="163"/>
      <c r="C30" s="40"/>
      <c r="D30" s="24"/>
      <c r="E30" s="23"/>
      <c r="F30" s="24"/>
      <c r="G30" s="24"/>
      <c r="H30" s="24"/>
      <c r="I30" s="23"/>
      <c r="J30" s="24"/>
    </row>
    <row r="31" spans="1:10" ht="19.5" customHeight="1">
      <c r="A31" s="33" t="s">
        <v>78</v>
      </c>
      <c r="B31" s="163">
        <v>7</v>
      </c>
      <c r="C31" s="40"/>
      <c r="D31" s="140">
        <v>-81786</v>
      </c>
      <c r="E31" s="36"/>
      <c r="F31" s="140">
        <v>83776</v>
      </c>
      <c r="G31" s="140"/>
      <c r="H31" s="140">
        <v>-10668</v>
      </c>
      <c r="I31" s="36"/>
      <c r="J31" s="140">
        <v>11179</v>
      </c>
    </row>
    <row r="32" spans="1:10" ht="19.5" customHeight="1">
      <c r="A32" s="30" t="s">
        <v>224</v>
      </c>
      <c r="B32" s="195"/>
      <c r="C32" s="40"/>
      <c r="D32" s="140">
        <v>-24711</v>
      </c>
      <c r="E32" s="36"/>
      <c r="F32" s="66" t="s">
        <v>19</v>
      </c>
      <c r="G32" s="140"/>
      <c r="H32" s="172" t="s">
        <v>19</v>
      </c>
      <c r="I32" s="36"/>
      <c r="J32" s="66" t="s">
        <v>19</v>
      </c>
    </row>
    <row r="33" spans="1:10" ht="19.5" customHeight="1">
      <c r="A33" s="33" t="s">
        <v>219</v>
      </c>
      <c r="B33" s="179"/>
      <c r="C33" s="40"/>
      <c r="D33" s="140">
        <v>21490</v>
      </c>
      <c r="E33" s="62"/>
      <c r="F33" s="63">
        <v>-16755</v>
      </c>
      <c r="G33" s="62"/>
      <c r="H33" s="140">
        <v>2133</v>
      </c>
      <c r="I33" s="62"/>
      <c r="J33" s="63">
        <v>-2236</v>
      </c>
    </row>
    <row r="34" spans="1:10" ht="19.5" customHeight="1">
      <c r="A34" s="26" t="s">
        <v>179</v>
      </c>
      <c r="B34" s="163"/>
      <c r="C34" s="40"/>
      <c r="D34" s="216">
        <f>SUM(D31:D33)</f>
        <v>-85007</v>
      </c>
      <c r="E34" s="62"/>
      <c r="F34" s="216">
        <f>SUM(F31:F33)</f>
        <v>67021</v>
      </c>
      <c r="G34" s="62"/>
      <c r="H34" s="216">
        <f>SUM(H31:H33)</f>
        <v>-8535</v>
      </c>
      <c r="I34" s="62"/>
      <c r="J34" s="216">
        <f>SUM(J31:J33)</f>
        <v>8943</v>
      </c>
    </row>
    <row r="35" spans="1:10" ht="19.5" customHeight="1">
      <c r="A35" s="26" t="s">
        <v>180</v>
      </c>
      <c r="B35" s="163"/>
      <c r="C35" s="40"/>
      <c r="D35" s="142"/>
      <c r="E35" s="62"/>
      <c r="F35" s="142"/>
      <c r="G35" s="62"/>
      <c r="H35" s="142"/>
      <c r="I35" s="62"/>
      <c r="J35" s="142"/>
    </row>
    <row r="36" spans="1:10" ht="19.5" customHeight="1">
      <c r="A36" s="29" t="s">
        <v>181</v>
      </c>
      <c r="B36" s="163"/>
      <c r="C36" s="40"/>
      <c r="D36" s="142"/>
      <c r="E36" s="62"/>
      <c r="F36" s="142"/>
      <c r="G36" s="62"/>
      <c r="H36" s="142"/>
      <c r="I36" s="62"/>
      <c r="J36" s="142"/>
    </row>
    <row r="37" spans="1:10" ht="19.5" customHeight="1">
      <c r="A37" s="33" t="s">
        <v>220</v>
      </c>
      <c r="B37" s="190">
        <v>19</v>
      </c>
      <c r="C37" s="40"/>
      <c r="D37" s="63">
        <v>-1519267</v>
      </c>
      <c r="E37" s="62"/>
      <c r="F37" s="66" t="s">
        <v>19</v>
      </c>
      <c r="G37" s="62"/>
      <c r="H37" s="63">
        <v>-336144</v>
      </c>
      <c r="I37" s="62"/>
      <c r="J37" s="66" t="s">
        <v>19</v>
      </c>
    </row>
    <row r="38" spans="1:10" ht="19.5" customHeight="1">
      <c r="A38" s="30" t="s">
        <v>221</v>
      </c>
      <c r="B38" s="163"/>
      <c r="C38" s="40"/>
      <c r="D38" s="63">
        <v>139233</v>
      </c>
      <c r="E38" s="217"/>
      <c r="F38" s="66">
        <v>121663</v>
      </c>
      <c r="G38" s="63"/>
      <c r="H38" s="66" t="s">
        <v>19</v>
      </c>
      <c r="I38" s="217"/>
      <c r="J38" s="66" t="s">
        <v>19</v>
      </c>
    </row>
    <row r="39" spans="1:10" ht="19.5" customHeight="1">
      <c r="A39" s="33" t="s">
        <v>222</v>
      </c>
      <c r="B39" s="195"/>
      <c r="C39" s="40"/>
      <c r="D39" s="64">
        <v>276007</v>
      </c>
      <c r="E39" s="217"/>
      <c r="F39" s="170">
        <v>-24332</v>
      </c>
      <c r="G39" s="63"/>
      <c r="H39" s="170">
        <v>67229</v>
      </c>
      <c r="I39" s="217"/>
      <c r="J39" s="64" t="s">
        <v>19</v>
      </c>
    </row>
    <row r="40" spans="1:10" ht="19.5" customHeight="1">
      <c r="A40" s="26" t="s">
        <v>223</v>
      </c>
      <c r="B40" s="163"/>
      <c r="C40" s="40"/>
      <c r="D40" s="66"/>
      <c r="E40" s="83"/>
      <c r="F40" s="66"/>
      <c r="G40" s="62"/>
      <c r="H40" s="63"/>
      <c r="I40" s="83"/>
      <c r="J40" s="63"/>
    </row>
    <row r="41" spans="1:10">
      <c r="A41" s="151" t="s">
        <v>182</v>
      </c>
      <c r="B41" s="163"/>
      <c r="C41" s="40"/>
      <c r="D41" s="65">
        <f>SUM(D37:D40)</f>
        <v>-1104027</v>
      </c>
      <c r="E41" s="84"/>
      <c r="F41" s="65">
        <f>SUM(F37:F40)</f>
        <v>97331</v>
      </c>
      <c r="G41" s="142"/>
      <c r="H41" s="65">
        <f>SUM(H37:H40)</f>
        <v>-268915</v>
      </c>
      <c r="I41" s="84"/>
      <c r="J41" s="175" t="s">
        <v>19</v>
      </c>
    </row>
    <row r="42" spans="1:10" ht="12" customHeight="1">
      <c r="A42" s="151"/>
      <c r="B42" s="185"/>
      <c r="C42" s="40"/>
      <c r="D42" s="142"/>
      <c r="E42" s="145"/>
      <c r="F42" s="142"/>
      <c r="G42" s="142"/>
      <c r="H42" s="142"/>
      <c r="I42" s="145"/>
      <c r="J42" s="142"/>
    </row>
    <row r="43" spans="1:10" ht="19.5" customHeight="1">
      <c r="A43" s="26" t="s">
        <v>225</v>
      </c>
      <c r="B43" s="163"/>
      <c r="C43" s="40"/>
      <c r="D43" s="68"/>
      <c r="E43" s="84"/>
      <c r="F43" s="68"/>
      <c r="G43" s="70"/>
      <c r="H43" s="68"/>
      <c r="I43" s="84"/>
      <c r="J43" s="68"/>
    </row>
    <row r="44" spans="1:10" ht="19.5" customHeight="1">
      <c r="A44" s="26" t="s">
        <v>175</v>
      </c>
      <c r="B44" s="163"/>
      <c r="C44" s="40"/>
      <c r="D44" s="65">
        <f>D41+D34</f>
        <v>-1189034</v>
      </c>
      <c r="E44" s="71"/>
      <c r="F44" s="65">
        <f>F41+F34</f>
        <v>164352</v>
      </c>
      <c r="G44" s="142"/>
      <c r="H44" s="65">
        <f>H41+H34</f>
        <v>-277450</v>
      </c>
      <c r="I44" s="71"/>
      <c r="J44" s="65">
        <f>SUM(J41,J34)</f>
        <v>8943</v>
      </c>
    </row>
    <row r="45" spans="1:10" ht="19.5" customHeight="1" thickBot="1">
      <c r="A45" s="26" t="s">
        <v>79</v>
      </c>
      <c r="B45" s="163"/>
      <c r="C45" s="40"/>
      <c r="D45" s="34">
        <f>D27+D44</f>
        <v>280668798</v>
      </c>
      <c r="E45" s="23"/>
      <c r="F45" s="34">
        <f>F27+F44</f>
        <v>236454126</v>
      </c>
      <c r="G45" s="24"/>
      <c r="H45" s="34">
        <f>H27+H44</f>
        <v>242616251</v>
      </c>
      <c r="I45" s="23"/>
      <c r="J45" s="34">
        <f>J27+J44</f>
        <v>219074406</v>
      </c>
    </row>
    <row r="46" spans="1:10" ht="19.5" customHeight="1" thickTop="1">
      <c r="A46" s="26"/>
      <c r="B46" s="163"/>
      <c r="C46" s="40"/>
      <c r="D46" s="24"/>
      <c r="E46" s="23"/>
      <c r="F46" s="24"/>
      <c r="G46" s="24"/>
      <c r="H46" s="24"/>
      <c r="I46" s="23"/>
      <c r="J46" s="24"/>
    </row>
    <row r="47" spans="1:10" ht="19.5" customHeight="1">
      <c r="A47" s="26"/>
      <c r="B47" s="163"/>
      <c r="C47" s="40"/>
      <c r="D47" s="25"/>
      <c r="E47" s="23"/>
      <c r="F47" s="25"/>
      <c r="G47" s="25"/>
      <c r="H47" s="25"/>
      <c r="I47" s="23"/>
      <c r="J47" s="25"/>
    </row>
    <row r="48" spans="1:10" ht="19.5" customHeight="1">
      <c r="A48" s="73" t="str">
        <f ca="1">Title2nd</f>
        <v>Metro Systems Corporation Public Company Limited and its Subsidiaries</v>
      </c>
      <c r="B48" s="163"/>
      <c r="C48" s="55"/>
      <c r="D48" s="55"/>
      <c r="E48" s="55"/>
      <c r="F48" s="55"/>
      <c r="G48" s="55"/>
      <c r="H48" s="55"/>
      <c r="I48" s="55"/>
      <c r="J48" s="55"/>
    </row>
    <row r="49" spans="1:10" ht="19.5" customHeight="1">
      <c r="A49" s="74" t="s">
        <v>61</v>
      </c>
      <c r="B49" s="163"/>
      <c r="C49" s="55"/>
      <c r="D49" s="117"/>
      <c r="E49" s="55"/>
      <c r="F49" s="117"/>
      <c r="G49" s="117"/>
      <c r="H49" s="55"/>
      <c r="I49" s="55"/>
      <c r="J49" s="55"/>
    </row>
    <row r="50" spans="1:10" ht="19.5" customHeight="1">
      <c r="A50" s="26"/>
      <c r="B50" s="163"/>
      <c r="C50" s="55"/>
      <c r="D50" s="55"/>
      <c r="E50" s="55"/>
      <c r="F50" s="55"/>
      <c r="G50" s="55"/>
      <c r="H50" s="55"/>
      <c r="I50" s="55"/>
      <c r="J50" s="55"/>
    </row>
    <row r="51" spans="1:10" ht="19.5" customHeight="1">
      <c r="A51" s="26"/>
      <c r="B51" s="163"/>
      <c r="C51" s="40"/>
      <c r="D51" s="251" t="s">
        <v>2</v>
      </c>
      <c r="E51" s="251"/>
      <c r="F51" s="251"/>
      <c r="G51" s="164"/>
      <c r="H51" s="251" t="s">
        <v>3</v>
      </c>
      <c r="I51" s="251"/>
      <c r="J51" s="251"/>
    </row>
    <row r="52" spans="1:10" ht="19.5" customHeight="1">
      <c r="A52" s="26"/>
      <c r="B52" s="163"/>
      <c r="C52" s="40"/>
      <c r="D52" s="251" t="s">
        <v>4</v>
      </c>
      <c r="E52" s="251"/>
      <c r="F52" s="251"/>
      <c r="G52" s="164"/>
      <c r="H52" s="251" t="s">
        <v>4</v>
      </c>
      <c r="I52" s="251"/>
      <c r="J52" s="251"/>
    </row>
    <row r="53" spans="1:10" ht="19.5" customHeight="1">
      <c r="A53" s="26"/>
      <c r="B53" s="163"/>
      <c r="C53" s="40"/>
      <c r="D53" s="253" t="s">
        <v>62</v>
      </c>
      <c r="E53" s="253"/>
      <c r="F53" s="253"/>
      <c r="G53" s="165"/>
      <c r="H53" s="253" t="s">
        <v>62</v>
      </c>
      <c r="I53" s="253"/>
      <c r="J53" s="253"/>
    </row>
    <row r="54" spans="1:10" ht="19.5" customHeight="1">
      <c r="A54" s="26"/>
      <c r="B54" s="163" t="s">
        <v>7</v>
      </c>
      <c r="C54" s="40"/>
      <c r="D54" s="2">
        <v>2018</v>
      </c>
      <c r="E54" s="2"/>
      <c r="F54" s="2">
        <v>2017</v>
      </c>
      <c r="G54" s="2"/>
      <c r="H54" s="2">
        <v>2018</v>
      </c>
      <c r="I54" s="2"/>
      <c r="J54" s="2">
        <v>2017</v>
      </c>
    </row>
    <row r="55" spans="1:10" ht="19.5" customHeight="1">
      <c r="A55" s="26" t="s">
        <v>80</v>
      </c>
      <c r="B55" s="163"/>
      <c r="C55" s="40"/>
      <c r="D55" s="250" t="s">
        <v>8</v>
      </c>
      <c r="E55" s="250"/>
      <c r="F55" s="250"/>
      <c r="G55" s="250"/>
      <c r="H55" s="250"/>
      <c r="I55" s="250"/>
      <c r="J55" s="250"/>
    </row>
    <row r="56" spans="1:10" ht="19.5" customHeight="1">
      <c r="A56" s="33" t="s">
        <v>81</v>
      </c>
      <c r="B56" s="163"/>
      <c r="C56" s="40"/>
      <c r="D56" s="32">
        <v>283261848</v>
      </c>
      <c r="E56" s="36"/>
      <c r="F56" s="32">
        <v>235055925</v>
      </c>
      <c r="G56" s="32"/>
      <c r="H56" s="32">
        <v>242893701</v>
      </c>
      <c r="I56" s="36"/>
      <c r="J56" s="32">
        <v>219065463</v>
      </c>
    </row>
    <row r="57" spans="1:10" ht="19.5" customHeight="1">
      <c r="A57" s="22" t="s">
        <v>82</v>
      </c>
      <c r="B57" s="163"/>
      <c r="C57" s="40"/>
      <c r="D57" s="37">
        <v>-1404016</v>
      </c>
      <c r="E57" s="46"/>
      <c r="F57" s="37">
        <v>1233849</v>
      </c>
      <c r="G57" s="32"/>
      <c r="H57" s="170" t="s">
        <v>19</v>
      </c>
      <c r="I57" s="66"/>
      <c r="J57" s="64" t="s">
        <v>19</v>
      </c>
    </row>
    <row r="58" spans="1:10" ht="19.5" customHeight="1" thickBot="1">
      <c r="A58" s="26" t="s">
        <v>76</v>
      </c>
      <c r="B58" s="163"/>
      <c r="C58" s="40"/>
      <c r="D58" s="27">
        <f>SUM(D56:D57)</f>
        <v>281857832</v>
      </c>
      <c r="E58" s="23"/>
      <c r="F58" s="27">
        <f>F27</f>
        <v>236289774</v>
      </c>
      <c r="G58" s="24"/>
      <c r="H58" s="27">
        <f>SUM(H56:H57)</f>
        <v>242893701</v>
      </c>
      <c r="I58" s="23"/>
      <c r="J58" s="27">
        <f>SUM(J56:J57)</f>
        <v>219065463</v>
      </c>
    </row>
    <row r="59" spans="1:10" ht="19.5" customHeight="1" thickTop="1">
      <c r="A59" s="26"/>
      <c r="B59" s="163"/>
      <c r="C59" s="40"/>
      <c r="D59" s="24"/>
      <c r="E59" s="23"/>
      <c r="F59" s="24"/>
      <c r="G59" s="24"/>
      <c r="H59" s="24"/>
      <c r="I59" s="23"/>
      <c r="J59" s="24"/>
    </row>
    <row r="60" spans="1:10" ht="19.5" customHeight="1">
      <c r="A60" s="26" t="s">
        <v>185</v>
      </c>
      <c r="B60" s="163"/>
      <c r="C60" s="40"/>
      <c r="D60" s="24"/>
      <c r="E60" s="23"/>
      <c r="F60" s="24"/>
      <c r="G60" s="24"/>
      <c r="H60" s="24"/>
      <c r="I60" s="23"/>
      <c r="J60" s="24"/>
    </row>
    <row r="61" spans="1:10" ht="19.5" customHeight="1">
      <c r="A61" s="33" t="s">
        <v>81</v>
      </c>
      <c r="B61" s="163"/>
      <c r="C61" s="40"/>
      <c r="D61" s="32">
        <v>281968509</v>
      </c>
      <c r="E61" s="36"/>
      <c r="F61" s="32">
        <v>235220277</v>
      </c>
      <c r="G61" s="32"/>
      <c r="H61" s="32">
        <v>242616251</v>
      </c>
      <c r="I61" s="36"/>
      <c r="J61" s="32">
        <v>219074406</v>
      </c>
    </row>
    <row r="62" spans="1:10" ht="19.5" customHeight="1">
      <c r="A62" s="22" t="s">
        <v>82</v>
      </c>
      <c r="B62" s="163"/>
      <c r="C62" s="40"/>
      <c r="D62" s="32">
        <v>-1299711</v>
      </c>
      <c r="E62" s="36"/>
      <c r="F62" s="32">
        <v>1233849</v>
      </c>
      <c r="G62" s="32"/>
      <c r="H62" s="66" t="s">
        <v>19</v>
      </c>
      <c r="I62" s="67"/>
      <c r="J62" s="64" t="s">
        <v>19</v>
      </c>
    </row>
    <row r="63" spans="1:10" ht="19.5" customHeight="1" thickBot="1">
      <c r="A63" s="35" t="s">
        <v>79</v>
      </c>
      <c r="B63" s="163"/>
      <c r="C63" s="40"/>
      <c r="D63" s="34">
        <f>D45</f>
        <v>280668798</v>
      </c>
      <c r="E63" s="23"/>
      <c r="F63" s="34">
        <f>F45</f>
        <v>236454126</v>
      </c>
      <c r="G63" s="24"/>
      <c r="H63" s="34">
        <f>SUM(H61:H62)</f>
        <v>242616251</v>
      </c>
      <c r="I63" s="23"/>
      <c r="J63" s="34">
        <f>SUM(J61:J62)</f>
        <v>219074406</v>
      </c>
    </row>
    <row r="64" spans="1:10" ht="19.5" customHeight="1" thickTop="1">
      <c r="A64" s="26"/>
      <c r="B64" s="163"/>
      <c r="C64" s="40"/>
    </row>
    <row r="65" spans="1:10" ht="19.5" customHeight="1">
      <c r="C65" s="40"/>
      <c r="D65" s="24"/>
      <c r="E65" s="23"/>
      <c r="F65" s="24"/>
      <c r="G65" s="24"/>
      <c r="H65" s="24"/>
      <c r="I65" s="23"/>
      <c r="J65" s="24"/>
    </row>
    <row r="66" spans="1:10" ht="19.5" customHeight="1" thickBot="1">
      <c r="A66" s="26" t="s">
        <v>255</v>
      </c>
      <c r="B66" s="163">
        <v>28</v>
      </c>
      <c r="C66" s="40"/>
      <c r="D66" s="180">
        <f>+D56/BS!D66</f>
        <v>0.78683846666666668</v>
      </c>
      <c r="E66" s="181"/>
      <c r="F66" s="180">
        <f>+F61/BS!F66</f>
        <v>0.65338965833333329</v>
      </c>
      <c r="G66" s="182"/>
      <c r="H66" s="180">
        <f>+H56/BS!H66</f>
        <v>0.67470472500000001</v>
      </c>
      <c r="I66" s="183"/>
      <c r="J66" s="180">
        <f>+J61/BS!J66</f>
        <v>0.60854001666666668</v>
      </c>
    </row>
    <row r="67" spans="1:10" ht="15.75" thickTop="1">
      <c r="A67" s="30"/>
      <c r="B67" s="163"/>
      <c r="C67" s="40"/>
      <c r="D67" s="52"/>
      <c r="E67" s="85"/>
      <c r="F67" s="52"/>
      <c r="G67" s="52"/>
      <c r="H67" s="52"/>
      <c r="I67" s="86"/>
      <c r="J67" s="52"/>
    </row>
    <row r="68" spans="1:10">
      <c r="B68" s="163"/>
      <c r="C68" s="40"/>
      <c r="D68" s="52"/>
      <c r="E68" s="85"/>
      <c r="F68" s="52"/>
      <c r="G68" s="52"/>
      <c r="H68" s="52"/>
      <c r="I68" s="86"/>
      <c r="J68" s="52"/>
    </row>
  </sheetData>
  <mergeCells count="14">
    <mergeCell ref="D4:F4"/>
    <mergeCell ref="H4:J4"/>
    <mergeCell ref="D5:F5"/>
    <mergeCell ref="H5:J5"/>
    <mergeCell ref="D6:F6"/>
    <mergeCell ref="H6:J6"/>
    <mergeCell ref="D55:J55"/>
    <mergeCell ref="D8:J8"/>
    <mergeCell ref="D51:F51"/>
    <mergeCell ref="H51:J51"/>
    <mergeCell ref="D52:F52"/>
    <mergeCell ref="H52:J52"/>
    <mergeCell ref="D53:F53"/>
    <mergeCell ref="H53:J53"/>
  </mergeCells>
  <pageMargins left="0.8" right="0.6" top="0.5" bottom="0.5" header="0.5" footer="0.5"/>
  <pageSetup paperSize="9" scale="70" firstPageNumber="7" orientation="portrait" useFirstPageNumber="1" r:id="rId1"/>
  <headerFooter>
    <oddFooter xml:space="preserve">&amp;LThe accompanying notes are an integral part of these financial statements.
&amp;C
&amp;P&amp;R
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U29"/>
  <sheetViews>
    <sheetView view="pageBreakPreview" zoomScale="80" zoomScaleNormal="100" zoomScaleSheetLayoutView="80" workbookViewId="0">
      <selection activeCell="V26" sqref="V26"/>
    </sheetView>
  </sheetViews>
  <sheetFormatPr defaultColWidth="9.140625" defaultRowHeight="15"/>
  <cols>
    <col min="1" max="1" width="56.85546875" customWidth="1"/>
    <col min="2" max="2" width="6.28515625" customWidth="1"/>
    <col min="3" max="3" width="1.140625" customWidth="1"/>
    <col min="4" max="4" width="15.28515625" customWidth="1"/>
    <col min="5" max="5" width="1.140625" customWidth="1"/>
    <col min="6" max="6" width="15.28515625" customWidth="1"/>
    <col min="7" max="7" width="1.140625" customWidth="1"/>
    <col min="8" max="8" width="15.28515625" customWidth="1"/>
    <col min="9" max="9" width="1.140625" customWidth="1"/>
    <col min="10" max="10" width="15.28515625" customWidth="1"/>
    <col min="11" max="11" width="1.140625" customWidth="1"/>
    <col min="12" max="12" width="18.85546875" customWidth="1"/>
    <col min="13" max="13" width="1.140625" customWidth="1"/>
    <col min="14" max="14" width="17.42578125" customWidth="1"/>
    <col min="15" max="15" width="1.140625" customWidth="1"/>
    <col min="16" max="16" width="15.28515625" customWidth="1"/>
    <col min="17" max="17" width="1.140625" customWidth="1"/>
    <col min="18" max="18" width="15.28515625" customWidth="1"/>
    <col min="19" max="19" width="1.140625" customWidth="1"/>
    <col min="20" max="20" width="15.28515625" customWidth="1"/>
    <col min="21" max="21" width="1.42578125" customWidth="1"/>
    <col min="22" max="22" width="14.7109375" customWidth="1"/>
    <col min="23" max="23" width="0.85546875" customWidth="1"/>
    <col min="24" max="24" width="17.85546875" bestFit="1" customWidth="1"/>
  </cols>
  <sheetData>
    <row r="1" spans="1:20" s="5" customFormat="1" ht="20.25" customHeight="1">
      <c r="A1" s="87" t="s">
        <v>0</v>
      </c>
      <c r="B1" s="55"/>
      <c r="C1" s="55"/>
      <c r="D1" s="55"/>
      <c r="E1" s="55"/>
      <c r="F1" s="38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20" s="89" customFormat="1" ht="20.25" customHeight="1">
      <c r="A2" s="88" t="s">
        <v>109</v>
      </c>
      <c r="B2" s="55"/>
      <c r="C2" s="55"/>
      <c r="D2" s="55"/>
      <c r="E2" s="55"/>
      <c r="F2" s="38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 s="89" customFormat="1" ht="20.25" customHeight="1">
      <c r="A3" s="56"/>
      <c r="B3" s="55"/>
      <c r="C3" s="55"/>
      <c r="D3" s="55"/>
      <c r="E3" s="55"/>
      <c r="F3" s="38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s="89" customFormat="1" ht="20.25" customHeight="1">
      <c r="A4" s="43"/>
      <c r="B4" s="40"/>
      <c r="C4" s="40"/>
      <c r="D4" s="254" t="s">
        <v>83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56"/>
      <c r="T4" s="56"/>
    </row>
    <row r="5" spans="1:20" s="89" customFormat="1" ht="20.25" customHeight="1">
      <c r="A5" s="43"/>
      <c r="B5" s="40"/>
      <c r="C5" s="40"/>
      <c r="D5" s="248"/>
      <c r="E5" s="248"/>
      <c r="F5" s="248"/>
      <c r="G5" s="248"/>
      <c r="H5" s="248"/>
      <c r="I5" s="248"/>
      <c r="J5" s="248"/>
      <c r="K5" s="248"/>
      <c r="L5" s="40" t="s">
        <v>84</v>
      </c>
      <c r="M5" s="248"/>
      <c r="N5" s="248"/>
      <c r="O5" s="248"/>
      <c r="P5" s="248"/>
      <c r="Q5" s="248"/>
      <c r="R5" s="248"/>
    </row>
    <row r="6" spans="1:20" s="89" customFormat="1" ht="20.25" customHeight="1">
      <c r="A6" s="40"/>
      <c r="B6" s="40"/>
      <c r="C6" s="40"/>
      <c r="D6" s="40"/>
      <c r="E6" s="40"/>
      <c r="F6" s="39"/>
      <c r="G6" s="40"/>
      <c r="H6" s="40"/>
      <c r="I6" s="40"/>
      <c r="J6" s="40"/>
      <c r="K6" s="41"/>
      <c r="L6" s="40" t="s">
        <v>227</v>
      </c>
      <c r="M6" s="41"/>
      <c r="N6" s="40"/>
      <c r="O6" s="41"/>
      <c r="P6" s="40"/>
      <c r="Q6" s="40"/>
      <c r="R6" s="40"/>
    </row>
    <row r="7" spans="1:20" s="89" customFormat="1" ht="20.25" customHeight="1">
      <c r="A7" s="40"/>
      <c r="B7" s="40"/>
      <c r="C7" s="40"/>
      <c r="D7" s="40"/>
      <c r="E7" s="40"/>
      <c r="F7" s="39"/>
      <c r="G7" s="40"/>
      <c r="H7" s="255" t="s">
        <v>88</v>
      </c>
      <c r="I7" s="255"/>
      <c r="J7" s="255"/>
      <c r="K7" s="40"/>
      <c r="L7" s="249" t="s">
        <v>89</v>
      </c>
      <c r="M7" s="41"/>
      <c r="N7" s="40"/>
      <c r="O7" s="41"/>
      <c r="P7" s="40"/>
      <c r="Q7" s="40"/>
      <c r="R7" s="40"/>
    </row>
    <row r="8" spans="1:20" s="89" customFormat="1" ht="20.25" customHeight="1">
      <c r="A8" s="40"/>
      <c r="B8" s="40"/>
      <c r="C8" s="40"/>
      <c r="D8" s="40"/>
      <c r="E8" s="40"/>
      <c r="F8" s="39"/>
      <c r="G8" s="40"/>
      <c r="H8" s="82"/>
      <c r="I8" s="82"/>
      <c r="J8" s="82"/>
      <c r="K8" s="40"/>
      <c r="L8" s="82" t="s">
        <v>192</v>
      </c>
      <c r="M8" s="41"/>
      <c r="N8" s="40"/>
      <c r="O8" s="41"/>
      <c r="P8" s="40"/>
      <c r="Q8" s="40"/>
      <c r="R8" s="40"/>
    </row>
    <row r="9" spans="1:20" s="89" customFormat="1" ht="20.25" customHeight="1">
      <c r="A9" s="40"/>
      <c r="B9" s="40"/>
      <c r="C9" s="40"/>
      <c r="D9" s="40"/>
      <c r="E9" s="40"/>
      <c r="F9" s="39"/>
      <c r="G9" s="40"/>
      <c r="H9" s="82"/>
      <c r="I9" s="82"/>
      <c r="J9" s="82"/>
      <c r="K9" s="40"/>
      <c r="L9" s="40" t="s">
        <v>228</v>
      </c>
      <c r="M9" s="41"/>
      <c r="N9" s="40" t="s">
        <v>86</v>
      </c>
      <c r="O9" s="41"/>
      <c r="P9" s="40"/>
      <c r="Q9" s="40"/>
      <c r="R9" s="40"/>
    </row>
    <row r="10" spans="1:20" s="89" customFormat="1" ht="20.25" customHeight="1">
      <c r="A10" s="40"/>
      <c r="B10" s="40"/>
      <c r="C10" s="40"/>
      <c r="D10" s="40" t="s">
        <v>87</v>
      </c>
      <c r="E10" s="40"/>
      <c r="F10" s="39" t="s">
        <v>183</v>
      </c>
      <c r="G10" s="40"/>
      <c r="L10" s="40" t="s">
        <v>197</v>
      </c>
      <c r="M10" s="40"/>
      <c r="N10" s="40" t="s">
        <v>90</v>
      </c>
      <c r="O10" s="40"/>
      <c r="P10" s="40"/>
      <c r="Q10" s="40"/>
      <c r="R10" s="40"/>
    </row>
    <row r="11" spans="1:20" s="89" customFormat="1" ht="20.25" customHeight="1">
      <c r="A11" s="40"/>
      <c r="B11" s="40"/>
      <c r="C11" s="40"/>
      <c r="D11" s="40" t="s">
        <v>91</v>
      </c>
      <c r="E11" s="40"/>
      <c r="F11" s="39" t="s">
        <v>176</v>
      </c>
      <c r="G11" s="40"/>
      <c r="H11" s="40" t="s">
        <v>92</v>
      </c>
      <c r="I11" s="40"/>
      <c r="J11" s="40"/>
      <c r="K11" s="40"/>
      <c r="L11" s="82" t="s">
        <v>201</v>
      </c>
      <c r="M11" s="40"/>
      <c r="N11" s="40" t="s">
        <v>203</v>
      </c>
      <c r="O11" s="40"/>
      <c r="P11" s="40" t="s">
        <v>93</v>
      </c>
      <c r="Q11" s="40"/>
      <c r="R11" s="40" t="s">
        <v>94</v>
      </c>
    </row>
    <row r="12" spans="1:20" s="89" customFormat="1" ht="20.25" customHeight="1">
      <c r="A12" s="2"/>
      <c r="B12" s="247" t="s">
        <v>7</v>
      </c>
      <c r="C12" s="247"/>
      <c r="D12" s="82" t="s">
        <v>95</v>
      </c>
      <c r="E12" s="82"/>
      <c r="F12" s="42" t="s">
        <v>96</v>
      </c>
      <c r="G12" s="82"/>
      <c r="H12" s="40" t="s">
        <v>97</v>
      </c>
      <c r="I12" s="82"/>
      <c r="J12" s="40" t="s">
        <v>98</v>
      </c>
      <c r="K12" s="82"/>
      <c r="L12" s="82" t="s">
        <v>187</v>
      </c>
      <c r="M12" s="82"/>
      <c r="N12" s="40" t="s">
        <v>229</v>
      </c>
      <c r="O12" s="82"/>
      <c r="P12" s="82" t="s">
        <v>99</v>
      </c>
      <c r="Q12" s="82"/>
      <c r="R12" s="82" t="s">
        <v>100</v>
      </c>
    </row>
    <row r="13" spans="1:20" s="89" customFormat="1" ht="20.25" customHeight="1">
      <c r="D13" s="250" t="s">
        <v>8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</row>
    <row r="14" spans="1:20" s="89" customFormat="1" ht="20.25" customHeight="1">
      <c r="A14" s="56" t="s">
        <v>110</v>
      </c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</row>
    <row r="15" spans="1:20" s="89" customFormat="1" ht="20.25" customHeight="1">
      <c r="A15" s="43" t="s">
        <v>111</v>
      </c>
      <c r="B15" s="248"/>
      <c r="C15" s="248"/>
      <c r="D15" s="28">
        <v>360000000</v>
      </c>
      <c r="E15" s="28"/>
      <c r="F15" s="104">
        <v>234221748</v>
      </c>
      <c r="G15" s="28"/>
      <c r="H15" s="28">
        <v>47900000</v>
      </c>
      <c r="I15" s="28"/>
      <c r="J15" s="28">
        <v>981041906</v>
      </c>
      <c r="K15" s="28"/>
      <c r="L15" s="171" t="s">
        <v>19</v>
      </c>
      <c r="M15" s="28"/>
      <c r="N15" s="28">
        <f>SUM(D15:L15)</f>
        <v>1623163654</v>
      </c>
      <c r="O15" s="28"/>
      <c r="P15" s="28">
        <v>5178336</v>
      </c>
      <c r="Q15" s="28"/>
      <c r="R15" s="28">
        <f>SUM(N15:P15)</f>
        <v>1628341990</v>
      </c>
    </row>
    <row r="16" spans="1:20" s="89" customFormat="1" ht="20.25" customHeight="1">
      <c r="A16" s="43"/>
      <c r="B16" s="248"/>
      <c r="C16" s="248"/>
      <c r="D16" s="28"/>
      <c r="E16" s="28"/>
      <c r="F16" s="104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7" spans="1:21" s="89" customFormat="1" ht="20.25" customHeight="1">
      <c r="A17" s="91" t="s">
        <v>101</v>
      </c>
      <c r="B17" s="248"/>
      <c r="C17" s="248"/>
      <c r="D17" s="28"/>
      <c r="E17" s="28"/>
      <c r="F17" s="104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</row>
    <row r="18" spans="1:21" s="89" customFormat="1" ht="20.25" customHeight="1">
      <c r="A18" s="29" t="s">
        <v>102</v>
      </c>
      <c r="B18" s="248"/>
      <c r="C18" s="248"/>
      <c r="D18" s="28"/>
      <c r="E18" s="28"/>
      <c r="F18" s="104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21" s="89" customFormat="1" ht="20.25" customHeight="1">
      <c r="A19" s="30" t="s">
        <v>103</v>
      </c>
      <c r="B19" s="92">
        <v>29</v>
      </c>
      <c r="C19" s="92"/>
      <c r="D19" s="142" t="s">
        <v>19</v>
      </c>
      <c r="E19" s="93"/>
      <c r="F19" s="142" t="s">
        <v>19</v>
      </c>
      <c r="G19" s="93"/>
      <c r="H19" s="142" t="s">
        <v>19</v>
      </c>
      <c r="I19" s="107"/>
      <c r="J19" s="127">
        <v>-125999650</v>
      </c>
      <c r="K19" s="107"/>
      <c r="L19" s="142" t="s">
        <v>19</v>
      </c>
      <c r="M19" s="107"/>
      <c r="N19" s="46">
        <f>SUM(D19:L19)</f>
        <v>-125999650</v>
      </c>
      <c r="O19" s="107"/>
      <c r="P19" s="68" t="s">
        <v>19</v>
      </c>
      <c r="Q19" s="107"/>
      <c r="R19" s="46">
        <f>SUM(N19:P19)</f>
        <v>-125999650</v>
      </c>
    </row>
    <row r="20" spans="1:21" s="89" customFormat="1" ht="20.25" customHeight="1">
      <c r="A20" s="30" t="s">
        <v>104</v>
      </c>
      <c r="B20" s="248"/>
      <c r="C20" s="248"/>
      <c r="D20" s="65" t="s">
        <v>19</v>
      </c>
      <c r="E20" s="93"/>
      <c r="F20" s="65" t="s">
        <v>19</v>
      </c>
      <c r="G20" s="93"/>
      <c r="H20" s="65" t="s">
        <v>19</v>
      </c>
      <c r="I20" s="129"/>
      <c r="J20" s="65" t="s">
        <v>19</v>
      </c>
      <c r="K20" s="130"/>
      <c r="L20" s="65" t="s">
        <v>19</v>
      </c>
      <c r="M20" s="130"/>
      <c r="N20" s="171" t="s">
        <v>19</v>
      </c>
      <c r="O20" s="129"/>
      <c r="P20" s="64">
        <v>-85128</v>
      </c>
      <c r="Q20" s="129"/>
      <c r="R20" s="46">
        <f>SUM(N20:P20)</f>
        <v>-85128</v>
      </c>
    </row>
    <row r="21" spans="1:21" s="89" customFormat="1" ht="20.25" customHeight="1">
      <c r="A21" s="26" t="s">
        <v>105</v>
      </c>
      <c r="B21" s="248"/>
      <c r="C21" s="248"/>
      <c r="D21" s="220" t="s">
        <v>19</v>
      </c>
      <c r="E21" s="108"/>
      <c r="F21" s="220" t="s">
        <v>19</v>
      </c>
      <c r="G21" s="108"/>
      <c r="H21" s="220" t="s">
        <v>19</v>
      </c>
      <c r="I21" s="28"/>
      <c r="J21" s="105">
        <f>SUM(J19:J20)</f>
        <v>-125999650</v>
      </c>
      <c r="K21" s="28"/>
      <c r="L21" s="220" t="s">
        <v>19</v>
      </c>
      <c r="M21" s="28"/>
      <c r="N21" s="105">
        <f>SUM(N19:N20)</f>
        <v>-125999650</v>
      </c>
      <c r="O21" s="28"/>
      <c r="P21" s="105">
        <f>SUM(P19:P20)</f>
        <v>-85128</v>
      </c>
      <c r="Q21" s="28"/>
      <c r="R21" s="105">
        <f>SUM(R19:R20)</f>
        <v>-126084778</v>
      </c>
    </row>
    <row r="22" spans="1:21" s="89" customFormat="1" ht="20.25" customHeight="1">
      <c r="A22" s="43"/>
      <c r="B22" s="248"/>
      <c r="C22" s="248"/>
      <c r="D22" s="28"/>
      <c r="E22" s="28"/>
      <c r="F22" s="104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21" s="89" customFormat="1" ht="20.25" customHeight="1">
      <c r="A23" s="43" t="s">
        <v>106</v>
      </c>
      <c r="B23" s="40"/>
      <c r="C23" s="40"/>
      <c r="D23" s="125"/>
      <c r="E23" s="46"/>
      <c r="F23" s="107"/>
      <c r="G23" s="46"/>
      <c r="H23" s="125"/>
      <c r="I23" s="46"/>
      <c r="J23" s="125"/>
      <c r="K23" s="46"/>
      <c r="L23" s="46"/>
      <c r="M23" s="46"/>
      <c r="N23" s="125"/>
      <c r="O23" s="46"/>
      <c r="P23" s="126"/>
      <c r="Q23" s="46"/>
      <c r="R23" s="46"/>
    </row>
    <row r="24" spans="1:21" s="5" customFormat="1" ht="20.25" customHeight="1">
      <c r="A24" s="47" t="s">
        <v>107</v>
      </c>
      <c r="B24" s="40"/>
      <c r="C24" s="40"/>
      <c r="D24" s="142" t="s">
        <v>19</v>
      </c>
      <c r="E24" s="93"/>
      <c r="F24" s="142" t="s">
        <v>19</v>
      </c>
      <c r="G24" s="93"/>
      <c r="H24" s="142" t="s">
        <v>19</v>
      </c>
      <c r="I24" s="46"/>
      <c r="J24" s="32">
        <v>235055925</v>
      </c>
      <c r="K24" s="32"/>
      <c r="L24" s="142" t="s">
        <v>19</v>
      </c>
      <c r="M24" s="140"/>
      <c r="N24" s="46">
        <f>SUM(D24:L24)</f>
        <v>235055925</v>
      </c>
      <c r="O24" s="140"/>
      <c r="P24" s="140">
        <v>1233849</v>
      </c>
      <c r="Q24" s="140"/>
      <c r="R24" s="46">
        <f>SUM(N24:P24)</f>
        <v>236289774</v>
      </c>
      <c r="S24" s="55"/>
      <c r="T24" s="55"/>
    </row>
    <row r="25" spans="1:21" s="5" customFormat="1" ht="20.25" customHeight="1">
      <c r="A25" s="48" t="s">
        <v>108</v>
      </c>
      <c r="B25" s="40"/>
      <c r="C25" s="40"/>
      <c r="D25" s="65" t="s">
        <v>19</v>
      </c>
      <c r="E25" s="72"/>
      <c r="F25" s="65" t="s">
        <v>19</v>
      </c>
      <c r="G25" s="72"/>
      <c r="H25" s="65" t="s">
        <v>19</v>
      </c>
      <c r="I25" s="108"/>
      <c r="J25" s="64">
        <v>97331</v>
      </c>
      <c r="K25" s="66"/>
      <c r="L25" s="66">
        <v>67021</v>
      </c>
      <c r="M25" s="66"/>
      <c r="N25" s="46">
        <f>SUM(D25:L25)</f>
        <v>164352</v>
      </c>
      <c r="O25" s="172"/>
      <c r="P25" s="65" t="s">
        <v>19</v>
      </c>
      <c r="Q25" s="172"/>
      <c r="R25" s="46">
        <f>SUM(N25:P25)</f>
        <v>164352</v>
      </c>
      <c r="S25" s="55"/>
      <c r="T25" s="55"/>
    </row>
    <row r="26" spans="1:21" s="5" customFormat="1" ht="20.25" customHeight="1">
      <c r="A26" s="43" t="s">
        <v>79</v>
      </c>
      <c r="B26" s="248"/>
      <c r="C26" s="248"/>
      <c r="D26" s="220" t="s">
        <v>19</v>
      </c>
      <c r="E26" s="106"/>
      <c r="F26" s="220" t="s">
        <v>19</v>
      </c>
      <c r="G26" s="106"/>
      <c r="H26" s="220" t="s">
        <v>19</v>
      </c>
      <c r="I26" s="28"/>
      <c r="J26" s="54">
        <f>SUM(J24:J25)</f>
        <v>235153256</v>
      </c>
      <c r="K26" s="24"/>
      <c r="L26" s="97">
        <f>SUM(L24:L25)</f>
        <v>67021</v>
      </c>
      <c r="M26" s="24"/>
      <c r="N26" s="97">
        <f>SUM(N24:N25)</f>
        <v>235220277</v>
      </c>
      <c r="O26" s="24"/>
      <c r="P26" s="54">
        <f>SUM(P24:P25)</f>
        <v>1233849</v>
      </c>
      <c r="Q26" s="24"/>
      <c r="R26" s="97">
        <f>SUM(R24:R25)</f>
        <v>236454126</v>
      </c>
      <c r="S26" s="55"/>
      <c r="T26" s="55"/>
    </row>
    <row r="27" spans="1:21" s="5" customFormat="1" ht="20.25" customHeight="1">
      <c r="A27" s="48"/>
      <c r="B27" s="40"/>
      <c r="C27" s="40"/>
      <c r="D27" s="118"/>
      <c r="E27" s="17"/>
      <c r="F27" s="45"/>
      <c r="G27" s="17"/>
      <c r="H27" s="118"/>
      <c r="I27" s="17"/>
      <c r="J27" s="95"/>
      <c r="K27" s="46"/>
      <c r="L27" s="46"/>
      <c r="M27" s="46"/>
      <c r="N27" s="125"/>
      <c r="O27" s="46"/>
      <c r="P27" s="126"/>
      <c r="Q27" s="46"/>
      <c r="R27" s="46"/>
      <c r="S27" s="55"/>
      <c r="T27" s="55"/>
    </row>
    <row r="28" spans="1:21" s="5" customFormat="1" ht="20.25" customHeight="1" thickBot="1">
      <c r="A28" s="60" t="s">
        <v>112</v>
      </c>
      <c r="B28" s="40"/>
      <c r="C28" s="40"/>
      <c r="D28" s="96">
        <f>SUM(D15,D21,D26)</f>
        <v>360000000</v>
      </c>
      <c r="E28" s="25"/>
      <c r="F28" s="96">
        <f>SUM(F15,F21,F26)</f>
        <v>234221748</v>
      </c>
      <c r="G28" s="25"/>
      <c r="H28" s="96">
        <f>SUM(H15,H21,H26)</f>
        <v>47900000</v>
      </c>
      <c r="I28" s="25"/>
      <c r="J28" s="96">
        <f>SUM(J15,J21,J26)</f>
        <v>1090195512</v>
      </c>
      <c r="K28" s="25"/>
      <c r="L28" s="96">
        <f>SUM(L15,L21,L26)</f>
        <v>67021</v>
      </c>
      <c r="M28" s="25"/>
      <c r="N28" s="96">
        <f>SUM(N15,N21,N26)</f>
        <v>1732384281</v>
      </c>
      <c r="O28" s="25"/>
      <c r="P28" s="96">
        <f>SUM(P15,P21,P26)</f>
        <v>6327057</v>
      </c>
      <c r="Q28" s="23"/>
      <c r="R28" s="96">
        <f>SUM(R15,R21,R26)</f>
        <v>1738711338</v>
      </c>
      <c r="S28" s="55"/>
      <c r="T28" s="55"/>
      <c r="U28" s="99"/>
    </row>
    <row r="29" spans="1:21" s="5" customFormat="1" ht="20.25" customHeight="1" thickTop="1">
      <c r="B29" s="55"/>
      <c r="C29" s="55"/>
      <c r="D29" s="55"/>
      <c r="E29" s="55"/>
      <c r="F29" s="38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</row>
  </sheetData>
  <mergeCells count="3">
    <mergeCell ref="D4:R4"/>
    <mergeCell ref="H7:J7"/>
    <mergeCell ref="D13:R13"/>
  </mergeCells>
  <pageMargins left="0.8" right="0.6" top="0.5" bottom="0.5" header="0.5" footer="0.5"/>
  <pageSetup scale="61" firstPageNumber="9" orientation="landscape" useFirstPageNumber="1" r:id="rId1"/>
  <headerFooter>
    <oddFooter>&amp;LThe accompanying notes are an integral part of these financial statements.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  <pageSetUpPr fitToPage="1"/>
  </sheetPr>
  <dimension ref="A1:X148"/>
  <sheetViews>
    <sheetView view="pageBreakPreview" topLeftCell="A7" zoomScale="80" zoomScaleNormal="90" zoomScaleSheetLayoutView="80" workbookViewId="0">
      <selection activeCell="J29" sqref="J29"/>
    </sheetView>
  </sheetViews>
  <sheetFormatPr defaultColWidth="9.140625" defaultRowHeight="20.25" customHeight="1"/>
  <cols>
    <col min="1" max="1" width="56.85546875" style="5" customWidth="1"/>
    <col min="2" max="2" width="6.28515625" style="55" customWidth="1"/>
    <col min="3" max="3" width="1.140625" style="55" customWidth="1"/>
    <col min="4" max="4" width="15.28515625" style="55" customWidth="1"/>
    <col min="5" max="5" width="1.140625" style="55" customWidth="1"/>
    <col min="6" max="6" width="15.28515625" style="38" customWidth="1"/>
    <col min="7" max="7" width="1.140625" style="55" customWidth="1"/>
    <col min="8" max="8" width="15.28515625" style="55" customWidth="1"/>
    <col min="9" max="9" width="1.140625" style="55" customWidth="1"/>
    <col min="10" max="10" width="15.28515625" style="55" customWidth="1"/>
    <col min="11" max="11" width="1.140625" style="55" customWidth="1"/>
    <col min="12" max="12" width="18.85546875" style="55" customWidth="1"/>
    <col min="13" max="13" width="1.140625" style="55" customWidth="1"/>
    <col min="14" max="14" width="17.42578125" style="55" customWidth="1"/>
    <col min="15" max="15" width="1.140625" style="55" customWidth="1"/>
    <col min="16" max="16" width="15.28515625" style="55" customWidth="1"/>
    <col min="17" max="17" width="1.140625" style="55" customWidth="1"/>
    <col min="18" max="18" width="15.28515625" style="55" customWidth="1"/>
    <col min="19" max="19" width="1.140625" style="55" customWidth="1"/>
    <col min="20" max="20" width="15.28515625" style="55" customWidth="1"/>
    <col min="21" max="21" width="1.42578125" style="5" customWidth="1"/>
    <col min="22" max="22" width="14.7109375" style="5" customWidth="1"/>
    <col min="23" max="23" width="0.85546875" style="5" customWidth="1"/>
    <col min="24" max="24" width="17.85546875" style="5" bestFit="1" customWidth="1"/>
    <col min="25" max="16384" width="9.140625" style="5"/>
  </cols>
  <sheetData>
    <row r="1" spans="1:24" ht="20.25" customHeight="1">
      <c r="A1" s="87" t="s">
        <v>0</v>
      </c>
    </row>
    <row r="2" spans="1:24" ht="20.25" customHeight="1">
      <c r="A2" s="88" t="s">
        <v>109</v>
      </c>
    </row>
    <row r="3" spans="1:24" ht="20.25" customHeight="1">
      <c r="A3" s="56"/>
    </row>
    <row r="4" spans="1:24" ht="20.25" customHeight="1">
      <c r="A4" s="40"/>
      <c r="B4" s="56"/>
      <c r="C4" s="56"/>
      <c r="D4" s="254" t="s">
        <v>83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</row>
    <row r="5" spans="1:24" ht="20.25" customHeight="1">
      <c r="A5" s="40"/>
      <c r="B5" s="192"/>
      <c r="C5" s="192"/>
      <c r="D5" s="192"/>
      <c r="E5" s="192"/>
      <c r="F5" s="197"/>
      <c r="G5" s="192"/>
      <c r="H5" s="256" t="s">
        <v>88</v>
      </c>
      <c r="I5" s="255"/>
      <c r="J5" s="255"/>
      <c r="K5" s="192"/>
      <c r="L5" s="244" t="s">
        <v>245</v>
      </c>
      <c r="M5" s="244"/>
      <c r="N5" s="244"/>
      <c r="O5" s="244"/>
      <c r="P5" s="244"/>
      <c r="Q5" s="244"/>
      <c r="R5" s="47"/>
      <c r="S5" s="192"/>
      <c r="T5" s="192"/>
      <c r="U5" s="192"/>
      <c r="V5" s="192"/>
      <c r="W5" s="192"/>
      <c r="X5" s="192"/>
    </row>
    <row r="6" spans="1:24" ht="20.25" customHeight="1">
      <c r="A6" s="40"/>
      <c r="B6" s="6"/>
      <c r="C6" s="6"/>
      <c r="D6" s="6"/>
      <c r="E6" s="6"/>
      <c r="F6" s="39"/>
      <c r="G6" s="6"/>
      <c r="H6" s="6"/>
      <c r="I6" s="6"/>
      <c r="J6" s="6"/>
      <c r="K6" s="41"/>
      <c r="L6" s="40" t="s">
        <v>192</v>
      </c>
      <c r="M6" s="41"/>
      <c r="N6" s="198"/>
      <c r="O6" s="199"/>
      <c r="P6" s="199"/>
      <c r="Q6" s="200"/>
      <c r="R6" s="198"/>
      <c r="S6" s="41"/>
      <c r="T6" s="40"/>
      <c r="U6" s="40"/>
      <c r="V6" s="40"/>
    </row>
    <row r="7" spans="1:24" ht="20.25" customHeight="1">
      <c r="A7" s="40"/>
      <c r="B7" s="6"/>
      <c r="C7" s="6"/>
      <c r="D7" s="6"/>
      <c r="E7" s="6"/>
      <c r="F7" s="198"/>
      <c r="G7" s="6"/>
      <c r="H7" s="6"/>
      <c r="I7" s="6"/>
      <c r="J7" s="6"/>
      <c r="K7" s="40"/>
      <c r="L7" s="40" t="s">
        <v>193</v>
      </c>
      <c r="M7" s="40"/>
      <c r="N7" s="199" t="s">
        <v>194</v>
      </c>
      <c r="O7" s="199"/>
      <c r="P7" s="199" t="s">
        <v>94</v>
      </c>
      <c r="Q7" s="40"/>
      <c r="R7" s="199" t="s">
        <v>195</v>
      </c>
      <c r="S7" s="40"/>
      <c r="T7" s="40"/>
      <c r="U7" s="40"/>
      <c r="V7" s="198"/>
    </row>
    <row r="8" spans="1:24" ht="20.25" customHeight="1">
      <c r="A8" s="40"/>
      <c r="B8" s="40"/>
      <c r="C8" s="6"/>
      <c r="D8" s="40" t="s">
        <v>196</v>
      </c>
      <c r="E8" s="6"/>
      <c r="F8" s="39" t="s">
        <v>183</v>
      </c>
      <c r="G8" s="6"/>
      <c r="H8" s="6"/>
      <c r="I8" s="6"/>
      <c r="J8" s="6"/>
      <c r="K8" s="40"/>
      <c r="L8" s="40" t="s">
        <v>197</v>
      </c>
      <c r="M8" s="40"/>
      <c r="N8" s="199" t="s">
        <v>198</v>
      </c>
      <c r="O8" s="199"/>
      <c r="P8" s="199" t="s">
        <v>199</v>
      </c>
      <c r="Q8" s="40"/>
      <c r="R8" s="199" t="s">
        <v>90</v>
      </c>
      <c r="S8" s="40"/>
      <c r="T8" s="47"/>
      <c r="U8" s="199"/>
      <c r="V8" s="199"/>
    </row>
    <row r="9" spans="1:24" ht="20.25" customHeight="1">
      <c r="A9" s="40"/>
      <c r="B9" s="40"/>
      <c r="C9" s="6"/>
      <c r="D9" s="40" t="s">
        <v>200</v>
      </c>
      <c r="E9" s="6"/>
      <c r="F9" s="39" t="s">
        <v>176</v>
      </c>
      <c r="G9" s="6"/>
      <c r="H9" s="6" t="s">
        <v>92</v>
      </c>
      <c r="I9" s="6"/>
      <c r="J9" s="6"/>
      <c r="K9" s="40"/>
      <c r="L9" s="40" t="s">
        <v>201</v>
      </c>
      <c r="M9" s="40"/>
      <c r="N9" s="199" t="s">
        <v>230</v>
      </c>
      <c r="O9" s="199"/>
      <c r="P9" s="199" t="s">
        <v>202</v>
      </c>
      <c r="Q9" s="40"/>
      <c r="R9" s="199" t="s">
        <v>203</v>
      </c>
      <c r="S9" s="40"/>
      <c r="T9" s="199" t="s">
        <v>93</v>
      </c>
      <c r="U9" s="199"/>
      <c r="V9" s="199" t="s">
        <v>94</v>
      </c>
    </row>
    <row r="10" spans="1:24" ht="20.25" customHeight="1">
      <c r="A10" s="191"/>
      <c r="B10" s="214" t="s">
        <v>7</v>
      </c>
      <c r="C10" s="2"/>
      <c r="D10" s="2" t="s">
        <v>95</v>
      </c>
      <c r="E10" s="2"/>
      <c r="F10" s="42" t="s">
        <v>96</v>
      </c>
      <c r="G10" s="2"/>
      <c r="H10" s="199" t="s">
        <v>97</v>
      </c>
      <c r="I10" s="2"/>
      <c r="J10" s="6" t="s">
        <v>98</v>
      </c>
      <c r="K10" s="2"/>
      <c r="L10" s="82" t="s">
        <v>187</v>
      </c>
      <c r="M10" s="2"/>
      <c r="N10" s="199" t="s">
        <v>204</v>
      </c>
      <c r="O10" s="199"/>
      <c r="P10" s="199" t="s">
        <v>205</v>
      </c>
      <c r="Q10" s="2"/>
      <c r="R10" s="199" t="s">
        <v>206</v>
      </c>
      <c r="S10" s="2"/>
      <c r="T10" s="2" t="s">
        <v>99</v>
      </c>
      <c r="U10" s="2"/>
      <c r="V10" s="2" t="s">
        <v>100</v>
      </c>
    </row>
    <row r="11" spans="1:24" ht="20.25" customHeight="1">
      <c r="A11" s="89"/>
      <c r="B11" s="49"/>
      <c r="C11" s="49"/>
      <c r="D11" s="250" t="s">
        <v>8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</row>
    <row r="12" spans="1:24" ht="20.25" customHeight="1">
      <c r="A12" s="56" t="s">
        <v>188</v>
      </c>
      <c r="B12" s="89"/>
      <c r="C12" s="193"/>
      <c r="D12" s="191"/>
      <c r="E12" s="28"/>
      <c r="F12" s="191"/>
      <c r="G12" s="28"/>
      <c r="H12" s="191"/>
      <c r="I12" s="28"/>
      <c r="J12" s="191"/>
      <c r="K12" s="28"/>
      <c r="L12" s="191"/>
      <c r="M12" s="28"/>
      <c r="N12" s="191"/>
      <c r="O12" s="28"/>
      <c r="P12" s="191"/>
      <c r="Q12" s="28"/>
      <c r="R12" s="191"/>
      <c r="S12" s="5"/>
      <c r="T12" s="191"/>
      <c r="V12" s="191"/>
    </row>
    <row r="13" spans="1:24" ht="20.25" customHeight="1">
      <c r="A13" s="43" t="s">
        <v>189</v>
      </c>
      <c r="B13" s="193"/>
      <c r="C13" s="193"/>
      <c r="D13" s="50">
        <v>360000000</v>
      </c>
      <c r="E13" s="28"/>
      <c r="F13" s="44">
        <v>234221748</v>
      </c>
      <c r="G13" s="28"/>
      <c r="H13" s="50">
        <v>47900000</v>
      </c>
      <c r="I13" s="28"/>
      <c r="J13" s="50">
        <v>1090195512</v>
      </c>
      <c r="K13" s="28"/>
      <c r="L13" s="194">
        <v>67021</v>
      </c>
      <c r="M13" s="28"/>
      <c r="N13" s="201" t="s">
        <v>19</v>
      </c>
      <c r="O13" s="28"/>
      <c r="P13" s="50">
        <f>SUM(L13:O13)</f>
        <v>67021</v>
      </c>
      <c r="Q13" s="28"/>
      <c r="R13" s="50">
        <f>SUM(D13:J13)+P13</f>
        <v>1732384281</v>
      </c>
      <c r="S13" s="5"/>
      <c r="T13" s="50">
        <v>6327057</v>
      </c>
      <c r="V13" s="50">
        <f>R13+T13</f>
        <v>1738711338</v>
      </c>
    </row>
    <row r="14" spans="1:24" ht="20.25" customHeight="1">
      <c r="A14" s="43"/>
      <c r="B14" s="193"/>
      <c r="C14" s="193"/>
      <c r="D14" s="50"/>
      <c r="E14" s="28"/>
      <c r="F14" s="44"/>
      <c r="G14" s="28"/>
      <c r="H14" s="50"/>
      <c r="I14" s="28"/>
      <c r="J14" s="50"/>
      <c r="K14" s="28"/>
      <c r="L14" s="50"/>
      <c r="M14" s="28"/>
      <c r="N14" s="50"/>
      <c r="O14" s="28"/>
      <c r="P14" s="50"/>
      <c r="Q14" s="28"/>
      <c r="R14" s="50"/>
      <c r="S14" s="5"/>
      <c r="T14" s="50"/>
      <c r="V14" s="50"/>
    </row>
    <row r="15" spans="1:24" ht="20.25" customHeight="1">
      <c r="A15" s="91" t="s">
        <v>101</v>
      </c>
      <c r="B15" s="193"/>
      <c r="C15" s="193"/>
      <c r="D15" s="50"/>
      <c r="E15" s="28"/>
      <c r="F15" s="44"/>
      <c r="G15" s="28"/>
      <c r="H15" s="50"/>
      <c r="I15" s="28"/>
      <c r="J15" s="50"/>
      <c r="K15" s="28"/>
      <c r="L15" s="50"/>
      <c r="M15" s="28"/>
      <c r="N15" s="50"/>
      <c r="O15" s="28"/>
      <c r="P15" s="50"/>
      <c r="Q15" s="28"/>
      <c r="R15" s="50"/>
      <c r="S15" s="5"/>
      <c r="T15" s="50"/>
      <c r="V15" s="50"/>
    </row>
    <row r="16" spans="1:24" ht="20.25" customHeight="1">
      <c r="A16" s="29" t="s">
        <v>207</v>
      </c>
      <c r="B16" s="193"/>
      <c r="C16" s="92"/>
      <c r="D16" s="50"/>
      <c r="E16" s="93"/>
      <c r="F16" s="44"/>
      <c r="G16" s="93"/>
      <c r="H16" s="50"/>
      <c r="I16" s="107"/>
      <c r="J16" s="50"/>
      <c r="K16" s="107"/>
      <c r="L16" s="50"/>
      <c r="M16" s="107"/>
      <c r="N16" s="50"/>
      <c r="O16" s="107"/>
      <c r="P16" s="50"/>
      <c r="Q16" s="107"/>
      <c r="R16" s="50"/>
      <c r="S16" s="5"/>
      <c r="T16" s="50"/>
      <c r="V16" s="50"/>
    </row>
    <row r="17" spans="1:22" ht="20.25" customHeight="1">
      <c r="A17" s="30" t="s">
        <v>208</v>
      </c>
      <c r="B17" s="92">
        <v>29</v>
      </c>
      <c r="C17" s="193"/>
      <c r="D17" s="201" t="s">
        <v>19</v>
      </c>
      <c r="E17" s="72"/>
      <c r="F17" s="201" t="s">
        <v>19</v>
      </c>
      <c r="G17" s="72"/>
      <c r="H17" s="201" t="s">
        <v>19</v>
      </c>
      <c r="I17" s="129"/>
      <c r="J17" s="46">
        <f>+[1]งบเปลี่ยนแปลงรวม!$J$43</f>
        <v>-154796603</v>
      </c>
      <c r="K17" s="130"/>
      <c r="L17" s="201" t="s">
        <v>19</v>
      </c>
      <c r="M17" s="226"/>
      <c r="N17" s="201" t="s">
        <v>19</v>
      </c>
      <c r="O17" s="226"/>
      <c r="P17" s="171" t="s">
        <v>19</v>
      </c>
      <c r="Q17" s="129"/>
      <c r="R17" s="46">
        <f>SUM(D17,F17,H17,J17,P17)</f>
        <v>-154796603</v>
      </c>
      <c r="S17" s="5"/>
      <c r="T17" s="171" t="s">
        <v>19</v>
      </c>
      <c r="V17" s="46">
        <f>SUM(R17,T17)</f>
        <v>-154796603</v>
      </c>
    </row>
    <row r="18" spans="1:22" ht="20.25" customHeight="1">
      <c r="A18" s="30" t="s">
        <v>209</v>
      </c>
      <c r="B18" s="193"/>
      <c r="C18" s="193"/>
      <c r="D18" s="171" t="s">
        <v>19</v>
      </c>
      <c r="E18" s="106"/>
      <c r="F18" s="171" t="s">
        <v>19</v>
      </c>
      <c r="G18" s="106"/>
      <c r="H18" s="171" t="s">
        <v>19</v>
      </c>
      <c r="I18" s="28"/>
      <c r="J18" s="171" t="s">
        <v>19</v>
      </c>
      <c r="K18" s="28"/>
      <c r="L18" s="171" t="s">
        <v>19</v>
      </c>
      <c r="M18" s="28"/>
      <c r="N18" s="171" t="s">
        <v>19</v>
      </c>
      <c r="O18" s="28"/>
      <c r="P18" s="171" t="s">
        <v>19</v>
      </c>
      <c r="Q18" s="28"/>
      <c r="R18" s="171" t="s">
        <v>19</v>
      </c>
      <c r="S18" s="5"/>
      <c r="T18" s="46">
        <f>+[1]งบเปลี่ยนแปลงรวม!$V$44</f>
        <v>-744066</v>
      </c>
      <c r="V18" s="46">
        <f>SUM(R18,T18)</f>
        <v>-744066</v>
      </c>
    </row>
    <row r="19" spans="1:22" ht="20.25" customHeight="1">
      <c r="A19" s="29" t="s">
        <v>246</v>
      </c>
      <c r="B19" s="193"/>
      <c r="C19" s="193"/>
      <c r="D19" s="225" t="s">
        <v>19</v>
      </c>
      <c r="E19" s="46"/>
      <c r="F19" s="225" t="s">
        <v>19</v>
      </c>
      <c r="G19" s="46"/>
      <c r="H19" s="225" t="s">
        <v>19</v>
      </c>
      <c r="I19" s="28"/>
      <c r="J19" s="203">
        <f>SUM(J17:J18)</f>
        <v>-154796603</v>
      </c>
      <c r="K19" s="28"/>
      <c r="L19" s="225" t="s">
        <v>19</v>
      </c>
      <c r="M19" s="46"/>
      <c r="N19" s="225" t="s">
        <v>19</v>
      </c>
      <c r="O19" s="46"/>
      <c r="P19" s="225" t="s">
        <v>19</v>
      </c>
      <c r="Q19" s="28"/>
      <c r="R19" s="203">
        <f>SUM(R17:R18)</f>
        <v>-154796603</v>
      </c>
      <c r="S19" s="5"/>
      <c r="T19" s="203">
        <f>SUM(T17:T18)</f>
        <v>-744066</v>
      </c>
      <c r="V19" s="203">
        <f>SUM(V17:V18)</f>
        <v>-155540669</v>
      </c>
    </row>
    <row r="20" spans="1:22" ht="20.25" customHeight="1">
      <c r="A20" s="26"/>
      <c r="B20" s="193"/>
      <c r="C20" s="193"/>
      <c r="D20" s="171"/>
      <c r="E20" s="28"/>
      <c r="F20" s="171"/>
      <c r="G20" s="28"/>
      <c r="H20" s="171"/>
      <c r="I20" s="28"/>
      <c r="J20" s="171"/>
      <c r="K20" s="28"/>
      <c r="L20" s="171"/>
      <c r="M20" s="28"/>
      <c r="N20" s="171"/>
      <c r="O20" s="28"/>
      <c r="P20" s="171"/>
      <c r="Q20" s="28"/>
      <c r="R20" s="171"/>
      <c r="S20" s="5"/>
      <c r="T20" s="171"/>
      <c r="V20" s="171"/>
    </row>
    <row r="21" spans="1:22" ht="20.25" customHeight="1">
      <c r="A21" s="204" t="s">
        <v>247</v>
      </c>
      <c r="B21" s="193"/>
      <c r="C21" s="193"/>
      <c r="D21" s="89"/>
      <c r="E21" s="28"/>
      <c r="F21" s="44"/>
      <c r="G21" s="28"/>
      <c r="H21" s="50"/>
      <c r="I21" s="28"/>
      <c r="J21" s="50"/>
      <c r="K21" s="28"/>
      <c r="L21" s="50"/>
      <c r="M21" s="28"/>
      <c r="N21" s="50"/>
      <c r="O21" s="28"/>
      <c r="P21" s="50"/>
      <c r="Q21" s="28"/>
      <c r="R21" s="50"/>
      <c r="S21" s="5"/>
      <c r="T21" s="50"/>
      <c r="V21" s="50"/>
    </row>
    <row r="22" spans="1:22" ht="20.25" customHeight="1">
      <c r="A22" s="205" t="s">
        <v>210</v>
      </c>
      <c r="B22" s="92">
        <v>4</v>
      </c>
      <c r="C22" s="193"/>
      <c r="D22" s="92" t="s">
        <v>19</v>
      </c>
      <c r="E22" s="28"/>
      <c r="F22" s="206" t="s">
        <v>19</v>
      </c>
      <c r="G22" s="28"/>
      <c r="H22" s="201" t="s">
        <v>19</v>
      </c>
      <c r="I22" s="28"/>
      <c r="J22" s="156">
        <v>243693</v>
      </c>
      <c r="K22" s="28"/>
      <c r="L22" s="201" t="s">
        <v>19</v>
      </c>
      <c r="M22" s="28"/>
      <c r="N22" s="201" t="s">
        <v>19</v>
      </c>
      <c r="O22" s="28"/>
      <c r="P22" s="201" t="s">
        <v>19</v>
      </c>
      <c r="Q22" s="28"/>
      <c r="R22" s="207">
        <v>243693</v>
      </c>
      <c r="S22" s="5"/>
      <c r="T22" s="140">
        <f>+[1]งบเปลี่ยนแปลงรวม!$V$49</f>
        <v>-1922494</v>
      </c>
      <c r="V22" s="140">
        <f>R22+T22</f>
        <v>-1678801</v>
      </c>
    </row>
    <row r="23" spans="1:22" ht="20.25" customHeight="1">
      <c r="A23" s="204" t="s">
        <v>248</v>
      </c>
      <c r="B23" s="193"/>
      <c r="C23" s="193"/>
      <c r="D23" s="227" t="s">
        <v>19</v>
      </c>
      <c r="E23" s="46"/>
      <c r="F23" s="227" t="s">
        <v>19</v>
      </c>
      <c r="G23" s="46"/>
      <c r="H23" s="227" t="s">
        <v>19</v>
      </c>
      <c r="I23" s="46"/>
      <c r="J23" s="97">
        <f>J22</f>
        <v>243693</v>
      </c>
      <c r="K23" s="46"/>
      <c r="L23" s="227" t="s">
        <v>19</v>
      </c>
      <c r="M23" s="46"/>
      <c r="N23" s="227" t="s">
        <v>19</v>
      </c>
      <c r="O23" s="46"/>
      <c r="P23" s="227" t="s">
        <v>19</v>
      </c>
      <c r="Q23" s="28"/>
      <c r="R23" s="208">
        <f>R22</f>
        <v>243693</v>
      </c>
      <c r="S23" s="56"/>
      <c r="T23" s="203">
        <f>SUM(T22)</f>
        <v>-1922494</v>
      </c>
      <c r="U23" s="56"/>
      <c r="V23" s="203">
        <f>SUM(V22)</f>
        <v>-1678801</v>
      </c>
    </row>
    <row r="24" spans="1:22" ht="14.45" customHeight="1">
      <c r="A24" s="204"/>
      <c r="B24" s="215"/>
      <c r="C24" s="215"/>
      <c r="D24" s="202"/>
      <c r="E24" s="28"/>
      <c r="F24" s="202"/>
      <c r="G24" s="28"/>
      <c r="H24" s="202"/>
      <c r="I24" s="28"/>
      <c r="J24" s="202"/>
      <c r="K24" s="28"/>
      <c r="L24" s="202"/>
      <c r="M24" s="28"/>
      <c r="N24" s="202"/>
      <c r="O24" s="28"/>
      <c r="P24" s="50"/>
      <c r="Q24" s="28"/>
      <c r="R24" s="50"/>
      <c r="S24" s="47"/>
      <c r="T24" s="171"/>
      <c r="U24" s="47"/>
      <c r="V24" s="171"/>
    </row>
    <row r="25" spans="1:22" ht="20.25" customHeight="1">
      <c r="A25" s="43" t="s">
        <v>231</v>
      </c>
      <c r="B25" s="193"/>
      <c r="C25" s="40"/>
      <c r="D25" s="223" t="s">
        <v>19</v>
      </c>
      <c r="E25" s="46"/>
      <c r="F25" s="223" t="s">
        <v>19</v>
      </c>
      <c r="G25" s="46"/>
      <c r="H25" s="223" t="s">
        <v>19</v>
      </c>
      <c r="I25" s="28"/>
      <c r="J25" s="222">
        <f>SUM(J17,J23)</f>
        <v>-154552910</v>
      </c>
      <c r="K25" s="28"/>
      <c r="L25" s="224" t="s">
        <v>19</v>
      </c>
      <c r="M25" s="46"/>
      <c r="N25" s="224" t="s">
        <v>19</v>
      </c>
      <c r="O25" s="46"/>
      <c r="P25" s="224" t="s">
        <v>19</v>
      </c>
      <c r="Q25" s="28"/>
      <c r="R25" s="222">
        <f>SUM(R17,R23)</f>
        <v>-154552910</v>
      </c>
      <c r="S25" s="56"/>
      <c r="T25" s="221">
        <f>-2666560</f>
        <v>-2666560</v>
      </c>
      <c r="U25" s="56"/>
      <c r="V25" s="221">
        <f>R25+T25</f>
        <v>-157219470</v>
      </c>
    </row>
    <row r="26" spans="1:22" ht="20.25" customHeight="1">
      <c r="B26" s="215"/>
      <c r="C26" s="40"/>
      <c r="D26" s="50"/>
      <c r="E26" s="46"/>
      <c r="F26" s="44"/>
      <c r="G26" s="46"/>
      <c r="H26" s="50"/>
      <c r="I26" s="46"/>
      <c r="J26" s="50"/>
      <c r="K26" s="46"/>
      <c r="L26" s="50"/>
      <c r="M26" s="46"/>
      <c r="N26" s="50"/>
      <c r="O26" s="46"/>
      <c r="P26" s="50"/>
      <c r="Q26" s="46"/>
      <c r="R26" s="50"/>
      <c r="S26" s="5"/>
      <c r="T26" s="50"/>
      <c r="V26" s="50"/>
    </row>
    <row r="27" spans="1:22" ht="20.25" customHeight="1">
      <c r="A27" s="43" t="s">
        <v>106</v>
      </c>
      <c r="B27" s="40"/>
      <c r="C27" s="40"/>
      <c r="D27" s="209"/>
      <c r="E27" s="93"/>
      <c r="F27" s="45"/>
      <c r="G27" s="93"/>
      <c r="H27" s="209"/>
      <c r="I27" s="46"/>
      <c r="J27" s="209"/>
      <c r="K27" s="32"/>
      <c r="L27" s="211"/>
      <c r="M27" s="32"/>
      <c r="N27" s="212"/>
      <c r="O27" s="140"/>
      <c r="P27" s="212"/>
      <c r="Q27" s="140"/>
      <c r="R27" s="212"/>
      <c r="S27" s="5"/>
      <c r="T27" s="213"/>
      <c r="V27" s="210"/>
    </row>
    <row r="28" spans="1:22" ht="20.25" customHeight="1">
      <c r="A28" s="47" t="s">
        <v>257</v>
      </c>
      <c r="B28" s="40"/>
      <c r="C28" s="40"/>
      <c r="D28" s="68" t="s">
        <v>19</v>
      </c>
      <c r="E28" s="68"/>
      <c r="F28" s="68" t="s">
        <v>19</v>
      </c>
      <c r="G28" s="68"/>
      <c r="H28" s="68" t="s">
        <v>19</v>
      </c>
      <c r="I28" s="108"/>
      <c r="J28" s="140">
        <v>283261848</v>
      </c>
      <c r="K28" s="66"/>
      <c r="L28" s="68" t="s">
        <v>19</v>
      </c>
      <c r="M28" s="70"/>
      <c r="N28" s="68" t="s">
        <v>19</v>
      </c>
      <c r="O28" s="70"/>
      <c r="P28" s="68" t="s">
        <v>19</v>
      </c>
      <c r="Q28" s="172"/>
      <c r="R28" s="46">
        <f>SUM(D28,F28,H28,J28,P28)</f>
        <v>283261848</v>
      </c>
      <c r="S28" s="5"/>
      <c r="T28" s="140">
        <f>PL!D57</f>
        <v>-1404016</v>
      </c>
      <c r="V28" s="50">
        <f>R28+T28</f>
        <v>281857832</v>
      </c>
    </row>
    <row r="29" spans="1:22" ht="20.25" customHeight="1">
      <c r="A29" s="47" t="s">
        <v>108</v>
      </c>
      <c r="B29" s="40"/>
      <c r="C29" s="193"/>
      <c r="D29" s="229" t="s">
        <v>19</v>
      </c>
      <c r="E29" s="106"/>
      <c r="F29" s="171" t="s">
        <v>19</v>
      </c>
      <c r="G29" s="106"/>
      <c r="H29" s="171" t="s">
        <v>19</v>
      </c>
      <c r="I29" s="28"/>
      <c r="J29" s="140">
        <v>-1208332</v>
      </c>
      <c r="K29" s="24"/>
      <c r="L29" s="173">
        <v>-65238</v>
      </c>
      <c r="M29" s="24"/>
      <c r="N29" s="140">
        <v>-19769</v>
      </c>
      <c r="O29" s="24"/>
      <c r="P29" s="140">
        <v>-85007</v>
      </c>
      <c r="Q29" s="24"/>
      <c r="R29" s="46">
        <f>SUM(D29,F29,H29,J29,P29)</f>
        <v>-1293339</v>
      </c>
      <c r="S29" s="5"/>
      <c r="T29" s="140">
        <v>104305</v>
      </c>
      <c r="V29" s="50">
        <f>R29+T29</f>
        <v>-1189034</v>
      </c>
    </row>
    <row r="30" spans="1:22" ht="20.25" customHeight="1">
      <c r="A30" s="43" t="s">
        <v>79</v>
      </c>
      <c r="B30" s="193"/>
      <c r="C30" s="40"/>
      <c r="D30" s="225" t="s">
        <v>19</v>
      </c>
      <c r="E30" s="17"/>
      <c r="F30" s="225" t="s">
        <v>19</v>
      </c>
      <c r="G30" s="17"/>
      <c r="H30" s="225" t="s">
        <v>19</v>
      </c>
      <c r="I30" s="17"/>
      <c r="J30" s="98">
        <f>SUM(J28:J29)</f>
        <v>282053516</v>
      </c>
      <c r="K30" s="46"/>
      <c r="L30" s="105">
        <f>SUM(L28:L29)</f>
        <v>-65238</v>
      </c>
      <c r="M30" s="46"/>
      <c r="N30" s="98">
        <f>SUM(N28:N29)</f>
        <v>-19769</v>
      </c>
      <c r="O30" s="46"/>
      <c r="P30" s="98">
        <f>SUM(P28:P29)</f>
        <v>-85007</v>
      </c>
      <c r="Q30" s="46"/>
      <c r="R30" s="98">
        <f>SUM(R28:R29)</f>
        <v>281968509</v>
      </c>
      <c r="S30" s="5"/>
      <c r="T30" s="98">
        <f>SUM(T28:T29)</f>
        <v>-1299711</v>
      </c>
      <c r="V30" s="98">
        <f>SUM(V28:V29)</f>
        <v>280668798</v>
      </c>
    </row>
    <row r="31" spans="1:22" ht="20.25" customHeight="1">
      <c r="A31" s="48"/>
      <c r="B31" s="40"/>
      <c r="C31" s="40"/>
      <c r="D31" s="209"/>
      <c r="E31" s="25"/>
      <c r="F31" s="45"/>
      <c r="G31" s="25"/>
      <c r="H31" s="209"/>
      <c r="I31" s="25"/>
      <c r="J31" s="95"/>
      <c r="K31" s="25"/>
      <c r="L31" s="46"/>
      <c r="M31" s="25"/>
      <c r="N31" s="212"/>
      <c r="O31" s="25"/>
      <c r="P31" s="212"/>
      <c r="Q31" s="23"/>
      <c r="R31" s="212"/>
      <c r="S31" s="5"/>
      <c r="T31" s="213"/>
      <c r="V31" s="210"/>
    </row>
    <row r="32" spans="1:22" ht="20.25" customHeight="1" thickBot="1">
      <c r="A32" s="60" t="s">
        <v>190</v>
      </c>
      <c r="B32" s="40"/>
      <c r="D32" s="96">
        <f>SUM(D13,D19,D30,D22)</f>
        <v>360000000</v>
      </c>
      <c r="F32" s="96">
        <f>SUM(F13,F19,F30,F22)</f>
        <v>234221748</v>
      </c>
      <c r="H32" s="96">
        <f>SUM(H13,H19,H30,H22)</f>
        <v>47900000</v>
      </c>
      <c r="J32" s="96">
        <f>SUM(J13,J19,J30,J22)</f>
        <v>1217696118</v>
      </c>
      <c r="L32" s="96">
        <f>SUM(L13,L19,L30,L22)</f>
        <v>1783</v>
      </c>
      <c r="N32" s="96">
        <f>SUM(N13,N19,N30,N22)</f>
        <v>-19769</v>
      </c>
      <c r="P32" s="96">
        <f>SUM(P13,P19,P30,P22)</f>
        <v>-17986</v>
      </c>
      <c r="R32" s="96">
        <f>SUM(R13,R19,R30,R22)</f>
        <v>1859799880</v>
      </c>
      <c r="S32" s="5"/>
      <c r="T32" s="96">
        <f>SUM(T13,T19,T30,T23)</f>
        <v>2360786</v>
      </c>
      <c r="V32" s="96">
        <f>SUM(V13,V19,V30,V22)</f>
        <v>1862160666</v>
      </c>
    </row>
    <row r="33" spans="4:22" ht="20.25" customHeight="1" thickTop="1">
      <c r="D33" s="196"/>
      <c r="F33" s="158"/>
      <c r="H33" s="196"/>
      <c r="J33" s="196"/>
      <c r="L33" s="196"/>
      <c r="N33" s="196"/>
      <c r="P33" s="196"/>
      <c r="S33" s="5"/>
      <c r="T33" s="99"/>
      <c r="V33" s="149"/>
    </row>
    <row r="34" spans="4:22" ht="20.25" customHeight="1">
      <c r="S34" s="5"/>
      <c r="T34" s="5"/>
    </row>
    <row r="35" spans="4:22" ht="20.25" customHeight="1">
      <c r="S35" s="5"/>
      <c r="T35" s="5"/>
    </row>
    <row r="36" spans="4:22" ht="20.25" customHeight="1">
      <c r="S36" s="5"/>
      <c r="T36" s="5"/>
    </row>
    <row r="37" spans="4:22" ht="20.25" customHeight="1">
      <c r="S37" s="5"/>
      <c r="T37" s="5"/>
    </row>
    <row r="38" spans="4:22" ht="20.25" customHeight="1">
      <c r="S38" s="5"/>
      <c r="T38" s="5"/>
    </row>
    <row r="39" spans="4:22" ht="20.25" customHeight="1">
      <c r="S39" s="5"/>
      <c r="T39" s="5"/>
    </row>
    <row r="40" spans="4:22" ht="20.25" customHeight="1">
      <c r="S40" s="5"/>
      <c r="T40" s="5"/>
    </row>
    <row r="41" spans="4:22" ht="20.25" customHeight="1">
      <c r="T41" s="5"/>
    </row>
    <row r="42" spans="4:22" ht="20.25" customHeight="1">
      <c r="E42" s="55">
        <f>188433-3728</f>
        <v>184705</v>
      </c>
      <c r="T42" s="5"/>
    </row>
    <row r="43" spans="4:22" ht="20.25" customHeight="1">
      <c r="T43" s="5"/>
    </row>
    <row r="44" spans="4:22" ht="20.25" customHeight="1">
      <c r="T44" s="5"/>
    </row>
    <row r="45" spans="4:22" ht="20.25" customHeight="1">
      <c r="T45" s="5"/>
    </row>
    <row r="46" spans="4:22" ht="20.25" customHeight="1">
      <c r="T46" s="5"/>
    </row>
    <row r="47" spans="4:22" ht="20.25" customHeight="1">
      <c r="T47" s="5"/>
    </row>
    <row r="48" spans="4:22" ht="20.25" customHeight="1">
      <c r="T48" s="5"/>
    </row>
    <row r="49" spans="4:20" ht="20.25" customHeight="1">
      <c r="T49" s="5"/>
    </row>
    <row r="50" spans="4:20" ht="20.25" customHeight="1">
      <c r="T50" s="5"/>
    </row>
    <row r="51" spans="4:20" ht="20.25" customHeight="1">
      <c r="T51" s="5"/>
    </row>
    <row r="52" spans="4:20" ht="20.25" customHeight="1">
      <c r="T52" s="5"/>
    </row>
    <row r="53" spans="4:20" ht="20.25" customHeight="1">
      <c r="T53" s="5"/>
    </row>
    <row r="54" spans="4:20" ht="20.25" customHeight="1">
      <c r="T54" s="5"/>
    </row>
    <row r="55" spans="4:20" ht="20.25" customHeight="1">
      <c r="T55" s="5"/>
    </row>
    <row r="56" spans="4:20" ht="20.25" customHeight="1">
      <c r="T56" s="5"/>
    </row>
    <row r="57" spans="4:20" ht="20.25" customHeight="1">
      <c r="T57" s="5"/>
    </row>
    <row r="58" spans="4:20" ht="20.25" customHeight="1">
      <c r="T58" s="5"/>
    </row>
    <row r="59" spans="4:20" ht="20.25" customHeight="1">
      <c r="D59" s="55">
        <v>2155062</v>
      </c>
      <c r="T59" s="5"/>
    </row>
    <row r="60" spans="4:20" ht="20.25" customHeight="1">
      <c r="D60" s="55">
        <v>175797</v>
      </c>
      <c r="T60" s="5"/>
    </row>
    <row r="61" spans="4:20" ht="20.25" customHeight="1">
      <c r="D61" s="55">
        <v>255306</v>
      </c>
      <c r="H61" s="55">
        <v>219703</v>
      </c>
      <c r="J61" s="55">
        <v>125542</v>
      </c>
      <c r="T61" s="5"/>
    </row>
    <row r="62" spans="4:20" ht="20.25" customHeight="1">
      <c r="T62" s="5"/>
    </row>
    <row r="63" spans="4:20" ht="20.25" customHeight="1">
      <c r="T63" s="5"/>
    </row>
    <row r="64" spans="4:20" ht="20.25" customHeight="1">
      <c r="T64" s="5"/>
    </row>
    <row r="65" spans="20:20" ht="20.25" customHeight="1">
      <c r="T65" s="5"/>
    </row>
    <row r="66" spans="20:20" ht="20.25" customHeight="1">
      <c r="T66" s="5"/>
    </row>
    <row r="67" spans="20:20" ht="20.25" customHeight="1">
      <c r="T67" s="5"/>
    </row>
    <row r="68" spans="20:20" ht="20.25" customHeight="1">
      <c r="T68" s="5"/>
    </row>
    <row r="69" spans="20:20" ht="20.25" customHeight="1">
      <c r="T69" s="5"/>
    </row>
    <row r="70" spans="20:20" ht="20.25" customHeight="1">
      <c r="T70" s="5"/>
    </row>
    <row r="71" spans="20:20" ht="20.25" customHeight="1">
      <c r="T71" s="5"/>
    </row>
    <row r="72" spans="20:20" ht="20.25" customHeight="1">
      <c r="T72" s="5"/>
    </row>
    <row r="73" spans="20:20" ht="20.25" customHeight="1">
      <c r="T73" s="5"/>
    </row>
    <row r="74" spans="20:20" ht="20.25" customHeight="1">
      <c r="T74" s="5"/>
    </row>
    <row r="75" spans="20:20" ht="20.25" customHeight="1">
      <c r="T75" s="5"/>
    </row>
    <row r="76" spans="20:20" ht="20.25" customHeight="1">
      <c r="T76" s="5"/>
    </row>
    <row r="77" spans="20:20" ht="20.25" customHeight="1">
      <c r="T77" s="5"/>
    </row>
    <row r="78" spans="20:20" ht="20.25" customHeight="1">
      <c r="T78" s="5"/>
    </row>
    <row r="79" spans="20:20" ht="20.25" customHeight="1">
      <c r="T79" s="5"/>
    </row>
    <row r="80" spans="20:20" ht="20.25" customHeight="1">
      <c r="T80" s="5"/>
    </row>
    <row r="81" spans="5:5" ht="20.25" customHeight="1">
      <c r="E81" s="55">
        <v>-3728</v>
      </c>
    </row>
    <row r="86" spans="5:5" ht="20.25" customHeight="1">
      <c r="E86" s="55">
        <v>-3728</v>
      </c>
    </row>
    <row r="104" spans="5:5" ht="20.25" customHeight="1">
      <c r="E104" s="55">
        <v>378143</v>
      </c>
    </row>
    <row r="136" spans="4:10" ht="20.25" customHeight="1">
      <c r="D136" s="55">
        <f>D134+D121+D81</f>
        <v>0</v>
      </c>
      <c r="H136" s="55">
        <f>H81+H121+H134</f>
        <v>0</v>
      </c>
      <c r="J136" s="55">
        <f>J81+J121+J134</f>
        <v>0</v>
      </c>
    </row>
    <row r="143" spans="4:10" ht="20.25" customHeight="1">
      <c r="E143" s="55">
        <v>110266</v>
      </c>
    </row>
    <row r="148" spans="5:5" ht="20.25" customHeight="1">
      <c r="E148" s="55">
        <v>110266</v>
      </c>
    </row>
  </sheetData>
  <mergeCells count="3">
    <mergeCell ref="D11:V11"/>
    <mergeCell ref="D4:X4"/>
    <mergeCell ref="H5:J5"/>
  </mergeCells>
  <pageMargins left="0.8" right="0.6" top="0.5" bottom="0.5" header="0.5" footer="0.5"/>
  <pageSetup paperSize="9" scale="57" firstPageNumber="10" fitToHeight="0" orientation="landscape" useFirstPageNumber="1" r:id="rId1"/>
  <headerFooter>
    <oddFooter xml:space="preserve">&amp;LThe accompanying notes are an integral part of these financial statements.
&amp;C
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O175"/>
  <sheetViews>
    <sheetView view="pageBreakPreview" topLeftCell="A40" zoomScale="85" zoomScaleNormal="90" zoomScaleSheetLayoutView="85" workbookViewId="0">
      <selection activeCell="F57" sqref="F57"/>
    </sheetView>
  </sheetViews>
  <sheetFormatPr defaultColWidth="9.140625" defaultRowHeight="20.25" customHeight="1"/>
  <cols>
    <col min="1" max="1" width="56.85546875" style="5" customWidth="1"/>
    <col min="2" max="2" width="6.28515625" style="55" customWidth="1"/>
    <col min="3" max="3" width="1.140625" style="55" customWidth="1"/>
    <col min="4" max="4" width="16.28515625" style="55" customWidth="1"/>
    <col min="5" max="5" width="1.140625" style="55" customWidth="1"/>
    <col min="6" max="6" width="16.28515625" style="38" customWidth="1"/>
    <col min="7" max="7" width="1.140625" style="55" customWidth="1"/>
    <col min="8" max="8" width="16.28515625" style="55" customWidth="1"/>
    <col min="9" max="9" width="1.140625" style="55" customWidth="1"/>
    <col min="10" max="10" width="16.28515625" style="55" customWidth="1"/>
    <col min="11" max="11" width="0.7109375" style="55" customWidth="1"/>
    <col min="12" max="12" width="16.28515625" style="55" customWidth="1"/>
    <col min="13" max="13" width="1.140625" style="55" customWidth="1"/>
    <col min="14" max="14" width="16.28515625" style="55" customWidth="1"/>
    <col min="15" max="16384" width="9.140625" style="5"/>
  </cols>
  <sheetData>
    <row r="1" spans="1:14" ht="20.25" customHeight="1">
      <c r="A1" s="87" t="s">
        <v>0</v>
      </c>
    </row>
    <row r="2" spans="1:14" s="89" customFormat="1" ht="20.25" customHeight="1">
      <c r="A2" s="88" t="s">
        <v>109</v>
      </c>
      <c r="B2" s="55"/>
      <c r="C2" s="55"/>
      <c r="D2" s="55"/>
      <c r="E2" s="55"/>
      <c r="F2" s="38"/>
      <c r="G2" s="55"/>
      <c r="H2" s="55"/>
      <c r="I2" s="55"/>
      <c r="J2" s="55"/>
      <c r="K2" s="55"/>
      <c r="L2" s="55"/>
      <c r="M2" s="55"/>
      <c r="N2" s="55"/>
    </row>
    <row r="3" spans="1:14" s="89" customFormat="1" ht="20.25" customHeight="1">
      <c r="A3" s="56"/>
      <c r="B3" s="55"/>
      <c r="C3" s="55"/>
      <c r="D3" s="55"/>
      <c r="E3" s="55"/>
      <c r="F3" s="38"/>
      <c r="G3" s="55"/>
      <c r="H3" s="55"/>
      <c r="I3" s="55"/>
      <c r="J3" s="55"/>
      <c r="K3" s="55"/>
      <c r="L3" s="55"/>
      <c r="M3" s="55"/>
      <c r="N3" s="55"/>
    </row>
    <row r="4" spans="1:14" s="89" customFormat="1" ht="20.25" customHeight="1">
      <c r="A4" s="43"/>
      <c r="B4" s="40"/>
      <c r="C4" s="40"/>
      <c r="D4" s="254" t="s">
        <v>113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s="89" customFormat="1" ht="20.25" customHeight="1">
      <c r="A5" s="43"/>
      <c r="B5" s="40"/>
      <c r="C5" s="40"/>
      <c r="D5" s="166"/>
      <c r="E5" s="166"/>
      <c r="F5" s="166"/>
      <c r="G5" s="166"/>
      <c r="H5" s="166"/>
      <c r="I5" s="166"/>
      <c r="J5" s="166"/>
      <c r="K5" s="166"/>
      <c r="L5" s="40" t="s">
        <v>84</v>
      </c>
      <c r="M5" s="166"/>
      <c r="N5" s="166"/>
    </row>
    <row r="6" spans="1:14" s="89" customFormat="1" ht="20.25" customHeight="1">
      <c r="A6" s="43"/>
      <c r="B6" s="40"/>
      <c r="C6" s="40"/>
      <c r="D6" s="166"/>
      <c r="E6" s="166"/>
      <c r="F6" s="166"/>
      <c r="G6" s="166"/>
      <c r="H6" s="166"/>
      <c r="I6" s="166"/>
      <c r="J6" s="166"/>
      <c r="K6" s="166"/>
      <c r="L6" s="40" t="s">
        <v>85</v>
      </c>
      <c r="M6" s="166"/>
      <c r="N6" s="166"/>
    </row>
    <row r="7" spans="1:14" s="89" customFormat="1" ht="20.25" customHeight="1">
      <c r="A7" s="40"/>
      <c r="B7" s="40"/>
      <c r="C7" s="40"/>
      <c r="G7" s="40"/>
      <c r="H7" s="255" t="s">
        <v>88</v>
      </c>
      <c r="I7" s="255"/>
      <c r="J7" s="255"/>
      <c r="K7" s="82"/>
      <c r="L7" s="167" t="s">
        <v>89</v>
      </c>
      <c r="M7" s="40"/>
      <c r="N7" s="40"/>
    </row>
    <row r="8" spans="1:14" s="89" customFormat="1" ht="20.25" customHeight="1">
      <c r="A8" s="40"/>
      <c r="B8" s="40"/>
      <c r="C8" s="40"/>
      <c r="D8" s="40"/>
      <c r="E8" s="40"/>
      <c r="F8" s="39"/>
      <c r="G8" s="40"/>
      <c r="H8" s="82"/>
      <c r="I8" s="82"/>
      <c r="J8" s="82"/>
      <c r="K8" s="82"/>
      <c r="L8" s="82" t="s">
        <v>226</v>
      </c>
      <c r="M8" s="40"/>
      <c r="N8" s="40"/>
    </row>
    <row r="9" spans="1:14" s="89" customFormat="1" ht="20.25" customHeight="1">
      <c r="A9" s="40"/>
      <c r="B9" s="40"/>
      <c r="C9" s="40"/>
      <c r="D9" s="40" t="s">
        <v>87</v>
      </c>
      <c r="E9" s="40"/>
      <c r="F9" s="39" t="s">
        <v>183</v>
      </c>
      <c r="G9" s="40"/>
      <c r="H9" s="82"/>
      <c r="I9" s="82"/>
      <c r="J9" s="82"/>
      <c r="K9" s="82"/>
      <c r="L9" s="82" t="s">
        <v>234</v>
      </c>
      <c r="M9" s="40"/>
      <c r="N9" s="40"/>
    </row>
    <row r="10" spans="1:14" s="89" customFormat="1" ht="20.25" customHeight="1">
      <c r="A10" s="40"/>
      <c r="B10" s="40"/>
      <c r="C10" s="40"/>
      <c r="D10" s="40" t="s">
        <v>91</v>
      </c>
      <c r="E10" s="40"/>
      <c r="F10" s="39" t="s">
        <v>176</v>
      </c>
      <c r="G10" s="40"/>
      <c r="H10" s="40" t="s">
        <v>92</v>
      </c>
      <c r="I10" s="40"/>
      <c r="J10" s="40"/>
      <c r="K10" s="40"/>
      <c r="L10" s="40" t="s">
        <v>233</v>
      </c>
      <c r="M10" s="40"/>
      <c r="N10" s="40" t="s">
        <v>94</v>
      </c>
    </row>
    <row r="11" spans="1:14" s="89" customFormat="1" ht="20.25" customHeight="1">
      <c r="A11" s="2"/>
      <c r="B11" s="163" t="s">
        <v>7</v>
      </c>
      <c r="C11" s="163"/>
      <c r="D11" s="82" t="s">
        <v>95</v>
      </c>
      <c r="E11" s="82"/>
      <c r="F11" s="42" t="s">
        <v>96</v>
      </c>
      <c r="G11" s="82"/>
      <c r="H11" s="40" t="s">
        <v>97</v>
      </c>
      <c r="I11" s="82"/>
      <c r="J11" s="40" t="s">
        <v>98</v>
      </c>
      <c r="K11" s="40"/>
      <c r="L11" s="82" t="s">
        <v>187</v>
      </c>
      <c r="M11" s="82"/>
      <c r="N11" s="82" t="s">
        <v>100</v>
      </c>
    </row>
    <row r="12" spans="1:14" s="89" customFormat="1" ht="20.25" customHeight="1">
      <c r="D12" s="250" t="s">
        <v>8</v>
      </c>
      <c r="E12" s="250"/>
      <c r="F12" s="250"/>
      <c r="G12" s="250"/>
      <c r="H12" s="250"/>
      <c r="I12" s="250"/>
      <c r="J12" s="250"/>
      <c r="K12" s="250"/>
      <c r="L12" s="250"/>
      <c r="M12" s="250"/>
      <c r="N12" s="250"/>
    </row>
    <row r="13" spans="1:14" s="89" customFormat="1" ht="20.25" customHeight="1">
      <c r="A13" s="56" t="s">
        <v>110</v>
      </c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</row>
    <row r="14" spans="1:14" s="89" customFormat="1" ht="20.25" customHeight="1">
      <c r="A14" s="43" t="s">
        <v>111</v>
      </c>
      <c r="B14" s="166"/>
      <c r="C14" s="166"/>
      <c r="D14" s="119">
        <v>360000000</v>
      </c>
      <c r="E14" s="120"/>
      <c r="F14" s="119">
        <v>234221748</v>
      </c>
      <c r="G14" s="120"/>
      <c r="H14" s="119">
        <v>47900000</v>
      </c>
      <c r="I14" s="119"/>
      <c r="J14" s="119">
        <v>702745065</v>
      </c>
      <c r="K14" s="119"/>
      <c r="L14" s="174" t="s">
        <v>19</v>
      </c>
      <c r="M14" s="119"/>
      <c r="N14" s="121">
        <f>SUM(D14:L14)</f>
        <v>1344866813</v>
      </c>
    </row>
    <row r="15" spans="1:14" s="89" customFormat="1" ht="20.25" customHeight="1">
      <c r="A15" s="43"/>
      <c r="B15" s="166"/>
      <c r="C15" s="166"/>
      <c r="D15" s="50"/>
      <c r="E15" s="50"/>
      <c r="F15" s="44"/>
      <c r="G15" s="50"/>
      <c r="H15" s="50"/>
      <c r="I15" s="50"/>
      <c r="J15" s="50"/>
      <c r="K15" s="50"/>
      <c r="L15" s="50"/>
      <c r="M15" s="50"/>
      <c r="N15" s="50"/>
    </row>
    <row r="16" spans="1:14" s="89" customFormat="1" ht="20.25" customHeight="1">
      <c r="A16" s="91" t="s">
        <v>114</v>
      </c>
      <c r="B16" s="166"/>
      <c r="C16" s="166"/>
      <c r="D16" s="50"/>
      <c r="E16" s="50"/>
      <c r="F16" s="44"/>
      <c r="G16" s="50"/>
      <c r="H16" s="50"/>
      <c r="I16" s="50"/>
      <c r="J16" s="50"/>
      <c r="K16" s="50"/>
      <c r="L16" s="50"/>
      <c r="M16" s="50"/>
      <c r="N16" s="50"/>
    </row>
    <row r="17" spans="1:15" s="89" customFormat="1" ht="20.25" customHeight="1">
      <c r="A17" s="29" t="s">
        <v>232</v>
      </c>
      <c r="B17" s="166"/>
      <c r="C17" s="166"/>
      <c r="D17" s="50"/>
      <c r="E17" s="50"/>
      <c r="F17" s="44"/>
      <c r="G17" s="50"/>
      <c r="H17" s="50"/>
      <c r="I17" s="50"/>
      <c r="J17" s="50"/>
      <c r="K17" s="50"/>
      <c r="L17" s="50"/>
      <c r="M17" s="50"/>
      <c r="N17" s="50"/>
    </row>
    <row r="18" spans="1:15" s="89" customFormat="1" ht="20.25" customHeight="1">
      <c r="A18" s="30" t="s">
        <v>103</v>
      </c>
      <c r="B18" s="92">
        <v>29</v>
      </c>
      <c r="C18" s="92"/>
      <c r="D18" s="231" t="s">
        <v>19</v>
      </c>
      <c r="E18" s="232"/>
      <c r="F18" s="231" t="s">
        <v>19</v>
      </c>
      <c r="G18" s="233"/>
      <c r="H18" s="231" t="s">
        <v>19</v>
      </c>
      <c r="I18" s="120"/>
      <c r="J18" s="143">
        <v>-125999650</v>
      </c>
      <c r="K18" s="156"/>
      <c r="L18" s="231" t="s">
        <v>19</v>
      </c>
      <c r="M18" s="123"/>
      <c r="N18" s="176">
        <f>SUM(D18:L18)</f>
        <v>-125999650</v>
      </c>
    </row>
    <row r="19" spans="1:15" s="89" customFormat="1" ht="20.25" customHeight="1">
      <c r="A19" s="26" t="s">
        <v>105</v>
      </c>
      <c r="B19" s="166"/>
      <c r="C19" s="166"/>
      <c r="D19" s="175" t="s">
        <v>19</v>
      </c>
      <c r="E19" s="94"/>
      <c r="F19" s="175" t="s">
        <v>19</v>
      </c>
      <c r="G19" s="68"/>
      <c r="H19" s="175" t="s">
        <v>19</v>
      </c>
      <c r="I19" s="50"/>
      <c r="J19" s="237">
        <f>SUM(J16:J18)</f>
        <v>-125999650</v>
      </c>
      <c r="K19" s="168"/>
      <c r="L19" s="175" t="s">
        <v>19</v>
      </c>
      <c r="M19" s="50"/>
      <c r="N19" s="237">
        <f>SUM(N16:N18)</f>
        <v>-125999650</v>
      </c>
    </row>
    <row r="20" spans="1:15" s="89" customFormat="1" ht="20.25" customHeight="1">
      <c r="A20" s="43"/>
      <c r="B20" s="166"/>
      <c r="C20" s="166"/>
      <c r="D20" s="50"/>
      <c r="E20" s="50"/>
      <c r="F20" s="44"/>
      <c r="G20" s="50"/>
      <c r="H20" s="50"/>
      <c r="I20" s="50"/>
      <c r="J20" s="50"/>
      <c r="K20" s="50"/>
      <c r="L20" s="50"/>
      <c r="M20" s="50"/>
      <c r="N20" s="50"/>
    </row>
    <row r="21" spans="1:15" s="89" customFormat="1" ht="20.25" customHeight="1">
      <c r="A21" s="43" t="s">
        <v>106</v>
      </c>
      <c r="B21" s="40"/>
      <c r="C21" s="40"/>
      <c r="D21" s="118"/>
      <c r="E21" s="17"/>
      <c r="F21" s="45"/>
      <c r="G21" s="17"/>
      <c r="H21" s="118"/>
      <c r="I21" s="17"/>
      <c r="J21" s="118"/>
      <c r="K21" s="118"/>
      <c r="L21" s="118"/>
      <c r="M21" s="46"/>
      <c r="N21" s="46"/>
    </row>
    <row r="22" spans="1:15" ht="20.25" customHeight="1">
      <c r="A22" s="47" t="s">
        <v>107</v>
      </c>
      <c r="B22" s="40"/>
      <c r="C22" s="40"/>
      <c r="D22" s="68" t="s">
        <v>19</v>
      </c>
      <c r="E22" s="93"/>
      <c r="F22" s="68" t="s">
        <v>19</v>
      </c>
      <c r="G22" s="93"/>
      <c r="H22" s="68" t="s">
        <v>19</v>
      </c>
      <c r="I22" s="17"/>
      <c r="J22" s="124">
        <v>219065463</v>
      </c>
      <c r="K22" s="124"/>
      <c r="L22" s="68" t="s">
        <v>19</v>
      </c>
      <c r="M22" s="123"/>
      <c r="N22" s="158">
        <f>SUM(D22:L22)</f>
        <v>219065463</v>
      </c>
    </row>
    <row r="23" spans="1:15" ht="20.25" customHeight="1">
      <c r="A23" s="48" t="s">
        <v>108</v>
      </c>
      <c r="B23" s="40"/>
      <c r="C23" s="40"/>
      <c r="D23" s="159" t="s">
        <v>19</v>
      </c>
      <c r="E23" s="93"/>
      <c r="F23" s="159" t="s">
        <v>19</v>
      </c>
      <c r="G23" s="93"/>
      <c r="H23" s="159" t="s">
        <v>19</v>
      </c>
      <c r="I23" s="230"/>
      <c r="J23" s="159" t="s">
        <v>19</v>
      </c>
      <c r="K23" s="63"/>
      <c r="L23" s="63">
        <v>8943</v>
      </c>
      <c r="M23" s="172"/>
      <c r="N23" s="158">
        <f>SUM(D23:L23)</f>
        <v>8943</v>
      </c>
    </row>
    <row r="24" spans="1:15" ht="20.25" customHeight="1">
      <c r="A24" s="43" t="s">
        <v>79</v>
      </c>
      <c r="B24" s="166"/>
      <c r="C24" s="166"/>
      <c r="D24" s="175" t="s">
        <v>19</v>
      </c>
      <c r="E24" s="94"/>
      <c r="F24" s="175" t="s">
        <v>19</v>
      </c>
      <c r="G24" s="94"/>
      <c r="H24" s="175" t="s">
        <v>19</v>
      </c>
      <c r="I24" s="50"/>
      <c r="J24" s="98">
        <f>SUM(J22:J23)</f>
        <v>219065463</v>
      </c>
      <c r="K24" s="157"/>
      <c r="L24" s="98">
        <f>SUM(L22:L23)</f>
        <v>8943</v>
      </c>
      <c r="M24" s="24"/>
      <c r="N24" s="98">
        <f>SUM(N22:N23)</f>
        <v>219074406</v>
      </c>
    </row>
    <row r="25" spans="1:15" ht="20.25" customHeight="1">
      <c r="A25" s="48"/>
      <c r="B25" s="40"/>
      <c r="C25" s="40"/>
      <c r="D25" s="118"/>
      <c r="E25" s="17"/>
      <c r="F25" s="45"/>
      <c r="G25" s="17"/>
      <c r="H25" s="118"/>
      <c r="I25" s="17"/>
      <c r="J25" s="95"/>
      <c r="K25" s="95"/>
      <c r="L25" s="95"/>
      <c r="M25" s="46"/>
      <c r="N25" s="46"/>
    </row>
    <row r="26" spans="1:15" ht="20.25" customHeight="1" thickBot="1">
      <c r="A26" s="60" t="s">
        <v>112</v>
      </c>
      <c r="B26" s="40"/>
      <c r="C26" s="40"/>
      <c r="D26" s="96">
        <f>SUM(D14,D19,D24)</f>
        <v>360000000</v>
      </c>
      <c r="E26" s="25"/>
      <c r="F26" s="96">
        <f>SUM(F14,F19,F24)</f>
        <v>234221748</v>
      </c>
      <c r="G26" s="25"/>
      <c r="H26" s="96">
        <f>SUM(H14,H19,H24)</f>
        <v>47900000</v>
      </c>
      <c r="I26" s="25"/>
      <c r="J26" s="96">
        <f>SUM(J14,J19,J24)</f>
        <v>795810878</v>
      </c>
      <c r="K26" s="157"/>
      <c r="L26" s="96">
        <f>SUM(L14,L19,L24)</f>
        <v>8943</v>
      </c>
      <c r="M26" s="25"/>
      <c r="N26" s="96">
        <f>SUM(N14,N19,N24)</f>
        <v>1437941569</v>
      </c>
      <c r="O26" s="99"/>
    </row>
    <row r="27" spans="1:15" ht="20.25" customHeight="1" thickTop="1"/>
    <row r="28" spans="1:15" ht="20.25" customHeight="1">
      <c r="A28" s="87" t="s">
        <v>0</v>
      </c>
    </row>
    <row r="29" spans="1:15" ht="20.25" customHeight="1">
      <c r="A29" s="88" t="s">
        <v>109</v>
      </c>
    </row>
    <row r="30" spans="1:15" ht="20.25" customHeight="1">
      <c r="A30" s="56"/>
    </row>
    <row r="31" spans="1:15" ht="20.25" customHeight="1">
      <c r="A31" s="43"/>
      <c r="B31" s="40"/>
      <c r="C31" s="40"/>
      <c r="D31" s="254" t="s">
        <v>113</v>
      </c>
      <c r="E31" s="254"/>
      <c r="F31" s="254"/>
      <c r="G31" s="254"/>
      <c r="H31" s="254"/>
      <c r="I31" s="254"/>
      <c r="J31" s="254"/>
      <c r="K31" s="254"/>
      <c r="L31" s="254"/>
      <c r="M31" s="254"/>
      <c r="N31" s="254"/>
    </row>
    <row r="32" spans="1:15" ht="20.25" customHeight="1">
      <c r="A32" s="43"/>
      <c r="B32" s="40"/>
      <c r="C32" s="40"/>
      <c r="D32" s="187"/>
      <c r="E32" s="187"/>
      <c r="F32" s="187"/>
      <c r="G32" s="187"/>
      <c r="H32" s="187"/>
      <c r="I32" s="187"/>
      <c r="J32" s="187"/>
      <c r="K32" s="187"/>
      <c r="L32" s="40" t="s">
        <v>84</v>
      </c>
      <c r="M32" s="187"/>
      <c r="N32" s="187"/>
    </row>
    <row r="33" spans="1:14" ht="20.25" customHeight="1">
      <c r="A33" s="43"/>
      <c r="B33" s="40"/>
      <c r="C33" s="40"/>
      <c r="D33" s="187"/>
      <c r="E33" s="187"/>
      <c r="F33" s="187"/>
      <c r="G33" s="187"/>
      <c r="H33" s="187"/>
      <c r="I33" s="187"/>
      <c r="J33" s="187"/>
      <c r="K33" s="187"/>
      <c r="L33" s="40" t="s">
        <v>85</v>
      </c>
      <c r="M33" s="187"/>
      <c r="N33" s="187"/>
    </row>
    <row r="34" spans="1:14" ht="20.25" customHeight="1">
      <c r="A34" s="40"/>
      <c r="B34" s="40"/>
      <c r="C34" s="40"/>
      <c r="D34" s="5"/>
      <c r="E34" s="5"/>
      <c r="F34" s="5"/>
      <c r="G34" s="40"/>
      <c r="H34" s="255" t="s">
        <v>88</v>
      </c>
      <c r="I34" s="255"/>
      <c r="J34" s="255"/>
      <c r="K34" s="82"/>
      <c r="L34" s="188" t="s">
        <v>89</v>
      </c>
      <c r="M34" s="40"/>
      <c r="N34" s="40"/>
    </row>
    <row r="35" spans="1:14" ht="20.25" customHeight="1">
      <c r="A35" s="40"/>
      <c r="B35" s="40"/>
      <c r="C35" s="40"/>
      <c r="D35" s="40"/>
      <c r="E35" s="40"/>
      <c r="F35" s="39"/>
      <c r="G35" s="40"/>
      <c r="H35" s="82"/>
      <c r="I35" s="82"/>
      <c r="J35" s="82"/>
      <c r="K35" s="82"/>
      <c r="L35" s="82" t="s">
        <v>226</v>
      </c>
      <c r="M35" s="40"/>
      <c r="N35" s="40"/>
    </row>
    <row r="36" spans="1:14" ht="20.25" customHeight="1">
      <c r="A36" s="40"/>
      <c r="B36" s="40"/>
      <c r="C36" s="40"/>
      <c r="D36" s="40" t="s">
        <v>87</v>
      </c>
      <c r="E36" s="40"/>
      <c r="F36" s="39" t="s">
        <v>183</v>
      </c>
      <c r="G36" s="40"/>
      <c r="H36" s="82"/>
      <c r="I36" s="82"/>
      <c r="J36" s="82"/>
      <c r="K36" s="82"/>
      <c r="L36" s="82" t="s">
        <v>234</v>
      </c>
      <c r="M36" s="40"/>
      <c r="N36" s="40"/>
    </row>
    <row r="37" spans="1:14" ht="20.25" customHeight="1">
      <c r="A37" s="40"/>
      <c r="B37" s="40"/>
      <c r="C37" s="40"/>
      <c r="D37" s="40" t="s">
        <v>91</v>
      </c>
      <c r="E37" s="40"/>
      <c r="F37" s="39" t="s">
        <v>176</v>
      </c>
      <c r="G37" s="40"/>
      <c r="H37" s="40" t="s">
        <v>92</v>
      </c>
      <c r="I37" s="40"/>
      <c r="J37" s="40"/>
      <c r="K37" s="40"/>
      <c r="L37" s="40" t="s">
        <v>233</v>
      </c>
      <c r="M37" s="40"/>
      <c r="N37" s="40" t="s">
        <v>94</v>
      </c>
    </row>
    <row r="38" spans="1:14" ht="20.25" customHeight="1">
      <c r="A38" s="2"/>
      <c r="B38" s="186" t="s">
        <v>7</v>
      </c>
      <c r="C38" s="186"/>
      <c r="D38" s="82" t="s">
        <v>95</v>
      </c>
      <c r="E38" s="82"/>
      <c r="F38" s="42" t="s">
        <v>96</v>
      </c>
      <c r="G38" s="82"/>
      <c r="H38" s="40" t="s">
        <v>97</v>
      </c>
      <c r="I38" s="82"/>
      <c r="J38" s="40" t="s">
        <v>98</v>
      </c>
      <c r="K38" s="40"/>
      <c r="L38" s="82" t="s">
        <v>187</v>
      </c>
      <c r="M38" s="82"/>
      <c r="N38" s="82" t="s">
        <v>100</v>
      </c>
    </row>
    <row r="39" spans="1:14" ht="20.25" customHeight="1">
      <c r="A39" s="89"/>
      <c r="B39" s="89"/>
      <c r="C39" s="89"/>
      <c r="D39" s="250" t="s">
        <v>8</v>
      </c>
      <c r="E39" s="250"/>
      <c r="F39" s="250"/>
      <c r="G39" s="250"/>
      <c r="H39" s="250"/>
      <c r="I39" s="250"/>
      <c r="J39" s="250"/>
      <c r="K39" s="250"/>
      <c r="L39" s="250"/>
      <c r="M39" s="250"/>
      <c r="N39" s="250"/>
    </row>
    <row r="40" spans="1:14" ht="20.25" customHeight="1">
      <c r="A40" s="56" t="s">
        <v>188</v>
      </c>
      <c r="B40" s="89"/>
      <c r="C40" s="89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</row>
    <row r="41" spans="1:14" ht="20.25" customHeight="1">
      <c r="A41" s="43" t="s">
        <v>189</v>
      </c>
      <c r="B41" s="187"/>
      <c r="C41" s="187"/>
      <c r="D41" s="119">
        <v>360000000</v>
      </c>
      <c r="E41" s="120"/>
      <c r="F41" s="119">
        <v>234221748</v>
      </c>
      <c r="G41" s="120"/>
      <c r="H41" s="119">
        <v>47900000</v>
      </c>
      <c r="I41" s="119"/>
      <c r="J41" s="119">
        <v>795810878</v>
      </c>
      <c r="K41" s="119"/>
      <c r="L41" s="174">
        <v>8943</v>
      </c>
      <c r="M41" s="119"/>
      <c r="N41" s="121">
        <f>SUM(D41:L41)</f>
        <v>1437941569</v>
      </c>
    </row>
    <row r="42" spans="1:14" ht="20.25" customHeight="1">
      <c r="A42" s="43"/>
      <c r="B42" s="187"/>
      <c r="C42" s="187"/>
      <c r="D42" s="50"/>
      <c r="E42" s="50"/>
      <c r="F42" s="44"/>
      <c r="G42" s="50"/>
      <c r="H42" s="50"/>
      <c r="I42" s="50"/>
      <c r="J42" s="50"/>
      <c r="K42" s="50"/>
      <c r="L42" s="50"/>
      <c r="M42" s="50"/>
      <c r="N42" s="50"/>
    </row>
    <row r="43" spans="1:14" ht="20.25" customHeight="1">
      <c r="A43" s="91" t="s">
        <v>114</v>
      </c>
      <c r="B43" s="187"/>
      <c r="C43" s="187"/>
      <c r="D43" s="50"/>
      <c r="E43" s="50"/>
      <c r="F43" s="44"/>
      <c r="G43" s="50"/>
      <c r="H43" s="50"/>
      <c r="I43" s="50"/>
      <c r="J43" s="50"/>
      <c r="K43" s="50"/>
      <c r="L43" s="50"/>
      <c r="M43" s="50"/>
      <c r="N43" s="50"/>
    </row>
    <row r="44" spans="1:14" ht="20.25" customHeight="1">
      <c r="A44" s="29" t="s">
        <v>232</v>
      </c>
      <c r="B44" s="187"/>
      <c r="C44" s="187"/>
      <c r="D44" s="50"/>
      <c r="E44" s="50"/>
      <c r="F44" s="44"/>
      <c r="G44" s="50"/>
      <c r="H44" s="50"/>
      <c r="I44" s="50"/>
      <c r="J44" s="50"/>
      <c r="K44" s="50"/>
      <c r="L44" s="50"/>
      <c r="M44" s="50"/>
      <c r="N44" s="50"/>
    </row>
    <row r="45" spans="1:14" ht="20.25" customHeight="1">
      <c r="A45" s="30" t="s">
        <v>103</v>
      </c>
      <c r="B45" s="92">
        <v>29</v>
      </c>
      <c r="C45" s="92"/>
      <c r="D45" s="159" t="s">
        <v>19</v>
      </c>
      <c r="E45" s="234"/>
      <c r="F45" s="159" t="s">
        <v>19</v>
      </c>
      <c r="G45" s="235"/>
      <c r="H45" s="159" t="s">
        <v>19</v>
      </c>
      <c r="I45" s="120"/>
      <c r="J45" s="31">
        <f>+[2]งบเปลี่ยนแปลงเฉพาะ!$J$42</f>
        <v>-154796603</v>
      </c>
      <c r="K45" s="156"/>
      <c r="L45" s="159" t="s">
        <v>19</v>
      </c>
      <c r="M45" s="123"/>
      <c r="N45" s="176">
        <f>SUM(D45:L45)</f>
        <v>-154796603</v>
      </c>
    </row>
    <row r="46" spans="1:14" ht="20.25" customHeight="1">
      <c r="A46" s="26" t="s">
        <v>105</v>
      </c>
      <c r="B46" s="187"/>
      <c r="C46" s="187"/>
      <c r="D46" s="175" t="s">
        <v>19</v>
      </c>
      <c r="E46" s="245"/>
      <c r="F46" s="175" t="s">
        <v>19</v>
      </c>
      <c r="G46" s="246"/>
      <c r="H46" s="175" t="s">
        <v>19</v>
      </c>
      <c r="I46" s="50"/>
      <c r="J46" s="237">
        <f>SUM(J43:J45)</f>
        <v>-154796603</v>
      </c>
      <c r="K46" s="189"/>
      <c r="L46" s="175" t="s">
        <v>19</v>
      </c>
      <c r="M46" s="50"/>
      <c r="N46" s="237">
        <f>SUM(N43:N45)</f>
        <v>-154796603</v>
      </c>
    </row>
    <row r="47" spans="1:14" ht="20.25" customHeight="1">
      <c r="A47" s="43"/>
      <c r="B47" s="187"/>
      <c r="C47" s="187"/>
      <c r="D47" s="50"/>
      <c r="E47" s="50"/>
      <c r="F47" s="44"/>
      <c r="G47" s="50"/>
      <c r="H47" s="50"/>
      <c r="I47" s="50"/>
      <c r="J47" s="50"/>
      <c r="K47" s="50"/>
      <c r="L47" s="50"/>
      <c r="M47" s="50"/>
      <c r="N47" s="50"/>
    </row>
    <row r="48" spans="1:14" ht="20.25" customHeight="1">
      <c r="A48" s="43" t="s">
        <v>106</v>
      </c>
      <c r="B48" s="40"/>
      <c r="C48" s="40"/>
      <c r="D48" s="118"/>
      <c r="E48" s="17"/>
      <c r="F48" s="45"/>
      <c r="G48" s="17"/>
      <c r="H48" s="118"/>
      <c r="I48" s="17"/>
      <c r="J48" s="118"/>
      <c r="K48" s="118"/>
      <c r="L48" s="118"/>
      <c r="M48" s="46"/>
      <c r="N48" s="46"/>
    </row>
    <row r="49" spans="1:14" ht="20.25" customHeight="1">
      <c r="A49" s="47" t="s">
        <v>107</v>
      </c>
      <c r="B49" s="40"/>
      <c r="C49" s="40"/>
      <c r="D49" s="68" t="s">
        <v>19</v>
      </c>
      <c r="E49" s="93"/>
      <c r="F49" s="68" t="s">
        <v>19</v>
      </c>
      <c r="G49" s="93"/>
      <c r="H49" s="68" t="s">
        <v>19</v>
      </c>
      <c r="I49" s="17"/>
      <c r="J49" s="124">
        <v>242893701</v>
      </c>
      <c r="K49" s="124"/>
      <c r="L49" s="68" t="s">
        <v>19</v>
      </c>
      <c r="M49" s="123"/>
      <c r="N49" s="158">
        <f>SUM(D49:L49)</f>
        <v>242893701</v>
      </c>
    </row>
    <row r="50" spans="1:14" ht="20.25" customHeight="1">
      <c r="A50" s="48" t="s">
        <v>108</v>
      </c>
      <c r="B50" s="40"/>
      <c r="C50" s="40"/>
      <c r="D50" s="159" t="s">
        <v>19</v>
      </c>
      <c r="E50" s="93"/>
      <c r="F50" s="159" t="s">
        <v>19</v>
      </c>
      <c r="G50" s="93"/>
      <c r="H50" s="159" t="s">
        <v>19</v>
      </c>
      <c r="I50" s="100"/>
      <c r="J50" s="143">
        <v>-268915</v>
      </c>
      <c r="K50" s="236"/>
      <c r="L50" s="236">
        <v>-8535</v>
      </c>
      <c r="M50" s="156"/>
      <c r="N50" s="158">
        <f>SUM(D50:L50)</f>
        <v>-277450</v>
      </c>
    </row>
    <row r="51" spans="1:14" ht="20.25" customHeight="1">
      <c r="A51" s="43" t="s">
        <v>79</v>
      </c>
      <c r="B51" s="187"/>
      <c r="C51" s="187"/>
      <c r="D51" s="175" t="s">
        <v>19</v>
      </c>
      <c r="E51" s="94"/>
      <c r="F51" s="175" t="s">
        <v>19</v>
      </c>
      <c r="G51" s="94"/>
      <c r="H51" s="175" t="s">
        <v>19</v>
      </c>
      <c r="I51" s="50"/>
      <c r="J51" s="98">
        <f>SUM(J49:J50)</f>
        <v>242624786</v>
      </c>
      <c r="K51" s="157"/>
      <c r="L51" s="98">
        <f>SUM(L49:L50)</f>
        <v>-8535</v>
      </c>
      <c r="M51" s="24"/>
      <c r="N51" s="98">
        <f>SUM(N49:N50)</f>
        <v>242616251</v>
      </c>
    </row>
    <row r="52" spans="1:14" ht="20.25" customHeight="1">
      <c r="A52" s="48"/>
      <c r="B52" s="40"/>
      <c r="C52" s="40"/>
      <c r="D52" s="118"/>
      <c r="E52" s="17"/>
      <c r="F52" s="45"/>
      <c r="G52" s="17"/>
      <c r="H52" s="118"/>
      <c r="I52" s="17"/>
      <c r="J52" s="95"/>
      <c r="K52" s="95"/>
      <c r="L52" s="95"/>
      <c r="M52" s="46"/>
      <c r="N52" s="46"/>
    </row>
    <row r="53" spans="1:14" ht="20.25" customHeight="1" thickBot="1">
      <c r="A53" s="60" t="s">
        <v>190</v>
      </c>
      <c r="B53" s="40"/>
      <c r="C53" s="40"/>
      <c r="D53" s="96">
        <f>SUM(D41,D46,D51)</f>
        <v>360000000</v>
      </c>
      <c r="E53" s="25"/>
      <c r="F53" s="96">
        <f>SUM(F41,F46,F51)</f>
        <v>234221748</v>
      </c>
      <c r="G53" s="25"/>
      <c r="H53" s="96">
        <f>SUM(H41,H46,H51)</f>
        <v>47900000</v>
      </c>
      <c r="I53" s="25"/>
      <c r="J53" s="96">
        <f>SUM(J41,J46,J51)</f>
        <v>883639061</v>
      </c>
      <c r="K53" s="157"/>
      <c r="L53" s="96">
        <f>SUM(L41,L46,L51)</f>
        <v>408</v>
      </c>
      <c r="M53" s="25"/>
      <c r="N53" s="96">
        <f>SUM(N41,N46,N51)</f>
        <v>1525761217</v>
      </c>
    </row>
    <row r="54" spans="1:14" ht="20.25" customHeight="1" thickTop="1">
      <c r="D54" s="196"/>
      <c r="F54" s="158"/>
      <c r="H54" s="196"/>
      <c r="J54" s="196"/>
      <c r="L54" s="36"/>
      <c r="N54" s="196"/>
    </row>
    <row r="69" spans="5:5" ht="20.25" customHeight="1">
      <c r="E69" s="55">
        <f>188433-3728</f>
        <v>184705</v>
      </c>
    </row>
    <row r="82" spans="4:10" ht="20.25" customHeight="1">
      <c r="D82" s="55">
        <v>2155062</v>
      </c>
    </row>
    <row r="83" spans="4:10" ht="20.25" customHeight="1">
      <c r="D83" s="55">
        <v>175797</v>
      </c>
    </row>
    <row r="84" spans="4:10" ht="20.25" customHeight="1">
      <c r="D84" s="55">
        <v>255306</v>
      </c>
      <c r="H84" s="55">
        <v>219703</v>
      </c>
      <c r="J84" s="55">
        <v>125542</v>
      </c>
    </row>
    <row r="108" spans="5:5" ht="20.25" customHeight="1">
      <c r="E108" s="55">
        <v>-3728</v>
      </c>
    </row>
    <row r="113" spans="5:5" ht="20.25" customHeight="1">
      <c r="E113" s="55">
        <v>-3728</v>
      </c>
    </row>
    <row r="131" spans="5:5" ht="20.25" customHeight="1">
      <c r="E131" s="55">
        <v>378143</v>
      </c>
    </row>
    <row r="159" spans="4:10" ht="20.25" customHeight="1">
      <c r="D159" s="55">
        <f>D157+D144+D104</f>
        <v>0</v>
      </c>
      <c r="H159" s="55">
        <f>H104+H144+H157</f>
        <v>0</v>
      </c>
      <c r="J159" s="55">
        <f>J104+J144+J157</f>
        <v>0</v>
      </c>
    </row>
    <row r="170" spans="5:5" ht="20.25" customHeight="1">
      <c r="E170" s="55">
        <v>110266</v>
      </c>
    </row>
    <row r="175" spans="5:5" ht="20.25" customHeight="1">
      <c r="E175" s="55">
        <v>110266</v>
      </c>
    </row>
  </sheetData>
  <mergeCells count="6">
    <mergeCell ref="D31:N31"/>
    <mergeCell ref="H34:J34"/>
    <mergeCell ref="D39:N39"/>
    <mergeCell ref="D12:N12"/>
    <mergeCell ref="D4:N4"/>
    <mergeCell ref="H7:J7"/>
  </mergeCells>
  <pageMargins left="0.8" right="0.6" top="0.5" bottom="0.5" header="0.5" footer="0.5"/>
  <pageSetup paperSize="9" scale="79" firstPageNumber="11" orientation="landscape" useFirstPageNumber="1" r:id="rId1"/>
  <headerFooter>
    <oddFooter xml:space="preserve">&amp;LThe accompanying notes are an integral part of these financial statements.
&amp;C
&amp;P&amp;R
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EE99A"/>
  </sheetPr>
  <dimension ref="A1:N243"/>
  <sheetViews>
    <sheetView view="pageBreakPreview" topLeftCell="A121" zoomScale="80" zoomScaleNormal="100" zoomScaleSheetLayoutView="80" workbookViewId="0">
      <selection activeCell="K95" sqref="K95:AP96"/>
    </sheetView>
  </sheetViews>
  <sheetFormatPr defaultColWidth="9.140625" defaultRowHeight="20.25" customHeight="1"/>
  <cols>
    <col min="1" max="1" width="51.140625" style="1" customWidth="1"/>
    <col min="2" max="2" width="5" style="169" customWidth="1"/>
    <col min="3" max="3" width="0.7109375" style="55" customWidth="1"/>
    <col min="4" max="4" width="15.7109375" style="101" customWidth="1"/>
    <col min="5" max="5" width="1" style="101" customWidth="1"/>
    <col min="6" max="6" width="15.42578125" style="101" customWidth="1"/>
    <col min="7" max="7" width="1" style="101" customWidth="1"/>
    <col min="8" max="8" width="15.85546875" style="101" bestFit="1" customWidth="1"/>
    <col min="9" max="9" width="1" style="101" customWidth="1"/>
    <col min="10" max="10" width="15.85546875" style="101" customWidth="1"/>
    <col min="11" max="11" width="17" style="1" bestFit="1" customWidth="1"/>
    <col min="12" max="12" width="5.140625" style="1" bestFit="1" customWidth="1"/>
    <col min="13" max="13" width="2.7109375" style="1" bestFit="1" customWidth="1"/>
    <col min="14" max="14" width="14.7109375" style="1" bestFit="1" customWidth="1"/>
    <col min="15" max="15" width="2.7109375" style="1" bestFit="1" customWidth="1"/>
    <col min="16" max="16384" width="9.140625" style="1"/>
  </cols>
  <sheetData>
    <row r="1" spans="1:12" ht="20.25" customHeight="1">
      <c r="A1" s="87" t="s">
        <v>0</v>
      </c>
    </row>
    <row r="2" spans="1:12" ht="20.25" customHeight="1">
      <c r="A2" s="88" t="s">
        <v>115</v>
      </c>
    </row>
    <row r="3" spans="1:12" ht="12" customHeight="1">
      <c r="A3" s="88"/>
    </row>
    <row r="4" spans="1:12" ht="20.25" customHeight="1">
      <c r="A4" s="88"/>
      <c r="C4" s="40"/>
      <c r="D4" s="258" t="s">
        <v>2</v>
      </c>
      <c r="E4" s="258"/>
      <c r="F4" s="258"/>
      <c r="G4" s="51"/>
      <c r="H4" s="258" t="s">
        <v>3</v>
      </c>
      <c r="I4" s="258"/>
      <c r="J4" s="258"/>
    </row>
    <row r="5" spans="1:12" ht="20.25" customHeight="1">
      <c r="A5" s="56"/>
      <c r="C5" s="40"/>
      <c r="D5" s="258" t="s">
        <v>4</v>
      </c>
      <c r="E5" s="258"/>
      <c r="F5" s="258"/>
      <c r="G5" s="51"/>
      <c r="H5" s="258" t="s">
        <v>4</v>
      </c>
      <c r="I5" s="258"/>
      <c r="J5" s="258"/>
    </row>
    <row r="6" spans="1:12" ht="20.25" customHeight="1">
      <c r="A6" s="56"/>
      <c r="C6" s="40"/>
      <c r="D6" s="253" t="s">
        <v>62</v>
      </c>
      <c r="E6" s="253"/>
      <c r="F6" s="253"/>
      <c r="G6" s="51"/>
      <c r="H6" s="253" t="s">
        <v>62</v>
      </c>
      <c r="I6" s="253"/>
      <c r="J6" s="253"/>
    </row>
    <row r="7" spans="1:12" ht="20.25" customHeight="1">
      <c r="A7" s="56"/>
      <c r="B7" s="169" t="s">
        <v>7</v>
      </c>
      <c r="C7" s="40"/>
      <c r="D7" s="2">
        <v>2018</v>
      </c>
      <c r="E7" s="2"/>
      <c r="F7" s="2">
        <v>2017</v>
      </c>
      <c r="G7" s="2"/>
      <c r="H7" s="2">
        <v>2018</v>
      </c>
      <c r="I7" s="2"/>
      <c r="J7" s="2">
        <v>2017</v>
      </c>
    </row>
    <row r="8" spans="1:12" ht="20.25" customHeight="1">
      <c r="A8" s="56"/>
      <c r="C8" s="40"/>
      <c r="D8" s="257" t="s">
        <v>8</v>
      </c>
      <c r="E8" s="257"/>
      <c r="F8" s="257"/>
      <c r="G8" s="257"/>
      <c r="H8" s="257"/>
      <c r="I8" s="257"/>
      <c r="J8" s="257"/>
    </row>
    <row r="9" spans="1:12" ht="20.25" customHeight="1">
      <c r="A9" s="57" t="s">
        <v>116</v>
      </c>
      <c r="C9" s="112"/>
    </row>
    <row r="10" spans="1:12" ht="20.25" customHeight="1">
      <c r="A10" s="5" t="s">
        <v>76</v>
      </c>
      <c r="D10" s="61">
        <v>281857832</v>
      </c>
      <c r="E10" s="61"/>
      <c r="F10" s="61">
        <v>236289774</v>
      </c>
      <c r="G10" s="61"/>
      <c r="H10" s="61">
        <v>242893701</v>
      </c>
      <c r="I10" s="61"/>
      <c r="J10" s="32">
        <v>219065463</v>
      </c>
      <c r="K10" s="14"/>
      <c r="L10" s="14"/>
    </row>
    <row r="11" spans="1:12" ht="20.25" customHeight="1">
      <c r="A11" s="89" t="s">
        <v>239</v>
      </c>
      <c r="D11" s="61"/>
      <c r="E11" s="61"/>
      <c r="F11" s="61"/>
      <c r="G11" s="61"/>
      <c r="H11" s="61"/>
      <c r="I11" s="61"/>
      <c r="J11" s="61"/>
      <c r="K11" s="14"/>
    </row>
    <row r="12" spans="1:12" ht="20.25" customHeight="1">
      <c r="A12" s="5" t="s">
        <v>75</v>
      </c>
      <c r="D12" s="32">
        <v>63815470</v>
      </c>
      <c r="E12" s="32"/>
      <c r="F12" s="32">
        <v>60072654</v>
      </c>
      <c r="G12" s="32"/>
      <c r="H12" s="32">
        <v>45853000</v>
      </c>
      <c r="I12" s="32"/>
      <c r="J12" s="32">
        <v>30705867</v>
      </c>
      <c r="K12" s="14"/>
      <c r="L12" s="14"/>
    </row>
    <row r="13" spans="1:12" ht="20.25" customHeight="1">
      <c r="A13" s="1" t="s">
        <v>73</v>
      </c>
      <c r="D13" s="131">
        <v>18298771</v>
      </c>
      <c r="E13" s="61"/>
      <c r="F13" s="131">
        <v>17827361</v>
      </c>
      <c r="G13" s="61"/>
      <c r="H13" s="131">
        <v>11083455</v>
      </c>
      <c r="I13" s="61"/>
      <c r="J13" s="61">
        <v>10899585</v>
      </c>
      <c r="K13" s="14"/>
      <c r="L13" s="14"/>
    </row>
    <row r="14" spans="1:12" ht="20.25" customHeight="1">
      <c r="A14" s="1" t="s">
        <v>117</v>
      </c>
      <c r="D14" s="61">
        <v>99109751</v>
      </c>
      <c r="E14" s="61"/>
      <c r="F14" s="61">
        <v>106367592</v>
      </c>
      <c r="G14" s="61"/>
      <c r="H14" s="61">
        <v>94515723</v>
      </c>
      <c r="I14" s="61"/>
      <c r="J14" s="61">
        <v>100853231</v>
      </c>
      <c r="K14" s="14"/>
      <c r="L14" s="14"/>
    </row>
    <row r="15" spans="1:12" ht="20.25" customHeight="1">
      <c r="A15" s="5" t="s">
        <v>127</v>
      </c>
      <c r="B15" s="169">
        <v>19</v>
      </c>
      <c r="D15" s="140">
        <v>10358394</v>
      </c>
      <c r="E15" s="32"/>
      <c r="F15" s="140">
        <v>10314252</v>
      </c>
      <c r="G15" s="32"/>
      <c r="H15" s="140">
        <v>9045942</v>
      </c>
      <c r="I15" s="66"/>
      <c r="J15" s="51">
        <v>9034457</v>
      </c>
      <c r="K15" s="14"/>
      <c r="L15" s="14"/>
    </row>
    <row r="16" spans="1:12" ht="20.25" customHeight="1">
      <c r="A16" s="55" t="s">
        <v>235</v>
      </c>
      <c r="D16" s="131">
        <v>-1539582</v>
      </c>
      <c r="E16" s="61"/>
      <c r="F16" s="131">
        <v>-657654</v>
      </c>
      <c r="G16" s="61"/>
      <c r="H16" s="131">
        <v>-1367165</v>
      </c>
      <c r="I16" s="61"/>
      <c r="J16" s="61">
        <v>-388450</v>
      </c>
      <c r="K16" s="14"/>
      <c r="L16" s="14"/>
    </row>
    <row r="17" spans="1:12" ht="19.5" customHeight="1">
      <c r="A17" s="55" t="s">
        <v>236</v>
      </c>
      <c r="C17" s="1"/>
    </row>
    <row r="18" spans="1:12" ht="19.5" customHeight="1">
      <c r="A18" s="238" t="s">
        <v>249</v>
      </c>
      <c r="B18" s="214"/>
      <c r="C18" s="1"/>
      <c r="D18" s="152">
        <v>-871208</v>
      </c>
      <c r="E18" s="153"/>
      <c r="F18" s="152">
        <v>-574811</v>
      </c>
      <c r="G18" s="153"/>
      <c r="H18" s="152">
        <v>-613710</v>
      </c>
      <c r="I18" s="153"/>
      <c r="J18" s="152">
        <v>-481464</v>
      </c>
    </row>
    <row r="19" spans="1:12" ht="20.25" customHeight="1">
      <c r="A19" s="154" t="s">
        <v>126</v>
      </c>
      <c r="D19" s="240" t="s">
        <v>19</v>
      </c>
      <c r="E19" s="61"/>
      <c r="F19" s="61">
        <v>966868</v>
      </c>
      <c r="G19" s="61"/>
      <c r="H19" s="240" t="s">
        <v>19</v>
      </c>
      <c r="I19" s="61"/>
      <c r="J19" s="133">
        <v>-519204</v>
      </c>
      <c r="K19" s="14"/>
      <c r="L19" s="14"/>
    </row>
    <row r="20" spans="1:12" ht="20.25" customHeight="1">
      <c r="A20" s="5" t="s">
        <v>217</v>
      </c>
      <c r="B20" s="169">
        <v>10</v>
      </c>
      <c r="D20" s="32">
        <v>-537070</v>
      </c>
      <c r="E20" s="32"/>
      <c r="F20" s="32">
        <v>-203575</v>
      </c>
      <c r="G20" s="32"/>
      <c r="H20" s="240" t="s">
        <v>19</v>
      </c>
      <c r="I20" s="32"/>
      <c r="J20" s="240" t="s">
        <v>19</v>
      </c>
      <c r="K20" s="14"/>
      <c r="L20" s="14"/>
    </row>
    <row r="21" spans="1:12" ht="20.25" customHeight="1">
      <c r="A21" s="5" t="s">
        <v>121</v>
      </c>
      <c r="D21" s="61"/>
      <c r="E21" s="61"/>
      <c r="F21" s="61"/>
      <c r="G21" s="61"/>
      <c r="H21" s="61"/>
      <c r="I21" s="61"/>
      <c r="J21" s="61"/>
      <c r="K21" s="14"/>
      <c r="L21" s="14"/>
    </row>
    <row r="22" spans="1:12" ht="20.25" customHeight="1">
      <c r="A22" s="59" t="s">
        <v>122</v>
      </c>
      <c r="B22" s="169">
        <v>8</v>
      </c>
      <c r="D22" s="61">
        <v>389781</v>
      </c>
      <c r="E22" s="61"/>
      <c r="F22" s="61">
        <v>1001586</v>
      </c>
      <c r="G22" s="61"/>
      <c r="H22" s="61">
        <v>389781</v>
      </c>
      <c r="I22" s="61"/>
      <c r="J22" s="61">
        <v>764228</v>
      </c>
      <c r="K22" s="14"/>
      <c r="L22" s="14"/>
    </row>
    <row r="23" spans="1:12" ht="20.25" customHeight="1">
      <c r="A23" s="59" t="s">
        <v>123</v>
      </c>
      <c r="B23" s="169">
        <v>9</v>
      </c>
      <c r="D23" s="61">
        <v>19286325</v>
      </c>
      <c r="E23" s="61"/>
      <c r="F23" s="61">
        <v>4437182</v>
      </c>
      <c r="G23" s="61"/>
      <c r="H23" s="61">
        <v>19286325</v>
      </c>
      <c r="I23" s="61"/>
      <c r="J23" s="61">
        <v>4437182</v>
      </c>
      <c r="K23" s="14"/>
      <c r="L23" s="14"/>
    </row>
    <row r="24" spans="1:12" ht="20.25" customHeight="1">
      <c r="A24" s="5" t="s">
        <v>238</v>
      </c>
      <c r="K24" s="14"/>
      <c r="L24" s="14"/>
    </row>
    <row r="25" spans="1:12" ht="20.25" customHeight="1">
      <c r="A25" s="5" t="s">
        <v>124</v>
      </c>
      <c r="D25" s="32">
        <v>-3594674</v>
      </c>
      <c r="E25" s="32"/>
      <c r="F25" s="32">
        <v>1790145</v>
      </c>
      <c r="G25" s="32"/>
      <c r="H25" s="32">
        <v>-3473720</v>
      </c>
      <c r="I25" s="32"/>
      <c r="J25" s="32">
        <v>1756895</v>
      </c>
      <c r="K25" s="14"/>
      <c r="L25" s="14"/>
    </row>
    <row r="26" spans="1:12" ht="20.25" customHeight="1">
      <c r="A26" s="1" t="s">
        <v>125</v>
      </c>
      <c r="D26" s="32">
        <v>2436913</v>
      </c>
      <c r="E26" s="32"/>
      <c r="F26" s="32">
        <v>249159</v>
      </c>
      <c r="G26" s="32"/>
      <c r="H26" s="32">
        <v>2431534</v>
      </c>
      <c r="I26" s="32"/>
      <c r="J26" s="32">
        <v>246995</v>
      </c>
      <c r="K26" s="14"/>
      <c r="L26" s="14"/>
    </row>
    <row r="27" spans="1:12" ht="19.5" customHeight="1">
      <c r="A27" s="55" t="s">
        <v>237</v>
      </c>
      <c r="C27" s="1"/>
      <c r="D27" s="152">
        <v>-432741</v>
      </c>
      <c r="E27" s="153"/>
      <c r="F27" s="152">
        <v>14584</v>
      </c>
      <c r="G27" s="153"/>
      <c r="H27" s="152">
        <v>-432741</v>
      </c>
      <c r="I27" s="153"/>
      <c r="J27" s="152">
        <v>14584</v>
      </c>
    </row>
    <row r="28" spans="1:12" ht="20.25" customHeight="1">
      <c r="A28" s="1" t="s">
        <v>120</v>
      </c>
      <c r="B28" s="214"/>
      <c r="D28" s="131">
        <v>219847</v>
      </c>
      <c r="E28" s="61"/>
      <c r="F28" s="131">
        <v>41040</v>
      </c>
      <c r="G28" s="132"/>
      <c r="H28" s="131">
        <v>212266</v>
      </c>
      <c r="I28" s="132"/>
      <c r="J28" s="240" t="s">
        <v>19</v>
      </c>
      <c r="K28" s="14"/>
      <c r="L28" s="14"/>
    </row>
    <row r="29" spans="1:12" ht="20.25" customHeight="1">
      <c r="A29" s="1" t="s">
        <v>119</v>
      </c>
      <c r="B29" s="169">
        <v>11</v>
      </c>
      <c r="D29" s="239" t="s">
        <v>19</v>
      </c>
      <c r="E29" s="239"/>
      <c r="F29" s="239" t="s">
        <v>19</v>
      </c>
      <c r="G29" s="61"/>
      <c r="H29" s="32">
        <v>-29455934</v>
      </c>
      <c r="I29" s="61"/>
      <c r="J29" s="61">
        <v>-39914872</v>
      </c>
      <c r="K29" s="14"/>
      <c r="L29" s="14"/>
    </row>
    <row r="30" spans="1:12" ht="20.25" customHeight="1">
      <c r="A30" s="1" t="s">
        <v>118</v>
      </c>
      <c r="D30" s="37">
        <v>-15010448</v>
      </c>
      <c r="E30" s="61"/>
      <c r="F30" s="37">
        <v>-10095827</v>
      </c>
      <c r="G30" s="61"/>
      <c r="H30" s="37">
        <v>-14508540</v>
      </c>
      <c r="I30" s="61"/>
      <c r="J30" s="37">
        <v>-9266571</v>
      </c>
      <c r="K30" s="14"/>
      <c r="L30" s="14"/>
    </row>
    <row r="31" spans="1:12" ht="20.25" customHeight="1">
      <c r="A31" s="56"/>
      <c r="B31" s="177"/>
      <c r="C31" s="56"/>
      <c r="D31" s="61">
        <f>SUM(D10:D30)</f>
        <v>473787361</v>
      </c>
      <c r="E31" s="61"/>
      <c r="F31" s="61">
        <f>SUM(F10:F30)</f>
        <v>427840330</v>
      </c>
      <c r="G31" s="61"/>
      <c r="H31" s="61">
        <f>SUM(H10:H30)</f>
        <v>375859917</v>
      </c>
      <c r="I31" s="61"/>
      <c r="J31" s="61">
        <f>SUM(J10:J30)</f>
        <v>327207926</v>
      </c>
      <c r="K31" s="14"/>
    </row>
    <row r="32" spans="1:12" ht="20.25" customHeight="1">
      <c r="A32" s="56"/>
      <c r="B32" s="177"/>
      <c r="C32" s="56"/>
      <c r="D32" s="61"/>
      <c r="E32" s="61"/>
      <c r="F32" s="61"/>
      <c r="G32" s="61"/>
      <c r="H32" s="61"/>
      <c r="I32" s="61"/>
      <c r="J32" s="61"/>
      <c r="K32" s="14"/>
    </row>
    <row r="33" spans="1:12" ht="20.25" customHeight="1">
      <c r="A33" s="89" t="s">
        <v>128</v>
      </c>
      <c r="D33" s="1"/>
      <c r="E33" s="1"/>
      <c r="F33" s="1"/>
      <c r="G33" s="1"/>
      <c r="H33" s="1"/>
      <c r="I33" s="1"/>
      <c r="J33" s="1"/>
      <c r="K33" s="14"/>
    </row>
    <row r="34" spans="1:12" ht="20.25" customHeight="1">
      <c r="A34" s="55" t="s">
        <v>177</v>
      </c>
      <c r="D34" s="134">
        <v>-656800984</v>
      </c>
      <c r="E34" s="113"/>
      <c r="F34" s="134">
        <v>42489640</v>
      </c>
      <c r="G34" s="113"/>
      <c r="H34" s="134">
        <v>-286887042</v>
      </c>
      <c r="I34" s="113"/>
      <c r="J34" s="134">
        <v>21914218</v>
      </c>
      <c r="K34" s="14"/>
      <c r="L34" s="14"/>
    </row>
    <row r="35" spans="1:12" ht="20.25" customHeight="1">
      <c r="A35" s="58" t="s">
        <v>129</v>
      </c>
      <c r="D35" s="134">
        <v>-121028086</v>
      </c>
      <c r="E35" s="113"/>
      <c r="F35" s="134">
        <v>-106446766</v>
      </c>
      <c r="G35" s="113"/>
      <c r="H35" s="134">
        <v>-64768481</v>
      </c>
      <c r="I35" s="113"/>
      <c r="J35" s="134">
        <v>-88932539</v>
      </c>
      <c r="K35" s="14"/>
      <c r="L35" s="14"/>
    </row>
    <row r="36" spans="1:12" ht="20.25" customHeight="1">
      <c r="A36" s="1" t="s">
        <v>13</v>
      </c>
      <c r="D36" s="45">
        <v>-54073705</v>
      </c>
      <c r="E36" s="45"/>
      <c r="F36" s="45">
        <v>34798097</v>
      </c>
      <c r="G36" s="45"/>
      <c r="H36" s="45">
        <v>-14853688</v>
      </c>
      <c r="I36" s="45"/>
      <c r="J36" s="45">
        <v>5106304</v>
      </c>
      <c r="K36" s="14"/>
      <c r="L36" s="14"/>
    </row>
    <row r="37" spans="1:12" ht="20.25" customHeight="1">
      <c r="A37" s="1" t="s">
        <v>130</v>
      </c>
      <c r="D37" s="45">
        <v>-18905941</v>
      </c>
      <c r="E37" s="45"/>
      <c r="F37" s="45">
        <v>10947410</v>
      </c>
      <c r="G37" s="45"/>
      <c r="H37" s="45">
        <v>-9157777</v>
      </c>
      <c r="I37" s="45"/>
      <c r="J37" s="45">
        <v>7838370</v>
      </c>
      <c r="K37" s="14"/>
      <c r="L37" s="14"/>
    </row>
    <row r="38" spans="1:12" ht="20.25" customHeight="1">
      <c r="A38" s="55" t="s">
        <v>26</v>
      </c>
      <c r="D38" s="146">
        <v>-64952</v>
      </c>
      <c r="E38" s="45"/>
      <c r="F38" s="146">
        <v>32306</v>
      </c>
      <c r="G38" s="45"/>
      <c r="H38" s="146">
        <v>-288</v>
      </c>
      <c r="I38" s="45"/>
      <c r="J38" s="146">
        <v>34350</v>
      </c>
      <c r="K38" s="14"/>
      <c r="L38" s="14"/>
    </row>
    <row r="39" spans="1:12" ht="20.25" customHeight="1">
      <c r="A39" s="55" t="s">
        <v>173</v>
      </c>
      <c r="D39" s="134">
        <v>193158306</v>
      </c>
      <c r="E39" s="128"/>
      <c r="F39" s="134">
        <v>-83001099</v>
      </c>
      <c r="G39" s="128"/>
      <c r="H39" s="134">
        <v>33444248</v>
      </c>
      <c r="I39" s="128"/>
      <c r="J39" s="128">
        <v>-105366231</v>
      </c>
      <c r="K39" s="14"/>
      <c r="L39" s="14"/>
    </row>
    <row r="40" spans="1:12" ht="20.25" customHeight="1">
      <c r="A40" s="55" t="s">
        <v>38</v>
      </c>
      <c r="D40" s="134">
        <v>9250803</v>
      </c>
      <c r="E40" s="128"/>
      <c r="F40" s="134">
        <v>-16404864</v>
      </c>
      <c r="G40" s="128"/>
      <c r="H40" s="134">
        <v>9082085</v>
      </c>
      <c r="I40" s="128"/>
      <c r="J40" s="128">
        <v>-15537926</v>
      </c>
      <c r="K40" s="14"/>
      <c r="L40" s="14"/>
    </row>
    <row r="41" spans="1:12" ht="20.25" customHeight="1">
      <c r="A41" s="55" t="s">
        <v>44</v>
      </c>
      <c r="D41" s="239" t="s">
        <v>19</v>
      </c>
      <c r="E41" s="128"/>
      <c r="F41" s="128">
        <v>-5000000</v>
      </c>
      <c r="G41" s="128"/>
      <c r="H41" s="128">
        <v>-5000000</v>
      </c>
      <c r="I41" s="128"/>
      <c r="J41" s="128">
        <v>-5000000</v>
      </c>
      <c r="K41" s="14"/>
      <c r="L41" s="14"/>
    </row>
    <row r="42" spans="1:12" ht="20.25" customHeight="1">
      <c r="A42" s="55" t="s">
        <v>250</v>
      </c>
      <c r="D42" s="144">
        <f>SUM(D31:D41)</f>
        <v>-174677198</v>
      </c>
      <c r="E42" s="61"/>
      <c r="F42" s="144">
        <f>SUM(F31:F41)</f>
        <v>305255054</v>
      </c>
      <c r="G42" s="61"/>
      <c r="H42" s="144">
        <f>SUM(H31:H41)</f>
        <v>37718974</v>
      </c>
      <c r="I42" s="61"/>
      <c r="J42" s="144">
        <f>SUM(J31:J41)</f>
        <v>147264472</v>
      </c>
      <c r="K42" s="14"/>
    </row>
    <row r="43" spans="1:12" ht="20.25" customHeight="1">
      <c r="A43" s="1" t="s">
        <v>131</v>
      </c>
      <c r="B43" s="169">
        <v>19</v>
      </c>
      <c r="D43" s="32">
        <v>-11229825</v>
      </c>
      <c r="E43" s="32"/>
      <c r="F43" s="32">
        <v>-2348730</v>
      </c>
      <c r="G43" s="32"/>
      <c r="H43" s="32">
        <v>-11229825</v>
      </c>
      <c r="I43" s="32"/>
      <c r="J43" s="32">
        <v>-2348730</v>
      </c>
      <c r="K43" s="14"/>
      <c r="L43" s="14"/>
    </row>
    <row r="44" spans="1:12" ht="20.25" customHeight="1">
      <c r="A44" s="55" t="s">
        <v>170</v>
      </c>
      <c r="D44" s="32"/>
      <c r="E44" s="32"/>
      <c r="F44" s="32"/>
      <c r="G44" s="32"/>
      <c r="H44" s="32"/>
      <c r="I44" s="32"/>
      <c r="J44" s="32"/>
      <c r="K44" s="14"/>
      <c r="L44" s="14"/>
    </row>
    <row r="45" spans="1:12" ht="20.25" customHeight="1">
      <c r="A45" s="55" t="s">
        <v>171</v>
      </c>
      <c r="B45" s="169">
        <v>19</v>
      </c>
      <c r="D45" s="240" t="s">
        <v>19</v>
      </c>
      <c r="E45" s="184"/>
      <c r="F45" s="240" t="s">
        <v>19</v>
      </c>
      <c r="G45" s="32"/>
      <c r="H45" s="240" t="s">
        <v>19</v>
      </c>
      <c r="I45" s="32"/>
      <c r="J45" s="32">
        <v>1660893</v>
      </c>
      <c r="K45" s="14"/>
      <c r="L45" s="14"/>
    </row>
    <row r="46" spans="1:12" ht="20.25" customHeight="1">
      <c r="A46" s="55" t="s">
        <v>132</v>
      </c>
      <c r="D46" s="32">
        <v>1178304</v>
      </c>
      <c r="E46" s="32"/>
      <c r="F46" s="32">
        <v>28647363</v>
      </c>
      <c r="G46" s="32"/>
      <c r="H46" s="240" t="s">
        <v>19</v>
      </c>
      <c r="I46" s="32"/>
      <c r="J46" s="32">
        <v>27593352</v>
      </c>
      <c r="K46" s="14"/>
      <c r="L46" s="14"/>
    </row>
    <row r="47" spans="1:12" ht="20.25" customHeight="1">
      <c r="A47" s="1" t="s">
        <v>133</v>
      </c>
      <c r="D47" s="32">
        <v>-112645118</v>
      </c>
      <c r="E47" s="32"/>
      <c r="F47" s="32">
        <v>-106305441</v>
      </c>
      <c r="G47" s="32"/>
      <c r="H47" s="32">
        <v>-92218286</v>
      </c>
      <c r="I47" s="32"/>
      <c r="J47" s="32">
        <v>-85189454</v>
      </c>
      <c r="K47" s="14"/>
      <c r="L47" s="14"/>
    </row>
    <row r="48" spans="1:12" ht="20.25" customHeight="1">
      <c r="A48" s="56" t="s">
        <v>251</v>
      </c>
      <c r="D48" s="150">
        <f>SUM(D42:D47)</f>
        <v>-297373837</v>
      </c>
      <c r="E48" s="128"/>
      <c r="F48" s="150">
        <f>SUM(F42:F47)</f>
        <v>225248246</v>
      </c>
      <c r="G48" s="128"/>
      <c r="H48" s="150">
        <f>SUM(H42:H47)</f>
        <v>-65729137</v>
      </c>
      <c r="I48" s="128"/>
      <c r="J48" s="150">
        <f>SUM(J42:J47)</f>
        <v>88980533</v>
      </c>
      <c r="K48" s="14"/>
    </row>
    <row r="49" spans="1:11" ht="20.25" customHeight="1">
      <c r="D49" s="24"/>
      <c r="E49" s="24"/>
      <c r="F49" s="24"/>
      <c r="G49" s="24"/>
      <c r="H49" s="24"/>
      <c r="I49" s="24"/>
      <c r="J49" s="24"/>
      <c r="K49" s="14"/>
    </row>
    <row r="50" spans="1:11" ht="20.25" customHeight="1">
      <c r="A50" s="87" t="s">
        <v>0</v>
      </c>
    </row>
    <row r="51" spans="1:11" ht="20.25" customHeight="1">
      <c r="A51" s="88" t="s">
        <v>115</v>
      </c>
    </row>
    <row r="52" spans="1:11" ht="12" customHeight="1">
      <c r="A52" s="88"/>
    </row>
    <row r="53" spans="1:11" ht="20.25" customHeight="1">
      <c r="A53" s="88"/>
      <c r="C53" s="40"/>
      <c r="D53" s="258" t="s">
        <v>2</v>
      </c>
      <c r="E53" s="258"/>
      <c r="F53" s="258"/>
      <c r="G53" s="51"/>
      <c r="H53" s="258" t="s">
        <v>3</v>
      </c>
      <c r="I53" s="258"/>
      <c r="J53" s="258"/>
    </row>
    <row r="54" spans="1:11" ht="20.25" customHeight="1">
      <c r="A54" s="56"/>
      <c r="C54" s="40"/>
      <c r="D54" s="258" t="s">
        <v>4</v>
      </c>
      <c r="E54" s="258"/>
      <c r="F54" s="258"/>
      <c r="G54" s="51"/>
      <c r="H54" s="258" t="s">
        <v>4</v>
      </c>
      <c r="I54" s="258"/>
      <c r="J54" s="258"/>
    </row>
    <row r="55" spans="1:11" ht="20.25" customHeight="1">
      <c r="A55" s="56"/>
      <c r="C55" s="40"/>
      <c r="D55" s="253" t="s">
        <v>62</v>
      </c>
      <c r="E55" s="253"/>
      <c r="F55" s="253"/>
      <c r="G55" s="51"/>
      <c r="H55" s="253" t="s">
        <v>62</v>
      </c>
      <c r="I55" s="253"/>
      <c r="J55" s="253"/>
    </row>
    <row r="56" spans="1:11" ht="20.25" customHeight="1">
      <c r="A56" s="56"/>
      <c r="B56" s="169" t="s">
        <v>7</v>
      </c>
      <c r="C56" s="40"/>
      <c r="D56" s="2">
        <v>2018</v>
      </c>
      <c r="E56" s="2"/>
      <c r="F56" s="2">
        <v>2017</v>
      </c>
      <c r="G56" s="2"/>
      <c r="H56" s="2">
        <v>2018</v>
      </c>
      <c r="I56" s="2"/>
      <c r="J56" s="2">
        <v>2017</v>
      </c>
    </row>
    <row r="57" spans="1:11" ht="20.25" customHeight="1">
      <c r="A57" s="56"/>
      <c r="C57" s="40"/>
      <c r="D57" s="257" t="s">
        <v>8</v>
      </c>
      <c r="E57" s="257"/>
      <c r="F57" s="257"/>
      <c r="G57" s="257"/>
      <c r="H57" s="257"/>
      <c r="I57" s="257"/>
      <c r="J57" s="257"/>
    </row>
    <row r="58" spans="1:11" ht="20.25" customHeight="1">
      <c r="A58" s="57" t="s">
        <v>134</v>
      </c>
      <c r="D58" s="61"/>
      <c r="E58" s="61"/>
      <c r="F58" s="61"/>
      <c r="G58" s="61"/>
      <c r="H58" s="61"/>
      <c r="I58" s="61"/>
      <c r="J58" s="61"/>
      <c r="K58" s="14"/>
    </row>
    <row r="59" spans="1:11" ht="20.25" customHeight="1">
      <c r="A59" s="5" t="s">
        <v>138</v>
      </c>
      <c r="D59" s="242" t="s">
        <v>19</v>
      </c>
      <c r="E59" s="136"/>
      <c r="F59" s="136">
        <v>1254204</v>
      </c>
      <c r="G59" s="136"/>
      <c r="H59" s="242" t="s">
        <v>19</v>
      </c>
      <c r="I59" s="136"/>
      <c r="J59" s="136">
        <v>1254204</v>
      </c>
      <c r="K59" s="14"/>
    </row>
    <row r="60" spans="1:11" ht="20.25" customHeight="1">
      <c r="A60" s="1" t="s">
        <v>136</v>
      </c>
      <c r="C60" s="1"/>
      <c r="D60" s="153">
        <v>1406709000</v>
      </c>
      <c r="E60" s="153"/>
      <c r="F60" s="153">
        <v>1211169960</v>
      </c>
      <c r="G60" s="153"/>
      <c r="H60" s="153">
        <v>1013259000</v>
      </c>
      <c r="I60" s="153"/>
      <c r="J60" s="8">
        <v>901130000</v>
      </c>
    </row>
    <row r="61" spans="1:11" ht="20.25" customHeight="1">
      <c r="A61" s="55" t="s">
        <v>137</v>
      </c>
      <c r="B61" s="169">
        <v>7</v>
      </c>
      <c r="C61" s="1"/>
      <c r="D61" s="153">
        <v>-914250000</v>
      </c>
      <c r="E61" s="153"/>
      <c r="F61" s="153">
        <v>-1445660000</v>
      </c>
      <c r="G61" s="153"/>
      <c r="H61" s="153">
        <v>-653850000</v>
      </c>
      <c r="I61" s="153"/>
      <c r="J61" s="153">
        <v>-1014510000</v>
      </c>
    </row>
    <row r="62" spans="1:11" ht="20.25" customHeight="1">
      <c r="A62" s="241" t="s">
        <v>240</v>
      </c>
      <c r="B62" s="190"/>
      <c r="C62" s="1"/>
      <c r="D62" s="153">
        <v>26609391</v>
      </c>
      <c r="E62" s="153"/>
      <c r="F62" s="242" t="s">
        <v>19</v>
      </c>
      <c r="G62" s="153"/>
      <c r="H62" s="153">
        <v>10000000</v>
      </c>
      <c r="I62" s="153"/>
      <c r="J62" s="242" t="s">
        <v>19</v>
      </c>
    </row>
    <row r="63" spans="1:11" ht="20.25" customHeight="1">
      <c r="A63" s="5" t="s">
        <v>184</v>
      </c>
      <c r="D63" s="137">
        <v>2368980</v>
      </c>
      <c r="E63" s="137"/>
      <c r="F63" s="137">
        <v>62220000</v>
      </c>
      <c r="G63" s="137"/>
      <c r="H63" s="242" t="s">
        <v>19</v>
      </c>
      <c r="I63" s="137"/>
      <c r="J63" s="122">
        <v>62220000</v>
      </c>
      <c r="K63" s="14"/>
    </row>
    <row r="64" spans="1:11" ht="20.25" customHeight="1">
      <c r="A64" s="5" t="s">
        <v>142</v>
      </c>
      <c r="K64" s="14"/>
    </row>
    <row r="65" spans="1:11" ht="20.25" customHeight="1">
      <c r="A65" s="1" t="s">
        <v>143</v>
      </c>
      <c r="D65" s="136">
        <v>7181160</v>
      </c>
      <c r="E65" s="136"/>
      <c r="F65" s="136">
        <v>717634</v>
      </c>
      <c r="G65" s="136"/>
      <c r="H65" s="136">
        <v>7011608</v>
      </c>
      <c r="I65" s="136"/>
      <c r="J65" s="136">
        <v>465654</v>
      </c>
      <c r="K65" s="14"/>
    </row>
    <row r="66" spans="1:11" ht="20.25" customHeight="1">
      <c r="A66" s="55" t="s">
        <v>140</v>
      </c>
      <c r="D66" s="136">
        <v>-51602562</v>
      </c>
      <c r="E66" s="136"/>
      <c r="F66" s="136">
        <v>-29540551</v>
      </c>
      <c r="G66" s="136"/>
      <c r="H66" s="136">
        <v>-48128348</v>
      </c>
      <c r="I66" s="136"/>
      <c r="J66" s="136">
        <v>-28204946</v>
      </c>
      <c r="K66" s="14"/>
    </row>
    <row r="67" spans="1:11" ht="20.25" customHeight="1">
      <c r="A67" s="55" t="s">
        <v>141</v>
      </c>
      <c r="D67" s="136">
        <v>-2020468</v>
      </c>
      <c r="E67" s="136"/>
      <c r="F67" s="136">
        <v>-408247</v>
      </c>
      <c r="G67" s="136"/>
      <c r="H67" s="136">
        <v>-1991468</v>
      </c>
      <c r="I67" s="136"/>
      <c r="J67" s="136">
        <v>-381245</v>
      </c>
      <c r="K67" s="14"/>
    </row>
    <row r="68" spans="1:11" ht="20.25" customHeight="1">
      <c r="A68" s="5" t="s">
        <v>139</v>
      </c>
      <c r="D68" s="122">
        <v>-848095</v>
      </c>
      <c r="E68" s="136"/>
      <c r="F68" s="122">
        <v>-287833</v>
      </c>
      <c r="G68" s="136"/>
      <c r="H68" s="122">
        <v>-848095</v>
      </c>
      <c r="I68" s="136"/>
      <c r="J68" s="122">
        <v>-287833</v>
      </c>
      <c r="K68" s="14"/>
    </row>
    <row r="69" spans="1:11" ht="20.25" customHeight="1">
      <c r="A69" s="5" t="s">
        <v>119</v>
      </c>
      <c r="D69" s="242" t="s">
        <v>19</v>
      </c>
      <c r="E69" s="136"/>
      <c r="F69" s="242" t="s">
        <v>19</v>
      </c>
      <c r="G69" s="136"/>
      <c r="H69" s="8">
        <v>29455934</v>
      </c>
      <c r="I69" s="136"/>
      <c r="J69" s="135">
        <v>39914872</v>
      </c>
      <c r="K69" s="14"/>
    </row>
    <row r="70" spans="1:11" ht="20.25" customHeight="1">
      <c r="A70" s="1" t="s">
        <v>135</v>
      </c>
      <c r="D70" s="132">
        <v>18384210</v>
      </c>
      <c r="E70" s="136"/>
      <c r="F70" s="136">
        <v>10203276</v>
      </c>
      <c r="G70" s="136"/>
      <c r="H70" s="132">
        <v>17257299</v>
      </c>
      <c r="I70" s="136"/>
      <c r="J70" s="136">
        <v>9422332</v>
      </c>
      <c r="K70" s="14"/>
    </row>
    <row r="71" spans="1:11" ht="20.25" customHeight="1">
      <c r="A71" s="56" t="s">
        <v>256</v>
      </c>
      <c r="D71" s="21">
        <f>SUM(D59:D70)</f>
        <v>492531616</v>
      </c>
      <c r="E71" s="24"/>
      <c r="F71" s="21">
        <f>SUM(F59:F70)</f>
        <v>-190331557</v>
      </c>
      <c r="G71" s="24"/>
      <c r="H71" s="21">
        <f>SUM(H59:H70)</f>
        <v>372165930</v>
      </c>
      <c r="I71" s="24"/>
      <c r="J71" s="21">
        <f>SUM(J59:J70)</f>
        <v>-28976962</v>
      </c>
      <c r="K71" s="14"/>
    </row>
    <row r="72" spans="1:11" ht="20.25" customHeight="1">
      <c r="A72" s="56"/>
      <c r="D72" s="24"/>
      <c r="E72" s="24"/>
      <c r="F72" s="24"/>
      <c r="G72" s="24"/>
      <c r="H72" s="24"/>
      <c r="I72" s="24"/>
      <c r="J72" s="24"/>
      <c r="K72" s="14"/>
    </row>
    <row r="73" spans="1:11" ht="20.25" customHeight="1">
      <c r="A73" s="57" t="s">
        <v>144</v>
      </c>
      <c r="D73" s="61"/>
      <c r="E73" s="61"/>
      <c r="F73" s="61"/>
      <c r="G73" s="61"/>
      <c r="H73" s="61"/>
      <c r="I73" s="61"/>
      <c r="J73" s="61"/>
      <c r="K73" s="14"/>
    </row>
    <row r="74" spans="1:11" ht="20.25" customHeight="1">
      <c r="A74" s="55" t="s">
        <v>146</v>
      </c>
      <c r="C74" s="1"/>
      <c r="D74" s="137"/>
      <c r="E74" s="137"/>
      <c r="F74" s="137"/>
      <c r="G74" s="137"/>
      <c r="H74" s="137"/>
      <c r="I74" s="137"/>
      <c r="J74" s="137"/>
    </row>
    <row r="75" spans="1:11" ht="20.25" customHeight="1">
      <c r="A75" s="55" t="s">
        <v>147</v>
      </c>
      <c r="C75" s="1"/>
      <c r="D75" s="136">
        <v>2583741556</v>
      </c>
      <c r="E75" s="136"/>
      <c r="F75" s="136">
        <v>2542755334</v>
      </c>
      <c r="G75" s="136"/>
      <c r="H75" s="136">
        <v>1593750865</v>
      </c>
      <c r="I75" s="136"/>
      <c r="J75" s="136">
        <v>1778755334</v>
      </c>
    </row>
    <row r="76" spans="1:11" ht="20.25" customHeight="1">
      <c r="A76" s="55" t="s">
        <v>148</v>
      </c>
      <c r="C76" s="1"/>
      <c r="D76" s="136"/>
      <c r="E76" s="136"/>
      <c r="F76" s="136"/>
      <c r="G76" s="136"/>
      <c r="H76" s="136"/>
      <c r="I76" s="136"/>
      <c r="J76" s="136"/>
    </row>
    <row r="77" spans="1:11" ht="20.25" customHeight="1">
      <c r="A77" s="55" t="s">
        <v>147</v>
      </c>
      <c r="C77" s="1"/>
      <c r="D77" s="136">
        <v>-2410768979</v>
      </c>
      <c r="E77" s="136"/>
      <c r="F77" s="136">
        <v>-2583950962</v>
      </c>
      <c r="G77" s="136"/>
      <c r="H77" s="136">
        <v>-1523228003</v>
      </c>
      <c r="I77" s="136"/>
      <c r="J77" s="136">
        <v>-1804276191</v>
      </c>
    </row>
    <row r="78" spans="1:11" ht="20.25" customHeight="1">
      <c r="A78" s="5" t="s">
        <v>149</v>
      </c>
      <c r="D78" s="136">
        <v>6296950</v>
      </c>
      <c r="E78" s="136"/>
      <c r="F78" s="136">
        <v>187519640</v>
      </c>
      <c r="G78" s="136"/>
      <c r="H78" s="136">
        <v>6296950</v>
      </c>
      <c r="I78" s="136"/>
      <c r="J78" s="136">
        <v>187519640</v>
      </c>
      <c r="K78" s="14"/>
    </row>
    <row r="79" spans="1:11" ht="20.25" customHeight="1">
      <c r="A79" s="5" t="s">
        <v>150</v>
      </c>
      <c r="D79" s="136">
        <v>-82431195</v>
      </c>
      <c r="E79" s="136"/>
      <c r="F79" s="136">
        <v>-122997570</v>
      </c>
      <c r="G79" s="136"/>
      <c r="H79" s="136">
        <v>-82431195</v>
      </c>
      <c r="I79" s="136"/>
      <c r="J79" s="136">
        <v>-122997570</v>
      </c>
      <c r="K79" s="14"/>
    </row>
    <row r="80" spans="1:11" ht="20.25" customHeight="1">
      <c r="A80" s="90" t="s">
        <v>152</v>
      </c>
      <c r="D80" s="113">
        <v>62262900</v>
      </c>
      <c r="E80" s="136"/>
      <c r="F80" s="113">
        <v>89906610</v>
      </c>
      <c r="G80" s="136"/>
      <c r="H80" s="242" t="s">
        <v>19</v>
      </c>
      <c r="I80" s="122"/>
      <c r="J80" s="242" t="s">
        <v>19</v>
      </c>
      <c r="K80" s="14"/>
    </row>
    <row r="81" spans="1:14" ht="20.25" customHeight="1">
      <c r="A81" s="90" t="s">
        <v>153</v>
      </c>
      <c r="D81" s="113">
        <v>-5733023</v>
      </c>
      <c r="E81" s="136"/>
      <c r="F81" s="113">
        <v>-1098678</v>
      </c>
      <c r="G81" s="136"/>
      <c r="H81" s="113">
        <v>-5733023</v>
      </c>
      <c r="I81" s="122"/>
      <c r="J81" s="136">
        <v>-1098678</v>
      </c>
      <c r="K81" s="14"/>
    </row>
    <row r="82" spans="1:14" ht="20.25" customHeight="1">
      <c r="A82" s="5" t="s">
        <v>154</v>
      </c>
      <c r="D82" s="242" t="s">
        <v>19</v>
      </c>
      <c r="E82" s="136"/>
      <c r="F82" s="136">
        <v>2353160</v>
      </c>
      <c r="G82" s="136"/>
      <c r="H82" s="242" t="s">
        <v>19</v>
      </c>
      <c r="I82" s="136"/>
      <c r="J82" s="136">
        <v>2353160</v>
      </c>
      <c r="K82" s="14"/>
    </row>
    <row r="83" spans="1:14" ht="20.25" customHeight="1">
      <c r="A83" s="5" t="s">
        <v>155</v>
      </c>
      <c r="D83" s="122">
        <v>-25447992</v>
      </c>
      <c r="E83" s="136"/>
      <c r="F83" s="122">
        <v>-24352101</v>
      </c>
      <c r="G83" s="136"/>
      <c r="H83" s="122">
        <v>-25447992</v>
      </c>
      <c r="I83" s="122"/>
      <c r="J83" s="122">
        <v>-24352101</v>
      </c>
      <c r="K83" s="14"/>
    </row>
    <row r="84" spans="1:14" ht="20.25" customHeight="1">
      <c r="A84" s="90" t="s">
        <v>156</v>
      </c>
      <c r="D84" s="242" t="s">
        <v>19</v>
      </c>
      <c r="E84" s="136"/>
      <c r="F84" s="136">
        <v>19227610</v>
      </c>
      <c r="G84" s="136"/>
      <c r="H84" s="242" t="s">
        <v>19</v>
      </c>
      <c r="I84" s="136"/>
      <c r="J84" s="136">
        <v>19227610</v>
      </c>
      <c r="K84" s="14"/>
    </row>
    <row r="85" spans="1:14" ht="20.25" customHeight="1">
      <c r="A85" s="90" t="s">
        <v>157</v>
      </c>
      <c r="D85" s="136">
        <v>-161435816</v>
      </c>
      <c r="E85" s="136"/>
      <c r="F85" s="136">
        <v>-111547174</v>
      </c>
      <c r="G85" s="136"/>
      <c r="H85" s="136">
        <v>-96505433</v>
      </c>
      <c r="I85" s="122"/>
      <c r="J85" s="136">
        <v>-45901546</v>
      </c>
      <c r="K85" s="14"/>
    </row>
    <row r="86" spans="1:14" ht="20.25" customHeight="1">
      <c r="A86" s="90" t="s">
        <v>253</v>
      </c>
      <c r="B86" s="219"/>
      <c r="D86" s="136"/>
      <c r="E86" s="136"/>
      <c r="F86" s="136"/>
      <c r="G86" s="136"/>
      <c r="H86" s="136"/>
      <c r="I86" s="122"/>
      <c r="J86" s="136"/>
      <c r="K86" s="14"/>
    </row>
    <row r="87" spans="1:14" ht="20.25" customHeight="1">
      <c r="A87" s="90" t="s">
        <v>254</v>
      </c>
      <c r="B87" s="219">
        <v>11</v>
      </c>
      <c r="D87" s="136">
        <v>-1678800</v>
      </c>
      <c r="E87" s="136"/>
      <c r="F87" s="242" t="s">
        <v>19</v>
      </c>
      <c r="G87" s="136"/>
      <c r="H87" s="136">
        <v>-1678800</v>
      </c>
      <c r="I87" s="122"/>
      <c r="J87" s="242" t="s">
        <v>19</v>
      </c>
      <c r="K87" s="14"/>
    </row>
    <row r="88" spans="1:14" ht="20.25" customHeight="1">
      <c r="A88" s="5" t="s">
        <v>151</v>
      </c>
      <c r="D88" s="136">
        <v>-155500168</v>
      </c>
      <c r="E88" s="136"/>
      <c r="F88" s="136">
        <v>-126073636</v>
      </c>
      <c r="G88" s="136"/>
      <c r="H88" s="136">
        <v>-154589827</v>
      </c>
      <c r="I88" s="122"/>
      <c r="J88" s="136">
        <v>-125988508</v>
      </c>
      <c r="K88" s="14"/>
    </row>
    <row r="89" spans="1:14" ht="20.25" customHeight="1">
      <c r="A89" s="1" t="s">
        <v>145</v>
      </c>
      <c r="D89" s="136">
        <v>-18904855</v>
      </c>
      <c r="E89" s="136"/>
      <c r="F89" s="136">
        <v>-17937448</v>
      </c>
      <c r="G89" s="136"/>
      <c r="H89" s="136">
        <v>-11572237</v>
      </c>
      <c r="I89" s="122"/>
      <c r="J89" s="136">
        <v>-11006519</v>
      </c>
      <c r="K89" s="14"/>
    </row>
    <row r="90" spans="1:14" ht="20.25" hidden="1" customHeight="1">
      <c r="A90" s="5" t="s">
        <v>158</v>
      </c>
      <c r="D90" s="51">
        <v>903314</v>
      </c>
      <c r="E90" s="136"/>
      <c r="F90" s="51">
        <v>903314</v>
      </c>
      <c r="G90" s="136"/>
      <c r="H90" s="51"/>
      <c r="I90" s="122"/>
      <c r="J90" s="51"/>
      <c r="K90" s="14"/>
    </row>
    <row r="91" spans="1:14" ht="20.25" customHeight="1">
      <c r="A91" s="56" t="s">
        <v>159</v>
      </c>
      <c r="D91" s="21">
        <f>SUM(D75:D89)</f>
        <v>-209599422</v>
      </c>
      <c r="E91" s="136"/>
      <c r="F91" s="21">
        <f>SUM(F75:F89)</f>
        <v>-146195215</v>
      </c>
      <c r="G91" s="136"/>
      <c r="H91" s="21">
        <f>SUM(H75:H89)</f>
        <v>-301138695</v>
      </c>
      <c r="I91" s="122"/>
      <c r="J91" s="21">
        <f>SUM(J75:J89)</f>
        <v>-147765369</v>
      </c>
      <c r="K91" s="14"/>
    </row>
    <row r="92" spans="1:14" ht="20.25" customHeight="1">
      <c r="A92" s="56"/>
      <c r="D92" s="24"/>
      <c r="E92" s="136"/>
      <c r="F92" s="24"/>
      <c r="G92" s="136"/>
      <c r="H92" s="24"/>
      <c r="I92" s="122"/>
      <c r="J92" s="24"/>
      <c r="K92" s="14"/>
    </row>
    <row r="93" spans="1:14" ht="20.25" customHeight="1">
      <c r="A93" s="56" t="s">
        <v>241</v>
      </c>
      <c r="D93" s="25">
        <f>D48+D71+D91</f>
        <v>-14441643</v>
      </c>
      <c r="E93" s="25">
        <v>0</v>
      </c>
      <c r="F93" s="25">
        <f>F48+F71+F91</f>
        <v>-111278526</v>
      </c>
      <c r="G93" s="25"/>
      <c r="H93" s="25">
        <f>H48+H71+H91</f>
        <v>5298098</v>
      </c>
      <c r="I93" s="25">
        <v>0</v>
      </c>
      <c r="J93" s="25">
        <f>J48+J71+J91</f>
        <v>-87761798</v>
      </c>
      <c r="K93" s="14"/>
    </row>
    <row r="94" spans="1:14" ht="20.25" customHeight="1">
      <c r="A94" s="5" t="s">
        <v>160</v>
      </c>
      <c r="D94" s="128">
        <v>68073921</v>
      </c>
      <c r="E94" s="128"/>
      <c r="F94" s="128">
        <v>179352447</v>
      </c>
      <c r="G94" s="128"/>
      <c r="H94" s="128">
        <v>33845044</v>
      </c>
      <c r="I94" s="128"/>
      <c r="J94" s="128">
        <v>121606842</v>
      </c>
      <c r="K94" s="14"/>
    </row>
    <row r="95" spans="1:14" ht="20.25" customHeight="1" thickBot="1">
      <c r="A95" s="56" t="s">
        <v>161</v>
      </c>
      <c r="D95" s="34">
        <f>SUM(D93:D94)</f>
        <v>53632278</v>
      </c>
      <c r="E95" s="25"/>
      <c r="F95" s="34">
        <f>SUM(F93:F94)</f>
        <v>68073921</v>
      </c>
      <c r="G95" s="25"/>
      <c r="H95" s="34">
        <f>SUM(H93:H94)</f>
        <v>39143142</v>
      </c>
      <c r="I95" s="25"/>
      <c r="J95" s="34">
        <f>SUM(J93:J94)</f>
        <v>33845044</v>
      </c>
      <c r="K95" s="13"/>
      <c r="N95" s="13"/>
    </row>
    <row r="96" spans="1:14" ht="20.25" customHeight="1" thickTop="1"/>
    <row r="97" spans="1:10" ht="20.25" customHeight="1">
      <c r="B97" s="214"/>
    </row>
    <row r="98" spans="1:10" ht="20.25" customHeight="1">
      <c r="B98" s="214"/>
    </row>
    <row r="99" spans="1:10" ht="20.25" customHeight="1">
      <c r="B99" s="214"/>
    </row>
    <row r="100" spans="1:10" ht="20.25" customHeight="1">
      <c r="B100" s="214"/>
    </row>
    <row r="101" spans="1:10" ht="20.25" customHeight="1">
      <c r="B101" s="214"/>
    </row>
    <row r="102" spans="1:10" ht="20.25" customHeight="1">
      <c r="B102" s="214"/>
    </row>
    <row r="103" spans="1:10" ht="20.25" customHeight="1">
      <c r="B103" s="214"/>
    </row>
    <row r="104" spans="1:10" ht="20.25" customHeight="1">
      <c r="B104" s="214"/>
    </row>
    <row r="105" spans="1:10" ht="20.25" customHeight="1">
      <c r="B105" s="214"/>
    </row>
    <row r="106" spans="1:10" ht="20.25" customHeight="1">
      <c r="A106" s="56"/>
      <c r="B106" s="177"/>
      <c r="C106" s="56"/>
      <c r="D106" s="243"/>
      <c r="E106" s="243"/>
      <c r="F106" s="243"/>
      <c r="G106" s="243"/>
      <c r="H106" s="243"/>
      <c r="I106" s="243"/>
      <c r="J106" s="243"/>
    </row>
    <row r="107" spans="1:10" ht="20.25" customHeight="1">
      <c r="A107" s="87" t="s">
        <v>0</v>
      </c>
      <c r="B107" s="214"/>
    </row>
    <row r="108" spans="1:10" ht="20.25" customHeight="1">
      <c r="A108" s="88" t="s">
        <v>115</v>
      </c>
      <c r="B108" s="214"/>
    </row>
    <row r="109" spans="1:10" ht="12" customHeight="1">
      <c r="A109" s="88"/>
      <c r="B109" s="214"/>
    </row>
    <row r="110" spans="1:10" ht="20.25" customHeight="1">
      <c r="A110" s="88"/>
      <c r="B110" s="214"/>
      <c r="C110" s="40"/>
      <c r="D110" s="258" t="s">
        <v>2</v>
      </c>
      <c r="E110" s="258"/>
      <c r="F110" s="258"/>
      <c r="G110" s="51"/>
      <c r="H110" s="258" t="s">
        <v>3</v>
      </c>
      <c r="I110" s="258"/>
      <c r="J110" s="258"/>
    </row>
    <row r="111" spans="1:10" ht="20.25" customHeight="1">
      <c r="A111" s="56"/>
      <c r="B111" s="214"/>
      <c r="C111" s="40"/>
      <c r="D111" s="258" t="s">
        <v>4</v>
      </c>
      <c r="E111" s="258"/>
      <c r="F111" s="258"/>
      <c r="G111" s="51"/>
      <c r="H111" s="258" t="s">
        <v>4</v>
      </c>
      <c r="I111" s="258"/>
      <c r="J111" s="258"/>
    </row>
    <row r="112" spans="1:10" ht="20.25" customHeight="1">
      <c r="A112" s="56"/>
      <c r="B112" s="214"/>
      <c r="C112" s="40"/>
      <c r="D112" s="253" t="s">
        <v>62</v>
      </c>
      <c r="E112" s="253"/>
      <c r="F112" s="253"/>
      <c r="G112" s="51"/>
      <c r="H112" s="253" t="s">
        <v>62</v>
      </c>
      <c r="I112" s="253"/>
      <c r="J112" s="253"/>
    </row>
    <row r="113" spans="1:10" ht="20.25" customHeight="1">
      <c r="A113" s="56"/>
      <c r="B113" s="214"/>
      <c r="C113" s="40"/>
      <c r="D113" s="2">
        <v>2018</v>
      </c>
      <c r="E113" s="2"/>
      <c r="F113" s="2">
        <v>2017</v>
      </c>
      <c r="G113" s="2"/>
      <c r="H113" s="2">
        <v>2018</v>
      </c>
      <c r="I113" s="2"/>
      <c r="J113" s="2">
        <v>2017</v>
      </c>
    </row>
    <row r="114" spans="1:10" ht="20.25" customHeight="1">
      <c r="A114" s="56"/>
      <c r="B114" s="214"/>
      <c r="C114" s="40"/>
      <c r="D114" s="257" t="s">
        <v>8</v>
      </c>
      <c r="E114" s="257"/>
      <c r="F114" s="257"/>
      <c r="G114" s="257"/>
      <c r="H114" s="257"/>
      <c r="I114" s="257"/>
      <c r="J114" s="257"/>
    </row>
    <row r="115" spans="1:10" ht="20.25" customHeight="1">
      <c r="A115" s="57" t="s">
        <v>162</v>
      </c>
      <c r="B115" s="40"/>
      <c r="D115" s="138"/>
      <c r="E115" s="138"/>
      <c r="F115" s="138"/>
      <c r="G115" s="138"/>
      <c r="H115" s="138"/>
      <c r="I115" s="139"/>
      <c r="J115" s="138"/>
    </row>
    <row r="116" spans="1:10" ht="20.25" customHeight="1">
      <c r="A116" s="55" t="s">
        <v>252</v>
      </c>
      <c r="B116" s="40"/>
      <c r="D116" s="51">
        <v>2000000</v>
      </c>
      <c r="E116" s="138"/>
      <c r="F116" s="242" t="s">
        <v>19</v>
      </c>
      <c r="G116" s="149"/>
      <c r="H116" s="242" t="s">
        <v>19</v>
      </c>
      <c r="I116" s="218"/>
      <c r="J116" s="242" t="s">
        <v>19</v>
      </c>
    </row>
    <row r="117" spans="1:10" ht="20.25" customHeight="1">
      <c r="A117" s="55" t="s">
        <v>163</v>
      </c>
      <c r="B117" s="40"/>
      <c r="D117" s="1"/>
      <c r="E117" s="138"/>
      <c r="F117" s="1"/>
      <c r="G117" s="1"/>
      <c r="H117" s="1"/>
      <c r="I117" s="1"/>
      <c r="J117" s="1"/>
    </row>
    <row r="118" spans="1:10" ht="20.25" customHeight="1">
      <c r="A118" s="55" t="s">
        <v>164</v>
      </c>
      <c r="B118" s="40"/>
      <c r="D118" s="242" t="s">
        <v>19</v>
      </c>
      <c r="E118" s="178"/>
      <c r="F118" s="51">
        <v>39300000</v>
      </c>
      <c r="G118" s="178"/>
      <c r="H118" s="242" t="s">
        <v>19</v>
      </c>
      <c r="I118" s="148"/>
      <c r="J118" s="51">
        <v>10000000</v>
      </c>
    </row>
    <row r="119" spans="1:10" ht="20.25" customHeight="1">
      <c r="A119" s="55" t="s">
        <v>242</v>
      </c>
      <c r="B119" s="40"/>
      <c r="D119" s="147">
        <v>12084022</v>
      </c>
      <c r="E119" s="147"/>
      <c r="F119" s="147">
        <v>14350132</v>
      </c>
      <c r="G119" s="147"/>
      <c r="H119" s="152">
        <v>12084022</v>
      </c>
      <c r="I119" s="147"/>
      <c r="J119" s="147">
        <v>14350132</v>
      </c>
    </row>
    <row r="120" spans="1:10" ht="20.25" customHeight="1">
      <c r="A120" s="55" t="s">
        <v>243</v>
      </c>
      <c r="B120" s="40"/>
      <c r="D120" s="147">
        <v>48421936</v>
      </c>
      <c r="E120" s="147"/>
      <c r="F120" s="242" t="s">
        <v>19</v>
      </c>
      <c r="G120" s="147"/>
      <c r="H120" s="152">
        <v>48421936</v>
      </c>
      <c r="I120" s="147"/>
      <c r="J120" s="242" t="s">
        <v>19</v>
      </c>
    </row>
    <row r="121" spans="1:10" ht="20.25" customHeight="1">
      <c r="A121" s="55" t="s">
        <v>244</v>
      </c>
      <c r="B121" s="40"/>
      <c r="D121" s="147">
        <v>14615000</v>
      </c>
      <c r="E121" s="147"/>
      <c r="F121" s="242" t="s">
        <v>19</v>
      </c>
      <c r="G121" s="147"/>
      <c r="H121" s="152">
        <v>14615000</v>
      </c>
      <c r="I121" s="147"/>
      <c r="J121" s="242" t="s">
        <v>19</v>
      </c>
    </row>
    <row r="122" spans="1:10" ht="20.25" customHeight="1">
      <c r="A122" s="5" t="s">
        <v>165</v>
      </c>
      <c r="B122" s="40"/>
      <c r="D122" s="242" t="s">
        <v>19</v>
      </c>
      <c r="E122" s="147"/>
      <c r="F122" s="147">
        <v>9284244</v>
      </c>
      <c r="G122" s="147"/>
      <c r="H122" s="242" t="s">
        <v>19</v>
      </c>
      <c r="I122" s="147"/>
      <c r="J122" s="147">
        <v>9284244</v>
      </c>
    </row>
    <row r="123" spans="1:10" ht="20.25" customHeight="1">
      <c r="A123" s="55" t="s">
        <v>166</v>
      </c>
      <c r="B123" s="40"/>
      <c r="D123" s="147">
        <v>5050464</v>
      </c>
      <c r="E123" s="147"/>
      <c r="F123" s="147">
        <v>833175</v>
      </c>
      <c r="G123" s="147"/>
      <c r="H123" s="147">
        <v>5050464</v>
      </c>
      <c r="I123" s="147"/>
      <c r="J123" s="147">
        <v>833175</v>
      </c>
    </row>
    <row r="124" spans="1:10" ht="20.25" customHeight="1">
      <c r="A124" s="55" t="s">
        <v>167</v>
      </c>
      <c r="B124" s="40"/>
      <c r="D124" s="147">
        <v>403911</v>
      </c>
      <c r="E124" s="147"/>
      <c r="F124" s="147">
        <v>848095</v>
      </c>
      <c r="G124" s="147"/>
      <c r="H124" s="147">
        <v>375210</v>
      </c>
      <c r="I124" s="147"/>
      <c r="J124" s="147">
        <v>848095</v>
      </c>
    </row>
    <row r="125" spans="1:10" ht="20.25" customHeight="1">
      <c r="A125" s="5" t="s">
        <v>36</v>
      </c>
      <c r="B125" s="40"/>
      <c r="D125" s="147">
        <v>3292427</v>
      </c>
      <c r="E125" s="147"/>
      <c r="F125" s="147">
        <v>3251926</v>
      </c>
      <c r="G125" s="147"/>
      <c r="H125" s="147">
        <v>1252847</v>
      </c>
      <c r="I125" s="147"/>
      <c r="J125" s="147">
        <v>1046071</v>
      </c>
    </row>
    <row r="126" spans="1:10" ht="20.25" customHeight="1">
      <c r="A126" s="1" t="s">
        <v>168</v>
      </c>
      <c r="B126" s="40"/>
      <c r="D126" s="147"/>
      <c r="E126" s="147"/>
      <c r="F126" s="147"/>
      <c r="G126" s="147"/>
      <c r="H126" s="147"/>
      <c r="I126" s="147"/>
      <c r="J126" s="147"/>
    </row>
    <row r="127" spans="1:10" ht="20.25" customHeight="1">
      <c r="A127" s="1" t="s">
        <v>169</v>
      </c>
      <c r="B127" s="40"/>
      <c r="D127" s="147"/>
      <c r="E127" s="147"/>
      <c r="F127" s="147"/>
      <c r="G127" s="147"/>
      <c r="H127" s="147"/>
      <c r="I127" s="147"/>
      <c r="J127" s="147"/>
    </row>
    <row r="128" spans="1:10" ht="20.25" customHeight="1">
      <c r="A128" s="55" t="s">
        <v>178</v>
      </c>
      <c r="D128" s="242" t="s">
        <v>19</v>
      </c>
      <c r="E128" s="147"/>
      <c r="F128" s="147">
        <v>2663841</v>
      </c>
      <c r="G128" s="147"/>
      <c r="H128" s="242" t="s">
        <v>19</v>
      </c>
      <c r="I128" s="147"/>
      <c r="J128" s="147">
        <v>2663841</v>
      </c>
    </row>
    <row r="176" spans="4:12" ht="20.25" customHeight="1">
      <c r="D176" s="101">
        <v>-3728</v>
      </c>
      <c r="F176" s="101">
        <v>-3728</v>
      </c>
      <c r="L176" s="14"/>
    </row>
    <row r="181" spans="4:6" ht="20.25" customHeight="1">
      <c r="D181" s="101">
        <v>-3728</v>
      </c>
      <c r="F181" s="101">
        <v>-3728</v>
      </c>
    </row>
    <row r="199" spans="4:6" ht="20.25" customHeight="1">
      <c r="D199" s="101">
        <v>378143</v>
      </c>
      <c r="F199" s="101">
        <v>378143</v>
      </c>
    </row>
    <row r="238" spans="4:6" ht="20.25" customHeight="1">
      <c r="D238" s="101">
        <v>110266</v>
      </c>
      <c r="F238" s="101">
        <v>110266</v>
      </c>
    </row>
    <row r="243" spans="4:6" ht="20.25" customHeight="1">
      <c r="D243" s="101">
        <v>110266</v>
      </c>
      <c r="F243" s="101">
        <v>110266</v>
      </c>
    </row>
  </sheetData>
  <mergeCells count="21">
    <mergeCell ref="D114:J114"/>
    <mergeCell ref="D110:F110"/>
    <mergeCell ref="H110:J110"/>
    <mergeCell ref="D111:F111"/>
    <mergeCell ref="H111:J111"/>
    <mergeCell ref="D112:F112"/>
    <mergeCell ref="H112:J112"/>
    <mergeCell ref="D4:F4"/>
    <mergeCell ref="H4:J4"/>
    <mergeCell ref="D5:F5"/>
    <mergeCell ref="H5:J5"/>
    <mergeCell ref="D6:F6"/>
    <mergeCell ref="H6:J6"/>
    <mergeCell ref="D57:J57"/>
    <mergeCell ref="D8:J8"/>
    <mergeCell ref="D53:F53"/>
    <mergeCell ref="H53:J53"/>
    <mergeCell ref="D55:F55"/>
    <mergeCell ref="H55:J55"/>
    <mergeCell ref="D54:F54"/>
    <mergeCell ref="H54:J54"/>
  </mergeCells>
  <pageMargins left="0.8" right="0.6" top="0.5" bottom="0.5" header="0.5" footer="0.5"/>
  <pageSetup paperSize="9" scale="70" firstPageNumber="13" orientation="portrait" useFirstPageNumber="1" r:id="rId1"/>
  <headerFooter>
    <oddFooter xml:space="preserve">&amp;LThe accompanying notes are an integral part of these financial statements.
&amp;C
&amp;P&amp;R
</oddFooter>
  </headerFooter>
  <rowBreaks count="2" manualBreakCount="2">
    <brk id="49" max="16383" man="1"/>
    <brk id="106" max="9" man="1"/>
  </rowBreaks>
  <ignoredErrors>
    <ignoredError sqref="E48 E42 G48:I48 G42:I4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0CCEEB8E3D284CBE04BA5BA2F6326A" ma:contentTypeVersion="12" ma:contentTypeDescription="Create a new document." ma:contentTypeScope="" ma:versionID="b8d607843484d7ec33a41336fb603d76">
  <xsd:schema xmlns:xsd="http://www.w3.org/2001/XMLSchema" xmlns:xs="http://www.w3.org/2001/XMLSchema" xmlns:p="http://schemas.microsoft.com/office/2006/metadata/properties" xmlns:ns2="ec395b81-07b9-4795-bc85-915ec2713600" xmlns:ns3="6703afa6-37ab-4e8e-b18d-d485b5495caf" targetNamespace="http://schemas.microsoft.com/office/2006/metadata/properties" ma:root="true" ma:fieldsID="c777ec97c2afdf94d316d858bd4806d8" ns2:_="" ns3:_="">
    <xsd:import namespace="ec395b81-07b9-4795-bc85-915ec2713600"/>
    <xsd:import namespace="6703afa6-37ab-4e8e-b18d-d485b5495c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95b81-07b9-4795-bc85-915ec271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3afa6-37ab-4e8e-b18d-d485b5495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ABD40-BE0C-4C04-AF9F-50F539F9B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589660-67F0-42C3-A953-1ECED16381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95b81-07b9-4795-bc85-915ec2713600"/>
    <ds:schemaRef ds:uri="6703afa6-37ab-4e8e-b18d-d485b5495c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116F26-BF86-4AA3-A96A-3CBEBBCEFF41}">
  <ds:schemaRefs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ec395b81-07b9-4795-bc85-915ec2713600"/>
    <ds:schemaRef ds:uri="http://schemas.microsoft.com/office/infopath/2007/PartnerControls"/>
    <ds:schemaRef ds:uri="http://schemas.openxmlformats.org/package/2006/metadata/core-properties"/>
    <ds:schemaRef ds:uri="6703afa6-37ab-4e8e-b18d-d485b5495ca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</vt:lpstr>
      <vt:lpstr>Equity 9</vt:lpstr>
      <vt:lpstr>Equity 10</vt:lpstr>
      <vt:lpstr>Equity MSC 11-12</vt:lpstr>
      <vt:lpstr>CF</vt:lpstr>
      <vt:lpstr>BS!Print_Area</vt:lpstr>
      <vt:lpstr>CF!Print_Area</vt:lpstr>
      <vt:lpstr>'Equity 10'!Print_Area</vt:lpstr>
      <vt:lpstr>'Equity 9'!Print_Area</vt:lpstr>
      <vt:lpstr>'Equity MSC 11-12'!Print_Area</vt:lpstr>
      <vt:lpstr>PL!Print_Area</vt:lpstr>
      <vt:lpstr>BS!Title2nd</vt:lpstr>
      <vt:lpstr>PL!Title2nd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lkanoknark</dc:creator>
  <cp:keywords/>
  <dc:description/>
  <cp:lastModifiedBy>Alisa, Langyanai</cp:lastModifiedBy>
  <cp:revision/>
  <cp:lastPrinted>2019-02-25T12:12:25Z</cp:lastPrinted>
  <dcterms:created xsi:type="dcterms:W3CDTF">2016-05-09T18:00:15Z</dcterms:created>
  <dcterms:modified xsi:type="dcterms:W3CDTF">2019-02-25T12:42:38Z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0x010100F40CCEEB8E3D284CBE04BA5BA2F6326A</vt:lpwstr>
  </property>
</Properties>
</file>