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YE12'2018\"/>
    </mc:Choice>
  </mc:AlternateContent>
  <bookViews>
    <workbookView xWindow="7860" yWindow="-60" windowWidth="12120" windowHeight="7815" tabRatio="781" activeTab="1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BS!$A$1:$L$75</definedName>
    <definedName name="_xlnm.Print_Area" localSheetId="4">'CI (1 statement)'!$A$1:$L$64</definedName>
    <definedName name="_xlnm.Print_Area" localSheetId="2">Consolidated!$A$1:$T$31</definedName>
    <definedName name="_xlnm.Print_Area" localSheetId="1">'PL &amp; CF'!$A$1:$K$134</definedName>
    <definedName name="_xlnm.Print_Area" localSheetId="3">'The Company'!$A$1:$J$27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71027"/>
</workbook>
</file>

<file path=xl/calcChain.xml><?xml version="1.0" encoding="utf-8"?>
<calcChain xmlns="http://schemas.openxmlformats.org/spreadsheetml/2006/main">
  <c r="Q18" i="6" l="1"/>
  <c r="S25" i="6" l="1"/>
  <c r="S16" i="6"/>
  <c r="K27" i="1" l="1"/>
  <c r="I27" i="1"/>
  <c r="G27" i="1"/>
  <c r="E27" i="1"/>
  <c r="G14" i="6" l="1"/>
  <c r="J22" i="3" l="1"/>
  <c r="D21" i="3"/>
  <c r="D24" i="3" s="1"/>
  <c r="D29" i="3" s="1"/>
  <c r="F24" i="3"/>
  <c r="B24" i="3"/>
  <c r="J21" i="3" l="1"/>
  <c r="K29" i="6"/>
  <c r="I29" i="6"/>
  <c r="E29" i="6"/>
  <c r="E34" i="6" s="1"/>
  <c r="O27" i="6" l="1"/>
  <c r="S27" i="6" s="1"/>
  <c r="G26" i="6"/>
  <c r="O26" i="6" l="1"/>
  <c r="S26" i="6" s="1"/>
  <c r="E125" i="5" l="1"/>
  <c r="I125" i="5" l="1"/>
  <c r="D13" i="3" l="1"/>
  <c r="D15" i="3" s="1"/>
  <c r="G23" i="6"/>
  <c r="G29" i="6" s="1"/>
  <c r="G34" i="6" s="1"/>
  <c r="F18" i="6"/>
  <c r="G18" i="6"/>
  <c r="O11" i="6"/>
  <c r="S11" i="6" s="1"/>
  <c r="G117" i="5" l="1"/>
  <c r="I117" i="5"/>
  <c r="K117" i="5"/>
  <c r="G123" i="5"/>
  <c r="I123" i="5"/>
  <c r="K123" i="5"/>
  <c r="G17" i="5"/>
  <c r="I17" i="5"/>
  <c r="K17" i="5"/>
  <c r="G21" i="5"/>
  <c r="I21" i="5"/>
  <c r="K21" i="5"/>
  <c r="G34" i="5"/>
  <c r="G35" i="5" s="1"/>
  <c r="I34" i="5"/>
  <c r="I35" i="5" s="1"/>
  <c r="K34" i="5"/>
  <c r="K35" i="5" s="1"/>
  <c r="K45" i="1"/>
  <c r="K48" i="1"/>
  <c r="K65" i="1"/>
  <c r="K67" i="1" s="1"/>
  <c r="G45" i="1"/>
  <c r="G48" i="1"/>
  <c r="G65" i="1"/>
  <c r="G67" i="1" s="1"/>
  <c r="K16" i="1"/>
  <c r="K28" i="1"/>
  <c r="G16" i="1"/>
  <c r="I23" i="5" l="1"/>
  <c r="I25" i="5" s="1"/>
  <c r="G23" i="5"/>
  <c r="K23" i="5"/>
  <c r="G28" i="1"/>
  <c r="G49" i="1"/>
  <c r="G68" i="1" s="1"/>
  <c r="K49" i="1"/>
  <c r="K68" i="1" s="1"/>
  <c r="O17" i="6"/>
  <c r="K25" i="5" l="1"/>
  <c r="K27" i="5" s="1"/>
  <c r="K37" i="5" s="1"/>
  <c r="G25" i="5"/>
  <c r="G27" i="5" s="1"/>
  <c r="G37" i="5" s="1"/>
  <c r="I27" i="5"/>
  <c r="I37" i="5" s="1"/>
  <c r="I64" i="5"/>
  <c r="E34" i="5"/>
  <c r="I65" i="1" l="1"/>
  <c r="I67" i="1" s="1"/>
  <c r="I45" i="1"/>
  <c r="E123" i="5"/>
  <c r="I16" i="1"/>
  <c r="E65" i="1" l="1"/>
  <c r="E35" i="5" l="1"/>
  <c r="S17" i="6" l="1"/>
  <c r="J23" i="3" l="1"/>
  <c r="H19" i="3"/>
  <c r="J14" i="3"/>
  <c r="H12" i="3"/>
  <c r="K64" i="5" l="1"/>
  <c r="K81" i="5" s="1"/>
  <c r="K92" i="5" s="1"/>
  <c r="K95" i="5" s="1"/>
  <c r="K124" i="5" s="1"/>
  <c r="K126" i="5" s="1"/>
  <c r="F20" i="3" l="1"/>
  <c r="B20" i="3"/>
  <c r="Q21" i="6"/>
  <c r="Q12" i="6"/>
  <c r="Q13" i="6"/>
  <c r="Q14" i="6" l="1"/>
  <c r="Q20" i="6" s="1"/>
  <c r="E23" i="6"/>
  <c r="K14" i="6"/>
  <c r="I14" i="6"/>
  <c r="I18" i="6" s="1"/>
  <c r="I20" i="6" s="1"/>
  <c r="E14" i="6"/>
  <c r="E18" i="6" s="1"/>
  <c r="E20" i="6" s="1"/>
  <c r="K18" i="6" l="1"/>
  <c r="I33" i="6"/>
  <c r="E33" i="6"/>
  <c r="Q33" i="6"/>
  <c r="K33" i="6" l="1"/>
  <c r="K20" i="6"/>
  <c r="H11" i="3" l="1"/>
  <c r="I81" i="5" l="1"/>
  <c r="I92" i="5" s="1"/>
  <c r="I95" i="5" s="1"/>
  <c r="I124" i="5" s="1"/>
  <c r="I126" i="5" s="1"/>
  <c r="I45" i="5"/>
  <c r="K40" i="5"/>
  <c r="K51" i="5" s="1"/>
  <c r="K45" i="5"/>
  <c r="E117" i="5"/>
  <c r="I127" i="5" l="1"/>
  <c r="H18" i="3"/>
  <c r="I40" i="5"/>
  <c r="I51" i="5" s="1"/>
  <c r="K127" i="5" l="1"/>
  <c r="E16" i="1"/>
  <c r="B13" i="3" l="1"/>
  <c r="B15" i="3" s="1"/>
  <c r="O28" i="6"/>
  <c r="S28" i="6" l="1"/>
  <c r="B28" i="3"/>
  <c r="B17" i="3"/>
  <c r="B29" i="3" s="1"/>
  <c r="E67" i="1"/>
  <c r="Q23" i="6" l="1"/>
  <c r="Q29" i="6" s="1"/>
  <c r="E21" i="5" l="1"/>
  <c r="E17" i="5"/>
  <c r="E23" i="5" l="1"/>
  <c r="E25" i="5" s="1"/>
  <c r="G64" i="5"/>
  <c r="G81" i="5" s="1"/>
  <c r="G92" i="5" s="1"/>
  <c r="G95" i="5" s="1"/>
  <c r="G124" i="5" s="1"/>
  <c r="G126" i="5" s="1"/>
  <c r="J19" i="3"/>
  <c r="H13" i="3"/>
  <c r="H15" i="3" s="1"/>
  <c r="E27" i="5" l="1"/>
  <c r="E64" i="5"/>
  <c r="E81" i="5" s="1"/>
  <c r="G45" i="5"/>
  <c r="G47" i="5" s="1"/>
  <c r="G42" i="5"/>
  <c r="G40" i="5" l="1"/>
  <c r="G51" i="5" s="1"/>
  <c r="E42" i="5"/>
  <c r="E40" i="5" s="1"/>
  <c r="E51" i="5" s="1"/>
  <c r="E37" i="5"/>
  <c r="E47" i="5" s="1"/>
  <c r="H28" i="3"/>
  <c r="H17" i="3"/>
  <c r="J18" i="3"/>
  <c r="J20" i="3" s="1"/>
  <c r="H20" i="3"/>
  <c r="Q34" i="6"/>
  <c r="J10" i="3"/>
  <c r="H24" i="3" l="1"/>
  <c r="M12" i="6"/>
  <c r="O12" i="6" s="1"/>
  <c r="S12" i="6" s="1"/>
  <c r="M21" i="6"/>
  <c r="M13" i="6"/>
  <c r="H29" i="3"/>
  <c r="M23" i="6" l="1"/>
  <c r="O13" i="6"/>
  <c r="S13" i="6" s="1"/>
  <c r="M14" i="6"/>
  <c r="M18" i="6" s="1"/>
  <c r="M20" i="6" s="1"/>
  <c r="M29" i="6" l="1"/>
  <c r="M34" i="6" s="1"/>
  <c r="O14" i="6"/>
  <c r="M33" i="6"/>
  <c r="K69" i="1"/>
  <c r="K23" i="6"/>
  <c r="I23" i="6"/>
  <c r="I34" i="6" s="1"/>
  <c r="O18" i="6" l="1"/>
  <c r="S14" i="6"/>
  <c r="S18" i="6" s="1"/>
  <c r="K34" i="6"/>
  <c r="G69" i="1"/>
  <c r="O33" i="6" l="1"/>
  <c r="O20" i="6"/>
  <c r="S33" i="6" l="1"/>
  <c r="S20" i="6"/>
  <c r="I48" i="1"/>
  <c r="I49" i="1" l="1"/>
  <c r="I68" i="1" s="1"/>
  <c r="I28" i="1"/>
  <c r="E45" i="1" l="1"/>
  <c r="E48" i="1"/>
  <c r="F13" i="3" l="1"/>
  <c r="F15" i="3" s="1"/>
  <c r="J12" i="3"/>
  <c r="F28" i="3" l="1"/>
  <c r="F17" i="3"/>
  <c r="E28" i="1"/>
  <c r="E49" i="1"/>
  <c r="E68" i="1" s="1"/>
  <c r="E69" i="1" s="1"/>
  <c r="F29" i="3" l="1"/>
  <c r="J17" i="3"/>
  <c r="I69" i="1"/>
  <c r="J24" i="3" l="1"/>
  <c r="J29" i="3" s="1"/>
  <c r="O21" i="6"/>
  <c r="O22" i="6"/>
  <c r="S22" i="6" s="1"/>
  <c r="E92" i="5"/>
  <c r="E95" i="5" s="1"/>
  <c r="E124" i="5" s="1"/>
  <c r="O23" i="6" l="1"/>
  <c r="O29" i="6" s="1"/>
  <c r="O34" i="6" l="1"/>
  <c r="S23" i="6"/>
  <c r="S29" i="6" s="1"/>
  <c r="E126" i="5"/>
  <c r="E127" i="5" s="1"/>
  <c r="S34" i="6" l="1"/>
  <c r="G127" i="5"/>
  <c r="S21" i="6"/>
  <c r="J11" i="3"/>
  <c r="J13" i="3" s="1"/>
  <c r="J15" i="3" s="1"/>
  <c r="J28" i="3" l="1"/>
</calcChain>
</file>

<file path=xl/comments1.xml><?xml version="1.0" encoding="utf-8"?>
<comments xmlns="http://schemas.openxmlformats.org/spreadsheetml/2006/main">
  <authors>
    <author>Thanyaluk.Suenitikul</author>
  </authors>
  <commentList>
    <comment ref="D20" authorId="0" shapeId="0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<sst xmlns="http://schemas.openxmlformats.org/spreadsheetml/2006/main" count="345" uniqueCount="217">
  <si>
    <t>บริษัท XXX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</si>
  <si>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</si>
  <si>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</si>
  <si>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</si>
  <si>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</si>
  <si>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</si>
  <si>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</si>
  <si>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</si>
  <si>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</si>
  <si>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</si>
  <si>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</si>
  <si>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</si>
  <si>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</si>
  <si>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</si>
  <si>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</si>
  <si>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</si>
  <si>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</si>
  <si>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</si>
  <si>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</si>
  <si>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</si>
  <si>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</si>
  <si>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</si>
  <si>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</si>
  <si>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</si>
  <si>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</si>
  <si>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</si>
  <si>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</si>
  <si>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</si>
  <si>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</si>
  <si>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</si>
  <si>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</si>
  <si>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</si>
  <si>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</si>
  <si>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</si>
  <si>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</si>
  <si>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</si>
  <si>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</si>
  <si>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</si>
  <si>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</si>
  <si>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</si>
  <si>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</si>
  <si>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</si>
  <si>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</si>
  <si>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</si>
  <si>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</si>
  <si>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</si>
  <si>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</si>
  <si>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</si>
  <si>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</si>
  <si>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</si>
  <si>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</si>
  <si>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</si>
  <si>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</si>
  <si>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</si>
  <si>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</si>
  <si>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</si>
  <si>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</si>
  <si>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</si>
  <si>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</si>
  <si>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</si>
  <si>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</si>
  <si>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</si>
  <si>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</si>
  <si>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</si>
  <si>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</si>
  <si>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</si>
  <si>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</si>
  <si>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</si>
  <si>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</si>
  <si>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</si>
  <si>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</si>
  <si>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</si>
  <si>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</si>
  <si>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</si>
  <si>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</si>
  <si>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</si>
  <si>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</si>
  <si>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</si>
  <si>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</si>
  <si>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</si>
  <si>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</si>
  <si>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</si>
  <si>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</si>
  <si>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</si>
  <si>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</si>
  <si>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</si>
  <si>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t>รายการปรับกระทบยอดกำไรก่อนภาษีเป็นเงินสดรับ (จ่าย)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</si>
  <si>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</si>
  <si>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</si>
  <si>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</si>
  <si>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</si>
  <si>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</si>
  <si>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</si>
  <si>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</si>
  <si>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</si>
  <si>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</si>
  <si>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</si>
  <si>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</si>
  <si>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</si>
  <si>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</si>
  <si>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</si>
  <si>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</si>
  <si>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</si>
  <si>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</si>
  <si>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 xml:space="preserve">   เจ้าหนี้ค่าเบี้ยประกันภัยและเจ้าหนี้อื่น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</si>
  <si>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</si>
  <si>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</si>
  <si>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ข้อมูลกระแสเงินสดเปิดเผยเพิ่มเติม</t>
  </si>
  <si>
    <t>รายการที่ไม่เป็นตัวเงิน</t>
  </si>
  <si>
    <t>จ่ายเงินปันผล</t>
  </si>
  <si>
    <t xml:space="preserve">   สินทรัพย์ไม่หมุนเวียนอื่น</t>
  </si>
  <si>
    <t>เงินลงทุนชั่วคราว</t>
  </si>
  <si>
    <t xml:space="preserve">อาคารและอุปกรณ์ </t>
  </si>
  <si>
    <t>การแบ่งกำไรขาดทุนเบ็ดเสร็จรวม</t>
  </si>
  <si>
    <t>หุ้นสามัญที่ออก</t>
  </si>
  <si>
    <t>และชำระแล้ว</t>
  </si>
  <si>
    <t>ส่วนของผู้ถือหุ้นของบริษัทฯ</t>
  </si>
  <si>
    <t>ของบริษัทฯ</t>
  </si>
  <si>
    <t>ส่วนที่เป็นของ</t>
  </si>
  <si>
    <t>ผู้มีส่วนได้เสียที่</t>
  </si>
  <si>
    <t>ไม่มีอำนาจควบคุม</t>
  </si>
  <si>
    <t>ของบริษัทย่อย</t>
  </si>
  <si>
    <t>รายได้ค่าบริการ</t>
  </si>
  <si>
    <t xml:space="preserve">   รายได้ค่านายหน้า</t>
  </si>
  <si>
    <t xml:space="preserve">   รายได้ค่าบริการอื่น</t>
  </si>
  <si>
    <t xml:space="preserve">   เงินปันผลรับ</t>
  </si>
  <si>
    <t xml:space="preserve">   อื่นๆ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</si>
  <si>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</si>
  <si>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</si>
  <si>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</si>
  <si>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 xml:space="preserve">   ค่าเสื่อมราคาและค่าตัดจำหน่าย</t>
  </si>
  <si>
    <t xml:space="preserve">   ทุนออกจำหน่ายและชำระแล้ว</t>
  </si>
  <si>
    <t>กำไรก่อนภาษี</t>
  </si>
  <si>
    <t xml:space="preserve">   เงินสดรับคืนภาษีเงินได้หัก ณ ที่จ่าย</t>
  </si>
  <si>
    <t>เงินปันผลรับจากเงินลงทุนในบริษัทย่อย</t>
  </si>
  <si>
    <t>ส่วนของผู้มีส่วนได้เสียที่ไม่มีอำนาจควบคุมของบริษัทย่อย</t>
  </si>
  <si>
    <t>.</t>
  </si>
  <si>
    <t xml:space="preserve">   ขาดทุนจากการตัดจำหน่ายภาษีเงินได้หัก ณ ที่จ่าย</t>
  </si>
  <si>
    <t>กำไรสำหรับปี</t>
  </si>
  <si>
    <t>เงินสดและรายการเทียบเท่าเงินสดต้นปี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</si>
  <si>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</si>
  <si>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</si>
  <si>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ยอดคงเหลือ ณ วันที่ 31 ธันวาคม 2560</t>
  </si>
  <si>
    <t>ต้นทุนและค่าใช้จ่ายการให้บริการ</t>
  </si>
  <si>
    <t>เงินลงทุนในบริษัทร่วม</t>
  </si>
  <si>
    <t>เงินสดรับจากการเพิ่มทุน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</si>
  <si>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</si>
  <si>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</si>
  <si>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</si>
  <si>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กำไรก่อนค่าใช้จ่ายภาษีเงินได้</t>
  </si>
  <si>
    <t>เงินลงทุนชั่วคราว (เพิ่มขึ้น) ลดลง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</si>
  <si>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</si>
  <si>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</si>
  <si>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</si>
  <si>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</si>
  <si>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จำนวนหุ้นสามัญถัวเฉลี่ยถ่วงน้ำหนัก (หุ้น) </t>
  </si>
  <si>
    <t>เงินสดรับจากเงินให้กู้ยืมระยะสั้นแก่บุคคลและกิจการที่เกี่ยวข้องกัน</t>
  </si>
  <si>
    <t xml:space="preserve">   จ่ายผลประโยชน์ระยะยาวพนักงาน</t>
  </si>
  <si>
    <t>เงินลงทุนระยะยาว</t>
  </si>
  <si>
    <t>รายได้ค่าบริการค้างรับและลูกหนี้อื่น</t>
  </si>
  <si>
    <t xml:space="preserve">   รายได้ค่าบริการค้างรับและลูกหนี้อื่น</t>
  </si>
  <si>
    <t>ประมาณการหนี้สินระยะสั้น</t>
  </si>
  <si>
    <t>กำไร (ขาดทุน) จากการดำเนินงานก่อนการเปลี่ยนแปลงในสินทรัพย์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</si>
  <si>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</si>
  <si>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</si>
  <si>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ค่าเบี้ยประกันภัยรับล่วงหน้า</t>
  </si>
  <si>
    <t xml:space="preserve">   ประมาณการหนี้สินระยะสั้น</t>
  </si>
  <si>
    <t xml:space="preserve">   ค่าเบี้ยประกันภัยรับล่วงหน้า</t>
  </si>
  <si>
    <t xml:space="preserve">   เงินสดจ่ายภาษีเงินได้</t>
  </si>
  <si>
    <t xml:space="preserve">   ยังไม่ได้จัดสรร (ขาดทุนสะสม)</t>
  </si>
  <si>
    <t>(ขาดทุนสะสม)</t>
  </si>
  <si>
    <t>ณ วันที่ 31 ธันวาคม 2561</t>
  </si>
  <si>
    <t>สำหรับปีสิ้นสุดวันที่ 31 ธันวาคม 2561</t>
  </si>
  <si>
    <t>ยอดคงเหลือ ณ วันที่ 31 ธันวาคม 2561</t>
  </si>
  <si>
    <t>(เดิมชื่อ "บริษัท ทีคิวเอ็ม คอร์ปอเรชั่น จำกัด")</t>
  </si>
  <si>
    <t>บริษัท ทีคิวเอ็ม คอร์ปอเรชั่น จำกัด (มหาชน) และบริษัทย่อย</t>
  </si>
  <si>
    <t xml:space="preserve">      หุ้นสามัญ 300,000,000 หุ้น มูลค่าหุ้นละ 1 บาท</t>
  </si>
  <si>
    <t xml:space="preserve">          มูลค่าหุ้นละ 100 บาท)</t>
  </si>
  <si>
    <t xml:space="preserve">         (2560: หุ้นสามัญ 2,250,000 หุ้น</t>
  </si>
  <si>
    <t>6, 11</t>
  </si>
  <si>
    <t>6, 10</t>
  </si>
  <si>
    <t>6, 18</t>
  </si>
  <si>
    <t xml:space="preserve">ยอดคงเหลือ ณ วันที่ 31 ธันวาคม 2560 </t>
  </si>
  <si>
    <t>เงินปันผลจ่าย (หมายเหตุ 28)</t>
  </si>
  <si>
    <t>เพิ่มทุน (หมายเหตุ 21)</t>
  </si>
  <si>
    <t>ส่วนเกินมูลค่าหุ้น</t>
  </si>
  <si>
    <t>เงินปันผลค้างรับ</t>
  </si>
  <si>
    <t xml:space="preserve">   เงินปันผลค้างรับ</t>
  </si>
  <si>
    <t>กำไรก่อนส่วนแบ่งขาดทุนจากเงินลงทุนในบริษัทร่วม</t>
  </si>
  <si>
    <t xml:space="preserve">   และค่าใช้จ่ายภาษีเงินได้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</si>
  <si>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</si>
  <si>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</si>
  <si>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หนี้สงสัยจะสูญ - ลูกหนี้อื่น</t>
  </si>
  <si>
    <t xml:space="preserve">   เจ้าหนี้ค่าซื้อสินทรัพย์เพิ่มขึ้น (ลดลง)</t>
  </si>
  <si>
    <t xml:space="preserve">   หนี้สงสัยจะสูญ - ลูกหนี้ค่าเบี้ยประกันภัย (กลับรายการ)</t>
  </si>
  <si>
    <t>เงินฝากธนาคารที่มีภาระค้ำประกันลดลง</t>
  </si>
  <si>
    <t>เงินสดสุทธิจาก (ใช้ไปใน) กิจกรรมจัดหาเงิน</t>
  </si>
  <si>
    <t>เงินสดและรายการเทียบเท่าเงินสดปลายปี (หมายเหตุ 7)</t>
  </si>
  <si>
    <t>สำรองตามกฎหมาย (หมายเหตุ 22)</t>
  </si>
  <si>
    <t>ยอดคงเหลือ ณ วันที่ 1 มกราคม 2560</t>
  </si>
  <si>
    <t>ยอดคงเหลือ ณ วันที่ 1 มกราคม 2561</t>
  </si>
  <si>
    <t xml:space="preserve">   ค่าใช้จ่ายผลประโยชน์ระยะยาวของพนักงาน</t>
  </si>
  <si>
    <t xml:space="preserve">   ขาดทุนจากการตัดจำหน่ายอุปกรณ์</t>
  </si>
  <si>
    <t xml:space="preserve">   กำไรจากการจำหน่ายอุปกรณ์</t>
  </si>
  <si>
    <t xml:space="preserve">   กำไรจากการเปลี่ยนแปลงมูลค่ายุติธรรมของหลักทรัพย์เพื่อค้า</t>
  </si>
  <si>
    <t>เงินสดรับจากการจำหน่ายอุปกรณ์</t>
  </si>
  <si>
    <t>เงินสดจ่ายซื้อเงินลงทุนระยะยาว</t>
  </si>
  <si>
    <t>เงินสดจ่ายค่าใช้จ่ายทางตรงในการเสนอขายหุ้น</t>
  </si>
  <si>
    <t>บริษัทย่อยจ่ายปันผลให้ผู้ถือหุ้นที่ไม่มีอำนาจควบคุมบริษัทย่อย</t>
  </si>
  <si>
    <t xml:space="preserve">   เจ้าหนี้ค่าใช้จ่ายทางตรงในการเสนอขายหุ้น</t>
  </si>
  <si>
    <t>เงินปันผลจ่ายส่วนของผู้ถือหุ้นที่ไม่มีอำนาจ</t>
  </si>
  <si>
    <t xml:space="preserve">  ควบคุมของบริษัทย่อย</t>
  </si>
  <si>
    <t>2561</t>
  </si>
  <si>
    <t>2560</t>
  </si>
  <si>
    <t>ผลขาดทุนจากการประมาณการตามหลักคณิตศาสตร์ประกันภัย</t>
  </si>
  <si>
    <t xml:space="preserve">   ตัดจำหน่ายหนี้สูญ</t>
  </si>
  <si>
    <t>หัก: ผลกระทบของภาษีเงินได้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</si>
</sst>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_(* #,##0.000_);_(* \(#,##0.000\);_(* &quot;-&quot;??_);_(@_)"/>
  </numFmts>
  <fonts count="2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6600FF"/>
      <name val="Angsana New"/>
      <family val="1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4" fillId="0" borderId="0"/>
    <xf numFmtId="43" fontId="17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</cellStyleXfs>
  <cellXfs count="200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6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164" fontId="2" fillId="3" borderId="0" xfId="0" applyNumberFormat="1" applyFont="1" applyFill="1" applyAlignment="1">
      <alignment vertical="top"/>
    </xf>
    <xf numFmtId="164" fontId="2" fillId="3" borderId="0" xfId="0" quotePrefix="1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37" fontId="2" fillId="3" borderId="0" xfId="1" applyNumberFormat="1" applyFont="1" applyFill="1" applyAlignment="1">
      <alignment vertical="center"/>
    </xf>
    <xf numFmtId="0" fontId="3" fillId="3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right" vertical="center"/>
    </xf>
    <xf numFmtId="1" fontId="2" fillId="3" borderId="0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Border="1" applyAlignment="1">
      <alignment vertical="center"/>
    </xf>
    <xf numFmtId="0" fontId="1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41" fontId="2" fillId="3" borderId="0" xfId="0" applyNumberFormat="1" applyFont="1" applyFill="1" applyBorder="1" applyAlignment="1">
      <alignment horizontal="right" vertical="center"/>
    </xf>
    <xf numFmtId="164" fontId="2" fillId="3" borderId="0" xfId="0" quotePrefix="1" applyNumberFormat="1" applyFont="1" applyFill="1" applyAlignment="1">
      <alignment horizontal="left" vertical="center"/>
    </xf>
    <xf numFmtId="0" fontId="2" fillId="3" borderId="0" xfId="1" applyFont="1" applyFill="1" applyBorder="1" applyAlignment="1">
      <alignment horizontal="center" vertical="center"/>
    </xf>
    <xf numFmtId="164" fontId="2" fillId="3" borderId="0" xfId="2" applyNumberFormat="1" applyFont="1" applyFill="1" applyBorder="1" applyAlignment="1">
      <alignment horizontal="center" vertical="center"/>
    </xf>
    <xf numFmtId="0" fontId="2" fillId="3" borderId="0" xfId="2" applyNumberFormat="1" applyFont="1" applyFill="1" applyBorder="1" applyAlignment="1">
      <alignment horizontal="center" vertical="center"/>
    </xf>
    <xf numFmtId="41" fontId="2" fillId="3" borderId="2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/>
    </xf>
    <xf numFmtId="164" fontId="2" fillId="3" borderId="0" xfId="0" applyNumberFormat="1" applyFont="1" applyFill="1" applyBorder="1" applyAlignment="1">
      <alignment vertical="center"/>
    </xf>
    <xf numFmtId="0" fontId="2" fillId="3" borderId="0" xfId="0" quotePrefix="1" applyNumberFormat="1" applyFont="1" applyFill="1" applyAlignment="1">
      <alignment horizontal="center" vertical="center"/>
    </xf>
    <xf numFmtId="43" fontId="2" fillId="3" borderId="0" xfId="0" applyNumberFormat="1" applyFont="1" applyFill="1" applyAlignment="1">
      <alignment vertical="center"/>
    </xf>
    <xf numFmtId="0" fontId="2" fillId="3" borderId="5" xfId="0" applyNumberFormat="1" applyFont="1" applyFill="1" applyBorder="1" applyAlignment="1">
      <alignment vertical="center"/>
    </xf>
    <xf numFmtId="164" fontId="2" fillId="3" borderId="0" xfId="0" quotePrefix="1" applyNumberFormat="1" applyFont="1" applyFill="1" applyAlignment="1">
      <alignment horizontal="centerContinuous" vertical="center"/>
    </xf>
    <xf numFmtId="0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Alignment="1">
      <alignment horizontal="centerContinuous" vertical="center"/>
    </xf>
    <xf numFmtId="0" fontId="15" fillId="3" borderId="0" xfId="0" applyNumberFormat="1" applyFont="1" applyFill="1" applyAlignment="1">
      <alignment horizontal="left" vertical="center"/>
    </xf>
    <xf numFmtId="49" fontId="6" fillId="3" borderId="0" xfId="0" applyNumberFormat="1" applyFont="1" applyFill="1" applyAlignment="1">
      <alignment vertical="center"/>
    </xf>
    <xf numFmtId="37" fontId="5" fillId="3" borderId="0" xfId="0" applyNumberFormat="1" applyFont="1" applyFill="1" applyAlignment="1">
      <alignment vertical="center"/>
    </xf>
    <xf numFmtId="1" fontId="6" fillId="3" borderId="0" xfId="0" applyNumberFormat="1" applyFont="1" applyFill="1" applyAlignment="1">
      <alignment horizontal="center" vertical="center"/>
    </xf>
    <xf numFmtId="165" fontId="6" fillId="3" borderId="0" xfId="0" applyNumberFormat="1" applyFont="1" applyFill="1" applyAlignment="1">
      <alignment vertical="center"/>
    </xf>
    <xf numFmtId="166" fontId="2" fillId="3" borderId="0" xfId="0" applyNumberFormat="1" applyFont="1" applyFill="1" applyAlignment="1">
      <alignment horizontal="right" vertical="center"/>
    </xf>
    <xf numFmtId="41" fontId="2" fillId="3" borderId="0" xfId="0" applyNumberFormat="1" applyFont="1" applyFill="1" applyAlignment="1">
      <alignment horizontal="centerContinuous" vertical="center"/>
    </xf>
    <xf numFmtId="41" fontId="2" fillId="3" borderId="0" xfId="0" applyNumberFormat="1" applyFont="1" applyFill="1" applyAlignment="1">
      <alignment vertical="center"/>
    </xf>
    <xf numFmtId="49" fontId="9" fillId="3" borderId="0" xfId="0" applyNumberFormat="1" applyFont="1" applyFill="1" applyAlignment="1">
      <alignment vertical="center"/>
    </xf>
    <xf numFmtId="37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right" vertical="center"/>
    </xf>
    <xf numFmtId="41" fontId="2" fillId="3" borderId="0" xfId="0" applyNumberFormat="1" applyFont="1" applyFill="1" applyAlignment="1">
      <alignment horizontal="left" vertical="center"/>
    </xf>
    <xf numFmtId="166" fontId="2" fillId="3" borderId="0" xfId="0" applyNumberFormat="1" applyFont="1" applyFill="1" applyAlignment="1">
      <alignment vertical="center"/>
    </xf>
    <xf numFmtId="43" fontId="2" fillId="3" borderId="0" xfId="0" applyNumberFormat="1" applyFont="1" applyFill="1" applyBorder="1" applyAlignment="1">
      <alignment horizontal="right" vertical="center"/>
    </xf>
    <xf numFmtId="167" fontId="2" fillId="3" borderId="0" xfId="0" applyNumberFormat="1" applyFont="1" applyFill="1" applyBorder="1" applyAlignment="1">
      <alignment horizontal="right" vertical="center"/>
    </xf>
    <xf numFmtId="37" fontId="1" fillId="3" borderId="0" xfId="0" applyNumberFormat="1" applyFont="1" applyFill="1" applyAlignment="1">
      <alignment horizontal="left" vertical="top"/>
    </xf>
    <xf numFmtId="38" fontId="2" fillId="3" borderId="0" xfId="0" applyNumberFormat="1" applyFont="1" applyFill="1" applyAlignment="1">
      <alignment horizontal="centerContinuous" vertical="top"/>
    </xf>
    <xf numFmtId="164" fontId="2" fillId="3" borderId="0" xfId="0" applyNumberFormat="1" applyFont="1" applyFill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/>
    </xf>
    <xf numFmtId="0" fontId="1" fillId="3" borderId="0" xfId="0" applyNumberFormat="1" applyFont="1" applyFill="1" applyAlignment="1">
      <alignment vertical="top"/>
    </xf>
    <xf numFmtId="0" fontId="2" fillId="3" borderId="0" xfId="0" applyNumberFormat="1" applyFont="1" applyFill="1" applyAlignment="1">
      <alignment vertical="top"/>
    </xf>
    <xf numFmtId="164" fontId="13" fillId="3" borderId="0" xfId="0" applyNumberFormat="1" applyFont="1" applyFill="1" applyAlignment="1">
      <alignment vertical="top"/>
    </xf>
    <xf numFmtId="41" fontId="2" fillId="3" borderId="0" xfId="0" applyNumberFormat="1" applyFont="1" applyFill="1" applyAlignment="1">
      <alignment horizontal="center" vertical="top"/>
    </xf>
    <xf numFmtId="41" fontId="2" fillId="3" borderId="0" xfId="0" applyNumberFormat="1" applyFont="1" applyFill="1" applyBorder="1" applyAlignment="1">
      <alignment horizontal="center" vertical="top"/>
    </xf>
    <xf numFmtId="164" fontId="12" fillId="3" borderId="0" xfId="0" applyNumberFormat="1" applyFont="1" applyFill="1" applyAlignment="1">
      <alignment vertical="top"/>
    </xf>
    <xf numFmtId="164" fontId="16" fillId="3" borderId="0" xfId="0" applyNumberFormat="1" applyFont="1" applyFill="1" applyAlignment="1">
      <alignment vertical="top"/>
    </xf>
    <xf numFmtId="164" fontId="16" fillId="3" borderId="0" xfId="0" applyNumberFormat="1" applyFont="1" applyFill="1" applyAlignment="1">
      <alignment horizontal="right" vertical="center"/>
    </xf>
    <xf numFmtId="164" fontId="16" fillId="3" borderId="0" xfId="0" applyNumberFormat="1" applyFont="1" applyFill="1" applyAlignment="1">
      <alignment vertical="center"/>
    </xf>
    <xf numFmtId="0" fontId="2" fillId="3" borderId="0" xfId="0" applyNumberFormat="1" applyFont="1" applyFill="1" applyBorder="1" applyAlignment="1">
      <alignment horizontal="center" vertical="center"/>
    </xf>
    <xf numFmtId="41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left" vertical="center"/>
    </xf>
    <xf numFmtId="0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0" fontId="2" fillId="3" borderId="0" xfId="0" applyNumberFormat="1" applyFont="1" applyFill="1" applyAlignment="1">
      <alignment vertical="center"/>
    </xf>
    <xf numFmtId="0" fontId="4" fillId="3" borderId="0" xfId="0" applyNumberFormat="1" applyFont="1" applyFill="1" applyAlignment="1">
      <alignment horizontal="center" vertical="center"/>
    </xf>
    <xf numFmtId="41" fontId="2" fillId="3" borderId="0" xfId="0" applyNumberFormat="1" applyFont="1" applyFill="1" applyAlignment="1">
      <alignment horizontal="right" vertical="center"/>
    </xf>
    <xf numFmtId="41" fontId="2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vertical="center"/>
    </xf>
    <xf numFmtId="43" fontId="6" fillId="3" borderId="0" xfId="0" applyNumberFormat="1" applyFont="1" applyFill="1" applyAlignment="1">
      <alignment vertical="center"/>
    </xf>
    <xf numFmtId="37" fontId="5" fillId="3" borderId="0" xfId="0" applyNumberFormat="1" applyFont="1" applyFill="1" applyBorder="1" applyAlignment="1">
      <alignment vertical="center"/>
    </xf>
    <xf numFmtId="164" fontId="16" fillId="3" borderId="0" xfId="0" applyNumberFormat="1" applyFont="1" applyFill="1" applyAlignment="1">
      <alignment horizontal="left" vertical="center"/>
    </xf>
    <xf numFmtId="37" fontId="16" fillId="3" borderId="0" xfId="1" applyNumberFormat="1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41" fontId="16" fillId="3" borderId="0" xfId="0" applyNumberFormat="1" applyFont="1" applyFill="1" applyAlignment="1">
      <alignment horizontal="center" vertical="center"/>
    </xf>
    <xf numFmtId="0" fontId="1" fillId="3" borderId="0" xfId="0" quotePrefix="1" applyNumberFormat="1" applyFont="1" applyFill="1" applyAlignment="1">
      <alignment horizontal="left" vertical="center"/>
    </xf>
    <xf numFmtId="37" fontId="1" fillId="3" borderId="0" xfId="0" applyNumberFormat="1" applyFont="1" applyFill="1" applyAlignment="1">
      <alignment horizontal="left" vertical="center"/>
    </xf>
    <xf numFmtId="0" fontId="3" fillId="3" borderId="0" xfId="0" quotePrefix="1" applyNumberFormat="1" applyFont="1" applyFill="1" applyBorder="1" applyAlignment="1">
      <alignment horizontal="center" vertical="center"/>
    </xf>
    <xf numFmtId="164" fontId="3" fillId="3" borderId="0" xfId="0" quotePrefix="1" applyNumberFormat="1" applyFont="1" applyFill="1" applyBorder="1" applyAlignment="1">
      <alignment horizontal="center" vertical="center"/>
    </xf>
    <xf numFmtId="41" fontId="2" fillId="3" borderId="2" xfId="0" applyNumberFormat="1" applyFont="1" applyFill="1" applyBorder="1" applyAlignment="1">
      <alignment horizontal="right" vertical="center"/>
    </xf>
    <xf numFmtId="0" fontId="2" fillId="3" borderId="0" xfId="0" quotePrefix="1" applyNumberFormat="1" applyFont="1" applyFill="1" applyAlignment="1">
      <alignment horizontal="left" vertical="center"/>
    </xf>
    <xf numFmtId="41" fontId="2" fillId="3" borderId="1" xfId="0" applyNumberFormat="1" applyFont="1" applyFill="1" applyBorder="1" applyAlignment="1">
      <alignment horizontal="right" vertical="center"/>
    </xf>
    <xf numFmtId="41" fontId="2" fillId="3" borderId="3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Alignment="1">
      <alignment horizontal="left" vertical="center"/>
    </xf>
    <xf numFmtId="164" fontId="2" fillId="3" borderId="4" xfId="0" applyNumberFormat="1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horizontal="left" vertical="center"/>
    </xf>
    <xf numFmtId="164" fontId="2" fillId="3" borderId="6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41" fontId="2" fillId="3" borderId="1" xfId="0" applyNumberFormat="1" applyFont="1" applyFill="1" applyBorder="1" applyAlignment="1">
      <alignment horizontal="center" vertical="center"/>
    </xf>
    <xf numFmtId="49" fontId="7" fillId="3" borderId="0" xfId="0" applyNumberFormat="1" applyFont="1" applyFill="1" applyAlignment="1">
      <alignment vertical="center"/>
    </xf>
    <xf numFmtId="41" fontId="2" fillId="3" borderId="4" xfId="0" applyNumberFormat="1" applyFont="1" applyFill="1" applyBorder="1" applyAlignment="1">
      <alignment horizontal="center" vertical="center"/>
    </xf>
    <xf numFmtId="167" fontId="2" fillId="3" borderId="4" xfId="0" applyNumberFormat="1" applyFont="1" applyFill="1" applyBorder="1" applyAlignment="1">
      <alignment horizontal="right" vertical="center"/>
    </xf>
    <xf numFmtId="0" fontId="1" fillId="3" borderId="0" xfId="0" quotePrefix="1" applyNumberFormat="1" applyFont="1" applyFill="1" applyAlignment="1">
      <alignment horizontal="left" vertical="top"/>
    </xf>
    <xf numFmtId="37" fontId="2" fillId="3" borderId="0" xfId="0" applyNumberFormat="1" applyFont="1" applyFill="1" applyAlignment="1">
      <alignment horizontal="right" vertical="top"/>
    </xf>
    <xf numFmtId="41" fontId="2" fillId="3" borderId="1" xfId="0" applyNumberFormat="1" applyFont="1" applyFill="1" applyBorder="1" applyAlignment="1">
      <alignment horizontal="center" vertical="top"/>
    </xf>
    <xf numFmtId="41" fontId="2" fillId="3" borderId="3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/>
    </xf>
    <xf numFmtId="41" fontId="2" fillId="3" borderId="4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41" fontId="2" fillId="3" borderId="2" xfId="2" applyNumberFormat="1" applyFont="1" applyFill="1" applyBorder="1" applyAlignment="1">
      <alignment horizontal="right" vertical="center"/>
    </xf>
    <xf numFmtId="41" fontId="2" fillId="3" borderId="0" xfId="0" applyNumberFormat="1" applyFont="1" applyFill="1" applyBorder="1" applyAlignment="1">
      <alignment vertical="top"/>
    </xf>
    <xf numFmtId="164" fontId="2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37" fontId="1" fillId="3" borderId="0" xfId="0" applyNumberFormat="1" applyFont="1" applyFill="1" applyBorder="1" applyAlignment="1">
      <alignment horizontal="left" vertical="top"/>
    </xf>
    <xf numFmtId="38" fontId="2" fillId="3" borderId="0" xfId="0" applyNumberFormat="1" applyFont="1" applyFill="1" applyBorder="1" applyAlignment="1">
      <alignment horizontal="centerContinuous" vertical="top"/>
    </xf>
    <xf numFmtId="164" fontId="12" fillId="3" borderId="0" xfId="0" applyNumberFormat="1" applyFont="1" applyFill="1" applyBorder="1" applyAlignment="1">
      <alignment vertical="top"/>
    </xf>
    <xf numFmtId="164" fontId="16" fillId="3" borderId="0" xfId="0" applyNumberFormat="1" applyFont="1" applyFill="1" applyBorder="1" applyAlignment="1">
      <alignment vertical="top"/>
    </xf>
    <xf numFmtId="164" fontId="2" fillId="3" borderId="0" xfId="0" applyNumberFormat="1" applyFont="1" applyFill="1" applyBorder="1" applyAlignment="1">
      <alignment vertical="top"/>
    </xf>
    <xf numFmtId="164" fontId="2" fillId="3" borderId="0" xfId="0" applyNumberFormat="1" applyFont="1" applyFill="1" applyBorder="1" applyAlignment="1">
      <alignment horizontal="left" vertical="center"/>
    </xf>
    <xf numFmtId="37" fontId="2" fillId="3" borderId="0" xfId="1" applyNumberFormat="1" applyFont="1" applyFill="1" applyBorder="1" applyAlignment="1">
      <alignment vertical="center"/>
    </xf>
    <xf numFmtId="164" fontId="16" fillId="3" borderId="0" xfId="0" applyNumberFormat="1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164" fontId="1" fillId="3" borderId="0" xfId="0" applyNumberFormat="1" applyFont="1" applyFill="1" applyBorder="1" applyAlignment="1">
      <alignment vertical="center"/>
    </xf>
    <xf numFmtId="43" fontId="2" fillId="3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8" fontId="2" fillId="3" borderId="0" xfId="0" applyNumberFormat="1" applyFont="1" applyFill="1" applyAlignment="1">
      <alignment vertical="center"/>
    </xf>
    <xf numFmtId="168" fontId="2" fillId="3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2" xfId="2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center"/>
    </xf>
  </cellXfs>
  <cellStyles count="5">
    <cellStyle name="Comma" xfId="2" builtinId="3"/>
    <cellStyle name="Comma 6" xfId="4"/>
    <cellStyle name="Normal" xfId="0" builtinId="0"/>
    <cellStyle name="Normal 5" xfId="3"/>
    <cellStyle name="Normal_BS&amp;PLT Q1'2006" xfId="1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P134"/>
  <sheetViews>
    <sheetView showGridLines="0" view="pageBreakPreview" topLeftCell="A64" zoomScale="85" zoomScaleNormal="110" zoomScaleSheetLayoutView="85" workbookViewId="0">
      <selection activeCell="I34" sqref="I34"/>
    </sheetView>
  </sheetViews>
  <sheetFormatPr defaultColWidth="10.7109375" defaultRowHeight="21.75" customHeight="1"/>
  <cols>
    <col min="1" max="1" width="42.85546875" style="130" customWidth="1"/>
    <col min="2" max="2" width="1.7109375" style="129" customWidth="1"/>
    <col min="3" max="3" width="7.7109375" style="130" customWidth="1"/>
    <col min="4" max="4" width="1.7109375" style="129" customWidth="1"/>
    <col min="5" max="5" width="14.85546875" style="129" customWidth="1"/>
    <col min="6" max="6" width="1.7109375" style="129" customWidth="1"/>
    <col min="7" max="7" width="14.85546875" style="129" customWidth="1"/>
    <col min="8" max="8" width="1.7109375" style="89" customWidth="1"/>
    <col min="9" max="9" width="14.85546875" style="129" customWidth="1"/>
    <col min="10" max="10" width="1.7109375" style="129" customWidth="1"/>
    <col min="11" max="11" width="14.85546875" style="129" customWidth="1"/>
    <col min="12" max="12" width="1.7109375" style="89" customWidth="1"/>
    <col min="13" max="13" width="14.85546875" style="129" customWidth="1"/>
    <col min="14" max="14" width="13.7109375" style="124" customWidth="1"/>
    <col min="15" max="15" width="14.85546875" style="129" customWidth="1"/>
    <col min="16" max="16" width="13.7109375" style="124" customWidth="1"/>
    <col min="17" max="17" width="13.85546875" style="129" bestFit="1" customWidth="1"/>
    <col min="18" max="18" width="13.140625" style="129" bestFit="1" customWidth="1"/>
    <col min="19" max="16384" width="10.7109375" style="129"/>
  </cols>
  <sheetData>
    <row r="1" spans="1:16" s="72" customFormat="1" ht="21.75" customHeight="1">
      <c r="A1" s="141" t="s">
        <v>175</v>
      </c>
      <c r="B1" s="70"/>
      <c r="C1" s="128"/>
      <c r="D1" s="71"/>
      <c r="E1" s="71"/>
      <c r="F1" s="71"/>
      <c r="G1" s="71"/>
      <c r="H1" s="81"/>
      <c r="I1" s="71"/>
      <c r="L1" s="175"/>
      <c r="N1" s="137"/>
      <c r="P1" s="137"/>
    </row>
    <row r="2" spans="1:16" s="72" customFormat="1" ht="21.75" customHeight="1">
      <c r="A2" s="141" t="s">
        <v>174</v>
      </c>
      <c r="B2" s="70"/>
      <c r="C2" s="128"/>
      <c r="D2" s="71"/>
      <c r="E2" s="71"/>
      <c r="F2" s="71"/>
      <c r="G2" s="71"/>
      <c r="H2" s="81"/>
      <c r="I2" s="71"/>
      <c r="L2" s="175"/>
      <c r="N2" s="137"/>
      <c r="P2" s="137"/>
    </row>
    <row r="3" spans="1:16" s="72" customFormat="1" ht="21.75" customHeight="1">
      <c r="A3" s="142" t="s">
        <v>1</v>
      </c>
      <c r="B3" s="70"/>
      <c r="C3" s="128"/>
      <c r="D3" s="71"/>
      <c r="E3" s="71"/>
      <c r="F3" s="71"/>
      <c r="G3" s="71"/>
      <c r="H3" s="81"/>
      <c r="I3" s="71"/>
      <c r="L3" s="175"/>
      <c r="N3" s="137"/>
      <c r="P3" s="137"/>
    </row>
    <row r="4" spans="1:16" s="75" customFormat="1" ht="21.75" customHeight="1">
      <c r="A4" s="73" t="s">
        <v>171</v>
      </c>
      <c r="B4" s="73"/>
      <c r="C4" s="73"/>
      <c r="D4" s="73"/>
      <c r="E4" s="73"/>
      <c r="F4" s="73"/>
      <c r="G4" s="74"/>
      <c r="H4" s="178"/>
      <c r="I4" s="73"/>
      <c r="L4" s="176"/>
      <c r="N4" s="138"/>
      <c r="P4" s="138"/>
    </row>
    <row r="5" spans="1:16" ht="21.75" customHeight="1">
      <c r="A5" s="128"/>
      <c r="B5" s="71"/>
      <c r="C5" s="128"/>
      <c r="D5" s="71"/>
      <c r="E5" s="71"/>
      <c r="F5" s="71"/>
      <c r="G5" s="71"/>
      <c r="H5" s="81"/>
      <c r="K5" s="88" t="s">
        <v>2</v>
      </c>
    </row>
    <row r="6" spans="1:16" ht="21.75" customHeight="1">
      <c r="E6" s="195" t="s">
        <v>3</v>
      </c>
      <c r="F6" s="195"/>
      <c r="G6" s="195"/>
      <c r="H6" s="179"/>
      <c r="I6" s="195" t="s">
        <v>4</v>
      </c>
      <c r="J6" s="195"/>
      <c r="K6" s="195"/>
      <c r="L6" s="179"/>
    </row>
    <row r="7" spans="1:16" ht="21.75" customHeight="1">
      <c r="C7" s="76" t="s">
        <v>5</v>
      </c>
      <c r="D7" s="77"/>
      <c r="E7" s="143" t="s">
        <v>212</v>
      </c>
      <c r="F7" s="78"/>
      <c r="G7" s="144" t="s">
        <v>213</v>
      </c>
      <c r="H7" s="79"/>
      <c r="I7" s="143" t="s">
        <v>212</v>
      </c>
      <c r="J7" s="78"/>
      <c r="K7" s="144" t="s">
        <v>213</v>
      </c>
      <c r="L7" s="78"/>
    </row>
    <row r="8" spans="1:16" ht="21.75" customHeight="1">
      <c r="A8" s="80" t="s">
        <v>7</v>
      </c>
    </row>
    <row r="9" spans="1:16" ht="21.75" customHeight="1">
      <c r="A9" s="80" t="s">
        <v>8</v>
      </c>
      <c r="C9" s="131"/>
    </row>
    <row r="10" spans="1:16" ht="21.75" customHeight="1">
      <c r="A10" s="130" t="s">
        <v>9</v>
      </c>
      <c r="C10" s="131">
        <v>7</v>
      </c>
      <c r="E10" s="186">
        <v>848332394</v>
      </c>
      <c r="F10" s="132"/>
      <c r="G10" s="132">
        <v>539470194</v>
      </c>
      <c r="H10" s="82"/>
      <c r="I10" s="132">
        <v>280103992</v>
      </c>
      <c r="K10" s="132">
        <v>20466911</v>
      </c>
      <c r="N10" s="139"/>
      <c r="P10" s="139"/>
    </row>
    <row r="11" spans="1:16" ht="21.75" customHeight="1">
      <c r="A11" s="130" t="s">
        <v>105</v>
      </c>
      <c r="C11" s="131">
        <v>8</v>
      </c>
      <c r="E11" s="132">
        <v>682502505</v>
      </c>
      <c r="F11" s="132"/>
      <c r="G11" s="132">
        <v>510523809</v>
      </c>
      <c r="H11" s="82"/>
      <c r="I11" s="132">
        <v>0</v>
      </c>
      <c r="K11" s="132">
        <v>0</v>
      </c>
      <c r="N11" s="139"/>
      <c r="P11" s="139"/>
    </row>
    <row r="12" spans="1:16" ht="21.75" customHeight="1">
      <c r="A12" s="130" t="s">
        <v>111</v>
      </c>
      <c r="C12" s="131">
        <v>9</v>
      </c>
      <c r="E12" s="132">
        <v>1120089070</v>
      </c>
      <c r="F12" s="132"/>
      <c r="G12" s="132">
        <v>5195089</v>
      </c>
      <c r="H12" s="82"/>
      <c r="I12" s="132">
        <v>1100087252</v>
      </c>
      <c r="K12" s="132">
        <v>0</v>
      </c>
      <c r="N12" s="139"/>
      <c r="P12" s="139"/>
    </row>
    <row r="13" spans="1:16" ht="21.75" customHeight="1">
      <c r="A13" s="130" t="s">
        <v>159</v>
      </c>
      <c r="C13" s="131" t="s">
        <v>180</v>
      </c>
      <c r="D13" s="81"/>
      <c r="E13" s="82">
        <v>598300719</v>
      </c>
      <c r="F13" s="82"/>
      <c r="G13" s="82">
        <v>508339720</v>
      </c>
      <c r="H13" s="82"/>
      <c r="I13" s="82">
        <v>1955257</v>
      </c>
      <c r="K13" s="82">
        <v>0</v>
      </c>
      <c r="P13" s="139"/>
    </row>
    <row r="14" spans="1:16" ht="21.75" customHeight="1">
      <c r="A14" s="130" t="s">
        <v>186</v>
      </c>
      <c r="C14" s="131"/>
      <c r="D14" s="81"/>
      <c r="E14" s="82">
        <v>0</v>
      </c>
      <c r="F14" s="82"/>
      <c r="G14" s="82">
        <v>0</v>
      </c>
      <c r="H14" s="82"/>
      <c r="I14" s="82">
        <v>84999915</v>
      </c>
      <c r="K14" s="82">
        <v>0</v>
      </c>
      <c r="P14" s="139"/>
    </row>
    <row r="15" spans="1:16" ht="21.75" customHeight="1">
      <c r="A15" s="130" t="s">
        <v>10</v>
      </c>
      <c r="C15" s="131" t="s">
        <v>179</v>
      </c>
      <c r="E15" s="107">
        <v>37392595</v>
      </c>
      <c r="F15" s="132"/>
      <c r="G15" s="107">
        <v>51262849</v>
      </c>
      <c r="H15" s="82"/>
      <c r="I15" s="132">
        <v>269199</v>
      </c>
      <c r="K15" s="132">
        <v>46167</v>
      </c>
      <c r="P15" s="139"/>
    </row>
    <row r="16" spans="1:16" ht="21.75" customHeight="1">
      <c r="A16" s="80" t="s">
        <v>11</v>
      </c>
      <c r="C16" s="131"/>
      <c r="E16" s="145">
        <f>SUM(E10:E15)</f>
        <v>3286617283</v>
      </c>
      <c r="F16" s="132"/>
      <c r="G16" s="145">
        <f>SUM(G10:G15)</f>
        <v>1614791661</v>
      </c>
      <c r="H16" s="82"/>
      <c r="I16" s="145">
        <f>SUM(I10:I15)</f>
        <v>1467415615</v>
      </c>
      <c r="K16" s="145">
        <f>SUM(K10:K15)</f>
        <v>20513078</v>
      </c>
    </row>
    <row r="17" spans="1:16" ht="21.75" customHeight="1">
      <c r="A17" s="80" t="s">
        <v>12</v>
      </c>
      <c r="C17" s="131"/>
      <c r="E17" s="132"/>
      <c r="F17" s="132"/>
      <c r="G17" s="132"/>
      <c r="H17" s="82"/>
      <c r="I17" s="132"/>
      <c r="K17" s="132"/>
    </row>
    <row r="18" spans="1:16" ht="21.75" customHeight="1">
      <c r="A18" s="130" t="s">
        <v>105</v>
      </c>
      <c r="C18" s="131">
        <v>8</v>
      </c>
      <c r="E18" s="132">
        <v>100000000</v>
      </c>
      <c r="F18" s="132"/>
      <c r="G18" s="132">
        <v>0</v>
      </c>
      <c r="H18" s="82"/>
      <c r="I18" s="132">
        <v>0</v>
      </c>
      <c r="K18" s="132">
        <v>0</v>
      </c>
      <c r="N18" s="139"/>
      <c r="P18" s="139"/>
    </row>
    <row r="19" spans="1:16" ht="21.75" customHeight="1">
      <c r="A19" s="130" t="s">
        <v>13</v>
      </c>
      <c r="C19" s="131">
        <v>12</v>
      </c>
      <c r="E19" s="132">
        <v>1000000</v>
      </c>
      <c r="F19" s="132"/>
      <c r="G19" s="132">
        <v>3001973</v>
      </c>
      <c r="H19" s="82"/>
      <c r="I19" s="132">
        <v>0</v>
      </c>
      <c r="K19" s="132">
        <v>0</v>
      </c>
      <c r="N19" s="139"/>
      <c r="P19" s="139"/>
    </row>
    <row r="20" spans="1:16" ht="21.75" customHeight="1">
      <c r="A20" s="130" t="s">
        <v>158</v>
      </c>
      <c r="C20" s="131">
        <v>13</v>
      </c>
      <c r="E20" s="132">
        <v>289552224</v>
      </c>
      <c r="F20" s="132"/>
      <c r="G20" s="132">
        <v>85090281</v>
      </c>
      <c r="H20" s="82"/>
      <c r="I20" s="132">
        <v>123646325</v>
      </c>
      <c r="K20" s="132">
        <v>0</v>
      </c>
      <c r="N20" s="139"/>
      <c r="P20" s="139"/>
    </row>
    <row r="21" spans="1:16" ht="21.75" customHeight="1">
      <c r="A21" s="130" t="s">
        <v>14</v>
      </c>
      <c r="C21" s="131">
        <v>14</v>
      </c>
      <c r="E21" s="132">
        <v>0</v>
      </c>
      <c r="F21" s="132"/>
      <c r="G21" s="132">
        <v>0</v>
      </c>
      <c r="H21" s="82"/>
      <c r="I21" s="132">
        <v>465452322</v>
      </c>
      <c r="K21" s="132">
        <v>225452322</v>
      </c>
      <c r="N21" s="139"/>
      <c r="P21" s="139"/>
    </row>
    <row r="22" spans="1:16" ht="21.75" customHeight="1">
      <c r="A22" s="130" t="s">
        <v>144</v>
      </c>
      <c r="C22" s="131">
        <v>15</v>
      </c>
      <c r="E22" s="132">
        <v>645075</v>
      </c>
      <c r="F22" s="132"/>
      <c r="G22" s="132">
        <v>1200000</v>
      </c>
      <c r="H22" s="82"/>
      <c r="I22" s="132">
        <v>1200000</v>
      </c>
      <c r="K22" s="132">
        <v>1200000</v>
      </c>
      <c r="N22" s="139"/>
      <c r="P22" s="139"/>
    </row>
    <row r="23" spans="1:16" ht="21.75" customHeight="1">
      <c r="A23" s="146" t="s">
        <v>112</v>
      </c>
      <c r="B23" s="83"/>
      <c r="C23" s="131">
        <v>16</v>
      </c>
      <c r="E23" s="132">
        <v>92343218</v>
      </c>
      <c r="F23" s="132"/>
      <c r="G23" s="132">
        <v>125048250</v>
      </c>
      <c r="H23" s="82"/>
      <c r="I23" s="132">
        <v>272167</v>
      </c>
      <c r="K23" s="132">
        <v>0</v>
      </c>
      <c r="N23" s="139"/>
      <c r="P23" s="139"/>
    </row>
    <row r="24" spans="1:16" ht="21.75" customHeight="1">
      <c r="A24" s="127" t="s">
        <v>101</v>
      </c>
      <c r="B24" s="83"/>
      <c r="C24" s="131">
        <v>17</v>
      </c>
      <c r="E24" s="132">
        <v>9216737</v>
      </c>
      <c r="F24" s="132"/>
      <c r="G24" s="132">
        <v>10606578</v>
      </c>
      <c r="H24" s="82"/>
      <c r="I24" s="132">
        <v>153168</v>
      </c>
      <c r="K24" s="132">
        <v>0</v>
      </c>
      <c r="N24" s="139"/>
      <c r="P24" s="139"/>
    </row>
    <row r="25" spans="1:16" ht="21.75" customHeight="1">
      <c r="A25" s="127" t="s">
        <v>102</v>
      </c>
      <c r="B25" s="83"/>
      <c r="C25" s="131">
        <v>24</v>
      </c>
      <c r="E25" s="132">
        <v>14068216</v>
      </c>
      <c r="F25" s="132"/>
      <c r="G25" s="132">
        <v>12379341</v>
      </c>
      <c r="H25" s="82"/>
      <c r="I25" s="132">
        <v>0</v>
      </c>
      <c r="K25" s="132">
        <v>0</v>
      </c>
      <c r="N25" s="139"/>
      <c r="P25" s="139"/>
    </row>
    <row r="26" spans="1:16" ht="21.75" customHeight="1">
      <c r="A26" s="130" t="s">
        <v>15</v>
      </c>
      <c r="C26" s="131">
        <v>6</v>
      </c>
      <c r="E26" s="147">
        <v>31451899</v>
      </c>
      <c r="F26" s="132"/>
      <c r="G26" s="147">
        <v>54334286</v>
      </c>
      <c r="H26" s="82"/>
      <c r="I26" s="147">
        <v>0</v>
      </c>
      <c r="K26" s="147">
        <v>0</v>
      </c>
      <c r="N26" s="139"/>
      <c r="P26" s="139"/>
    </row>
    <row r="27" spans="1:16" ht="21.75" customHeight="1">
      <c r="A27" s="80" t="s">
        <v>16</v>
      </c>
      <c r="C27" s="128"/>
      <c r="E27" s="145">
        <f>SUM(E18:E26)</f>
        <v>538277369</v>
      </c>
      <c r="F27" s="132"/>
      <c r="G27" s="145">
        <f>SUM(G18:G26)</f>
        <v>291660709</v>
      </c>
      <c r="H27" s="82"/>
      <c r="I27" s="145">
        <f>SUM(I18:I26)</f>
        <v>590723982</v>
      </c>
      <c r="K27" s="145">
        <f>SUM(K18:K26)</f>
        <v>226652322</v>
      </c>
      <c r="P27" s="139"/>
    </row>
    <row r="28" spans="1:16" ht="21.75" customHeight="1" thickBot="1">
      <c r="A28" s="80" t="s">
        <v>17</v>
      </c>
      <c r="E28" s="148">
        <f>E16+E27</f>
        <v>3824894652</v>
      </c>
      <c r="F28" s="132"/>
      <c r="G28" s="148">
        <f>G16+G27</f>
        <v>1906452370</v>
      </c>
      <c r="H28" s="82"/>
      <c r="I28" s="148">
        <f>I16+I27</f>
        <v>2058139597</v>
      </c>
      <c r="K28" s="148">
        <f>K16+K27</f>
        <v>247165400</v>
      </c>
    </row>
    <row r="29" spans="1:16" ht="21.75" customHeight="1" thickTop="1"/>
    <row r="30" spans="1:16" ht="21.75" customHeight="1">
      <c r="A30" s="130" t="s">
        <v>18</v>
      </c>
    </row>
    <row r="31" spans="1:16" s="72" customFormat="1" ht="21.75" customHeight="1">
      <c r="A31" s="141" t="s">
        <v>175</v>
      </c>
      <c r="B31" s="70"/>
      <c r="C31" s="128"/>
      <c r="D31" s="71"/>
      <c r="E31" s="71"/>
      <c r="F31" s="71"/>
      <c r="G31" s="71"/>
      <c r="H31" s="81"/>
      <c r="I31" s="71"/>
      <c r="L31" s="175"/>
      <c r="N31" s="137"/>
      <c r="P31" s="137"/>
    </row>
    <row r="32" spans="1:16" s="72" customFormat="1" ht="21.75" customHeight="1">
      <c r="A32" s="141" t="s">
        <v>174</v>
      </c>
      <c r="B32" s="70"/>
      <c r="C32" s="128"/>
      <c r="D32" s="71"/>
      <c r="E32" s="71"/>
      <c r="F32" s="71"/>
      <c r="G32" s="71"/>
      <c r="H32" s="81"/>
      <c r="I32" s="71"/>
      <c r="L32" s="175"/>
      <c r="N32" s="137"/>
      <c r="P32" s="137"/>
    </row>
    <row r="33" spans="1:16" s="72" customFormat="1" ht="21.75" customHeight="1">
      <c r="A33" s="149" t="s">
        <v>19</v>
      </c>
      <c r="B33" s="70"/>
      <c r="C33" s="128"/>
      <c r="D33" s="71"/>
      <c r="E33" s="71"/>
      <c r="F33" s="71"/>
      <c r="G33" s="71"/>
      <c r="H33" s="81"/>
      <c r="I33" s="71"/>
      <c r="L33" s="175"/>
      <c r="N33" s="137"/>
      <c r="P33" s="137"/>
    </row>
    <row r="34" spans="1:16" s="75" customFormat="1" ht="21.75" customHeight="1">
      <c r="A34" s="73" t="s">
        <v>171</v>
      </c>
      <c r="B34" s="73"/>
      <c r="C34" s="73"/>
      <c r="D34" s="73"/>
      <c r="E34" s="73"/>
      <c r="F34" s="73"/>
      <c r="G34" s="74"/>
      <c r="H34" s="178"/>
      <c r="I34" s="73"/>
      <c r="L34" s="176"/>
      <c r="N34" s="138"/>
      <c r="P34" s="138"/>
    </row>
    <row r="35" spans="1:16" ht="21.75" customHeight="1">
      <c r="A35" s="128"/>
      <c r="B35" s="71"/>
      <c r="C35" s="128"/>
      <c r="D35" s="71"/>
      <c r="E35" s="71"/>
      <c r="F35" s="71"/>
      <c r="G35" s="71"/>
      <c r="H35" s="81"/>
      <c r="K35" s="88" t="s">
        <v>2</v>
      </c>
    </row>
    <row r="36" spans="1:16" ht="21.75" customHeight="1">
      <c r="E36" s="195" t="s">
        <v>3</v>
      </c>
      <c r="F36" s="195"/>
      <c r="G36" s="195"/>
      <c r="H36" s="179"/>
      <c r="I36" s="195" t="s">
        <v>4</v>
      </c>
      <c r="J36" s="195"/>
      <c r="K36" s="195"/>
      <c r="L36" s="179"/>
    </row>
    <row r="37" spans="1:16" ht="21.75" customHeight="1">
      <c r="C37" s="76" t="s">
        <v>5</v>
      </c>
      <c r="D37" s="77"/>
      <c r="E37" s="143" t="s">
        <v>212</v>
      </c>
      <c r="F37" s="78"/>
      <c r="G37" s="144" t="s">
        <v>213</v>
      </c>
      <c r="H37" s="79"/>
      <c r="I37" s="143" t="s">
        <v>212</v>
      </c>
      <c r="J37" s="78"/>
      <c r="K37" s="144" t="s">
        <v>213</v>
      </c>
      <c r="L37" s="78"/>
    </row>
    <row r="38" spans="1:16" ht="21.75" customHeight="1">
      <c r="A38" s="80" t="s">
        <v>20</v>
      </c>
      <c r="E38" s="84"/>
      <c r="F38" s="84"/>
      <c r="G38" s="85"/>
      <c r="H38" s="86"/>
      <c r="I38" s="85"/>
    </row>
    <row r="39" spans="1:16" ht="21.75" customHeight="1">
      <c r="A39" s="80" t="s">
        <v>21</v>
      </c>
      <c r="C39" s="131"/>
    </row>
    <row r="40" spans="1:16" ht="21.75" customHeight="1">
      <c r="A40" s="146" t="s">
        <v>97</v>
      </c>
      <c r="B40" s="83"/>
      <c r="C40" s="131" t="s">
        <v>181</v>
      </c>
      <c r="E40" s="126">
        <v>1170781431</v>
      </c>
      <c r="F40" s="126"/>
      <c r="G40" s="126">
        <v>1089348942</v>
      </c>
      <c r="H40" s="133"/>
      <c r="I40" s="126">
        <v>22752212</v>
      </c>
      <c r="K40" s="126">
        <v>501217</v>
      </c>
      <c r="P40" s="139"/>
    </row>
    <row r="41" spans="1:16" ht="21.75" customHeight="1">
      <c r="A41" s="127" t="s">
        <v>165</v>
      </c>
      <c r="B41" s="83"/>
      <c r="C41" s="131"/>
      <c r="E41" s="126">
        <v>385108392</v>
      </c>
      <c r="F41" s="126"/>
      <c r="G41" s="126">
        <v>363024218</v>
      </c>
      <c r="H41" s="133"/>
      <c r="I41" s="126">
        <v>0</v>
      </c>
      <c r="K41" s="126">
        <v>0</v>
      </c>
      <c r="N41" s="139"/>
      <c r="P41" s="139"/>
    </row>
    <row r="42" spans="1:16" ht="21.75" customHeight="1">
      <c r="A42" s="127" t="s">
        <v>22</v>
      </c>
      <c r="B42" s="83"/>
      <c r="C42" s="131"/>
      <c r="E42" s="126">
        <v>20949212</v>
      </c>
      <c r="F42" s="126"/>
      <c r="G42" s="126">
        <v>0</v>
      </c>
      <c r="H42" s="133"/>
      <c r="I42" s="126">
        <v>0</v>
      </c>
      <c r="K42" s="126">
        <v>0</v>
      </c>
      <c r="N42" s="139"/>
      <c r="P42" s="139"/>
    </row>
    <row r="43" spans="1:16" ht="21.75" customHeight="1">
      <c r="A43" s="127" t="s">
        <v>161</v>
      </c>
      <c r="B43" s="83"/>
      <c r="C43" s="131">
        <v>19</v>
      </c>
      <c r="E43" s="181">
        <v>10457973</v>
      </c>
      <c r="F43" s="126"/>
      <c r="G43" s="126">
        <v>6226290</v>
      </c>
      <c r="H43" s="133"/>
      <c r="I43" s="126">
        <v>0</v>
      </c>
      <c r="K43" s="126">
        <v>0</v>
      </c>
      <c r="N43" s="139"/>
      <c r="P43" s="139"/>
    </row>
    <row r="44" spans="1:16" ht="21.75" customHeight="1">
      <c r="A44" s="130" t="s">
        <v>23</v>
      </c>
      <c r="C44" s="131">
        <v>6</v>
      </c>
      <c r="E44" s="107">
        <v>34278875</v>
      </c>
      <c r="F44" s="126"/>
      <c r="G44" s="107">
        <v>19680631</v>
      </c>
      <c r="H44" s="133"/>
      <c r="I44" s="126">
        <v>1057328</v>
      </c>
      <c r="K44" s="126">
        <v>20326</v>
      </c>
      <c r="P44" s="139"/>
    </row>
    <row r="45" spans="1:16" ht="21.75" customHeight="1">
      <c r="A45" s="80" t="s">
        <v>24</v>
      </c>
      <c r="C45" s="131"/>
      <c r="E45" s="87">
        <f>SUM(E40:E44)</f>
        <v>1621575883</v>
      </c>
      <c r="F45" s="133"/>
      <c r="G45" s="87">
        <f>SUM(G40:G44)</f>
        <v>1478280081</v>
      </c>
      <c r="H45" s="133"/>
      <c r="I45" s="87">
        <f>SUM(I40:I44)</f>
        <v>23809540</v>
      </c>
      <c r="K45" s="87">
        <f>SUM(K40:K44)</f>
        <v>521543</v>
      </c>
    </row>
    <row r="46" spans="1:16" ht="21.75" customHeight="1">
      <c r="A46" s="80" t="s">
        <v>25</v>
      </c>
      <c r="C46" s="131"/>
      <c r="E46" s="133"/>
      <c r="F46" s="133"/>
      <c r="G46" s="133"/>
      <c r="H46" s="133"/>
      <c r="I46" s="133"/>
      <c r="K46" s="133"/>
    </row>
    <row r="47" spans="1:16" ht="21.75" customHeight="1">
      <c r="A47" s="130" t="s">
        <v>26</v>
      </c>
      <c r="C47" s="131">
        <v>20</v>
      </c>
      <c r="E47" s="133">
        <v>58069492</v>
      </c>
      <c r="F47" s="133"/>
      <c r="G47" s="133">
        <v>51694345</v>
      </c>
      <c r="H47" s="133"/>
      <c r="I47" s="133">
        <v>0</v>
      </c>
      <c r="K47" s="133">
        <v>0</v>
      </c>
      <c r="N47" s="139"/>
      <c r="P47" s="139"/>
    </row>
    <row r="48" spans="1:16" ht="21.75" customHeight="1">
      <c r="A48" s="80" t="s">
        <v>27</v>
      </c>
      <c r="C48" s="128"/>
      <c r="E48" s="87">
        <f>SUM(E47:E47)</f>
        <v>58069492</v>
      </c>
      <c r="F48" s="133"/>
      <c r="G48" s="87">
        <f>SUM(G47:G47)</f>
        <v>51694345</v>
      </c>
      <c r="H48" s="133"/>
      <c r="I48" s="87">
        <f>SUM(I47:I47)</f>
        <v>0</v>
      </c>
      <c r="K48" s="87">
        <f>SUM(K47:K47)</f>
        <v>0</v>
      </c>
    </row>
    <row r="49" spans="1:16" ht="21.75" customHeight="1">
      <c r="A49" s="80" t="s">
        <v>28</v>
      </c>
      <c r="E49" s="87">
        <f>E45+E48</f>
        <v>1679645375</v>
      </c>
      <c r="F49" s="133"/>
      <c r="G49" s="87">
        <f>G45+G48</f>
        <v>1529974426</v>
      </c>
      <c r="H49" s="133"/>
      <c r="I49" s="87">
        <f>I45+I48</f>
        <v>23809540</v>
      </c>
      <c r="K49" s="87">
        <f>K45+K48</f>
        <v>521543</v>
      </c>
    </row>
    <row r="50" spans="1:16" ht="21.75" customHeight="1">
      <c r="A50" s="80" t="s">
        <v>29</v>
      </c>
      <c r="E50" s="88"/>
      <c r="F50" s="88"/>
      <c r="G50" s="88"/>
      <c r="H50" s="77"/>
      <c r="I50" s="88"/>
      <c r="K50" s="88"/>
    </row>
    <row r="51" spans="1:16" ht="21.75" customHeight="1">
      <c r="A51" s="130" t="s">
        <v>30</v>
      </c>
      <c r="C51" s="131">
        <v>21</v>
      </c>
      <c r="E51" s="88"/>
      <c r="F51" s="88"/>
      <c r="G51" s="88"/>
      <c r="H51" s="77"/>
      <c r="I51" s="88"/>
      <c r="K51" s="88"/>
    </row>
    <row r="52" spans="1:16" ht="21.75" customHeight="1">
      <c r="A52" s="127" t="s">
        <v>31</v>
      </c>
      <c r="B52" s="83"/>
      <c r="C52" s="128"/>
      <c r="E52" s="88"/>
      <c r="F52" s="88"/>
      <c r="G52" s="88"/>
      <c r="H52" s="77"/>
      <c r="I52" s="88"/>
      <c r="K52" s="88"/>
    </row>
    <row r="53" spans="1:16" ht="21.75" customHeight="1">
      <c r="A53" s="127" t="s">
        <v>176</v>
      </c>
      <c r="B53" s="83"/>
      <c r="C53" s="131"/>
    </row>
    <row r="54" spans="1:16" ht="21.75" customHeight="1">
      <c r="A54" s="127" t="s">
        <v>178</v>
      </c>
      <c r="B54" s="83"/>
      <c r="C54" s="131"/>
    </row>
    <row r="55" spans="1:16" ht="21.75" customHeight="1" thickBot="1">
      <c r="A55" s="127" t="s">
        <v>177</v>
      </c>
      <c r="B55" s="83"/>
      <c r="E55" s="150">
        <v>300000000</v>
      </c>
      <c r="F55" s="77"/>
      <c r="G55" s="150">
        <v>225000000</v>
      </c>
      <c r="H55" s="77"/>
      <c r="I55" s="150">
        <v>300000000</v>
      </c>
      <c r="K55" s="150">
        <v>225000000</v>
      </c>
      <c r="P55" s="139"/>
    </row>
    <row r="56" spans="1:16" ht="21.75" customHeight="1" thickTop="1">
      <c r="A56" s="127" t="s">
        <v>131</v>
      </c>
      <c r="B56" s="83"/>
      <c r="C56" s="128"/>
      <c r="E56" s="88"/>
      <c r="F56" s="88"/>
      <c r="G56" s="88"/>
      <c r="H56" s="77"/>
      <c r="I56" s="88"/>
      <c r="K56" s="88"/>
    </row>
    <row r="57" spans="1:16" ht="21.75" customHeight="1">
      <c r="A57" s="127" t="s">
        <v>176</v>
      </c>
      <c r="B57" s="83"/>
      <c r="C57" s="131"/>
      <c r="E57" s="77"/>
      <c r="F57" s="77"/>
      <c r="N57" s="139"/>
      <c r="P57" s="139"/>
    </row>
    <row r="58" spans="1:16" ht="21.75" customHeight="1">
      <c r="A58" s="127" t="s">
        <v>178</v>
      </c>
      <c r="B58" s="83"/>
      <c r="C58" s="131"/>
      <c r="E58" s="77"/>
      <c r="F58" s="77"/>
      <c r="G58" s="77"/>
      <c r="H58" s="77"/>
      <c r="I58" s="77"/>
      <c r="K58" s="77"/>
      <c r="N58" s="139"/>
      <c r="P58" s="139"/>
    </row>
    <row r="59" spans="1:16" ht="21.75" customHeight="1">
      <c r="A59" s="127" t="s">
        <v>177</v>
      </c>
      <c r="B59" s="83"/>
      <c r="C59" s="131"/>
      <c r="E59" s="77">
        <v>300000000</v>
      </c>
      <c r="F59" s="77"/>
      <c r="G59" s="77">
        <v>225000000</v>
      </c>
      <c r="H59" s="77"/>
      <c r="I59" s="77">
        <v>300000000</v>
      </c>
      <c r="K59" s="77">
        <v>225000000</v>
      </c>
      <c r="N59" s="139"/>
      <c r="P59" s="139"/>
    </row>
    <row r="60" spans="1:16" ht="21.75" customHeight="1">
      <c r="A60" s="127" t="s">
        <v>185</v>
      </c>
      <c r="B60" s="83"/>
      <c r="C60" s="131"/>
      <c r="E60" s="77">
        <v>1606753420</v>
      </c>
      <c r="F60" s="77"/>
      <c r="G60" s="133">
        <v>0</v>
      </c>
      <c r="H60" s="77"/>
      <c r="I60" s="77">
        <v>1606753420</v>
      </c>
      <c r="K60" s="133">
        <v>0</v>
      </c>
      <c r="N60" s="139"/>
      <c r="P60" s="139"/>
    </row>
    <row r="61" spans="1:16" ht="21.6" customHeight="1">
      <c r="A61" s="127" t="s">
        <v>103</v>
      </c>
      <c r="B61" s="83"/>
      <c r="C61" s="131"/>
      <c r="E61" s="77">
        <v>67932017</v>
      </c>
      <c r="F61" s="77"/>
      <c r="G61" s="77">
        <v>67932017</v>
      </c>
      <c r="H61" s="77"/>
      <c r="I61" s="133">
        <v>0</v>
      </c>
      <c r="K61" s="133">
        <v>0</v>
      </c>
      <c r="N61" s="139"/>
      <c r="P61" s="139"/>
    </row>
    <row r="62" spans="1:16" ht="21.75" customHeight="1">
      <c r="A62" s="127" t="s">
        <v>32</v>
      </c>
      <c r="B62" s="72"/>
      <c r="C62" s="128"/>
      <c r="E62" s="88"/>
      <c r="F62" s="88"/>
      <c r="G62" s="88"/>
      <c r="H62" s="77"/>
      <c r="I62" s="88"/>
      <c r="K62" s="88"/>
      <c r="P62" s="139"/>
    </row>
    <row r="63" spans="1:16" ht="21.75" customHeight="1">
      <c r="A63" s="127" t="s">
        <v>33</v>
      </c>
      <c r="B63" s="72"/>
      <c r="C63" s="131">
        <v>22</v>
      </c>
      <c r="E63" s="88">
        <v>30000000</v>
      </c>
      <c r="F63" s="88"/>
      <c r="G63" s="88">
        <v>22500000</v>
      </c>
      <c r="H63" s="77"/>
      <c r="I63" s="88">
        <v>30000000</v>
      </c>
      <c r="K63" s="88">
        <v>22500000</v>
      </c>
      <c r="N63" s="139"/>
      <c r="P63" s="139"/>
    </row>
    <row r="64" spans="1:16" ht="21.75" customHeight="1">
      <c r="A64" s="151" t="s">
        <v>169</v>
      </c>
      <c r="B64" s="72"/>
      <c r="E64" s="77">
        <v>140562902</v>
      </c>
      <c r="F64" s="77"/>
      <c r="G64" s="77">
        <v>61045927</v>
      </c>
      <c r="H64" s="77"/>
      <c r="I64" s="77">
        <v>97576637</v>
      </c>
      <c r="K64" s="77">
        <v>-856143</v>
      </c>
      <c r="N64" s="139"/>
      <c r="P64" s="139"/>
    </row>
    <row r="65" spans="1:13" ht="21.75" customHeight="1">
      <c r="A65" s="129" t="s">
        <v>116</v>
      </c>
      <c r="B65" s="72"/>
      <c r="E65" s="152">
        <f>SUM(E57:E64)</f>
        <v>2145248339</v>
      </c>
      <c r="F65" s="88"/>
      <c r="G65" s="152">
        <f>SUM(G58:G64)</f>
        <v>376477944</v>
      </c>
      <c r="H65" s="77"/>
      <c r="I65" s="152">
        <f>SUM(I58:I64)</f>
        <v>2034330057</v>
      </c>
      <c r="K65" s="152">
        <f>SUM(K58:K64)</f>
        <v>246643857</v>
      </c>
    </row>
    <row r="66" spans="1:13" ht="21.75" customHeight="1">
      <c r="A66" s="127" t="s">
        <v>135</v>
      </c>
      <c r="B66" s="72"/>
      <c r="E66" s="133">
        <v>938</v>
      </c>
      <c r="F66" s="133"/>
      <c r="G66" s="133">
        <v>0</v>
      </c>
      <c r="H66" s="133"/>
      <c r="I66" s="133">
        <v>0</v>
      </c>
      <c r="K66" s="133">
        <v>0</v>
      </c>
    </row>
    <row r="67" spans="1:13" ht="21.75" customHeight="1">
      <c r="A67" s="149" t="s">
        <v>34</v>
      </c>
      <c r="B67" s="72"/>
      <c r="E67" s="153">
        <f>SUM(E65:E66)</f>
        <v>2145249277</v>
      </c>
      <c r="F67" s="88"/>
      <c r="G67" s="153">
        <f>SUM(G65:G66)</f>
        <v>376477944</v>
      </c>
      <c r="H67" s="77"/>
      <c r="I67" s="153">
        <f>SUM(I65:I66)</f>
        <v>2034330057</v>
      </c>
      <c r="K67" s="153">
        <f>SUM(K65:K66)</f>
        <v>246643857</v>
      </c>
    </row>
    <row r="68" spans="1:13" ht="21.75" customHeight="1" thickBot="1">
      <c r="A68" s="80" t="s">
        <v>35</v>
      </c>
      <c r="E68" s="154">
        <f>E67+E49</f>
        <v>3824894652</v>
      </c>
      <c r="F68" s="88"/>
      <c r="G68" s="154">
        <f>G67+G49</f>
        <v>1906452370</v>
      </c>
      <c r="H68" s="77"/>
      <c r="I68" s="154">
        <f>I67+I49</f>
        <v>2058139597</v>
      </c>
      <c r="K68" s="154">
        <f>K67+K49</f>
        <v>247165400</v>
      </c>
    </row>
    <row r="69" spans="1:13" ht="21.75" customHeight="1" thickTop="1">
      <c r="C69" s="90"/>
      <c r="E69" s="123">
        <f>E68-E28</f>
        <v>0</v>
      </c>
      <c r="F69" s="124"/>
      <c r="G69" s="123">
        <f>G68-G28</f>
        <v>0</v>
      </c>
      <c r="H69" s="177"/>
      <c r="I69" s="123">
        <f>I68-I28</f>
        <v>0</v>
      </c>
      <c r="J69" s="124"/>
      <c r="K69" s="123">
        <f>K68-K28</f>
        <v>0</v>
      </c>
      <c r="L69" s="177"/>
      <c r="M69" s="124"/>
    </row>
    <row r="70" spans="1:13" ht="21.75" customHeight="1">
      <c r="A70" s="130" t="s">
        <v>18</v>
      </c>
      <c r="C70" s="90"/>
      <c r="E70" s="183"/>
      <c r="F70" s="183"/>
      <c r="G70" s="183"/>
      <c r="H70" s="184"/>
      <c r="I70" s="183"/>
      <c r="J70" s="183"/>
      <c r="K70" s="183"/>
    </row>
    <row r="71" spans="1:13" ht="21.75" customHeight="1">
      <c r="C71" s="90"/>
      <c r="E71" s="91"/>
      <c r="F71" s="91"/>
      <c r="H71" s="180"/>
      <c r="I71" s="91"/>
    </row>
    <row r="72" spans="1:13" ht="21.75" customHeight="1">
      <c r="A72" s="92"/>
      <c r="B72" s="89"/>
      <c r="C72" s="90"/>
    </row>
    <row r="73" spans="1:13" ht="21.75" customHeight="1">
      <c r="A73" s="134"/>
      <c r="B73" s="89"/>
      <c r="C73" s="90"/>
    </row>
    <row r="74" spans="1:13" ht="21.75" customHeight="1">
      <c r="B74" s="127" t="s">
        <v>36</v>
      </c>
    </row>
    <row r="75" spans="1:13" ht="21.75" customHeight="1">
      <c r="A75" s="92"/>
      <c r="B75" s="89"/>
      <c r="C75" s="90"/>
    </row>
    <row r="86" spans="1:3" ht="21.75" customHeight="1">
      <c r="A86" s="129"/>
      <c r="C86" s="129"/>
    </row>
    <row r="87" spans="1:3" ht="21.75" customHeight="1">
      <c r="A87" s="129"/>
      <c r="C87" s="129"/>
    </row>
    <row r="88" spans="1:3" ht="21.75" customHeight="1">
      <c r="A88" s="129"/>
      <c r="C88" s="129"/>
    </row>
    <row r="89" spans="1:3" ht="21.75" customHeight="1">
      <c r="A89" s="129"/>
      <c r="C89" s="129"/>
    </row>
    <row r="90" spans="1:3" ht="21.75" customHeight="1">
      <c r="A90" s="129"/>
      <c r="C90" s="129"/>
    </row>
    <row r="91" spans="1:3" ht="21.75" customHeight="1">
      <c r="A91" s="129"/>
      <c r="C91" s="129"/>
    </row>
    <row r="92" spans="1:3" ht="21.75" customHeight="1">
      <c r="A92" s="129"/>
      <c r="C92" s="129"/>
    </row>
    <row r="93" spans="1:3" ht="21.75" customHeight="1">
      <c r="A93" s="129"/>
      <c r="C93" s="129"/>
    </row>
    <row r="94" spans="1:3" ht="21.75" customHeight="1">
      <c r="A94" s="129"/>
      <c r="C94" s="129"/>
    </row>
    <row r="95" spans="1:3" ht="21.75" customHeight="1">
      <c r="A95" s="129"/>
      <c r="C95" s="129"/>
    </row>
    <row r="96" spans="1:3" ht="21.75" customHeight="1">
      <c r="A96" s="129"/>
      <c r="C96" s="129"/>
    </row>
    <row r="97" spans="1:3" ht="21.75" customHeight="1">
      <c r="A97" s="129"/>
      <c r="C97" s="129"/>
    </row>
    <row r="98" spans="1:3" ht="21.75" customHeight="1">
      <c r="A98" s="129"/>
      <c r="C98" s="129"/>
    </row>
    <row r="99" spans="1:3" ht="21.75" customHeight="1">
      <c r="A99" s="129"/>
      <c r="C99" s="129"/>
    </row>
    <row r="100" spans="1:3" ht="21.75" customHeight="1">
      <c r="A100" s="129"/>
      <c r="C100" s="129"/>
    </row>
    <row r="101" spans="1:3" ht="21.75" customHeight="1">
      <c r="A101" s="129"/>
      <c r="C101" s="129"/>
    </row>
    <row r="102" spans="1:3" ht="21.75" customHeight="1">
      <c r="A102" s="129"/>
      <c r="C102" s="129"/>
    </row>
    <row r="103" spans="1:3" ht="21.75" customHeight="1">
      <c r="A103" s="129"/>
      <c r="C103" s="129"/>
    </row>
    <row r="104" spans="1:3" ht="21.75" customHeight="1">
      <c r="A104" s="129"/>
      <c r="C104" s="129"/>
    </row>
    <row r="105" spans="1:3" ht="21.75" customHeight="1">
      <c r="A105" s="129"/>
      <c r="C105" s="129"/>
    </row>
    <row r="106" spans="1:3" ht="21.75" customHeight="1">
      <c r="A106" s="129"/>
      <c r="C106" s="129"/>
    </row>
    <row r="107" spans="1:3" ht="21.75" customHeight="1">
      <c r="A107" s="129"/>
      <c r="C107" s="129"/>
    </row>
    <row r="108" spans="1:3" ht="21.75" customHeight="1">
      <c r="A108" s="129"/>
      <c r="C108" s="129"/>
    </row>
    <row r="109" spans="1:3" ht="21.75" customHeight="1">
      <c r="A109" s="129"/>
      <c r="C109" s="129"/>
    </row>
    <row r="110" spans="1:3" ht="21.75" customHeight="1">
      <c r="A110" s="129"/>
      <c r="C110" s="129"/>
    </row>
    <row r="111" spans="1:3" ht="21.75" customHeight="1">
      <c r="A111" s="129"/>
      <c r="C111" s="129"/>
    </row>
    <row r="112" spans="1:3" ht="21.75" customHeight="1">
      <c r="A112" s="129"/>
      <c r="C112" s="129"/>
    </row>
    <row r="113" spans="1:3" ht="21.75" customHeight="1">
      <c r="A113" s="129"/>
      <c r="C113" s="129"/>
    </row>
    <row r="114" spans="1:3" ht="21.75" customHeight="1">
      <c r="A114" s="129"/>
      <c r="C114" s="129"/>
    </row>
    <row r="115" spans="1:3" ht="21.75" customHeight="1">
      <c r="A115" s="129"/>
      <c r="C115" s="129"/>
    </row>
    <row r="116" spans="1:3" ht="21.75" customHeight="1">
      <c r="A116" s="129"/>
      <c r="C116" s="129"/>
    </row>
    <row r="117" spans="1:3" ht="21.75" customHeight="1">
      <c r="A117" s="129"/>
      <c r="C117" s="129"/>
    </row>
    <row r="118" spans="1:3" ht="21.75" customHeight="1">
      <c r="A118" s="129"/>
      <c r="C118" s="129"/>
    </row>
    <row r="119" spans="1:3" ht="21.75" customHeight="1">
      <c r="A119" s="129"/>
      <c r="C119" s="129"/>
    </row>
    <row r="120" spans="1:3" ht="21.75" customHeight="1">
      <c r="A120" s="129"/>
      <c r="C120" s="129"/>
    </row>
    <row r="121" spans="1:3" ht="21.75" customHeight="1">
      <c r="A121" s="129"/>
      <c r="C121" s="129"/>
    </row>
    <row r="122" spans="1:3" ht="21.75" customHeight="1">
      <c r="A122" s="129"/>
      <c r="C122" s="129"/>
    </row>
    <row r="123" spans="1:3" ht="21.75" customHeight="1">
      <c r="A123" s="129"/>
      <c r="C123" s="129"/>
    </row>
    <row r="124" spans="1:3" ht="21.75" customHeight="1">
      <c r="A124" s="129"/>
      <c r="C124" s="129"/>
    </row>
    <row r="125" spans="1:3" ht="21.75" customHeight="1">
      <c r="A125" s="129"/>
      <c r="C125" s="129"/>
    </row>
    <row r="126" spans="1:3" ht="21.75" customHeight="1">
      <c r="A126" s="129"/>
      <c r="C126" s="129"/>
    </row>
    <row r="127" spans="1:3" ht="21.75" customHeight="1">
      <c r="A127" s="129"/>
      <c r="C127" s="129"/>
    </row>
    <row r="128" spans="1:3" ht="21.75" customHeight="1">
      <c r="A128" s="129"/>
      <c r="C128" s="129"/>
    </row>
    <row r="129" spans="1:3" ht="21.75" customHeight="1">
      <c r="A129" s="129"/>
      <c r="C129" s="129"/>
    </row>
    <row r="130" spans="1:3" ht="21.75" customHeight="1">
      <c r="A130" s="129"/>
      <c r="C130" s="129"/>
    </row>
    <row r="131" spans="1:3" ht="21.75" customHeight="1">
      <c r="A131" s="129"/>
      <c r="C131" s="129"/>
    </row>
    <row r="132" spans="1:3" ht="21.75" customHeight="1">
      <c r="A132" s="129"/>
      <c r="C132" s="129"/>
    </row>
    <row r="133" spans="1:3" ht="21.75" customHeight="1">
      <c r="A133" s="129"/>
      <c r="C133" s="129"/>
    </row>
    <row r="134" spans="1:3" ht="21.75" customHeight="1">
      <c r="A134" s="129"/>
      <c r="C134" s="129"/>
    </row>
  </sheetData>
  <mergeCells count="4">
    <mergeCell ref="I6:K6"/>
    <mergeCell ref="E6:G6"/>
    <mergeCell ref="E36:G36"/>
    <mergeCell ref="I36:K36"/>
  </mergeCells>
  <pageMargins left="0.78740157480314965" right="0.19685039370078741" top="0.78740157480314965" bottom="0.19685039370078741" header="0.19685039370078741" footer="0.19685039370078741"/>
  <pageSetup paperSize="9" scale="77" fitToHeight="7" orientation="portrait" r:id="rId1"/>
  <headerFooter differentOddEven="1">
    <oddHeader xml:space="preserve">&amp;R </oddHeader>
  </headerFooter>
  <rowBreaks count="3" manualBreakCount="3">
    <brk id="30" max="11" man="1"/>
    <brk id="75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K190"/>
  <sheetViews>
    <sheetView showGridLines="0" tabSelected="1" view="pageBreakPreview" topLeftCell="A25" zoomScaleNormal="100" zoomScaleSheetLayoutView="100" workbookViewId="0">
      <selection activeCell="A33" sqref="A33"/>
    </sheetView>
  </sheetViews>
  <sheetFormatPr defaultColWidth="10.7109375" defaultRowHeight="21.75" customHeight="1"/>
  <cols>
    <col min="1" max="1" width="58.42578125" style="130" customWidth="1"/>
    <col min="2" max="2" width="1.7109375" style="129" customWidth="1"/>
    <col min="3" max="3" width="7.7109375" style="130" customWidth="1"/>
    <col min="4" max="4" width="1.7109375" style="129" customWidth="1"/>
    <col min="5" max="5" width="16.7109375" style="129" customWidth="1"/>
    <col min="6" max="6" width="1.7109375" style="129" customWidth="1"/>
    <col min="7" max="7" width="14.85546875" style="129" customWidth="1"/>
    <col min="8" max="8" width="1.7109375" style="129" customWidth="1"/>
    <col min="9" max="9" width="16.28515625" style="129" bestFit="1" customWidth="1"/>
    <col min="10" max="10" width="1.7109375" style="129" customWidth="1"/>
    <col min="11" max="11" width="14.85546875" style="129" customWidth="1"/>
    <col min="12" max="16384" width="10.7109375" style="129"/>
  </cols>
  <sheetData>
    <row r="1" spans="1:11" s="72" customFormat="1" ht="21" customHeight="1">
      <c r="A1" s="141" t="s">
        <v>175</v>
      </c>
      <c r="B1" s="93"/>
      <c r="C1" s="94"/>
      <c r="D1" s="95"/>
      <c r="E1" s="95"/>
      <c r="F1" s="95"/>
      <c r="G1" s="95"/>
      <c r="H1" s="95"/>
      <c r="I1" s="95"/>
      <c r="J1" s="95"/>
      <c r="K1" s="95"/>
    </row>
    <row r="2" spans="1:11" s="72" customFormat="1" ht="21" customHeight="1">
      <c r="A2" s="141" t="s">
        <v>174</v>
      </c>
      <c r="B2" s="93"/>
      <c r="C2" s="94"/>
      <c r="D2" s="95"/>
      <c r="E2" s="95"/>
      <c r="F2" s="95"/>
      <c r="G2" s="95"/>
      <c r="H2" s="95"/>
      <c r="I2" s="95"/>
      <c r="J2" s="95"/>
      <c r="K2" s="95"/>
    </row>
    <row r="3" spans="1:11" s="72" customFormat="1" ht="21" customHeight="1">
      <c r="A3" s="141" t="s">
        <v>57</v>
      </c>
      <c r="B3" s="93"/>
      <c r="C3" s="94"/>
      <c r="D3" s="95"/>
      <c r="E3" s="95"/>
      <c r="F3" s="95"/>
      <c r="G3" s="95"/>
      <c r="H3" s="95"/>
      <c r="I3" s="95"/>
      <c r="J3" s="95"/>
      <c r="K3" s="95"/>
    </row>
    <row r="4" spans="1:11" s="72" customFormat="1" ht="21" customHeight="1">
      <c r="A4" s="141" t="s">
        <v>172</v>
      </c>
      <c r="B4" s="93"/>
      <c r="C4" s="94"/>
      <c r="D4" s="95"/>
      <c r="E4" s="95"/>
      <c r="F4" s="95"/>
      <c r="G4" s="95"/>
      <c r="H4" s="95"/>
      <c r="I4" s="95"/>
      <c r="J4" s="95"/>
      <c r="K4" s="95"/>
    </row>
    <row r="5" spans="1:11" s="72" customFormat="1" ht="21" customHeight="1">
      <c r="B5" s="93"/>
      <c r="C5" s="94"/>
      <c r="D5" s="95"/>
      <c r="F5" s="105"/>
      <c r="G5" s="106"/>
      <c r="H5" s="105"/>
      <c r="J5" s="105"/>
      <c r="K5" s="106" t="s">
        <v>2</v>
      </c>
    </row>
    <row r="6" spans="1:11" ht="21" customHeight="1">
      <c r="E6" s="195" t="s">
        <v>3</v>
      </c>
      <c r="F6" s="195"/>
      <c r="G6" s="195"/>
      <c r="I6" s="195" t="s">
        <v>4</v>
      </c>
      <c r="J6" s="195"/>
      <c r="K6" s="195"/>
    </row>
    <row r="7" spans="1:11" ht="21" customHeight="1">
      <c r="C7" s="76" t="s">
        <v>5</v>
      </c>
      <c r="D7" s="77"/>
      <c r="E7" s="76">
        <v>2561</v>
      </c>
      <c r="F7" s="79"/>
      <c r="G7" s="76">
        <v>2560</v>
      </c>
      <c r="H7" s="78"/>
      <c r="I7" s="76">
        <v>2561</v>
      </c>
      <c r="J7" s="79"/>
      <c r="K7" s="76">
        <v>2560</v>
      </c>
    </row>
    <row r="8" spans="1:11" ht="21" customHeight="1">
      <c r="A8" s="80" t="s">
        <v>78</v>
      </c>
      <c r="C8" s="76"/>
      <c r="D8" s="77"/>
      <c r="E8" s="76"/>
      <c r="F8" s="79"/>
      <c r="G8" s="125"/>
      <c r="H8" s="78"/>
      <c r="I8" s="76"/>
      <c r="J8" s="79"/>
      <c r="K8" s="125"/>
    </row>
    <row r="9" spans="1:11" ht="21" customHeight="1">
      <c r="A9" s="80" t="s">
        <v>37</v>
      </c>
    </row>
    <row r="10" spans="1:11" ht="21" customHeight="1">
      <c r="A10" s="127" t="s">
        <v>122</v>
      </c>
      <c r="B10" s="83"/>
      <c r="C10" s="96"/>
      <c r="E10" s="126"/>
      <c r="F10" s="126"/>
      <c r="G10" s="126"/>
      <c r="H10" s="126"/>
      <c r="I10" s="126"/>
      <c r="J10" s="126"/>
      <c r="K10" s="126"/>
    </row>
    <row r="11" spans="1:11" ht="21" customHeight="1">
      <c r="A11" s="127" t="s">
        <v>123</v>
      </c>
      <c r="B11" s="83"/>
      <c r="C11" s="96"/>
      <c r="E11" s="126">
        <v>1515639102</v>
      </c>
      <c r="F11" s="126"/>
      <c r="G11" s="126">
        <v>1391318763</v>
      </c>
      <c r="H11" s="126"/>
      <c r="I11" s="126">
        <v>0</v>
      </c>
      <c r="J11" s="126"/>
      <c r="K11" s="126">
        <v>0</v>
      </c>
    </row>
    <row r="12" spans="1:11" ht="21" customHeight="1">
      <c r="A12" s="127" t="s">
        <v>124</v>
      </c>
      <c r="B12" s="83"/>
      <c r="C12" s="96"/>
      <c r="E12" s="126">
        <v>985474567</v>
      </c>
      <c r="F12" s="126"/>
      <c r="G12" s="126">
        <v>866488928</v>
      </c>
      <c r="H12" s="126"/>
      <c r="I12" s="126">
        <v>0</v>
      </c>
      <c r="J12" s="126"/>
      <c r="K12" s="126">
        <v>0</v>
      </c>
    </row>
    <row r="13" spans="1:11" ht="21" customHeight="1">
      <c r="A13" s="127" t="s">
        <v>39</v>
      </c>
      <c r="B13" s="83"/>
      <c r="C13" s="96"/>
      <c r="E13" s="126"/>
      <c r="F13" s="126"/>
      <c r="G13" s="126"/>
      <c r="H13" s="126"/>
      <c r="I13" s="126"/>
      <c r="J13" s="126"/>
      <c r="K13" s="126"/>
    </row>
    <row r="14" spans="1:11" ht="21" customHeight="1">
      <c r="A14" s="127" t="s">
        <v>125</v>
      </c>
      <c r="B14" s="83"/>
      <c r="C14" s="131">
        <v>14</v>
      </c>
      <c r="E14" s="126">
        <v>0</v>
      </c>
      <c r="F14" s="126"/>
      <c r="G14" s="126">
        <v>0</v>
      </c>
      <c r="H14" s="126"/>
      <c r="I14" s="126">
        <v>428499139</v>
      </c>
      <c r="J14" s="126"/>
      <c r="K14" s="126">
        <v>226499291</v>
      </c>
    </row>
    <row r="15" spans="1:11" ht="21" customHeight="1">
      <c r="A15" s="127" t="s">
        <v>64</v>
      </c>
      <c r="B15" s="83"/>
      <c r="C15" s="96"/>
      <c r="E15" s="126">
        <v>18536116</v>
      </c>
      <c r="F15" s="126"/>
      <c r="G15" s="126">
        <v>17770315</v>
      </c>
      <c r="H15" s="126"/>
      <c r="I15" s="126">
        <v>690633</v>
      </c>
      <c r="J15" s="126"/>
      <c r="K15" s="126">
        <v>158165</v>
      </c>
    </row>
    <row r="16" spans="1:11" ht="21" customHeight="1">
      <c r="A16" s="127" t="s">
        <v>126</v>
      </c>
      <c r="B16" s="83"/>
      <c r="C16" s="131"/>
      <c r="E16" s="126">
        <v>5386283</v>
      </c>
      <c r="F16" s="126"/>
      <c r="G16" s="126">
        <v>6090909</v>
      </c>
      <c r="H16" s="126"/>
      <c r="I16" s="126">
        <v>87253</v>
      </c>
      <c r="J16" s="126"/>
      <c r="K16" s="126">
        <v>0</v>
      </c>
    </row>
    <row r="17" spans="1:11" ht="21" customHeight="1">
      <c r="A17" s="80" t="s">
        <v>40</v>
      </c>
      <c r="E17" s="87">
        <f>SUM(E10:E16)</f>
        <v>2525036068</v>
      </c>
      <c r="F17" s="126"/>
      <c r="G17" s="87">
        <f>SUM(G10:G16)</f>
        <v>2281668915</v>
      </c>
      <c r="H17" s="126"/>
      <c r="I17" s="87">
        <f>SUM(I10:I16)</f>
        <v>429277025</v>
      </c>
      <c r="J17" s="126"/>
      <c r="K17" s="87">
        <f>SUM(K10:K16)</f>
        <v>226657456</v>
      </c>
    </row>
    <row r="18" spans="1:11" ht="21" customHeight="1">
      <c r="A18" s="80" t="s">
        <v>41</v>
      </c>
      <c r="E18" s="126"/>
      <c r="F18" s="126"/>
      <c r="G18" s="126"/>
      <c r="H18" s="126"/>
      <c r="I18" s="126"/>
      <c r="J18" s="126"/>
      <c r="K18" s="126"/>
    </row>
    <row r="19" spans="1:11" ht="21" customHeight="1">
      <c r="A19" s="127" t="s">
        <v>143</v>
      </c>
      <c r="B19" s="83"/>
      <c r="C19" s="96"/>
      <c r="E19" s="126">
        <v>1287356352</v>
      </c>
      <c r="F19" s="126"/>
      <c r="G19" s="126">
        <v>1172209502</v>
      </c>
      <c r="H19" s="126"/>
      <c r="I19" s="126">
        <v>0</v>
      </c>
      <c r="J19" s="126"/>
      <c r="K19" s="126">
        <v>0</v>
      </c>
    </row>
    <row r="20" spans="1:11" ht="21" customHeight="1">
      <c r="A20" s="127" t="s">
        <v>44</v>
      </c>
      <c r="B20" s="83"/>
      <c r="C20" s="131"/>
      <c r="E20" s="155">
        <v>736420194</v>
      </c>
      <c r="F20" s="126"/>
      <c r="G20" s="155">
        <v>775210972</v>
      </c>
      <c r="H20" s="126"/>
      <c r="I20" s="155">
        <v>6094245</v>
      </c>
      <c r="J20" s="126"/>
      <c r="K20" s="155">
        <v>2527015</v>
      </c>
    </row>
    <row r="21" spans="1:11" ht="21" customHeight="1">
      <c r="A21" s="80" t="s">
        <v>46</v>
      </c>
      <c r="E21" s="87">
        <f>SUM(E19:E20)</f>
        <v>2023776546</v>
      </c>
      <c r="F21" s="126"/>
      <c r="G21" s="87">
        <f>SUM(G19:G20)</f>
        <v>1947420474</v>
      </c>
      <c r="H21" s="126"/>
      <c r="I21" s="87">
        <f>SUM(I19:I20)</f>
        <v>6094245</v>
      </c>
      <c r="J21" s="126"/>
      <c r="K21" s="87">
        <f>SUM(K19:K20)</f>
        <v>2527015</v>
      </c>
    </row>
    <row r="22" spans="1:11" s="188" customFormat="1" ht="21" customHeight="1">
      <c r="A22" s="187" t="s">
        <v>188</v>
      </c>
      <c r="C22" s="189"/>
      <c r="E22" s="185"/>
      <c r="F22" s="181"/>
      <c r="G22" s="185"/>
      <c r="H22" s="181"/>
      <c r="I22" s="185"/>
      <c r="J22" s="181"/>
      <c r="K22" s="185"/>
    </row>
    <row r="23" spans="1:11" s="188" customFormat="1" ht="21" customHeight="1">
      <c r="A23" s="190" t="s">
        <v>189</v>
      </c>
      <c r="B23" s="191"/>
      <c r="C23" s="189"/>
      <c r="E23" s="181">
        <f>E17-E21</f>
        <v>501259522</v>
      </c>
      <c r="F23" s="181"/>
      <c r="G23" s="181">
        <f>G17-G21</f>
        <v>334248441</v>
      </c>
      <c r="H23" s="181"/>
      <c r="I23" s="181">
        <f>I17-I21</f>
        <v>423182780</v>
      </c>
      <c r="J23" s="181"/>
      <c r="K23" s="181">
        <f>K17-K21</f>
        <v>224130441</v>
      </c>
    </row>
    <row r="24" spans="1:11" s="188" customFormat="1" ht="21" customHeight="1">
      <c r="A24" s="192" t="s">
        <v>190</v>
      </c>
      <c r="B24" s="191"/>
      <c r="C24" s="193">
        <v>15</v>
      </c>
      <c r="E24" s="182">
        <v>-554925</v>
      </c>
      <c r="F24" s="185"/>
      <c r="G24" s="182">
        <v>0</v>
      </c>
      <c r="H24" s="185"/>
      <c r="I24" s="182">
        <v>0</v>
      </c>
      <c r="J24" s="185"/>
      <c r="K24" s="182">
        <v>0</v>
      </c>
    </row>
    <row r="25" spans="1:11" s="188" customFormat="1" ht="21" customHeight="1">
      <c r="A25" s="190" t="s">
        <v>149</v>
      </c>
      <c r="B25" s="191"/>
      <c r="C25" s="189"/>
      <c r="E25" s="181">
        <f>SUM(E23:E24)</f>
        <v>500704597</v>
      </c>
      <c r="F25" s="181"/>
      <c r="G25" s="181">
        <f>SUM(G23:G24)</f>
        <v>334248441</v>
      </c>
      <c r="H25" s="181"/>
      <c r="I25" s="181">
        <f>SUM(I23:I24)</f>
        <v>423182780</v>
      </c>
      <c r="J25" s="181"/>
      <c r="K25" s="181">
        <f>SUM(K23:K24)</f>
        <v>224130441</v>
      </c>
    </row>
    <row r="26" spans="1:11" s="188" customFormat="1" ht="21" customHeight="1">
      <c r="A26" s="192" t="s">
        <v>91</v>
      </c>
      <c r="B26" s="191"/>
      <c r="C26" s="193">
        <v>24</v>
      </c>
      <c r="E26" s="182">
        <v>-96435823</v>
      </c>
      <c r="F26" s="185"/>
      <c r="G26" s="182">
        <v>-65941438</v>
      </c>
      <c r="H26" s="185"/>
      <c r="I26" s="182">
        <v>0</v>
      </c>
      <c r="J26" s="185"/>
      <c r="K26" s="182">
        <v>0</v>
      </c>
    </row>
    <row r="27" spans="1:11" s="188" customFormat="1" ht="21" customHeight="1">
      <c r="A27" s="187" t="s">
        <v>138</v>
      </c>
      <c r="C27" s="193"/>
      <c r="E27" s="194">
        <f>SUM(E25:E26)</f>
        <v>404268774</v>
      </c>
      <c r="F27" s="185"/>
      <c r="G27" s="194">
        <f>SUM(G25:G26)</f>
        <v>268307003</v>
      </c>
      <c r="H27" s="185"/>
      <c r="I27" s="194">
        <f>SUM(I25:I26)</f>
        <v>423182780</v>
      </c>
      <c r="J27" s="185"/>
      <c r="K27" s="194">
        <f>SUM(K25:K26)</f>
        <v>224130441</v>
      </c>
    </row>
    <row r="28" spans="1:11" s="188" customFormat="1" ht="21" customHeight="1">
      <c r="A28" s="187"/>
      <c r="C28" s="193"/>
      <c r="E28" s="185"/>
      <c r="F28" s="185"/>
      <c r="G28" s="185"/>
      <c r="H28" s="185"/>
      <c r="I28" s="185"/>
      <c r="J28" s="185"/>
      <c r="K28" s="185"/>
    </row>
    <row r="29" spans="1:11" s="98" customFormat="1" ht="21" customHeight="1">
      <c r="A29" s="97" t="s">
        <v>79</v>
      </c>
      <c r="C29" s="131"/>
      <c r="D29" s="99"/>
      <c r="E29" s="81"/>
      <c r="F29" s="133"/>
      <c r="G29" s="81"/>
      <c r="H29" s="133"/>
      <c r="I29" s="133"/>
      <c r="J29" s="136"/>
      <c r="K29" s="133"/>
    </row>
    <row r="30" spans="1:11" s="98" customFormat="1" ht="21" customHeight="1">
      <c r="A30" s="104" t="s">
        <v>146</v>
      </c>
      <c r="C30" s="131"/>
      <c r="D30" s="99"/>
      <c r="E30" s="81"/>
      <c r="F30" s="126"/>
      <c r="G30" s="81"/>
      <c r="H30" s="126"/>
      <c r="I30" s="133"/>
      <c r="K30" s="133"/>
    </row>
    <row r="31" spans="1:11" s="98" customFormat="1" ht="21" customHeight="1">
      <c r="A31" s="156" t="s">
        <v>214</v>
      </c>
      <c r="C31" s="131">
        <v>20</v>
      </c>
      <c r="D31" s="99"/>
      <c r="E31" s="133">
        <v>0</v>
      </c>
      <c r="F31" s="133"/>
      <c r="G31" s="133">
        <v>-3177766</v>
      </c>
      <c r="H31" s="133"/>
      <c r="I31" s="133">
        <v>0</v>
      </c>
      <c r="K31" s="133">
        <v>0</v>
      </c>
    </row>
    <row r="32" spans="1:11" s="98" customFormat="1" ht="21" customHeight="1">
      <c r="A32" s="156" t="s">
        <v>216</v>
      </c>
      <c r="C32" s="131">
        <v>24</v>
      </c>
      <c r="D32" s="99"/>
      <c r="E32" s="155">
        <v>0</v>
      </c>
      <c r="F32" s="133"/>
      <c r="G32" s="155">
        <v>635553</v>
      </c>
      <c r="H32" s="133"/>
      <c r="I32" s="155">
        <v>0</v>
      </c>
      <c r="K32" s="155">
        <v>0</v>
      </c>
    </row>
    <row r="33" spans="1:11" s="98" customFormat="1" ht="21" customHeight="1">
      <c r="A33" s="156" t="s">
        <v>147</v>
      </c>
      <c r="C33" s="131"/>
      <c r="D33" s="99"/>
      <c r="E33" s="81"/>
      <c r="F33" s="126"/>
      <c r="G33" s="81"/>
      <c r="H33" s="126"/>
      <c r="I33" s="81"/>
      <c r="K33" s="81"/>
    </row>
    <row r="34" spans="1:11" s="98" customFormat="1" ht="21" customHeight="1">
      <c r="A34" s="156" t="s">
        <v>148</v>
      </c>
      <c r="C34" s="131"/>
      <c r="D34" s="99"/>
      <c r="E34" s="155">
        <f>SUM(E30:E33)</f>
        <v>0</v>
      </c>
      <c r="F34" s="126"/>
      <c r="G34" s="155">
        <f>SUM(G30:G33)</f>
        <v>-2542213</v>
      </c>
      <c r="H34" s="126"/>
      <c r="I34" s="155">
        <f>SUM(I30:I33)</f>
        <v>0</v>
      </c>
      <c r="K34" s="155">
        <f>SUM(K30:K33)</f>
        <v>0</v>
      </c>
    </row>
    <row r="35" spans="1:11" s="98" customFormat="1" ht="21" customHeight="1">
      <c r="A35" s="97" t="s">
        <v>88</v>
      </c>
      <c r="C35" s="131"/>
      <c r="D35" s="99"/>
      <c r="E35" s="166">
        <f>SUM(E33:E34)</f>
        <v>0</v>
      </c>
      <c r="F35" s="133"/>
      <c r="G35" s="166">
        <f>SUM(G33:G34)</f>
        <v>-2542213</v>
      </c>
      <c r="H35" s="133"/>
      <c r="I35" s="166">
        <f>SUM(I33:I34)</f>
        <v>0</v>
      </c>
      <c r="J35" s="133"/>
      <c r="K35" s="166">
        <f>SUM(K33:K34)</f>
        <v>0</v>
      </c>
    </row>
    <row r="36" spans="1:11" s="98" customFormat="1" ht="21" customHeight="1">
      <c r="A36" s="104"/>
      <c r="C36" s="131"/>
      <c r="D36" s="99"/>
      <c r="E36" s="126"/>
      <c r="F36" s="126"/>
      <c r="G36" s="126"/>
      <c r="H36" s="126"/>
      <c r="I36" s="126"/>
      <c r="J36" s="126"/>
      <c r="K36" s="126"/>
    </row>
    <row r="37" spans="1:11" s="98" customFormat="1" ht="21" customHeight="1" thickBot="1">
      <c r="A37" s="97" t="s">
        <v>89</v>
      </c>
      <c r="C37" s="131"/>
      <c r="D37" s="99"/>
      <c r="E37" s="157">
        <f>SUM(E27,E35)</f>
        <v>404268774</v>
      </c>
      <c r="F37" s="133"/>
      <c r="G37" s="157">
        <f>SUM(G27,G35)</f>
        <v>265764790</v>
      </c>
      <c r="H37" s="133"/>
      <c r="I37" s="157">
        <f>SUM(I27,I35)</f>
        <v>423182780</v>
      </c>
      <c r="J37" s="126"/>
      <c r="K37" s="157">
        <f>SUM(K27,K29)</f>
        <v>224130441</v>
      </c>
    </row>
    <row r="38" spans="1:11" s="98" customFormat="1" ht="21" customHeight="1" thickTop="1">
      <c r="A38" s="97"/>
      <c r="C38" s="131"/>
      <c r="D38" s="99"/>
      <c r="E38" s="126"/>
      <c r="F38" s="126"/>
      <c r="G38" s="126"/>
      <c r="H38" s="126"/>
      <c r="I38" s="126"/>
      <c r="J38" s="126"/>
      <c r="K38" s="126"/>
    </row>
    <row r="39" spans="1:11" s="98" customFormat="1" ht="21" customHeight="1">
      <c r="A39" s="97" t="s">
        <v>52</v>
      </c>
      <c r="C39" s="131"/>
      <c r="D39" s="99"/>
      <c r="E39" s="126"/>
      <c r="F39" s="126"/>
      <c r="G39" s="126"/>
      <c r="H39" s="126"/>
      <c r="I39" s="126"/>
      <c r="J39" s="126"/>
      <c r="K39" s="126"/>
    </row>
    <row r="40" spans="1:11" s="98" customFormat="1" ht="21" customHeight="1" thickBot="1">
      <c r="A40" s="156" t="s">
        <v>81</v>
      </c>
      <c r="C40" s="131"/>
      <c r="D40" s="99"/>
      <c r="E40" s="126">
        <f>E42-E41</f>
        <v>404266266</v>
      </c>
      <c r="F40" s="126"/>
      <c r="G40" s="126">
        <f>G42-G41</f>
        <v>268307003</v>
      </c>
      <c r="H40" s="126"/>
      <c r="I40" s="157">
        <f>SUM(I27)</f>
        <v>423182780</v>
      </c>
      <c r="J40" s="126"/>
      <c r="K40" s="157">
        <f>SUM(K27)</f>
        <v>224130441</v>
      </c>
    </row>
    <row r="41" spans="1:11" s="98" customFormat="1" ht="21" customHeight="1" thickTop="1">
      <c r="A41" s="156" t="s">
        <v>53</v>
      </c>
      <c r="C41" s="131"/>
      <c r="D41" s="99"/>
      <c r="E41" s="155">
        <v>2508</v>
      </c>
      <c r="F41" s="126"/>
      <c r="G41" s="155">
        <v>0</v>
      </c>
      <c r="H41" s="126"/>
      <c r="I41" s="126"/>
      <c r="J41" s="126"/>
      <c r="K41" s="126"/>
    </row>
    <row r="42" spans="1:11" s="98" customFormat="1" ht="21" customHeight="1" thickBot="1">
      <c r="A42" s="97"/>
      <c r="C42" s="131"/>
      <c r="D42" s="99"/>
      <c r="E42" s="157">
        <f>E27</f>
        <v>404268774</v>
      </c>
      <c r="F42" s="126"/>
      <c r="G42" s="157">
        <f>G27</f>
        <v>268307003</v>
      </c>
      <c r="H42" s="126"/>
      <c r="I42" s="126"/>
      <c r="J42" s="126"/>
      <c r="K42" s="126"/>
    </row>
    <row r="43" spans="1:11" s="98" customFormat="1" ht="21" customHeight="1" thickTop="1">
      <c r="A43" s="135"/>
      <c r="C43" s="131"/>
      <c r="D43" s="99"/>
      <c r="E43" s="126"/>
      <c r="F43" s="126"/>
      <c r="G43" s="126"/>
      <c r="H43" s="126"/>
      <c r="I43" s="126"/>
      <c r="J43" s="126"/>
      <c r="K43" s="126"/>
    </row>
    <row r="44" spans="1:11" s="98" customFormat="1" ht="21" customHeight="1">
      <c r="A44" s="97" t="s">
        <v>113</v>
      </c>
      <c r="C44" s="131"/>
      <c r="D44" s="99"/>
      <c r="E44" s="126"/>
      <c r="F44" s="126"/>
      <c r="G44" s="126"/>
      <c r="H44" s="126"/>
      <c r="I44" s="126"/>
      <c r="J44" s="126"/>
      <c r="K44" s="126"/>
    </row>
    <row r="45" spans="1:11" s="98" customFormat="1" ht="21" customHeight="1" thickBot="1">
      <c r="A45" s="156" t="s">
        <v>81</v>
      </c>
      <c r="C45" s="131"/>
      <c r="D45" s="99"/>
      <c r="E45" s="126">
        <v>404266266</v>
      </c>
      <c r="F45" s="126"/>
      <c r="G45" s="126">
        <f>G37-G46</f>
        <v>265764790</v>
      </c>
      <c r="H45" s="126"/>
      <c r="I45" s="157">
        <f>SUM(I37)</f>
        <v>423182780</v>
      </c>
      <c r="J45" s="126"/>
      <c r="K45" s="157">
        <f>SUM(K37)</f>
        <v>224130441</v>
      </c>
    </row>
    <row r="46" spans="1:11" s="98" customFormat="1" ht="21" customHeight="1" thickTop="1">
      <c r="A46" s="156" t="s">
        <v>53</v>
      </c>
      <c r="C46" s="131"/>
      <c r="D46" s="99"/>
      <c r="E46" s="155">
        <v>2508</v>
      </c>
      <c r="F46" s="126"/>
      <c r="G46" s="155">
        <v>0</v>
      </c>
      <c r="H46" s="126"/>
      <c r="I46" s="126"/>
      <c r="J46" s="126"/>
      <c r="K46" s="126"/>
    </row>
    <row r="47" spans="1:11" s="98" customFormat="1" ht="21" customHeight="1" thickBot="1">
      <c r="A47" s="97"/>
      <c r="C47" s="100"/>
      <c r="D47" s="99"/>
      <c r="E47" s="157">
        <f>SUM(E45:E46)</f>
        <v>404268774</v>
      </c>
      <c r="F47" s="126"/>
      <c r="G47" s="157">
        <f>SUM(G45:G46)</f>
        <v>265764790</v>
      </c>
      <c r="H47" s="126"/>
      <c r="I47" s="126"/>
      <c r="J47" s="126"/>
      <c r="K47" s="126"/>
    </row>
    <row r="48" spans="1:11" ht="21" customHeight="1" thickTop="1">
      <c r="E48" s="133"/>
      <c r="F48" s="133"/>
      <c r="G48" s="133" t="s">
        <v>6</v>
      </c>
      <c r="H48" s="133"/>
      <c r="I48" s="133"/>
      <c r="J48" s="133"/>
      <c r="K48" s="133" t="s">
        <v>6</v>
      </c>
    </row>
    <row r="49" spans="1:11" ht="21" customHeight="1">
      <c r="A49" s="149" t="s">
        <v>54</v>
      </c>
      <c r="B49" s="83"/>
      <c r="C49" s="131">
        <v>25</v>
      </c>
      <c r="E49" s="88"/>
      <c r="F49" s="88"/>
      <c r="G49" s="132"/>
      <c r="H49" s="88"/>
      <c r="I49" s="88"/>
      <c r="J49" s="88"/>
      <c r="K49" s="132"/>
    </row>
    <row r="50" spans="1:11" ht="21" customHeight="1">
      <c r="A50" s="127" t="s">
        <v>55</v>
      </c>
      <c r="B50" s="83"/>
      <c r="C50" s="131"/>
      <c r="E50" s="88"/>
      <c r="F50" s="88"/>
      <c r="G50" s="132"/>
      <c r="H50" s="88"/>
      <c r="I50" s="88"/>
      <c r="J50" s="88"/>
      <c r="K50" s="132"/>
    </row>
    <row r="51" spans="1:11" ht="21" customHeight="1" thickBot="1">
      <c r="A51" s="127" t="s">
        <v>82</v>
      </c>
      <c r="B51" s="72"/>
      <c r="C51" s="131"/>
      <c r="E51" s="158">
        <f>E40/E53</f>
        <v>1.7724587020805203</v>
      </c>
      <c r="F51" s="108"/>
      <c r="G51" s="158">
        <f>G40/G53</f>
        <v>1.1924755688888888</v>
      </c>
      <c r="H51" s="101"/>
      <c r="I51" s="158">
        <f>I40/I53</f>
        <v>1.8553959705894092</v>
      </c>
      <c r="J51" s="108"/>
      <c r="K51" s="158">
        <f>K40/K53</f>
        <v>0.99613529333333328</v>
      </c>
    </row>
    <row r="52" spans="1:11" ht="21" customHeight="1" thickTop="1">
      <c r="A52" s="127"/>
      <c r="B52" s="72"/>
      <c r="C52" s="131"/>
      <c r="E52" s="109"/>
      <c r="F52" s="108"/>
      <c r="G52" s="110"/>
      <c r="H52" s="101"/>
      <c r="I52" s="109"/>
      <c r="J52" s="108"/>
      <c r="K52" s="110"/>
    </row>
    <row r="53" spans="1:11" ht="21" customHeight="1" thickBot="1">
      <c r="A53" s="127" t="s">
        <v>155</v>
      </c>
      <c r="B53" s="72"/>
      <c r="C53" s="131"/>
      <c r="E53" s="150">
        <v>228082192</v>
      </c>
      <c r="G53" s="150">
        <v>225000000</v>
      </c>
      <c r="H53" s="101"/>
      <c r="I53" s="150">
        <v>228082192</v>
      </c>
      <c r="K53" s="150">
        <v>225000000</v>
      </c>
    </row>
    <row r="54" spans="1:11" ht="21" customHeight="1" thickTop="1">
      <c r="A54" s="127"/>
      <c r="B54" s="72"/>
      <c r="E54" s="77"/>
      <c r="G54" s="82"/>
      <c r="H54" s="88"/>
      <c r="I54" s="77"/>
      <c r="K54" s="82"/>
    </row>
    <row r="55" spans="1:11" ht="21" customHeight="1">
      <c r="A55" s="130" t="s">
        <v>18</v>
      </c>
      <c r="C55" s="90"/>
      <c r="E55" s="77"/>
      <c r="G55" s="82"/>
      <c r="H55" s="88"/>
      <c r="I55" s="77"/>
      <c r="K55" s="82"/>
    </row>
    <row r="56" spans="1:11" s="72" customFormat="1" ht="21.75" customHeight="1">
      <c r="A56" s="141" t="s">
        <v>175</v>
      </c>
      <c r="B56" s="95"/>
      <c r="C56" s="94"/>
      <c r="D56" s="95"/>
      <c r="E56" s="95"/>
      <c r="F56" s="95"/>
      <c r="G56" s="102"/>
      <c r="H56" s="95"/>
      <c r="I56" s="95"/>
      <c r="J56" s="95"/>
      <c r="K56" s="102"/>
    </row>
    <row r="57" spans="1:11" s="72" customFormat="1" ht="21.75" customHeight="1">
      <c r="A57" s="141" t="s">
        <v>174</v>
      </c>
      <c r="B57" s="95"/>
      <c r="C57" s="94"/>
      <c r="D57" s="95"/>
      <c r="E57" s="95"/>
      <c r="F57" s="95"/>
      <c r="G57" s="102"/>
      <c r="H57" s="95"/>
      <c r="I57" s="95"/>
      <c r="J57" s="95"/>
      <c r="K57" s="102"/>
    </row>
    <row r="58" spans="1:11" s="72" customFormat="1" ht="21.75" customHeight="1">
      <c r="A58" s="149" t="s">
        <v>61</v>
      </c>
      <c r="B58" s="93"/>
      <c r="C58" s="94"/>
      <c r="D58" s="95"/>
      <c r="E58" s="95"/>
      <c r="F58" s="95"/>
      <c r="G58" s="102"/>
      <c r="H58" s="95"/>
      <c r="I58" s="95"/>
      <c r="J58" s="95"/>
      <c r="K58" s="102"/>
    </row>
    <row r="59" spans="1:11" s="72" customFormat="1" ht="21.75" customHeight="1">
      <c r="A59" s="141" t="s">
        <v>172</v>
      </c>
      <c r="B59" s="93"/>
      <c r="C59" s="94"/>
      <c r="D59" s="95"/>
      <c r="E59" s="95"/>
      <c r="F59" s="95"/>
      <c r="G59" s="102"/>
      <c r="H59" s="95"/>
      <c r="I59" s="95"/>
      <c r="J59" s="95"/>
      <c r="K59" s="102"/>
    </row>
    <row r="60" spans="1:11" s="72" customFormat="1" ht="21.75" customHeight="1">
      <c r="B60" s="93"/>
      <c r="C60" s="94"/>
      <c r="D60" s="95"/>
      <c r="F60" s="105"/>
      <c r="G60" s="106"/>
      <c r="H60" s="105"/>
      <c r="J60" s="105"/>
      <c r="K60" s="106" t="s">
        <v>2</v>
      </c>
    </row>
    <row r="61" spans="1:11" ht="21.75" customHeight="1">
      <c r="E61" s="195" t="s">
        <v>3</v>
      </c>
      <c r="F61" s="195"/>
      <c r="G61" s="195"/>
      <c r="I61" s="195" t="s">
        <v>4</v>
      </c>
      <c r="J61" s="195"/>
      <c r="K61" s="195"/>
    </row>
    <row r="62" spans="1:11" ht="21.75" customHeight="1">
      <c r="C62" s="76"/>
      <c r="D62" s="77"/>
      <c r="E62" s="76">
        <v>2561</v>
      </c>
      <c r="F62" s="79"/>
      <c r="G62" s="76">
        <v>2560</v>
      </c>
      <c r="H62" s="78"/>
      <c r="I62" s="76">
        <v>2561</v>
      </c>
      <c r="J62" s="79"/>
      <c r="K62" s="76">
        <v>2560</v>
      </c>
    </row>
    <row r="63" spans="1:11" ht="21.75" customHeight="1">
      <c r="A63" s="80" t="s">
        <v>62</v>
      </c>
      <c r="B63" s="74"/>
      <c r="C63" s="128"/>
      <c r="E63" s="71"/>
      <c r="G63" s="126"/>
      <c r="H63" s="71"/>
      <c r="I63" s="71"/>
      <c r="K63" s="126"/>
    </row>
    <row r="64" spans="1:11" ht="21.75" customHeight="1">
      <c r="A64" s="130" t="s">
        <v>132</v>
      </c>
      <c r="C64" s="128"/>
      <c r="E64" s="133">
        <f>E25</f>
        <v>500704597</v>
      </c>
      <c r="F64" s="133"/>
      <c r="G64" s="133">
        <f>G23</f>
        <v>334248441</v>
      </c>
      <c r="H64" s="133"/>
      <c r="I64" s="133">
        <f>I25</f>
        <v>423182780</v>
      </c>
      <c r="J64" s="133"/>
      <c r="K64" s="133">
        <f>K23</f>
        <v>224130441</v>
      </c>
    </row>
    <row r="65" spans="1:11" ht="21.75" customHeight="1">
      <c r="A65" s="130" t="s">
        <v>86</v>
      </c>
      <c r="C65" s="128"/>
      <c r="E65" s="126"/>
      <c r="F65" s="126"/>
      <c r="G65" s="126"/>
      <c r="H65" s="126"/>
      <c r="I65" s="126"/>
      <c r="J65" s="126"/>
      <c r="K65" s="126"/>
    </row>
    <row r="66" spans="1:11" ht="21.75" customHeight="1">
      <c r="A66" s="130" t="s">
        <v>63</v>
      </c>
      <c r="C66" s="128"/>
      <c r="E66" s="126"/>
      <c r="F66" s="126"/>
      <c r="G66" s="126"/>
      <c r="H66" s="126"/>
      <c r="I66" s="126"/>
      <c r="J66" s="126"/>
      <c r="K66" s="126"/>
    </row>
    <row r="67" spans="1:11" ht="21.75" customHeight="1">
      <c r="A67" s="127" t="s">
        <v>130</v>
      </c>
      <c r="C67" s="128"/>
      <c r="E67" s="181">
        <v>49822634</v>
      </c>
      <c r="F67" s="126"/>
      <c r="G67" s="126">
        <v>49646157</v>
      </c>
      <c r="H67" s="126"/>
      <c r="I67" s="126">
        <v>28960</v>
      </c>
      <c r="J67" s="126"/>
      <c r="K67" s="126">
        <v>0</v>
      </c>
    </row>
    <row r="68" spans="1:11" ht="21.75" customHeight="1">
      <c r="A68" s="127" t="s">
        <v>166</v>
      </c>
      <c r="C68" s="128"/>
      <c r="E68" s="126">
        <v>4231682</v>
      </c>
      <c r="F68" s="126"/>
      <c r="G68" s="126">
        <v>6226290</v>
      </c>
      <c r="H68" s="126"/>
      <c r="I68" s="126">
        <v>0</v>
      </c>
      <c r="J68" s="126"/>
      <c r="K68" s="126">
        <v>0</v>
      </c>
    </row>
    <row r="69" spans="1:11" ht="21.75" customHeight="1">
      <c r="A69" s="127" t="s">
        <v>194</v>
      </c>
      <c r="C69" s="128"/>
      <c r="E69" s="126">
        <v>-2162453</v>
      </c>
      <c r="F69" s="126"/>
      <c r="G69" s="126">
        <v>3976069</v>
      </c>
      <c r="H69" s="126"/>
      <c r="I69" s="126">
        <v>0</v>
      </c>
      <c r="J69" s="126"/>
      <c r="K69" s="126">
        <v>0</v>
      </c>
    </row>
    <row r="70" spans="1:11" ht="21.75" customHeight="1">
      <c r="A70" s="127" t="s">
        <v>215</v>
      </c>
      <c r="C70" s="128"/>
      <c r="E70" s="126">
        <v>283400</v>
      </c>
      <c r="F70" s="126"/>
      <c r="G70" s="126">
        <v>271416</v>
      </c>
      <c r="H70" s="126"/>
      <c r="I70" s="126">
        <v>0</v>
      </c>
      <c r="J70" s="126"/>
      <c r="K70" s="126">
        <v>0</v>
      </c>
    </row>
    <row r="71" spans="1:11" ht="21.75" customHeight="1">
      <c r="A71" s="127" t="s">
        <v>192</v>
      </c>
      <c r="C71" s="128"/>
      <c r="E71" s="126">
        <v>710116</v>
      </c>
      <c r="F71" s="126"/>
      <c r="G71" s="126">
        <v>0</v>
      </c>
      <c r="H71" s="126"/>
      <c r="I71" s="126">
        <v>0</v>
      </c>
      <c r="J71" s="126"/>
      <c r="K71" s="126">
        <v>0</v>
      </c>
    </row>
    <row r="72" spans="1:11" ht="21.75" customHeight="1">
      <c r="A72" s="127" t="s">
        <v>201</v>
      </c>
      <c r="C72" s="128"/>
      <c r="E72" s="181">
        <v>8327707</v>
      </c>
      <c r="F72" s="126"/>
      <c r="G72" s="126">
        <v>6555778</v>
      </c>
      <c r="H72" s="126"/>
      <c r="I72" s="126">
        <v>0</v>
      </c>
      <c r="J72" s="126"/>
      <c r="K72" s="126">
        <v>0</v>
      </c>
    </row>
    <row r="73" spans="1:11" ht="21.75" customHeight="1">
      <c r="A73" s="127" t="s">
        <v>203</v>
      </c>
      <c r="C73" s="128"/>
      <c r="E73" s="126">
        <v>-488247</v>
      </c>
      <c r="F73" s="126"/>
      <c r="G73" s="126">
        <v>-484371</v>
      </c>
      <c r="H73" s="126"/>
      <c r="I73" s="126">
        <v>0</v>
      </c>
      <c r="J73" s="126"/>
      <c r="K73" s="126">
        <v>0</v>
      </c>
    </row>
    <row r="74" spans="1:11" ht="21.75" customHeight="1">
      <c r="A74" s="127" t="s">
        <v>202</v>
      </c>
      <c r="C74" s="128"/>
      <c r="E74" s="126">
        <v>222083</v>
      </c>
      <c r="F74" s="126"/>
      <c r="G74" s="126">
        <v>4469490</v>
      </c>
      <c r="H74" s="126"/>
      <c r="I74" s="126">
        <v>0</v>
      </c>
      <c r="J74" s="126"/>
      <c r="K74" s="126">
        <v>0</v>
      </c>
    </row>
    <row r="75" spans="1:11" ht="21.75" customHeight="1">
      <c r="A75" s="127" t="s">
        <v>137</v>
      </c>
      <c r="C75" s="128"/>
      <c r="E75" s="126">
        <v>4582</v>
      </c>
      <c r="F75" s="126"/>
      <c r="G75" s="126">
        <v>1335549</v>
      </c>
      <c r="H75" s="126"/>
      <c r="I75" s="126">
        <v>4582</v>
      </c>
      <c r="J75" s="126"/>
      <c r="K75" s="126">
        <v>321</v>
      </c>
    </row>
    <row r="76" spans="1:11" ht="21.75" customHeight="1">
      <c r="A76" s="127" t="s">
        <v>204</v>
      </c>
      <c r="C76" s="128"/>
      <c r="E76" s="126">
        <v>-87252</v>
      </c>
      <c r="F76" s="126"/>
      <c r="G76" s="126">
        <v>0</v>
      </c>
      <c r="H76" s="126"/>
      <c r="I76" s="126">
        <v>-87252</v>
      </c>
      <c r="J76" s="126"/>
      <c r="K76" s="126">
        <v>0</v>
      </c>
    </row>
    <row r="77" spans="1:11" ht="21.75" customHeight="1">
      <c r="A77" s="127" t="s">
        <v>191</v>
      </c>
      <c r="C77" s="128"/>
      <c r="E77" s="126">
        <v>554925</v>
      </c>
      <c r="F77" s="126"/>
      <c r="G77" s="126">
        <v>0</v>
      </c>
      <c r="H77" s="126"/>
      <c r="I77" s="126">
        <v>0</v>
      </c>
      <c r="J77" s="126"/>
      <c r="K77" s="126">
        <v>0</v>
      </c>
    </row>
    <row r="78" spans="1:11" ht="21.75" customHeight="1">
      <c r="A78" s="127" t="s">
        <v>125</v>
      </c>
      <c r="C78" s="128"/>
      <c r="E78" s="126">
        <v>0</v>
      </c>
      <c r="F78" s="126"/>
      <c r="G78" s="126">
        <v>0</v>
      </c>
      <c r="H78" s="126"/>
      <c r="I78" s="126">
        <v>-428499139</v>
      </c>
      <c r="J78" s="126"/>
      <c r="K78" s="126">
        <v>-226499291</v>
      </c>
    </row>
    <row r="79" spans="1:11" ht="21.75" customHeight="1">
      <c r="A79" s="130" t="s">
        <v>64</v>
      </c>
      <c r="C79" s="128"/>
      <c r="E79" s="155">
        <v>-18536116</v>
      </c>
      <c r="F79" s="133"/>
      <c r="G79" s="155">
        <v>-17770315</v>
      </c>
      <c r="H79" s="133"/>
      <c r="I79" s="155">
        <v>-690633</v>
      </c>
      <c r="J79" s="133"/>
      <c r="K79" s="155">
        <v>-158165</v>
      </c>
    </row>
    <row r="80" spans="1:11" ht="21.75" customHeight="1">
      <c r="A80" s="130" t="s">
        <v>162</v>
      </c>
      <c r="C80" s="128"/>
      <c r="E80" s="126"/>
      <c r="F80" s="126"/>
      <c r="G80" s="126"/>
      <c r="H80" s="126"/>
      <c r="I80" s="126"/>
      <c r="J80" s="126"/>
      <c r="K80" s="126"/>
    </row>
    <row r="81" spans="1:11" ht="21.75" customHeight="1">
      <c r="A81" s="130" t="s">
        <v>65</v>
      </c>
      <c r="C81" s="128"/>
      <c r="E81" s="126">
        <f>SUM(E64:E79)</f>
        <v>543587658</v>
      </c>
      <c r="F81" s="126"/>
      <c r="G81" s="126">
        <f>SUM(G64:G79)</f>
        <v>388474504</v>
      </c>
      <c r="H81" s="126"/>
      <c r="I81" s="126">
        <f>SUM(I64:I79)</f>
        <v>-6060702</v>
      </c>
      <c r="J81" s="126"/>
      <c r="K81" s="126">
        <f>SUM(K64:K79)</f>
        <v>-2526694</v>
      </c>
    </row>
    <row r="82" spans="1:11" ht="21.75" customHeight="1">
      <c r="A82" s="130" t="s">
        <v>66</v>
      </c>
      <c r="C82" s="128"/>
      <c r="E82" s="126"/>
      <c r="F82" s="126"/>
      <c r="G82" s="126"/>
      <c r="H82" s="126"/>
      <c r="I82" s="126"/>
      <c r="J82" s="126"/>
      <c r="K82" s="126"/>
    </row>
    <row r="83" spans="1:11" ht="21.75" customHeight="1">
      <c r="A83" s="130" t="s">
        <v>106</v>
      </c>
      <c r="C83" s="128"/>
      <c r="E83" s="126">
        <v>-271978696</v>
      </c>
      <c r="F83" s="126"/>
      <c r="G83" s="126">
        <v>-96786226</v>
      </c>
      <c r="H83" s="126"/>
      <c r="I83" s="126">
        <v>0</v>
      </c>
      <c r="J83" s="126"/>
      <c r="K83" s="126">
        <v>0</v>
      </c>
    </row>
    <row r="84" spans="1:11" ht="21.75" customHeight="1">
      <c r="A84" s="130" t="s">
        <v>160</v>
      </c>
      <c r="C84" s="128"/>
      <c r="E84" s="126">
        <v>-87820984</v>
      </c>
      <c r="F84" s="126"/>
      <c r="G84" s="126">
        <v>34372026</v>
      </c>
      <c r="H84" s="126"/>
      <c r="I84" s="126">
        <v>-42</v>
      </c>
      <c r="J84" s="126"/>
      <c r="K84" s="126">
        <v>100000</v>
      </c>
    </row>
    <row r="85" spans="1:11" ht="21.75" customHeight="1">
      <c r="A85" s="130" t="s">
        <v>67</v>
      </c>
      <c r="C85" s="128"/>
      <c r="E85" s="126">
        <v>15272329</v>
      </c>
      <c r="F85" s="126"/>
      <c r="G85" s="126">
        <v>-17386844</v>
      </c>
      <c r="H85" s="126"/>
      <c r="I85" s="126">
        <v>-223872</v>
      </c>
      <c r="J85" s="126"/>
      <c r="K85" s="126">
        <v>-46167</v>
      </c>
    </row>
    <row r="86" spans="1:11" ht="21.75" customHeight="1">
      <c r="A86" s="130" t="s">
        <v>110</v>
      </c>
      <c r="C86" s="128"/>
      <c r="E86" s="126">
        <v>22882387</v>
      </c>
      <c r="F86" s="126"/>
      <c r="G86" s="126">
        <v>-18886093</v>
      </c>
      <c r="H86" s="126"/>
      <c r="I86" s="126">
        <v>0</v>
      </c>
      <c r="J86" s="126"/>
      <c r="K86" s="126">
        <v>0</v>
      </c>
    </row>
    <row r="87" spans="1:11" ht="21.75" customHeight="1">
      <c r="A87" s="130" t="s">
        <v>68</v>
      </c>
      <c r="C87" s="128"/>
      <c r="E87" s="126"/>
      <c r="F87" s="126"/>
      <c r="G87" s="126"/>
      <c r="H87" s="126"/>
      <c r="I87" s="126"/>
      <c r="J87" s="126"/>
      <c r="K87" s="126"/>
    </row>
    <row r="88" spans="1:11" ht="21.75" customHeight="1">
      <c r="A88" s="127" t="s">
        <v>104</v>
      </c>
      <c r="C88" s="128"/>
      <c r="E88" s="181">
        <v>68388882</v>
      </c>
      <c r="F88" s="126"/>
      <c r="G88" s="126">
        <v>-28829709</v>
      </c>
      <c r="H88" s="126"/>
      <c r="I88" s="126">
        <v>349878</v>
      </c>
      <c r="J88" s="126"/>
      <c r="K88" s="126">
        <v>277842</v>
      </c>
    </row>
    <row r="89" spans="1:11" ht="21.75" customHeight="1">
      <c r="A89" s="127" t="s">
        <v>167</v>
      </c>
      <c r="C89" s="128"/>
      <c r="E89" s="126">
        <v>22084174</v>
      </c>
      <c r="F89" s="126"/>
      <c r="G89" s="126">
        <v>23904411</v>
      </c>
      <c r="H89" s="126"/>
      <c r="I89" s="126">
        <v>0</v>
      </c>
      <c r="J89" s="126"/>
      <c r="K89" s="126">
        <v>0</v>
      </c>
    </row>
    <row r="90" spans="1:11" ht="21.75" customHeight="1">
      <c r="A90" s="127" t="s">
        <v>69</v>
      </c>
      <c r="C90" s="128"/>
      <c r="E90" s="126">
        <v>14598244</v>
      </c>
      <c r="F90" s="126"/>
      <c r="G90" s="126">
        <v>-17963243</v>
      </c>
      <c r="H90" s="126"/>
      <c r="I90" s="126">
        <v>1037002</v>
      </c>
      <c r="J90" s="126"/>
      <c r="K90" s="126">
        <v>-11603855</v>
      </c>
    </row>
    <row r="91" spans="1:11" ht="21.75" customHeight="1">
      <c r="A91" s="127" t="s">
        <v>157</v>
      </c>
      <c r="C91" s="128"/>
      <c r="E91" s="182">
        <v>-1952560</v>
      </c>
      <c r="F91" s="126"/>
      <c r="G91" s="155">
        <v>0</v>
      </c>
      <c r="H91" s="126"/>
      <c r="I91" s="155">
        <v>0</v>
      </c>
      <c r="J91" s="126"/>
      <c r="K91" s="155">
        <v>0</v>
      </c>
    </row>
    <row r="92" spans="1:11" ht="21.75" customHeight="1">
      <c r="A92" s="127" t="s">
        <v>163</v>
      </c>
      <c r="B92" s="72"/>
      <c r="C92" s="128"/>
      <c r="E92" s="126">
        <f>SUM(E81:E91)</f>
        <v>325061434</v>
      </c>
      <c r="F92" s="126"/>
      <c r="G92" s="126">
        <f>SUM(G81:G91)</f>
        <v>266898826</v>
      </c>
      <c r="H92" s="126"/>
      <c r="I92" s="126">
        <f>SUM(I81:I91)</f>
        <v>-4897736</v>
      </c>
      <c r="J92" s="126"/>
      <c r="K92" s="126">
        <f>SUM(K81:K91)</f>
        <v>-13798874</v>
      </c>
    </row>
    <row r="93" spans="1:11" ht="21.75" customHeight="1">
      <c r="A93" s="127" t="s">
        <v>133</v>
      </c>
      <c r="B93" s="72"/>
      <c r="C93" s="128"/>
      <c r="E93" s="126">
        <v>0</v>
      </c>
      <c r="F93" s="126"/>
      <c r="G93" s="126">
        <v>30831941</v>
      </c>
      <c r="H93" s="126"/>
      <c r="I93" s="126">
        <v>0</v>
      </c>
      <c r="J93" s="126"/>
      <c r="K93" s="126">
        <v>0</v>
      </c>
    </row>
    <row r="94" spans="1:11" ht="21.75" customHeight="1">
      <c r="A94" s="127" t="s">
        <v>168</v>
      </c>
      <c r="C94" s="128"/>
      <c r="E94" s="155">
        <v>-78582143</v>
      </c>
      <c r="F94" s="126"/>
      <c r="G94" s="155">
        <v>-75041908</v>
      </c>
      <c r="H94" s="126"/>
      <c r="I94" s="155">
        <v>-3742</v>
      </c>
      <c r="J94" s="126"/>
      <c r="K94" s="155">
        <v>0</v>
      </c>
    </row>
    <row r="95" spans="1:11" ht="21.75" customHeight="1">
      <c r="A95" s="149" t="s">
        <v>164</v>
      </c>
      <c r="B95" s="83"/>
      <c r="C95" s="128"/>
      <c r="E95" s="155">
        <f>SUM(E92:E94)</f>
        <v>246479291</v>
      </c>
      <c r="F95" s="126"/>
      <c r="G95" s="155">
        <f>SUM(G92:G94)</f>
        <v>222688859</v>
      </c>
      <c r="H95" s="126"/>
      <c r="I95" s="155">
        <f>SUM(I92:I94)</f>
        <v>-4901478</v>
      </c>
      <c r="J95" s="126"/>
      <c r="K95" s="155">
        <f>SUM(K92:K94)</f>
        <v>-13798874</v>
      </c>
    </row>
    <row r="96" spans="1:11" ht="21.75" customHeight="1">
      <c r="C96" s="128"/>
      <c r="E96" s="82"/>
      <c r="G96" s="82"/>
      <c r="H96" s="88"/>
      <c r="I96" s="82"/>
      <c r="K96" s="82"/>
    </row>
    <row r="97" spans="1:11" s="72" customFormat="1" ht="21.75" customHeight="1">
      <c r="A97" s="146" t="s">
        <v>18</v>
      </c>
      <c r="B97" s="83"/>
      <c r="C97" s="128"/>
      <c r="D97" s="129"/>
      <c r="E97" s="103"/>
      <c r="F97" s="129"/>
      <c r="G97" s="103"/>
      <c r="H97" s="129"/>
      <c r="I97" s="103"/>
      <c r="J97" s="129"/>
      <c r="K97" s="103"/>
    </row>
    <row r="98" spans="1:11" s="72" customFormat="1" ht="21.75" customHeight="1">
      <c r="A98" s="141" t="s">
        <v>175</v>
      </c>
      <c r="B98" s="93"/>
      <c r="C98" s="94"/>
      <c r="D98" s="95"/>
      <c r="E98" s="102"/>
      <c r="F98" s="95"/>
      <c r="G98" s="102"/>
      <c r="H98" s="95"/>
      <c r="I98" s="102"/>
      <c r="J98" s="95"/>
      <c r="K98" s="102"/>
    </row>
    <row r="99" spans="1:11" s="72" customFormat="1" ht="21.75" customHeight="1">
      <c r="A99" s="141" t="s">
        <v>174</v>
      </c>
      <c r="B99" s="93"/>
      <c r="C99" s="94"/>
      <c r="D99" s="95"/>
      <c r="E99" s="102"/>
      <c r="F99" s="95"/>
      <c r="G99" s="102"/>
      <c r="H99" s="95"/>
      <c r="I99" s="102"/>
      <c r="J99" s="95"/>
      <c r="K99" s="102"/>
    </row>
    <row r="100" spans="1:11" s="72" customFormat="1" ht="21.75" customHeight="1">
      <c r="A100" s="149" t="s">
        <v>70</v>
      </c>
      <c r="B100" s="95"/>
      <c r="C100" s="94"/>
      <c r="D100" s="95"/>
      <c r="E100" s="102"/>
      <c r="F100" s="95"/>
      <c r="G100" s="102"/>
      <c r="H100" s="95"/>
      <c r="I100" s="102"/>
      <c r="J100" s="95"/>
      <c r="K100" s="102"/>
    </row>
    <row r="101" spans="1:11" s="72" customFormat="1" ht="21.75" customHeight="1">
      <c r="A101" s="141" t="s">
        <v>172</v>
      </c>
      <c r="B101" s="93"/>
      <c r="C101" s="94"/>
      <c r="D101" s="95"/>
      <c r="E101" s="102"/>
      <c r="F101" s="95"/>
      <c r="G101" s="102"/>
      <c r="H101" s="95"/>
      <c r="I101" s="102"/>
      <c r="J101" s="95"/>
      <c r="K101" s="102"/>
    </row>
    <row r="102" spans="1:11" ht="21.75" customHeight="1">
      <c r="A102" s="72"/>
      <c r="B102" s="93"/>
      <c r="C102" s="94"/>
      <c r="D102" s="95"/>
      <c r="E102" s="72"/>
      <c r="F102" s="105"/>
      <c r="G102" s="106"/>
      <c r="H102" s="105"/>
      <c r="I102" s="72"/>
      <c r="J102" s="105"/>
      <c r="K102" s="106" t="s">
        <v>2</v>
      </c>
    </row>
    <row r="103" spans="1:11" ht="21.75" customHeight="1">
      <c r="E103" s="195" t="s">
        <v>3</v>
      </c>
      <c r="F103" s="195"/>
      <c r="G103" s="195"/>
      <c r="I103" s="195" t="s">
        <v>4</v>
      </c>
      <c r="J103" s="195"/>
      <c r="K103" s="195"/>
    </row>
    <row r="104" spans="1:11" ht="21.75" customHeight="1">
      <c r="D104" s="88"/>
      <c r="E104" s="76">
        <v>2561</v>
      </c>
      <c r="F104" s="79"/>
      <c r="G104" s="76">
        <v>2560</v>
      </c>
      <c r="H104" s="78"/>
      <c r="I104" s="76">
        <v>2561</v>
      </c>
      <c r="J104" s="79"/>
      <c r="K104" s="76">
        <v>2560</v>
      </c>
    </row>
    <row r="105" spans="1:11" ht="21.75" customHeight="1">
      <c r="A105" s="80" t="s">
        <v>71</v>
      </c>
      <c r="B105" s="74"/>
      <c r="C105" s="128"/>
      <c r="E105" s="82"/>
      <c r="G105" s="82"/>
      <c r="H105" s="88"/>
      <c r="I105" s="82"/>
      <c r="K105" s="82"/>
    </row>
    <row r="106" spans="1:11" ht="21.75" customHeight="1">
      <c r="A106" s="134" t="s">
        <v>150</v>
      </c>
      <c r="B106" s="74"/>
      <c r="C106" s="128"/>
      <c r="E106" s="82">
        <v>-1114806729</v>
      </c>
      <c r="G106" s="82">
        <v>20330784</v>
      </c>
      <c r="I106" s="82">
        <v>-1100000000</v>
      </c>
      <c r="J106" s="88"/>
      <c r="K106" s="82">
        <v>0</v>
      </c>
    </row>
    <row r="107" spans="1:11" ht="21.75" customHeight="1">
      <c r="A107" s="134" t="s">
        <v>195</v>
      </c>
      <c r="B107" s="74"/>
      <c r="C107" s="128"/>
      <c r="E107" s="82">
        <v>2001973</v>
      </c>
      <c r="G107" s="82">
        <v>2092695</v>
      </c>
      <c r="I107" s="82">
        <v>0</v>
      </c>
      <c r="J107" s="88"/>
      <c r="K107" s="82">
        <v>0</v>
      </c>
    </row>
    <row r="108" spans="1:11" ht="21.75" customHeight="1">
      <c r="A108" s="134" t="s">
        <v>206</v>
      </c>
      <c r="B108" s="134"/>
      <c r="C108" s="128"/>
      <c r="E108" s="82">
        <v>-206823271</v>
      </c>
      <c r="F108" s="133"/>
      <c r="G108" s="82">
        <v>-85205666</v>
      </c>
      <c r="H108" s="133"/>
      <c r="I108" s="133">
        <v>-125285125</v>
      </c>
      <c r="J108" s="133"/>
      <c r="K108" s="133">
        <v>0</v>
      </c>
    </row>
    <row r="109" spans="1:11" ht="21.75" customHeight="1">
      <c r="A109" s="134" t="s">
        <v>156</v>
      </c>
      <c r="B109" s="134"/>
      <c r="C109" s="128"/>
      <c r="E109" s="133">
        <v>0</v>
      </c>
      <c r="F109" s="133"/>
      <c r="G109" s="133">
        <v>341343050</v>
      </c>
      <c r="H109" s="133"/>
      <c r="I109" s="133">
        <v>0</v>
      </c>
      <c r="J109" s="133"/>
      <c r="K109" s="133">
        <v>0</v>
      </c>
    </row>
    <row r="110" spans="1:11" ht="21.75" customHeight="1">
      <c r="A110" s="134" t="s">
        <v>151</v>
      </c>
      <c r="B110" s="74"/>
      <c r="C110" s="128"/>
      <c r="E110" s="82">
        <v>0</v>
      </c>
      <c r="G110" s="82">
        <v>0</v>
      </c>
      <c r="I110" s="82">
        <v>-240000000</v>
      </c>
      <c r="J110" s="88"/>
      <c r="K110" s="82">
        <v>0</v>
      </c>
    </row>
    <row r="111" spans="1:11" ht="21.75" customHeight="1">
      <c r="A111" s="134" t="s">
        <v>152</v>
      </c>
      <c r="B111" s="134"/>
      <c r="C111" s="128"/>
      <c r="E111" s="133">
        <v>0</v>
      </c>
      <c r="F111" s="133"/>
      <c r="G111" s="133">
        <v>-1200000</v>
      </c>
      <c r="H111" s="133"/>
      <c r="I111" s="133">
        <v>0</v>
      </c>
      <c r="J111" s="133"/>
      <c r="K111" s="133">
        <v>-1200000</v>
      </c>
    </row>
    <row r="112" spans="1:11" ht="21.75" customHeight="1">
      <c r="A112" s="134" t="s">
        <v>127</v>
      </c>
      <c r="B112" s="134"/>
      <c r="C112" s="128"/>
      <c r="E112" s="185">
        <v>-20652676</v>
      </c>
      <c r="F112" s="133"/>
      <c r="G112" s="133">
        <v>-50939400</v>
      </c>
      <c r="H112" s="133"/>
      <c r="I112" s="133">
        <v>-293260</v>
      </c>
      <c r="J112" s="133"/>
      <c r="K112" s="133">
        <v>0</v>
      </c>
    </row>
    <row r="113" spans="1:11" ht="21.75" customHeight="1">
      <c r="A113" s="134" t="s">
        <v>128</v>
      </c>
      <c r="B113" s="134"/>
      <c r="C113" s="128"/>
      <c r="E113" s="185">
        <v>-4272233</v>
      </c>
      <c r="F113" s="133"/>
      <c r="G113" s="133">
        <v>-3127936</v>
      </c>
      <c r="H113" s="133"/>
      <c r="I113" s="133">
        <v>-161035</v>
      </c>
      <c r="J113" s="133"/>
      <c r="K113" s="133">
        <v>0</v>
      </c>
    </row>
    <row r="114" spans="1:11" ht="21.75" customHeight="1">
      <c r="A114" s="134" t="s">
        <v>205</v>
      </c>
      <c r="B114" s="134"/>
      <c r="C114" s="128"/>
      <c r="E114" s="185">
        <v>605803</v>
      </c>
      <c r="F114" s="133"/>
      <c r="G114" s="133">
        <v>619467</v>
      </c>
      <c r="H114" s="133"/>
      <c r="I114" s="133">
        <v>0</v>
      </c>
      <c r="J114" s="133"/>
      <c r="K114" s="133">
        <v>0</v>
      </c>
    </row>
    <row r="115" spans="1:11" ht="21.75" customHeight="1">
      <c r="A115" s="134" t="s">
        <v>134</v>
      </c>
      <c r="B115" s="89"/>
      <c r="C115" s="128"/>
      <c r="E115" s="133">
        <v>0</v>
      </c>
      <c r="F115" s="133"/>
      <c r="G115" s="133">
        <v>0</v>
      </c>
      <c r="H115" s="133"/>
      <c r="I115" s="133">
        <v>343499224</v>
      </c>
      <c r="J115" s="133"/>
      <c r="K115" s="126">
        <v>226499291</v>
      </c>
    </row>
    <row r="116" spans="1:11" ht="21.75" customHeight="1">
      <c r="A116" s="134" t="s">
        <v>129</v>
      </c>
      <c r="B116" s="134"/>
      <c r="C116" s="128"/>
      <c r="E116" s="126">
        <v>19926366</v>
      </c>
      <c r="F116" s="133"/>
      <c r="G116" s="126">
        <v>22801459</v>
      </c>
      <c r="H116" s="133"/>
      <c r="I116" s="133">
        <v>374218</v>
      </c>
      <c r="J116" s="133"/>
      <c r="K116" s="126">
        <v>158165</v>
      </c>
    </row>
    <row r="117" spans="1:11" ht="21.75" customHeight="1">
      <c r="A117" s="80" t="s">
        <v>153</v>
      </c>
      <c r="C117" s="128"/>
      <c r="E117" s="87">
        <f>SUM(E106:E116)</f>
        <v>-1324020767</v>
      </c>
      <c r="F117" s="126"/>
      <c r="G117" s="87">
        <f>SUM(G106:G116)</f>
        <v>246714453</v>
      </c>
      <c r="H117" s="126"/>
      <c r="I117" s="87">
        <f>SUM(I106:I116)</f>
        <v>-1121865978</v>
      </c>
      <c r="J117" s="126"/>
      <c r="K117" s="87">
        <f>SUM(K106:K116)</f>
        <v>225457456</v>
      </c>
    </row>
    <row r="118" spans="1:11" ht="21.75" customHeight="1">
      <c r="A118" s="80" t="s">
        <v>72</v>
      </c>
      <c r="B118" s="74"/>
      <c r="C118" s="128"/>
      <c r="E118" s="126"/>
      <c r="F118" s="126"/>
      <c r="G118" s="126"/>
      <c r="H118" s="126"/>
      <c r="I118" s="126"/>
      <c r="J118" s="126"/>
      <c r="K118" s="126"/>
    </row>
    <row r="119" spans="1:11" ht="21.75" customHeight="1">
      <c r="A119" s="130" t="s">
        <v>145</v>
      </c>
      <c r="B119" s="74"/>
      <c r="C119" s="128"/>
      <c r="E119" s="126">
        <v>1725000000</v>
      </c>
      <c r="F119" s="126"/>
      <c r="G119" s="126">
        <v>0</v>
      </c>
      <c r="H119" s="126"/>
      <c r="I119" s="126">
        <v>1725000000</v>
      </c>
      <c r="J119" s="126"/>
      <c r="K119" s="126">
        <v>0</v>
      </c>
    </row>
    <row r="120" spans="1:11" ht="21.75" customHeight="1">
      <c r="A120" s="130" t="s">
        <v>207</v>
      </c>
      <c r="B120" s="74"/>
      <c r="C120" s="128"/>
      <c r="E120" s="126">
        <v>-21345463</v>
      </c>
      <c r="F120" s="126"/>
      <c r="G120" s="126">
        <v>0</v>
      </c>
      <c r="H120" s="126"/>
      <c r="I120" s="126">
        <v>-21345463</v>
      </c>
      <c r="J120" s="126"/>
      <c r="K120" s="126">
        <v>0</v>
      </c>
    </row>
    <row r="121" spans="1:11" ht="21.75" customHeight="1">
      <c r="A121" s="130" t="s">
        <v>208</v>
      </c>
      <c r="B121" s="74"/>
      <c r="C121" s="128"/>
      <c r="E121" s="126">
        <v>-861</v>
      </c>
      <c r="F121" s="126"/>
      <c r="G121" s="126">
        <v>-709</v>
      </c>
      <c r="H121" s="126"/>
      <c r="I121" s="126">
        <v>0</v>
      </c>
      <c r="J121" s="126"/>
      <c r="K121" s="126">
        <v>0</v>
      </c>
    </row>
    <row r="122" spans="1:11" ht="21.75" customHeight="1">
      <c r="A122" s="134" t="s">
        <v>109</v>
      </c>
      <c r="B122" s="74"/>
      <c r="C122" s="128"/>
      <c r="E122" s="126">
        <v>-317250000</v>
      </c>
      <c r="F122" s="126"/>
      <c r="G122" s="126">
        <v>-225000000</v>
      </c>
      <c r="H122" s="126"/>
      <c r="I122" s="126">
        <v>-317250000</v>
      </c>
      <c r="J122" s="126"/>
      <c r="K122" s="126">
        <v>-225000000</v>
      </c>
    </row>
    <row r="123" spans="1:11" ht="21.75" customHeight="1">
      <c r="A123" s="80" t="s">
        <v>196</v>
      </c>
      <c r="C123" s="128"/>
      <c r="E123" s="87">
        <f>SUM(E119:E122)</f>
        <v>1386403676</v>
      </c>
      <c r="F123" s="126"/>
      <c r="G123" s="87">
        <f>SUM(G119:G122)</f>
        <v>-225000709</v>
      </c>
      <c r="H123" s="126"/>
      <c r="I123" s="87">
        <f>SUM(I119:I122)</f>
        <v>1386404537</v>
      </c>
      <c r="J123" s="126"/>
      <c r="K123" s="87">
        <f>SUM(K119:K122)</f>
        <v>-225000000</v>
      </c>
    </row>
    <row r="124" spans="1:11" ht="21.75" customHeight="1">
      <c r="A124" s="80" t="s">
        <v>154</v>
      </c>
      <c r="C124" s="128"/>
      <c r="E124" s="133">
        <f>E95+E117+E123</f>
        <v>308862200</v>
      </c>
      <c r="F124" s="126"/>
      <c r="G124" s="133">
        <f>G95+G117+G123</f>
        <v>244402603</v>
      </c>
      <c r="H124" s="126"/>
      <c r="I124" s="133">
        <f>I95+I117+I123</f>
        <v>259637081</v>
      </c>
      <c r="J124" s="126"/>
      <c r="K124" s="133">
        <f>K95+K117+K123</f>
        <v>-13341418</v>
      </c>
    </row>
    <row r="125" spans="1:11" ht="21.75" customHeight="1">
      <c r="A125" s="127" t="s">
        <v>139</v>
      </c>
      <c r="B125" s="72"/>
      <c r="C125" s="128"/>
      <c r="E125" s="155">
        <f>BS!G10</f>
        <v>539470194</v>
      </c>
      <c r="F125" s="126"/>
      <c r="G125" s="155">
        <v>295067591</v>
      </c>
      <c r="H125" s="126"/>
      <c r="I125" s="155">
        <f>BS!K10</f>
        <v>20466911</v>
      </c>
      <c r="J125" s="126"/>
      <c r="K125" s="155">
        <v>33808329</v>
      </c>
    </row>
    <row r="126" spans="1:11" ht="21.75" customHeight="1" thickBot="1">
      <c r="A126" s="141" t="s">
        <v>197</v>
      </c>
      <c r="B126" s="83"/>
      <c r="C126" s="128"/>
      <c r="E126" s="157">
        <f>E124+E125</f>
        <v>848332394</v>
      </c>
      <c r="F126" s="126"/>
      <c r="G126" s="157">
        <f>G124+G125</f>
        <v>539470194</v>
      </c>
      <c r="H126" s="126"/>
      <c r="I126" s="157">
        <f>I124+I125</f>
        <v>280103992</v>
      </c>
      <c r="J126" s="126"/>
      <c r="K126" s="157">
        <f>K124+K125</f>
        <v>20466911</v>
      </c>
    </row>
    <row r="127" spans="1:11" ht="21.75" customHeight="1" thickTop="1">
      <c r="C127" s="128"/>
      <c r="D127" s="71"/>
      <c r="E127" s="140">
        <f>E126-BS!E10</f>
        <v>0</v>
      </c>
      <c r="F127" s="140"/>
      <c r="G127" s="140">
        <f>G126-BS!G10</f>
        <v>0</v>
      </c>
      <c r="H127" s="140"/>
      <c r="I127" s="140">
        <f>I126-BS!I10</f>
        <v>0</v>
      </c>
      <c r="J127" s="140"/>
      <c r="K127" s="140">
        <f>K126-BS!K10</f>
        <v>0</v>
      </c>
    </row>
    <row r="128" spans="1:11" ht="21.75" customHeight="1">
      <c r="A128" s="141" t="s">
        <v>107</v>
      </c>
      <c r="C128" s="128"/>
      <c r="D128" s="71"/>
      <c r="E128" s="126"/>
      <c r="F128" s="126"/>
      <c r="G128" s="126"/>
      <c r="H128" s="126"/>
      <c r="I128" s="126"/>
      <c r="J128" s="126"/>
      <c r="K128" s="126"/>
    </row>
    <row r="129" spans="1:11" ht="21.75" customHeight="1">
      <c r="A129" s="130" t="s">
        <v>108</v>
      </c>
      <c r="C129" s="128"/>
      <c r="D129" s="71"/>
      <c r="E129" s="126"/>
      <c r="F129" s="126"/>
      <c r="G129" s="126"/>
      <c r="H129" s="126"/>
      <c r="I129" s="126"/>
      <c r="J129" s="126"/>
      <c r="K129" s="126"/>
    </row>
    <row r="130" spans="1:11" ht="21.75" customHeight="1">
      <c r="A130" s="130" t="s">
        <v>193</v>
      </c>
      <c r="C130" s="128"/>
      <c r="D130" s="71"/>
      <c r="E130" s="126">
        <v>-8857510</v>
      </c>
      <c r="F130" s="126"/>
      <c r="G130" s="126">
        <v>6025003</v>
      </c>
      <c r="H130" s="126"/>
      <c r="I130" s="126">
        <v>0</v>
      </c>
      <c r="J130" s="126"/>
      <c r="K130" s="126">
        <v>0</v>
      </c>
    </row>
    <row r="131" spans="1:11" ht="21.75" customHeight="1">
      <c r="A131" s="130" t="s">
        <v>187</v>
      </c>
      <c r="C131" s="128"/>
      <c r="D131" s="71"/>
      <c r="E131" s="126">
        <v>0</v>
      </c>
      <c r="F131" s="126"/>
      <c r="G131" s="126">
        <v>0</v>
      </c>
      <c r="H131" s="126"/>
      <c r="I131" s="126">
        <v>84999915</v>
      </c>
      <c r="J131" s="126"/>
      <c r="K131" s="126">
        <v>0</v>
      </c>
    </row>
    <row r="132" spans="1:11" ht="21.75" customHeight="1">
      <c r="A132" s="130" t="s">
        <v>209</v>
      </c>
      <c r="C132" s="128"/>
      <c r="D132" s="71"/>
      <c r="E132" s="126">
        <v>21901118</v>
      </c>
      <c r="F132" s="126"/>
      <c r="G132" s="126">
        <v>0</v>
      </c>
      <c r="H132" s="126"/>
      <c r="I132" s="126">
        <v>21901118</v>
      </c>
      <c r="J132" s="126"/>
      <c r="K132" s="126">
        <v>0</v>
      </c>
    </row>
    <row r="133" spans="1:11" ht="21.75" customHeight="1">
      <c r="C133" s="128"/>
      <c r="D133" s="71"/>
      <c r="E133" s="126"/>
      <c r="F133" s="126"/>
      <c r="G133" s="126"/>
      <c r="H133" s="126"/>
      <c r="I133" s="126"/>
      <c r="J133" s="126"/>
      <c r="K133" s="126"/>
    </row>
    <row r="134" spans="1:11" ht="21.75" customHeight="1">
      <c r="A134" s="146" t="s">
        <v>18</v>
      </c>
      <c r="B134" s="83"/>
      <c r="C134" s="128"/>
      <c r="E134" s="88"/>
      <c r="I134" s="88"/>
    </row>
    <row r="139" spans="1:11" s="130" customFormat="1" ht="21.75" customHeight="1">
      <c r="B139" s="129"/>
      <c r="D139" s="129"/>
      <c r="E139" s="129"/>
      <c r="F139" s="129"/>
      <c r="G139" s="129"/>
      <c r="H139" s="129"/>
      <c r="I139" s="129"/>
      <c r="J139" s="129"/>
      <c r="K139" s="129"/>
    </row>
    <row r="140" spans="1:11" s="130" customFormat="1" ht="21.75" customHeight="1">
      <c r="B140" s="129"/>
      <c r="D140" s="129"/>
      <c r="E140" s="129"/>
      <c r="F140" s="129"/>
      <c r="G140" s="129"/>
      <c r="H140" s="129"/>
      <c r="I140" s="129"/>
      <c r="J140" s="129"/>
      <c r="K140" s="129"/>
    </row>
    <row r="141" spans="1:11" s="130" customFormat="1" ht="21.75" customHeight="1">
      <c r="B141" s="129"/>
      <c r="D141" s="129"/>
      <c r="E141" s="129"/>
      <c r="F141" s="129"/>
      <c r="G141" s="129"/>
      <c r="H141" s="129"/>
      <c r="I141" s="129"/>
      <c r="J141" s="129"/>
      <c r="K141" s="129"/>
    </row>
    <row r="142" spans="1:11" s="130" customFormat="1" ht="21.75" customHeight="1">
      <c r="B142" s="129"/>
      <c r="D142" s="129"/>
      <c r="E142" s="129"/>
      <c r="F142" s="129"/>
      <c r="G142" s="129"/>
      <c r="H142" s="129"/>
      <c r="I142" s="129"/>
      <c r="J142" s="129"/>
      <c r="K142" s="129"/>
    </row>
    <row r="143" spans="1:11" s="130" customFormat="1" ht="21.75" customHeight="1">
      <c r="B143" s="129"/>
      <c r="D143" s="129"/>
      <c r="E143" s="129"/>
      <c r="F143" s="129"/>
      <c r="G143" s="129"/>
      <c r="H143" s="129"/>
      <c r="I143" s="129"/>
      <c r="J143" s="129"/>
      <c r="K143" s="129"/>
    </row>
    <row r="144" spans="1:11" s="130" customFormat="1" ht="21.75" customHeight="1">
      <c r="B144" s="129"/>
      <c r="D144" s="129"/>
      <c r="E144" s="129"/>
      <c r="F144" s="129"/>
      <c r="G144" s="129"/>
      <c r="H144" s="129"/>
      <c r="I144" s="129"/>
      <c r="J144" s="129"/>
      <c r="K144" s="129"/>
    </row>
    <row r="145" spans="2:11" s="130" customFormat="1" ht="21.75" customHeight="1">
      <c r="B145" s="129"/>
      <c r="D145" s="129"/>
      <c r="E145" s="129"/>
      <c r="F145" s="129"/>
      <c r="G145" s="129"/>
      <c r="H145" s="129"/>
      <c r="I145" s="129"/>
      <c r="J145" s="129"/>
      <c r="K145" s="129"/>
    </row>
    <row r="146" spans="2:11" s="130" customFormat="1" ht="21.75" customHeight="1">
      <c r="B146" s="129"/>
      <c r="D146" s="129"/>
      <c r="E146" s="129"/>
      <c r="F146" s="129"/>
      <c r="G146" s="129"/>
      <c r="H146" s="129"/>
      <c r="I146" s="129"/>
      <c r="J146" s="129"/>
      <c r="K146" s="129"/>
    </row>
    <row r="147" spans="2:11" s="130" customFormat="1" ht="21.75" customHeight="1">
      <c r="B147" s="129"/>
      <c r="D147" s="129"/>
      <c r="E147" s="129"/>
      <c r="F147" s="129"/>
      <c r="G147" s="129"/>
      <c r="H147" s="129"/>
      <c r="I147" s="129"/>
      <c r="J147" s="129"/>
      <c r="K147" s="129"/>
    </row>
    <row r="148" spans="2:11" s="130" customFormat="1" ht="21.75" customHeight="1">
      <c r="B148" s="129"/>
      <c r="D148" s="129"/>
      <c r="E148" s="129"/>
      <c r="F148" s="129"/>
      <c r="G148" s="129"/>
      <c r="H148" s="129"/>
      <c r="I148" s="129"/>
      <c r="J148" s="129"/>
      <c r="K148" s="129"/>
    </row>
    <row r="149" spans="2:11" s="130" customFormat="1" ht="21.75" customHeight="1">
      <c r="B149" s="129"/>
      <c r="D149" s="129"/>
      <c r="E149" s="129"/>
      <c r="F149" s="129"/>
      <c r="G149" s="129"/>
      <c r="H149" s="129"/>
      <c r="I149" s="129"/>
      <c r="J149" s="129"/>
      <c r="K149" s="129"/>
    </row>
    <row r="150" spans="2:11" s="130" customFormat="1" ht="21.75" customHeight="1">
      <c r="B150" s="129"/>
      <c r="D150" s="129"/>
      <c r="E150" s="129"/>
      <c r="F150" s="129"/>
      <c r="G150" s="129"/>
      <c r="H150" s="129"/>
      <c r="I150" s="129"/>
      <c r="J150" s="129"/>
      <c r="K150" s="129"/>
    </row>
    <row r="151" spans="2:11" s="130" customFormat="1" ht="21.75" customHeight="1">
      <c r="B151" s="129"/>
      <c r="D151" s="129"/>
      <c r="E151" s="129"/>
      <c r="F151" s="129"/>
      <c r="G151" s="129"/>
      <c r="H151" s="129"/>
      <c r="I151" s="129"/>
      <c r="J151" s="129"/>
      <c r="K151" s="129"/>
    </row>
    <row r="152" spans="2:11" s="130" customFormat="1" ht="21.75" customHeight="1">
      <c r="B152" s="129"/>
      <c r="D152" s="129"/>
      <c r="E152" s="129"/>
      <c r="F152" s="129"/>
      <c r="G152" s="129"/>
      <c r="H152" s="129"/>
      <c r="I152" s="129"/>
      <c r="J152" s="129"/>
      <c r="K152" s="129"/>
    </row>
    <row r="153" spans="2:11" s="130" customFormat="1" ht="21.75" customHeight="1">
      <c r="B153" s="129"/>
      <c r="D153" s="129"/>
      <c r="E153" s="129"/>
      <c r="F153" s="129"/>
      <c r="G153" s="129"/>
      <c r="H153" s="129"/>
      <c r="I153" s="129"/>
      <c r="J153" s="129"/>
      <c r="K153" s="129"/>
    </row>
    <row r="154" spans="2:11" s="130" customFormat="1" ht="21.75" customHeight="1">
      <c r="B154" s="129"/>
      <c r="D154" s="129"/>
      <c r="E154" s="129"/>
      <c r="F154" s="129"/>
      <c r="G154" s="129"/>
      <c r="H154" s="129"/>
      <c r="I154" s="129"/>
      <c r="J154" s="129"/>
      <c r="K154" s="129"/>
    </row>
    <row r="155" spans="2:11" s="130" customFormat="1" ht="21.75" customHeight="1">
      <c r="B155" s="129"/>
      <c r="D155" s="129"/>
      <c r="E155" s="129"/>
      <c r="F155" s="129"/>
      <c r="G155" s="129"/>
      <c r="H155" s="129"/>
      <c r="I155" s="129"/>
      <c r="J155" s="129"/>
      <c r="K155" s="129"/>
    </row>
    <row r="156" spans="2:11" s="130" customFormat="1" ht="21.75" customHeight="1">
      <c r="B156" s="129"/>
      <c r="D156" s="129"/>
      <c r="E156" s="129"/>
      <c r="F156" s="129"/>
      <c r="G156" s="129"/>
      <c r="H156" s="129"/>
      <c r="I156" s="129"/>
      <c r="J156" s="129"/>
      <c r="K156" s="129"/>
    </row>
    <row r="157" spans="2:11" s="130" customFormat="1" ht="21.75" customHeight="1">
      <c r="B157" s="129"/>
      <c r="D157" s="129"/>
      <c r="E157" s="129"/>
      <c r="F157" s="129"/>
      <c r="G157" s="129"/>
      <c r="H157" s="129"/>
      <c r="I157" s="129"/>
      <c r="J157" s="129"/>
      <c r="K157" s="129"/>
    </row>
    <row r="158" spans="2:11" s="130" customFormat="1" ht="21.75" customHeight="1">
      <c r="B158" s="129"/>
      <c r="D158" s="129"/>
      <c r="E158" s="129"/>
      <c r="F158" s="129"/>
      <c r="G158" s="129"/>
      <c r="H158" s="129"/>
      <c r="I158" s="129"/>
      <c r="J158" s="129"/>
      <c r="K158" s="129"/>
    </row>
    <row r="159" spans="2:11" s="130" customFormat="1" ht="21.75" customHeight="1">
      <c r="B159" s="129"/>
      <c r="D159" s="129"/>
      <c r="E159" s="129"/>
      <c r="F159" s="129"/>
      <c r="G159" s="129"/>
      <c r="H159" s="129"/>
      <c r="I159" s="129"/>
      <c r="J159" s="129"/>
      <c r="K159" s="129"/>
    </row>
    <row r="160" spans="2:11" s="130" customFormat="1" ht="21.75" customHeight="1">
      <c r="B160" s="129"/>
      <c r="D160" s="129"/>
      <c r="E160" s="129"/>
      <c r="F160" s="129"/>
      <c r="G160" s="129"/>
      <c r="H160" s="129"/>
      <c r="I160" s="129"/>
      <c r="J160" s="129"/>
      <c r="K160" s="129"/>
    </row>
    <row r="161" spans="2:11" s="130" customFormat="1" ht="21.75" customHeight="1">
      <c r="B161" s="129"/>
      <c r="D161" s="129"/>
      <c r="E161" s="129"/>
      <c r="F161" s="129"/>
      <c r="G161" s="129"/>
      <c r="H161" s="129"/>
      <c r="I161" s="129"/>
      <c r="J161" s="129"/>
      <c r="K161" s="129"/>
    </row>
    <row r="162" spans="2:11" s="130" customFormat="1" ht="21.75" customHeight="1">
      <c r="B162" s="129"/>
      <c r="D162" s="129"/>
      <c r="E162" s="129"/>
      <c r="F162" s="129"/>
      <c r="G162" s="129"/>
      <c r="H162" s="129"/>
      <c r="I162" s="129"/>
      <c r="J162" s="129"/>
      <c r="K162" s="129"/>
    </row>
    <row r="163" spans="2:11" s="130" customFormat="1" ht="21.75" customHeight="1">
      <c r="B163" s="129"/>
      <c r="D163" s="129"/>
      <c r="E163" s="129"/>
      <c r="F163" s="129"/>
      <c r="G163" s="129"/>
      <c r="H163" s="129"/>
      <c r="I163" s="129"/>
      <c r="J163" s="129"/>
      <c r="K163" s="129"/>
    </row>
    <row r="164" spans="2:11" s="130" customFormat="1" ht="21.75" customHeight="1">
      <c r="B164" s="129"/>
      <c r="D164" s="129"/>
      <c r="E164" s="129"/>
      <c r="F164" s="129"/>
      <c r="G164" s="129"/>
      <c r="H164" s="129"/>
      <c r="I164" s="129"/>
      <c r="J164" s="129"/>
      <c r="K164" s="129"/>
    </row>
    <row r="165" spans="2:11" s="130" customFormat="1" ht="21.75" customHeight="1">
      <c r="B165" s="129"/>
      <c r="D165" s="129"/>
      <c r="E165" s="129"/>
      <c r="F165" s="129"/>
      <c r="G165" s="129"/>
      <c r="H165" s="129"/>
      <c r="I165" s="129"/>
      <c r="J165" s="129"/>
      <c r="K165" s="129"/>
    </row>
    <row r="166" spans="2:11" s="130" customFormat="1" ht="21.75" customHeight="1">
      <c r="B166" s="129"/>
      <c r="D166" s="129"/>
      <c r="E166" s="129"/>
      <c r="F166" s="129"/>
      <c r="G166" s="129"/>
      <c r="H166" s="129"/>
      <c r="I166" s="129"/>
      <c r="J166" s="129"/>
      <c r="K166" s="129"/>
    </row>
    <row r="167" spans="2:11" s="130" customFormat="1" ht="21.75" customHeight="1">
      <c r="B167" s="129"/>
      <c r="D167" s="129"/>
      <c r="E167" s="129"/>
      <c r="F167" s="129"/>
      <c r="G167" s="129"/>
      <c r="H167" s="129"/>
      <c r="I167" s="129"/>
      <c r="J167" s="129"/>
      <c r="K167" s="129"/>
    </row>
    <row r="168" spans="2:11" s="130" customFormat="1" ht="21.75" customHeight="1">
      <c r="B168" s="129"/>
      <c r="D168" s="129"/>
      <c r="E168" s="129"/>
      <c r="F168" s="129"/>
      <c r="G168" s="129"/>
      <c r="H168" s="129"/>
      <c r="I168" s="129"/>
      <c r="J168" s="129"/>
      <c r="K168" s="129"/>
    </row>
    <row r="169" spans="2:11" s="130" customFormat="1" ht="21.75" customHeight="1">
      <c r="B169" s="129"/>
      <c r="D169" s="129"/>
      <c r="E169" s="129"/>
      <c r="F169" s="129"/>
      <c r="G169" s="129"/>
      <c r="H169" s="129"/>
      <c r="I169" s="129"/>
      <c r="J169" s="129"/>
      <c r="K169" s="129"/>
    </row>
    <row r="170" spans="2:11" s="130" customFormat="1" ht="21.75" customHeight="1">
      <c r="B170" s="129"/>
      <c r="D170" s="129"/>
      <c r="E170" s="129"/>
      <c r="F170" s="129"/>
      <c r="G170" s="129"/>
      <c r="H170" s="129"/>
      <c r="I170" s="129"/>
      <c r="J170" s="129"/>
      <c r="K170" s="129"/>
    </row>
    <row r="171" spans="2:11" s="130" customFormat="1" ht="21.75" customHeight="1">
      <c r="B171" s="129"/>
      <c r="D171" s="129"/>
      <c r="E171" s="129"/>
      <c r="F171" s="129"/>
      <c r="G171" s="129"/>
      <c r="H171" s="129"/>
      <c r="I171" s="129"/>
      <c r="J171" s="129"/>
      <c r="K171" s="129"/>
    </row>
    <row r="172" spans="2:11" s="130" customFormat="1" ht="21.75" customHeight="1">
      <c r="B172" s="129"/>
      <c r="D172" s="129"/>
      <c r="E172" s="129"/>
      <c r="F172" s="129"/>
      <c r="G172" s="129"/>
      <c r="H172" s="129"/>
      <c r="I172" s="129"/>
      <c r="J172" s="129"/>
      <c r="K172" s="129"/>
    </row>
    <row r="173" spans="2:11" s="130" customFormat="1" ht="21.75" customHeight="1">
      <c r="B173" s="129"/>
      <c r="D173" s="129"/>
      <c r="E173" s="129"/>
      <c r="F173" s="129"/>
      <c r="G173" s="129"/>
      <c r="H173" s="129"/>
      <c r="I173" s="129"/>
      <c r="J173" s="129"/>
      <c r="K173" s="129"/>
    </row>
    <row r="174" spans="2:11" s="130" customFormat="1" ht="21.75" customHeight="1">
      <c r="B174" s="129"/>
      <c r="D174" s="129"/>
      <c r="E174" s="129"/>
      <c r="F174" s="129"/>
      <c r="G174" s="129"/>
      <c r="H174" s="129"/>
      <c r="I174" s="129"/>
      <c r="J174" s="129"/>
      <c r="K174" s="129"/>
    </row>
    <row r="175" spans="2:11" s="130" customFormat="1" ht="21.75" customHeight="1">
      <c r="B175" s="129"/>
      <c r="D175" s="129"/>
      <c r="E175" s="129"/>
      <c r="F175" s="129"/>
      <c r="G175" s="129"/>
      <c r="H175" s="129"/>
      <c r="I175" s="129"/>
      <c r="J175" s="129"/>
      <c r="K175" s="129"/>
    </row>
    <row r="176" spans="2:11" s="130" customFormat="1" ht="21.75" customHeight="1">
      <c r="B176" s="129"/>
      <c r="D176" s="129"/>
      <c r="E176" s="129"/>
      <c r="F176" s="129"/>
      <c r="G176" s="129"/>
      <c r="H176" s="129"/>
      <c r="I176" s="129"/>
      <c r="J176" s="129"/>
      <c r="K176" s="129"/>
    </row>
    <row r="177" spans="2:11" s="130" customFormat="1" ht="21.75" customHeight="1">
      <c r="B177" s="129"/>
      <c r="D177" s="129"/>
      <c r="E177" s="129"/>
      <c r="F177" s="129"/>
      <c r="G177" s="129"/>
      <c r="H177" s="129"/>
      <c r="I177" s="129"/>
      <c r="J177" s="129"/>
      <c r="K177" s="129"/>
    </row>
    <row r="178" spans="2:11" s="130" customFormat="1" ht="21.75" customHeight="1">
      <c r="B178" s="129"/>
      <c r="D178" s="129"/>
      <c r="E178" s="129"/>
      <c r="F178" s="129"/>
      <c r="G178" s="129"/>
      <c r="H178" s="129"/>
      <c r="I178" s="129"/>
      <c r="J178" s="129"/>
      <c r="K178" s="129"/>
    </row>
    <row r="179" spans="2:11" s="130" customFormat="1" ht="21.75" customHeight="1">
      <c r="B179" s="129"/>
      <c r="D179" s="129"/>
      <c r="E179" s="129"/>
      <c r="F179" s="129"/>
      <c r="G179" s="129"/>
      <c r="H179" s="129"/>
      <c r="I179" s="129"/>
      <c r="J179" s="129"/>
      <c r="K179" s="129"/>
    </row>
    <row r="180" spans="2:11" s="130" customFormat="1" ht="21.75" customHeight="1">
      <c r="B180" s="129"/>
      <c r="D180" s="129"/>
      <c r="E180" s="129"/>
      <c r="F180" s="129"/>
      <c r="G180" s="129"/>
      <c r="H180" s="129"/>
      <c r="I180" s="129"/>
      <c r="J180" s="129"/>
      <c r="K180" s="129"/>
    </row>
    <row r="181" spans="2:11" s="130" customFormat="1" ht="21.75" customHeight="1">
      <c r="B181" s="129"/>
      <c r="D181" s="129"/>
      <c r="E181" s="129"/>
      <c r="F181" s="129"/>
      <c r="G181" s="129"/>
      <c r="H181" s="129"/>
      <c r="I181" s="129"/>
      <c r="J181" s="129"/>
      <c r="K181" s="129"/>
    </row>
    <row r="182" spans="2:11" s="130" customFormat="1" ht="21.75" customHeight="1">
      <c r="B182" s="129"/>
      <c r="D182" s="129"/>
      <c r="E182" s="129"/>
      <c r="F182" s="129"/>
      <c r="G182" s="129"/>
      <c r="H182" s="129"/>
      <c r="I182" s="129"/>
      <c r="J182" s="129"/>
      <c r="K182" s="129"/>
    </row>
    <row r="183" spans="2:11" s="130" customFormat="1" ht="21.75" customHeight="1">
      <c r="B183" s="129"/>
      <c r="D183" s="129"/>
      <c r="E183" s="129"/>
      <c r="F183" s="129"/>
      <c r="G183" s="129"/>
      <c r="H183" s="129"/>
      <c r="I183" s="129"/>
      <c r="J183" s="129"/>
      <c r="K183" s="129"/>
    </row>
    <row r="184" spans="2:11" s="130" customFormat="1" ht="21.75" customHeight="1">
      <c r="B184" s="129"/>
      <c r="D184" s="129"/>
      <c r="E184" s="129"/>
      <c r="F184" s="129"/>
      <c r="G184" s="129"/>
      <c r="H184" s="129"/>
      <c r="I184" s="129"/>
      <c r="J184" s="129"/>
      <c r="K184" s="129"/>
    </row>
    <row r="185" spans="2:11" s="130" customFormat="1" ht="21.75" customHeight="1">
      <c r="B185" s="129"/>
      <c r="D185" s="129"/>
      <c r="E185" s="129"/>
      <c r="F185" s="129"/>
      <c r="G185" s="129"/>
      <c r="H185" s="129"/>
      <c r="I185" s="129"/>
      <c r="J185" s="129"/>
      <c r="K185" s="129"/>
    </row>
    <row r="186" spans="2:11" s="130" customFormat="1" ht="21.75" customHeight="1">
      <c r="B186" s="129"/>
      <c r="D186" s="129"/>
      <c r="E186" s="129"/>
      <c r="F186" s="129"/>
      <c r="G186" s="129"/>
      <c r="H186" s="129"/>
      <c r="I186" s="129"/>
      <c r="J186" s="129"/>
      <c r="K186" s="129"/>
    </row>
    <row r="187" spans="2:11" s="130" customFormat="1" ht="21.75" customHeight="1">
      <c r="B187" s="129"/>
      <c r="D187" s="129"/>
      <c r="E187" s="129"/>
      <c r="F187" s="129"/>
      <c r="G187" s="129"/>
      <c r="H187" s="129"/>
      <c r="I187" s="129"/>
      <c r="J187" s="129"/>
      <c r="K187" s="129"/>
    </row>
    <row r="188" spans="2:11" s="130" customFormat="1" ht="21.75" customHeight="1">
      <c r="B188" s="129"/>
      <c r="D188" s="129"/>
      <c r="E188" s="129"/>
      <c r="F188" s="129"/>
      <c r="G188" s="129"/>
      <c r="H188" s="129"/>
      <c r="I188" s="129"/>
      <c r="J188" s="129"/>
      <c r="K188" s="129"/>
    </row>
    <row r="189" spans="2:11" s="130" customFormat="1" ht="21.75" customHeight="1">
      <c r="B189" s="129"/>
      <c r="D189" s="129"/>
      <c r="E189" s="129"/>
      <c r="F189" s="129"/>
      <c r="G189" s="129"/>
      <c r="H189" s="129"/>
      <c r="I189" s="129"/>
      <c r="J189" s="129"/>
      <c r="K189" s="129"/>
    </row>
    <row r="190" spans="2:11" s="130" customFormat="1" ht="21.75" customHeight="1">
      <c r="B190" s="129"/>
      <c r="D190" s="129"/>
      <c r="E190" s="129"/>
      <c r="F190" s="129"/>
      <c r="G190" s="129"/>
      <c r="H190" s="129"/>
      <c r="I190" s="129"/>
      <c r="J190" s="129"/>
      <c r="K190" s="129"/>
    </row>
  </sheetData>
  <mergeCells count="6">
    <mergeCell ref="E6:G6"/>
    <mergeCell ref="I6:K6"/>
    <mergeCell ref="I61:K61"/>
    <mergeCell ref="E61:G61"/>
    <mergeCell ref="E103:G103"/>
    <mergeCell ref="I103:K103"/>
  </mergeCells>
  <pageMargins left="0.78740157480314965" right="0.19685039370078741" top="0.78740157480314965" bottom="0.19685039370078741" header="0.19685039370078741" footer="0.19685039370078741"/>
  <pageSetup paperSize="9" scale="66" fitToHeight="7" orientation="portrait" r:id="rId1"/>
  <headerFooter differentOddEven="1"/>
  <rowBreaks count="2" manualBreakCount="2">
    <brk id="55" max="10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  <pageSetUpPr fitToPage="1"/>
  </sheetPr>
  <dimension ref="A1:S34"/>
  <sheetViews>
    <sheetView showGridLines="0" view="pageBreakPreview" topLeftCell="A10" zoomScale="70" zoomScaleNormal="100" zoomScaleSheetLayoutView="70" workbookViewId="0">
      <selection activeCell="O14" sqref="O14"/>
    </sheetView>
  </sheetViews>
  <sheetFormatPr defaultColWidth="9.140625" defaultRowHeight="24" customHeight="1"/>
  <cols>
    <col min="1" max="1" width="27.7109375" style="69" customWidth="1"/>
    <col min="2" max="2" width="9.85546875" style="69" customWidth="1"/>
    <col min="3" max="3" width="11.5703125" style="69" customWidth="1"/>
    <col min="4" max="4" width="1.7109375" style="69" customWidth="1"/>
    <col min="5" max="5" width="15.42578125" style="69" customWidth="1"/>
    <col min="6" max="6" width="1.7109375" style="174" customWidth="1"/>
    <col min="7" max="7" width="15.28515625" style="69" customWidth="1"/>
    <col min="8" max="8" width="1.7109375" style="174" customWidth="1"/>
    <col min="9" max="9" width="16.5703125" style="69" customWidth="1"/>
    <col min="10" max="10" width="1.7109375" style="69" customWidth="1"/>
    <col min="11" max="11" width="15.42578125" style="69" customWidth="1"/>
    <col min="12" max="12" width="1.7109375" style="69" customWidth="1"/>
    <col min="13" max="13" width="15.42578125" style="69" customWidth="1"/>
    <col min="14" max="14" width="1.7109375" style="69" customWidth="1"/>
    <col min="15" max="15" width="15.42578125" style="69" customWidth="1"/>
    <col min="16" max="16" width="1.7109375" style="69" customWidth="1"/>
    <col min="17" max="17" width="15.42578125" style="69" customWidth="1"/>
    <col min="18" max="18" width="1.7109375" style="69" customWidth="1"/>
    <col min="19" max="19" width="15.42578125" style="69" customWidth="1"/>
    <col min="20" max="20" width="1.7109375" style="69" customWidth="1"/>
    <col min="21" max="22" width="13" style="69" bestFit="1" customWidth="1"/>
    <col min="23" max="16384" width="9.140625" style="69"/>
  </cols>
  <sheetData>
    <row r="1" spans="1:19" ht="24" customHeight="1">
      <c r="A1" s="141" t="s">
        <v>175</v>
      </c>
      <c r="B1" s="111"/>
      <c r="C1" s="111"/>
      <c r="D1" s="111"/>
      <c r="E1" s="111"/>
      <c r="F1" s="170"/>
      <c r="G1" s="111"/>
      <c r="H1" s="170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19" ht="24" customHeight="1">
      <c r="A2" s="141" t="s">
        <v>174</v>
      </c>
      <c r="B2" s="111"/>
      <c r="C2" s="111"/>
      <c r="D2" s="111"/>
      <c r="E2" s="111"/>
      <c r="F2" s="170"/>
      <c r="G2" s="111"/>
      <c r="H2" s="170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24" customHeight="1">
      <c r="A3" s="111" t="s">
        <v>73</v>
      </c>
      <c r="B3" s="111"/>
      <c r="C3" s="111"/>
      <c r="D3" s="111"/>
      <c r="E3" s="111"/>
      <c r="F3" s="170"/>
      <c r="G3" s="111"/>
      <c r="H3" s="170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ht="24" customHeight="1">
      <c r="A4" s="159" t="s">
        <v>172</v>
      </c>
      <c r="B4" s="111"/>
      <c r="C4" s="111"/>
      <c r="D4" s="111"/>
      <c r="E4" s="111"/>
      <c r="F4" s="170"/>
      <c r="G4" s="111"/>
      <c r="H4" s="170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</row>
    <row r="5" spans="1:19" ht="24" customHeight="1">
      <c r="B5" s="112"/>
      <c r="C5" s="112"/>
      <c r="D5" s="112"/>
      <c r="E5" s="112"/>
      <c r="F5" s="171"/>
      <c r="G5" s="112"/>
      <c r="H5" s="171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60" t="s">
        <v>2</v>
      </c>
    </row>
    <row r="6" spans="1:19" ht="24" customHeight="1">
      <c r="A6" s="113"/>
      <c r="B6" s="113"/>
      <c r="C6" s="113"/>
      <c r="D6" s="113"/>
      <c r="E6" s="196" t="s">
        <v>3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</row>
    <row r="7" spans="1:19" ht="24" customHeight="1">
      <c r="A7" s="113"/>
      <c r="B7" s="113"/>
      <c r="C7" s="113"/>
      <c r="D7" s="113"/>
      <c r="E7" s="198" t="s">
        <v>116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14"/>
      <c r="Q7" s="115" t="s">
        <v>118</v>
      </c>
      <c r="R7" s="114"/>
      <c r="S7" s="114"/>
    </row>
    <row r="8" spans="1:19" s="113" customFormat="1" ht="24" customHeight="1">
      <c r="F8" s="115"/>
      <c r="H8" s="115"/>
      <c r="I8" s="113" t="s">
        <v>100</v>
      </c>
      <c r="O8" s="113" t="s">
        <v>74</v>
      </c>
      <c r="Q8" s="113" t="s">
        <v>119</v>
      </c>
      <c r="R8" s="115"/>
    </row>
    <row r="9" spans="1:19" s="113" customFormat="1" ht="24" customHeight="1">
      <c r="E9" s="115" t="s">
        <v>114</v>
      </c>
      <c r="F9" s="115"/>
      <c r="H9" s="115"/>
      <c r="I9" s="113" t="s">
        <v>99</v>
      </c>
      <c r="K9" s="197" t="s">
        <v>32</v>
      </c>
      <c r="L9" s="197"/>
      <c r="M9" s="197"/>
      <c r="N9" s="115"/>
      <c r="O9" s="115" t="s">
        <v>29</v>
      </c>
      <c r="P9" s="115"/>
      <c r="Q9" s="115" t="s">
        <v>120</v>
      </c>
      <c r="R9" s="115"/>
      <c r="S9" s="113" t="s">
        <v>74</v>
      </c>
    </row>
    <row r="10" spans="1:19" s="113" customFormat="1" ht="24" customHeight="1">
      <c r="E10" s="165" t="s">
        <v>115</v>
      </c>
      <c r="F10" s="115"/>
      <c r="G10" s="169" t="s">
        <v>185</v>
      </c>
      <c r="H10" s="115"/>
      <c r="I10" s="165" t="s">
        <v>98</v>
      </c>
      <c r="K10" s="165" t="s">
        <v>76</v>
      </c>
      <c r="M10" s="165" t="s">
        <v>77</v>
      </c>
      <c r="N10" s="115"/>
      <c r="O10" s="165" t="s">
        <v>117</v>
      </c>
      <c r="P10" s="115"/>
      <c r="Q10" s="165" t="s">
        <v>121</v>
      </c>
      <c r="S10" s="168" t="s">
        <v>29</v>
      </c>
    </row>
    <row r="11" spans="1:19" ht="24" customHeight="1">
      <c r="A11" s="116" t="s">
        <v>199</v>
      </c>
      <c r="C11" s="118"/>
      <c r="D11" s="118"/>
      <c r="E11" s="119">
        <v>225000000</v>
      </c>
      <c r="F11" s="120"/>
      <c r="G11" s="119">
        <v>0</v>
      </c>
      <c r="H11" s="120"/>
      <c r="I11" s="119">
        <v>67932017</v>
      </c>
      <c r="J11" s="119"/>
      <c r="K11" s="119">
        <v>22500000</v>
      </c>
      <c r="L11" s="119"/>
      <c r="M11" s="119">
        <v>20281846</v>
      </c>
      <c r="N11" s="119"/>
      <c r="O11" s="120">
        <f>SUM(E11:M11)</f>
        <v>335713863</v>
      </c>
      <c r="P11" s="119"/>
      <c r="Q11" s="119">
        <v>0</v>
      </c>
      <c r="R11" s="119"/>
      <c r="S11" s="120">
        <f>SUM(O11:Q11)</f>
        <v>335713863</v>
      </c>
    </row>
    <row r="12" spans="1:19" ht="24" customHeight="1">
      <c r="A12" s="117" t="s">
        <v>138</v>
      </c>
      <c r="C12" s="118"/>
      <c r="D12" s="118"/>
      <c r="E12" s="120">
        <v>0</v>
      </c>
      <c r="F12" s="120"/>
      <c r="G12" s="120">
        <v>0</v>
      </c>
      <c r="H12" s="120"/>
      <c r="I12" s="120">
        <v>0</v>
      </c>
      <c r="J12" s="120"/>
      <c r="K12" s="120">
        <v>0</v>
      </c>
      <c r="L12" s="120"/>
      <c r="M12" s="120">
        <f>'PL &amp; CF'!G40</f>
        <v>268307003</v>
      </c>
      <c r="N12" s="120"/>
      <c r="O12" s="120">
        <f>SUM(E12:M12)</f>
        <v>268307003</v>
      </c>
      <c r="P12" s="120"/>
      <c r="Q12" s="120">
        <f>'PL &amp; CF'!G41</f>
        <v>0</v>
      </c>
      <c r="R12" s="167"/>
      <c r="S12" s="120">
        <f>SUM(O12:Q12)</f>
        <v>268307003</v>
      </c>
    </row>
    <row r="13" spans="1:19" ht="24" customHeight="1">
      <c r="A13" s="117" t="s">
        <v>140</v>
      </c>
      <c r="D13" s="118"/>
      <c r="E13" s="161">
        <v>0</v>
      </c>
      <c r="F13" s="120">
        <v>0</v>
      </c>
      <c r="G13" s="161">
        <v>0</v>
      </c>
      <c r="H13" s="120">
        <v>0</v>
      </c>
      <c r="I13" s="161">
        <v>0</v>
      </c>
      <c r="J13" s="120"/>
      <c r="K13" s="161">
        <v>0</v>
      </c>
      <c r="L13" s="120"/>
      <c r="M13" s="161">
        <f>'PL &amp; CF'!G45-'PL &amp; CF'!G40</f>
        <v>-2542213</v>
      </c>
      <c r="N13" s="120"/>
      <c r="O13" s="161">
        <f>SUM(E13:M13)</f>
        <v>-2542213</v>
      </c>
      <c r="P13" s="120"/>
      <c r="Q13" s="161">
        <f>'PL &amp; CF'!G46-'PL &amp; CF'!G41</f>
        <v>0</v>
      </c>
      <c r="R13" s="167"/>
      <c r="S13" s="161">
        <f>SUM(O13:Q13)</f>
        <v>-2542213</v>
      </c>
    </row>
    <row r="14" spans="1:19" ht="24" customHeight="1">
      <c r="A14" s="117" t="s">
        <v>141</v>
      </c>
      <c r="E14" s="120">
        <f>SUM(E12:E13)</f>
        <v>0</v>
      </c>
      <c r="F14" s="120"/>
      <c r="G14" s="120">
        <f>SUM(G12:G13)</f>
        <v>0</v>
      </c>
      <c r="H14" s="120"/>
      <c r="I14" s="120">
        <f>SUM(I12:I13)</f>
        <v>0</v>
      </c>
      <c r="J14" s="120"/>
      <c r="K14" s="120">
        <f>SUM(K12:K13)</f>
        <v>0</v>
      </c>
      <c r="L14" s="120"/>
      <c r="M14" s="120">
        <f>SUM(M12:M13)</f>
        <v>265764790</v>
      </c>
      <c r="N14" s="120"/>
      <c r="O14" s="120">
        <f>SUM(O12:O13)</f>
        <v>265764790</v>
      </c>
      <c r="P14" s="120"/>
      <c r="Q14" s="120">
        <f>SUM(Q12:Q13)</f>
        <v>0</v>
      </c>
      <c r="R14" s="119"/>
      <c r="S14" s="120">
        <f>SUM(O14:Q14)</f>
        <v>265764790</v>
      </c>
    </row>
    <row r="15" spans="1:19" ht="24" customHeight="1">
      <c r="A15" s="117" t="s">
        <v>210</v>
      </c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19"/>
      <c r="S15" s="120"/>
    </row>
    <row r="16" spans="1:19" ht="24" customHeight="1">
      <c r="A16" s="117" t="s">
        <v>211</v>
      </c>
      <c r="E16" s="120">
        <v>0</v>
      </c>
      <c r="F16" s="120"/>
      <c r="G16" s="120">
        <v>0</v>
      </c>
      <c r="H16" s="120"/>
      <c r="I16" s="120">
        <v>0</v>
      </c>
      <c r="J16" s="120"/>
      <c r="K16" s="120">
        <v>0</v>
      </c>
      <c r="L16" s="120"/>
      <c r="M16" s="120">
        <v>0</v>
      </c>
      <c r="N16" s="120"/>
      <c r="O16" s="120">
        <v>0</v>
      </c>
      <c r="P16" s="120"/>
      <c r="Q16" s="120">
        <v>-709</v>
      </c>
      <c r="R16" s="119"/>
      <c r="S16" s="120">
        <f>SUM(O16:Q16)</f>
        <v>-709</v>
      </c>
    </row>
    <row r="17" spans="1:19" ht="24" customHeight="1">
      <c r="A17" s="117" t="s">
        <v>183</v>
      </c>
      <c r="E17" s="120">
        <v>0</v>
      </c>
      <c r="F17" s="120"/>
      <c r="G17" s="120">
        <v>0</v>
      </c>
      <c r="H17" s="120"/>
      <c r="I17" s="120">
        <v>0</v>
      </c>
      <c r="J17" s="120"/>
      <c r="K17" s="120">
        <v>0</v>
      </c>
      <c r="L17" s="120"/>
      <c r="M17" s="120">
        <v>-225000000</v>
      </c>
      <c r="N17" s="120"/>
      <c r="O17" s="161">
        <f>SUM(E17:M17)</f>
        <v>-225000000</v>
      </c>
      <c r="P17" s="120"/>
      <c r="Q17" s="120">
        <v>0</v>
      </c>
      <c r="R17" s="119"/>
      <c r="S17" s="120">
        <f t="shared" ref="S17" si="0">SUM(O17:Q17)</f>
        <v>-225000000</v>
      </c>
    </row>
    <row r="18" spans="1:19" ht="24" customHeight="1" thickBot="1">
      <c r="A18" s="116" t="s">
        <v>182</v>
      </c>
      <c r="E18" s="162">
        <f>E11+E14+E17</f>
        <v>225000000</v>
      </c>
      <c r="F18" s="120">
        <f t="shared" ref="F18:G18" si="1">F11+F14+F17</f>
        <v>0</v>
      </c>
      <c r="G18" s="162">
        <f t="shared" si="1"/>
        <v>0</v>
      </c>
      <c r="H18" s="120"/>
      <c r="I18" s="162">
        <f>I11+I14+I17</f>
        <v>67932017</v>
      </c>
      <c r="J18" s="120"/>
      <c r="K18" s="162">
        <f>K11+K14+K17</f>
        <v>22500000</v>
      </c>
      <c r="L18" s="120"/>
      <c r="M18" s="162">
        <f>M11+M14+M17</f>
        <v>61046636</v>
      </c>
      <c r="N18" s="120"/>
      <c r="O18" s="162">
        <f>O11+O14+O17</f>
        <v>376478653</v>
      </c>
      <c r="P18" s="120"/>
      <c r="Q18" s="162">
        <f>SUM(Q16:Q17)</f>
        <v>-709</v>
      </c>
      <c r="R18" s="119"/>
      <c r="S18" s="162">
        <f>SUM(S11,S14:S17)</f>
        <v>376477944</v>
      </c>
    </row>
    <row r="19" spans="1:19" ht="24" customHeight="1" thickTop="1">
      <c r="A19" s="116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19"/>
      <c r="S19" s="120"/>
    </row>
    <row r="20" spans="1:19" ht="24" customHeight="1">
      <c r="A20" s="116" t="s">
        <v>200</v>
      </c>
      <c r="C20" s="118"/>
      <c r="D20" s="118"/>
      <c r="E20" s="119">
        <f>E18</f>
        <v>225000000</v>
      </c>
      <c r="F20" s="120"/>
      <c r="G20" s="119">
        <v>0</v>
      </c>
      <c r="H20" s="120"/>
      <c r="I20" s="119">
        <f>I18</f>
        <v>67932017</v>
      </c>
      <c r="J20" s="119"/>
      <c r="K20" s="119">
        <f>K18</f>
        <v>22500000</v>
      </c>
      <c r="L20" s="119"/>
      <c r="M20" s="119">
        <f>M18</f>
        <v>61046636</v>
      </c>
      <c r="N20" s="119"/>
      <c r="O20" s="119">
        <f>O18</f>
        <v>376478653</v>
      </c>
      <c r="P20" s="119"/>
      <c r="Q20" s="119">
        <f>Q18</f>
        <v>-709</v>
      </c>
      <c r="R20" s="119"/>
      <c r="S20" s="119">
        <f>S18</f>
        <v>376477944</v>
      </c>
    </row>
    <row r="21" spans="1:19" ht="24" customHeight="1">
      <c r="A21" s="117" t="s">
        <v>138</v>
      </c>
      <c r="C21" s="118"/>
      <c r="D21" s="118"/>
      <c r="E21" s="120">
        <v>0</v>
      </c>
      <c r="F21" s="120"/>
      <c r="G21" s="120">
        <v>0</v>
      </c>
      <c r="H21" s="120"/>
      <c r="I21" s="120">
        <v>0</v>
      </c>
      <c r="J21" s="120"/>
      <c r="K21" s="120">
        <v>0</v>
      </c>
      <c r="L21" s="120"/>
      <c r="M21" s="120">
        <f>'PL &amp; CF'!E40</f>
        <v>404266266</v>
      </c>
      <c r="N21" s="120"/>
      <c r="O21" s="120">
        <f>SUM(E21:M21)</f>
        <v>404266266</v>
      </c>
      <c r="P21" s="120"/>
      <c r="Q21" s="120">
        <f>'PL &amp; CF'!E41</f>
        <v>2508</v>
      </c>
      <c r="R21" s="167"/>
      <c r="S21" s="120">
        <f t="shared" ref="S21" si="2">SUM(O21:Q21)</f>
        <v>404268774</v>
      </c>
    </row>
    <row r="22" spans="1:19" ht="24" customHeight="1">
      <c r="A22" s="117" t="s">
        <v>140</v>
      </c>
      <c r="D22" s="118"/>
      <c r="E22" s="161">
        <v>0</v>
      </c>
      <c r="F22" s="120"/>
      <c r="G22" s="161">
        <v>0</v>
      </c>
      <c r="H22" s="120"/>
      <c r="I22" s="161">
        <v>0</v>
      </c>
      <c r="J22" s="120"/>
      <c r="K22" s="161">
        <v>0</v>
      </c>
      <c r="L22" s="120"/>
      <c r="M22" s="161">
        <v>0</v>
      </c>
      <c r="N22" s="120"/>
      <c r="O22" s="161">
        <f t="shared" ref="O22" si="3">SUM(E22:M22)</f>
        <v>0</v>
      </c>
      <c r="P22" s="120"/>
      <c r="Q22" s="161">
        <v>0</v>
      </c>
      <c r="R22" s="167"/>
      <c r="S22" s="161">
        <f>SUM(O22:Q22)</f>
        <v>0</v>
      </c>
    </row>
    <row r="23" spans="1:19" ht="24" customHeight="1">
      <c r="A23" s="117" t="s">
        <v>141</v>
      </c>
      <c r="E23" s="120">
        <f>SUM(E21:E22)</f>
        <v>0</v>
      </c>
      <c r="F23" s="120"/>
      <c r="G23" s="120">
        <f>SUM(G21:G22)</f>
        <v>0</v>
      </c>
      <c r="H23" s="120"/>
      <c r="I23" s="120">
        <f>SUM(I21:I22)</f>
        <v>0</v>
      </c>
      <c r="J23" s="120"/>
      <c r="K23" s="120">
        <f>SUM(K21:K22)</f>
        <v>0</v>
      </c>
      <c r="L23" s="120"/>
      <c r="M23" s="120">
        <f>SUM(M21:M22)</f>
        <v>404266266</v>
      </c>
      <c r="N23" s="120"/>
      <c r="O23" s="120">
        <f>SUM(O21:O22)</f>
        <v>404266266</v>
      </c>
      <c r="P23" s="120"/>
      <c r="Q23" s="120">
        <f>SUM(Q21:Q22)</f>
        <v>2508</v>
      </c>
      <c r="R23" s="119"/>
      <c r="S23" s="120">
        <f>SUM(O23:Q23)</f>
        <v>404268774</v>
      </c>
    </row>
    <row r="24" spans="1:19" ht="24" customHeight="1">
      <c r="A24" s="117" t="s">
        <v>210</v>
      </c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19"/>
      <c r="S24" s="120"/>
    </row>
    <row r="25" spans="1:19" ht="24" customHeight="1">
      <c r="A25" s="117" t="s">
        <v>211</v>
      </c>
      <c r="E25" s="120">
        <v>0</v>
      </c>
      <c r="F25" s="120"/>
      <c r="G25" s="120">
        <v>0</v>
      </c>
      <c r="H25" s="120"/>
      <c r="I25" s="120">
        <v>0</v>
      </c>
      <c r="J25" s="120"/>
      <c r="K25" s="120">
        <v>0</v>
      </c>
      <c r="L25" s="120"/>
      <c r="M25" s="120">
        <v>0</v>
      </c>
      <c r="N25" s="120"/>
      <c r="O25" s="120">
        <v>0</v>
      </c>
      <c r="P25" s="120"/>
      <c r="Q25" s="120">
        <v>-861</v>
      </c>
      <c r="R25" s="119"/>
      <c r="S25" s="120">
        <f t="shared" ref="S25:S27" si="4">SUM(O25:Q25)</f>
        <v>-861</v>
      </c>
    </row>
    <row r="26" spans="1:19" ht="24" customHeight="1">
      <c r="A26" s="117" t="s">
        <v>184</v>
      </c>
      <c r="E26" s="120">
        <v>75000000</v>
      </c>
      <c r="F26" s="120"/>
      <c r="G26" s="120">
        <f>BS!E60</f>
        <v>1606753420</v>
      </c>
      <c r="H26" s="120"/>
      <c r="I26" s="120">
        <v>0</v>
      </c>
      <c r="J26" s="120"/>
      <c r="K26" s="120">
        <v>0</v>
      </c>
      <c r="L26" s="120"/>
      <c r="M26" s="120">
        <v>0</v>
      </c>
      <c r="N26" s="120"/>
      <c r="O26" s="120">
        <f>SUM(E26:M26)</f>
        <v>1681753420</v>
      </c>
      <c r="P26" s="120"/>
      <c r="Q26" s="120">
        <v>0</v>
      </c>
      <c r="R26" s="119"/>
      <c r="S26" s="120">
        <f t="shared" si="4"/>
        <v>1681753420</v>
      </c>
    </row>
    <row r="27" spans="1:19" ht="24" customHeight="1">
      <c r="A27" s="117" t="s">
        <v>198</v>
      </c>
      <c r="E27" s="120">
        <v>0</v>
      </c>
      <c r="F27" s="120"/>
      <c r="G27" s="120">
        <v>0</v>
      </c>
      <c r="H27" s="120"/>
      <c r="I27" s="120">
        <v>0</v>
      </c>
      <c r="J27" s="120"/>
      <c r="K27" s="120">
        <v>7500000</v>
      </c>
      <c r="L27" s="120"/>
      <c r="M27" s="120">
        <v>-7500000</v>
      </c>
      <c r="N27" s="120"/>
      <c r="O27" s="120">
        <f>SUM(E27:M27)</f>
        <v>0</v>
      </c>
      <c r="P27" s="120"/>
      <c r="Q27" s="120">
        <v>0</v>
      </c>
      <c r="R27" s="119"/>
      <c r="S27" s="120">
        <f t="shared" si="4"/>
        <v>0</v>
      </c>
    </row>
    <row r="28" spans="1:19" ht="24" customHeight="1">
      <c r="A28" s="117" t="s">
        <v>183</v>
      </c>
      <c r="E28" s="120">
        <v>0</v>
      </c>
      <c r="F28" s="120"/>
      <c r="G28" s="120">
        <v>0</v>
      </c>
      <c r="H28" s="120"/>
      <c r="I28" s="120">
        <v>0</v>
      </c>
      <c r="J28" s="120"/>
      <c r="K28" s="120">
        <v>0</v>
      </c>
      <c r="L28" s="120"/>
      <c r="M28" s="120">
        <v>-317250000</v>
      </c>
      <c r="N28" s="120"/>
      <c r="O28" s="161">
        <f t="shared" ref="O28" si="5">SUM(E28:M28)</f>
        <v>-317250000</v>
      </c>
      <c r="P28" s="120"/>
      <c r="Q28" s="120">
        <v>0</v>
      </c>
      <c r="R28" s="119"/>
      <c r="S28" s="161">
        <f>SUM(O28:Q28)</f>
        <v>-317250000</v>
      </c>
    </row>
    <row r="29" spans="1:19" ht="24" customHeight="1" thickBot="1">
      <c r="A29" s="116" t="s">
        <v>173</v>
      </c>
      <c r="E29" s="162">
        <f>E20+E23+E28+E26+E27</f>
        <v>300000000</v>
      </c>
      <c r="F29" s="120"/>
      <c r="G29" s="162">
        <f>G20+G23+G28+G26+G27</f>
        <v>1606753420</v>
      </c>
      <c r="H29" s="120"/>
      <c r="I29" s="162">
        <f>I20+I23+I28+I26+I27</f>
        <v>67932017</v>
      </c>
      <c r="J29" s="120"/>
      <c r="K29" s="162">
        <f>K20+K23+K28+K26+K27</f>
        <v>30000000</v>
      </c>
      <c r="L29" s="120"/>
      <c r="M29" s="162">
        <f>M20+M23+M28+M26+M27</f>
        <v>140562902</v>
      </c>
      <c r="N29" s="120"/>
      <c r="O29" s="162">
        <f>O20+O23+O28+O26+O27</f>
        <v>2145248339</v>
      </c>
      <c r="P29" s="120"/>
      <c r="Q29" s="162">
        <f>SUM(Q20,Q23:Q28)</f>
        <v>938</v>
      </c>
      <c r="R29" s="119"/>
      <c r="S29" s="162">
        <f>SUM(S20,S23:S28)</f>
        <v>2145249277</v>
      </c>
    </row>
    <row r="30" spans="1:19" ht="24" customHeight="1" thickTop="1">
      <c r="A30" s="116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19"/>
      <c r="S30" s="120"/>
    </row>
    <row r="31" spans="1:19" ht="24" customHeight="1">
      <c r="A31" s="117" t="s">
        <v>18</v>
      </c>
      <c r="F31" s="172"/>
      <c r="G31" s="121"/>
      <c r="H31" s="172"/>
    </row>
    <row r="32" spans="1:19" ht="24" customHeight="1">
      <c r="E32" s="122"/>
      <c r="F32" s="173"/>
      <c r="G32" s="122"/>
      <c r="H32" s="173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</row>
    <row r="33" spans="5:19" s="122" customFormat="1" ht="24" customHeight="1">
      <c r="E33" s="122">
        <f>E18-BS!G59</f>
        <v>0</v>
      </c>
      <c r="F33" s="173"/>
      <c r="H33" s="173"/>
      <c r="I33" s="122">
        <f>I18-BS!G61</f>
        <v>0</v>
      </c>
      <c r="K33" s="122">
        <f>K18-BS!G63</f>
        <v>0</v>
      </c>
      <c r="M33" s="122">
        <f>M18-BS!G64</f>
        <v>709</v>
      </c>
      <c r="O33" s="122">
        <f>O18-BS!G65</f>
        <v>709</v>
      </c>
      <c r="Q33" s="122">
        <f>Q18-BS!G66</f>
        <v>-709</v>
      </c>
      <c r="S33" s="122">
        <f>S18-BS!G67</f>
        <v>0</v>
      </c>
    </row>
    <row r="34" spans="5:19" s="122" customFormat="1" ht="24" customHeight="1">
      <c r="E34" s="122">
        <f>E29-BS!E59</f>
        <v>0</v>
      </c>
      <c r="F34" s="173"/>
      <c r="G34" s="122">
        <f>G29-BS!E60</f>
        <v>0</v>
      </c>
      <c r="H34" s="173"/>
      <c r="I34" s="122">
        <f>I29-BS!E61</f>
        <v>0</v>
      </c>
      <c r="K34" s="122">
        <f>K29-BS!E63</f>
        <v>0</v>
      </c>
      <c r="M34" s="122">
        <f>M29-BS!E64</f>
        <v>0</v>
      </c>
      <c r="O34" s="122">
        <f>O29-BS!E65</f>
        <v>0</v>
      </c>
      <c r="Q34" s="122">
        <f>Q29-BS!E66</f>
        <v>0</v>
      </c>
      <c r="S34" s="122">
        <f>S29-BS!E67</f>
        <v>0</v>
      </c>
    </row>
  </sheetData>
  <mergeCells count="3">
    <mergeCell ref="E6:S6"/>
    <mergeCell ref="K9:M9"/>
    <mergeCell ref="E7:O7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  <pageSetUpPr fitToPage="1"/>
  </sheetPr>
  <dimension ref="A1:J30"/>
  <sheetViews>
    <sheetView showGridLines="0" view="pageBreakPreview" zoomScale="85" zoomScaleNormal="130" zoomScaleSheetLayoutView="85" workbookViewId="0">
      <selection activeCell="A17" sqref="A17"/>
    </sheetView>
  </sheetViews>
  <sheetFormatPr defaultColWidth="9.140625" defaultRowHeight="24" customHeight="1"/>
  <cols>
    <col min="1" max="1" width="49.85546875" style="69" bestFit="1" customWidth="1"/>
    <col min="2" max="2" width="17" style="69" customWidth="1"/>
    <col min="3" max="3" width="1.140625" style="174" customWidth="1"/>
    <col min="4" max="4" width="17" style="69" customWidth="1"/>
    <col min="5" max="5" width="1.140625" style="69" customWidth="1"/>
    <col min="6" max="6" width="17" style="69" customWidth="1"/>
    <col min="7" max="7" width="1.140625" style="69" customWidth="1"/>
    <col min="8" max="8" width="17" style="69" customWidth="1"/>
    <col min="9" max="9" width="1.140625" style="69" customWidth="1"/>
    <col min="10" max="10" width="17" style="69" customWidth="1"/>
    <col min="11" max="11" width="15" style="69" customWidth="1"/>
    <col min="12" max="12" width="1.7109375" style="69" customWidth="1"/>
    <col min="13" max="13" width="15" style="69" customWidth="1"/>
    <col min="14" max="14" width="1.7109375" style="69" customWidth="1"/>
    <col min="15" max="15" width="15" style="69" customWidth="1"/>
    <col min="16" max="16" width="1.7109375" style="69" customWidth="1"/>
    <col min="17" max="17" width="15" style="69" customWidth="1"/>
    <col min="18" max="18" width="1.85546875" style="69" customWidth="1"/>
    <col min="19" max="19" width="15" style="69" customWidth="1"/>
    <col min="20" max="20" width="1.5703125" style="69" customWidth="1"/>
    <col min="21" max="21" width="15" style="69" customWidth="1"/>
    <col min="22" max="22" width="0.85546875" style="69" customWidth="1"/>
    <col min="23" max="16384" width="9.140625" style="69"/>
  </cols>
  <sheetData>
    <row r="1" spans="1:10" ht="24" customHeight="1">
      <c r="A1" s="141" t="s">
        <v>175</v>
      </c>
      <c r="B1" s="111"/>
      <c r="C1" s="170"/>
      <c r="D1" s="111"/>
      <c r="E1" s="111"/>
      <c r="F1" s="111"/>
      <c r="G1" s="111"/>
      <c r="H1" s="111"/>
      <c r="I1" s="111"/>
      <c r="J1" s="111"/>
    </row>
    <row r="2" spans="1:10" ht="24" customHeight="1">
      <c r="A2" s="141" t="s">
        <v>174</v>
      </c>
      <c r="B2" s="111"/>
      <c r="C2" s="170"/>
      <c r="D2" s="111"/>
      <c r="E2" s="111"/>
      <c r="F2" s="111"/>
      <c r="G2" s="111"/>
      <c r="H2" s="111"/>
      <c r="I2" s="111"/>
      <c r="J2" s="111"/>
    </row>
    <row r="3" spans="1:10" ht="24" customHeight="1">
      <c r="A3" s="111" t="s">
        <v>73</v>
      </c>
      <c r="B3" s="111"/>
      <c r="C3" s="170"/>
      <c r="D3" s="111"/>
      <c r="E3" s="111"/>
      <c r="F3" s="111"/>
      <c r="G3" s="111"/>
      <c r="H3" s="111"/>
      <c r="I3" s="111"/>
      <c r="J3" s="111"/>
    </row>
    <row r="4" spans="1:10" ht="24" customHeight="1">
      <c r="A4" s="159" t="s">
        <v>172</v>
      </c>
      <c r="B4" s="111"/>
      <c r="C4" s="170"/>
      <c r="D4" s="111"/>
      <c r="E4" s="111"/>
      <c r="F4" s="111"/>
      <c r="G4" s="111"/>
      <c r="H4" s="111"/>
      <c r="I4" s="111"/>
      <c r="J4" s="111"/>
    </row>
    <row r="5" spans="1:10" ht="24" customHeight="1">
      <c r="B5" s="112"/>
      <c r="C5" s="171"/>
      <c r="D5" s="112"/>
      <c r="E5" s="112"/>
      <c r="F5" s="112"/>
      <c r="G5" s="112"/>
      <c r="H5" s="112"/>
      <c r="I5" s="112"/>
      <c r="J5" s="160" t="s">
        <v>2</v>
      </c>
    </row>
    <row r="6" spans="1:10" ht="24" customHeight="1">
      <c r="A6" s="113"/>
      <c r="B6" s="196" t="s">
        <v>4</v>
      </c>
      <c r="C6" s="196"/>
      <c r="D6" s="196"/>
      <c r="E6" s="196"/>
      <c r="F6" s="196"/>
      <c r="G6" s="196"/>
      <c r="H6" s="196"/>
      <c r="I6" s="196"/>
      <c r="J6" s="196"/>
    </row>
    <row r="7" spans="1:10" s="113" customFormat="1" ht="24" customHeight="1">
      <c r="C7" s="115"/>
      <c r="F7" s="199" t="s">
        <v>32</v>
      </c>
      <c r="G7" s="199"/>
      <c r="H7" s="199"/>
      <c r="I7" s="115"/>
    </row>
    <row r="8" spans="1:10" s="113" customFormat="1" ht="24" customHeight="1">
      <c r="B8" s="163" t="s">
        <v>30</v>
      </c>
      <c r="C8" s="163"/>
      <c r="D8" s="163"/>
      <c r="F8" s="163"/>
      <c r="G8" s="163"/>
      <c r="H8" s="163" t="s">
        <v>77</v>
      </c>
      <c r="I8" s="115"/>
      <c r="J8" s="113" t="s">
        <v>74</v>
      </c>
    </row>
    <row r="9" spans="1:10" s="113" customFormat="1" ht="24" customHeight="1">
      <c r="B9" s="165" t="s">
        <v>75</v>
      </c>
      <c r="C9" s="115"/>
      <c r="D9" s="169" t="s">
        <v>185</v>
      </c>
      <c r="F9" s="165" t="s">
        <v>76</v>
      </c>
      <c r="H9" s="165" t="s">
        <v>170</v>
      </c>
      <c r="I9" s="115"/>
      <c r="J9" s="168" t="s">
        <v>29</v>
      </c>
    </row>
    <row r="10" spans="1:10" ht="22.5" customHeight="1">
      <c r="A10" s="116" t="s">
        <v>199</v>
      </c>
      <c r="B10" s="120">
        <v>225000000</v>
      </c>
      <c r="C10" s="120"/>
      <c r="D10" s="120">
        <v>0</v>
      </c>
      <c r="E10" s="120"/>
      <c r="F10" s="120">
        <v>22500000</v>
      </c>
      <c r="G10" s="120"/>
      <c r="H10" s="120">
        <v>13416</v>
      </c>
      <c r="I10" s="119"/>
      <c r="J10" s="120">
        <f t="shared" ref="J10" si="0">SUM(B10:H10)</f>
        <v>247513416</v>
      </c>
    </row>
    <row r="11" spans="1:10" ht="22.5" customHeight="1">
      <c r="A11" s="117" t="s">
        <v>138</v>
      </c>
      <c r="B11" s="120">
        <v>0</v>
      </c>
      <c r="C11" s="120"/>
      <c r="D11" s="120">
        <v>0</v>
      </c>
      <c r="E11" s="120"/>
      <c r="F11" s="120">
        <v>0</v>
      </c>
      <c r="G11" s="120"/>
      <c r="H11" s="120">
        <f>'PL &amp; CF'!K27</f>
        <v>224130441</v>
      </c>
      <c r="I11" s="120"/>
      <c r="J11" s="120">
        <f>SUM(B11:H11)</f>
        <v>224130441</v>
      </c>
    </row>
    <row r="12" spans="1:10" ht="22.5" customHeight="1">
      <c r="A12" s="117" t="s">
        <v>140</v>
      </c>
      <c r="B12" s="161">
        <v>0</v>
      </c>
      <c r="C12" s="120"/>
      <c r="D12" s="161">
        <v>0</v>
      </c>
      <c r="E12" s="120"/>
      <c r="F12" s="161">
        <v>0</v>
      </c>
      <c r="G12" s="120"/>
      <c r="H12" s="161">
        <f>'PL &amp; CF'!K29</f>
        <v>0</v>
      </c>
      <c r="I12" s="120"/>
      <c r="J12" s="161">
        <f>SUM(B12:H12)</f>
        <v>0</v>
      </c>
    </row>
    <row r="13" spans="1:10" ht="23.25">
      <c r="A13" s="117" t="s">
        <v>141</v>
      </c>
      <c r="B13" s="120">
        <f>SUM(B11:B12)</f>
        <v>0</v>
      </c>
      <c r="C13" s="120"/>
      <c r="D13" s="120">
        <f>SUM(D11:D12)</f>
        <v>0</v>
      </c>
      <c r="E13" s="119"/>
      <c r="F13" s="120">
        <f>SUM(F11:F12)</f>
        <v>0</v>
      </c>
      <c r="G13" s="119"/>
      <c r="H13" s="120">
        <f>SUM(H11:H12)</f>
        <v>224130441</v>
      </c>
      <c r="I13" s="119"/>
      <c r="J13" s="120">
        <f>SUM(J11:J12)</f>
        <v>224130441</v>
      </c>
    </row>
    <row r="14" spans="1:10" ht="23.25">
      <c r="A14" s="117" t="s">
        <v>183</v>
      </c>
      <c r="B14" s="161">
        <v>0</v>
      </c>
      <c r="C14" s="120"/>
      <c r="D14" s="161">
        <v>0</v>
      </c>
      <c r="E14" s="120"/>
      <c r="F14" s="161">
        <v>0</v>
      </c>
      <c r="G14" s="120"/>
      <c r="H14" s="161">
        <v>-225000000</v>
      </c>
      <c r="I14" s="120"/>
      <c r="J14" s="161">
        <f>SUM(B14:I14)</f>
        <v>-225000000</v>
      </c>
    </row>
    <row r="15" spans="1:10" ht="24" customHeight="1" thickBot="1">
      <c r="A15" s="116" t="s">
        <v>142</v>
      </c>
      <c r="B15" s="164">
        <f>B10+B13+B14</f>
        <v>225000000</v>
      </c>
      <c r="C15" s="120"/>
      <c r="D15" s="164">
        <f>D10+D13+D14</f>
        <v>0</v>
      </c>
      <c r="E15" s="120"/>
      <c r="F15" s="164">
        <f>F10+F13+F14</f>
        <v>22500000</v>
      </c>
      <c r="G15" s="120"/>
      <c r="H15" s="164">
        <f>H10+H13+H14</f>
        <v>-856143</v>
      </c>
      <c r="I15" s="119"/>
      <c r="J15" s="164">
        <f>J10+J13+J14</f>
        <v>246643857</v>
      </c>
    </row>
    <row r="16" spans="1:10" ht="24" customHeight="1" thickTop="1">
      <c r="A16" s="116"/>
      <c r="B16" s="115" t="s">
        <v>136</v>
      </c>
      <c r="C16" s="115"/>
      <c r="D16" s="115"/>
      <c r="E16" s="115"/>
      <c r="F16" s="115"/>
      <c r="G16" s="115"/>
      <c r="H16" s="115"/>
      <c r="I16" s="113"/>
      <c r="J16" s="115"/>
    </row>
    <row r="17" spans="1:10" ht="22.5" customHeight="1">
      <c r="A17" s="116" t="s">
        <v>200</v>
      </c>
      <c r="B17" s="120">
        <f>B15</f>
        <v>225000000</v>
      </c>
      <c r="C17" s="120"/>
      <c r="D17" s="120">
        <v>0</v>
      </c>
      <c r="E17" s="120"/>
      <c r="F17" s="120">
        <f>F15</f>
        <v>22500000</v>
      </c>
      <c r="G17" s="120"/>
      <c r="H17" s="120">
        <f>H15</f>
        <v>-856143</v>
      </c>
      <c r="I17" s="119"/>
      <c r="J17" s="120">
        <f>SUM(B17:H17)</f>
        <v>246643857</v>
      </c>
    </row>
    <row r="18" spans="1:10" ht="22.5" customHeight="1">
      <c r="A18" s="117" t="s">
        <v>138</v>
      </c>
      <c r="B18" s="120">
        <v>0</v>
      </c>
      <c r="C18" s="120"/>
      <c r="D18" s="120">
        <v>0</v>
      </c>
      <c r="E18" s="120"/>
      <c r="F18" s="120">
        <v>0</v>
      </c>
      <c r="G18" s="120"/>
      <c r="H18" s="120">
        <f>'PL &amp; CF'!I27</f>
        <v>423182780</v>
      </c>
      <c r="I18" s="120"/>
      <c r="J18" s="120">
        <f>SUM(B18:H18)</f>
        <v>423182780</v>
      </c>
    </row>
    <row r="19" spans="1:10" ht="22.5" customHeight="1">
      <c r="A19" s="117" t="s">
        <v>140</v>
      </c>
      <c r="B19" s="161">
        <v>0</v>
      </c>
      <c r="C19" s="120"/>
      <c r="D19" s="161">
        <v>0</v>
      </c>
      <c r="E19" s="120"/>
      <c r="F19" s="161">
        <v>0</v>
      </c>
      <c r="G19" s="120"/>
      <c r="H19" s="161">
        <f>'PL &amp; CF'!I29</f>
        <v>0</v>
      </c>
      <c r="I19" s="120"/>
      <c r="J19" s="161">
        <f>SUM(B19:H19)</f>
        <v>0</v>
      </c>
    </row>
    <row r="20" spans="1:10" ht="23.25">
      <c r="A20" s="117" t="s">
        <v>141</v>
      </c>
      <c r="B20" s="120">
        <f>SUM(B18:B19)</f>
        <v>0</v>
      </c>
      <c r="C20" s="120"/>
      <c r="D20" s="120"/>
      <c r="E20" s="119"/>
      <c r="F20" s="120">
        <f>SUM(F18:F19)</f>
        <v>0</v>
      </c>
      <c r="G20" s="119"/>
      <c r="H20" s="120">
        <f>SUM(H18:H19)</f>
        <v>423182780</v>
      </c>
      <c r="I20" s="119"/>
      <c r="J20" s="120">
        <f>SUM(J18:J19)</f>
        <v>423182780</v>
      </c>
    </row>
    <row r="21" spans="1:10" ht="23.25">
      <c r="A21" s="117" t="s">
        <v>184</v>
      </c>
      <c r="B21" s="120">
        <v>75000000</v>
      </c>
      <c r="C21" s="120"/>
      <c r="D21" s="120">
        <f>BS!I60</f>
        <v>1606753420</v>
      </c>
      <c r="E21" s="119"/>
      <c r="F21" s="120">
        <v>0</v>
      </c>
      <c r="G21" s="119"/>
      <c r="H21" s="120">
        <v>0</v>
      </c>
      <c r="I21" s="119"/>
      <c r="J21" s="120">
        <f>SUM(B21:H21)</f>
        <v>1681753420</v>
      </c>
    </row>
    <row r="22" spans="1:10" ht="23.25">
      <c r="A22" s="117" t="s">
        <v>198</v>
      </c>
      <c r="B22" s="120">
        <v>0</v>
      </c>
      <c r="C22" s="120"/>
      <c r="D22" s="120">
        <v>0</v>
      </c>
      <c r="E22" s="119"/>
      <c r="F22" s="120">
        <v>7500000</v>
      </c>
      <c r="G22" s="119"/>
      <c r="H22" s="120">
        <v>-7500000</v>
      </c>
      <c r="I22" s="119"/>
      <c r="J22" s="120">
        <f>SUM(B22:H22)</f>
        <v>0</v>
      </c>
    </row>
    <row r="23" spans="1:10" ht="23.25">
      <c r="A23" s="117" t="s">
        <v>183</v>
      </c>
      <c r="B23" s="161">
        <v>0</v>
      </c>
      <c r="C23" s="120"/>
      <c r="D23" s="161">
        <v>0</v>
      </c>
      <c r="E23" s="120"/>
      <c r="F23" s="161">
        <v>0</v>
      </c>
      <c r="G23" s="120"/>
      <c r="H23" s="161">
        <v>-317250000</v>
      </c>
      <c r="I23" s="120"/>
      <c r="J23" s="161">
        <f>SUM(B23:H23)</f>
        <v>-317250000</v>
      </c>
    </row>
    <row r="24" spans="1:10" ht="24" customHeight="1" thickBot="1">
      <c r="A24" s="116" t="s">
        <v>173</v>
      </c>
      <c r="B24" s="164">
        <f>B17+B20+B23+B21+B22</f>
        <v>300000000</v>
      </c>
      <c r="C24" s="120"/>
      <c r="D24" s="164">
        <f>D17+D20+D23+D21+D22</f>
        <v>1606753420</v>
      </c>
      <c r="E24" s="120"/>
      <c r="F24" s="164">
        <f>F17+F20+F23+F21+F22</f>
        <v>30000000</v>
      </c>
      <c r="G24" s="120"/>
      <c r="H24" s="164">
        <f>H17+H20+H23+H21+H22</f>
        <v>97576637</v>
      </c>
      <c r="I24" s="119"/>
      <c r="J24" s="164">
        <f>J17+J20+J23+J21+J22</f>
        <v>2034330057</v>
      </c>
    </row>
    <row r="25" spans="1:10" ht="24" customHeight="1" thickTop="1">
      <c r="A25" s="116"/>
      <c r="B25" s="115" t="s">
        <v>136</v>
      </c>
      <c r="C25" s="115"/>
      <c r="D25" s="115"/>
      <c r="E25" s="115"/>
      <c r="F25" s="115"/>
      <c r="G25" s="115"/>
      <c r="H25" s="115"/>
      <c r="I25" s="113"/>
      <c r="J25" s="115"/>
    </row>
    <row r="26" spans="1:10" ht="24" customHeight="1">
      <c r="E26" s="121"/>
    </row>
    <row r="27" spans="1:10" ht="24" customHeight="1">
      <c r="A27" s="117" t="s">
        <v>18</v>
      </c>
    </row>
    <row r="28" spans="1:10" ht="24" customHeight="1">
      <c r="B28" s="122">
        <f>B15-BS!K59</f>
        <v>0</v>
      </c>
      <c r="C28" s="173"/>
      <c r="D28" s="122"/>
      <c r="E28" s="122"/>
      <c r="F28" s="122">
        <f>F15-BS!K63</f>
        <v>0</v>
      </c>
      <c r="G28" s="122"/>
      <c r="H28" s="122">
        <f>H15-BS!K64</f>
        <v>0</v>
      </c>
      <c r="I28" s="122"/>
      <c r="J28" s="122">
        <f>J15-BS!K65</f>
        <v>0</v>
      </c>
    </row>
    <row r="29" spans="1:10" ht="24" customHeight="1">
      <c r="B29" s="122">
        <f>B24-BS!I59</f>
        <v>0</v>
      </c>
      <c r="C29" s="173"/>
      <c r="D29" s="122">
        <f>D24-BS!I60</f>
        <v>0</v>
      </c>
      <c r="E29" s="122"/>
      <c r="F29" s="122">
        <f>F24-BS!I63</f>
        <v>0</v>
      </c>
      <c r="G29" s="122"/>
      <c r="H29" s="122">
        <f>H24-BS!I64</f>
        <v>0</v>
      </c>
      <c r="I29" s="122"/>
      <c r="J29" s="122">
        <f>J24-BS!I65</f>
        <v>0</v>
      </c>
    </row>
    <row r="30" spans="1:10" ht="24" customHeight="1">
      <c r="B30" s="122"/>
      <c r="C30" s="173"/>
      <c r="D30" s="122"/>
      <c r="E30" s="122"/>
      <c r="F30" s="122"/>
      <c r="G30" s="122"/>
      <c r="H30" s="122"/>
      <c r="I30" s="122"/>
      <c r="J30" s="122"/>
    </row>
  </sheetData>
  <mergeCells count="2">
    <mergeCell ref="F7:H7"/>
    <mergeCell ref="B6:J6"/>
  </mergeCells>
  <pageMargins left="0.78740157480314965" right="0.39370078740157483" top="0.78740157480314965" bottom="0.31496062992125984" header="0.19685039370078741" footer="0.19685039370078741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85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57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96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2</v>
      </c>
    </row>
    <row r="6" spans="1:21" ht="23.25">
      <c r="E6" s="13"/>
      <c r="F6" s="13" t="s">
        <v>3</v>
      </c>
      <c r="G6" s="13"/>
      <c r="H6" s="14"/>
      <c r="I6" s="13"/>
      <c r="J6" s="13" t="s">
        <v>4</v>
      </c>
      <c r="K6" s="13"/>
    </row>
    <row r="7" spans="1:21" ht="23.25">
      <c r="C7" s="15" t="s">
        <v>5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6</v>
      </c>
      <c r="H8" s="19"/>
      <c r="I8" s="17"/>
      <c r="J8" s="18"/>
      <c r="K8" s="20" t="s">
        <v>6</v>
      </c>
    </row>
    <row r="9" spans="1:21" ht="23.25">
      <c r="A9" s="21" t="s">
        <v>78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37</v>
      </c>
    </row>
    <row r="11" spans="1:21" ht="23.25">
      <c r="A11" s="22" t="s">
        <v>38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39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40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41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42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43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44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45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46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47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48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93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49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50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92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51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94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91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87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79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58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84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83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59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95</v>
      </c>
      <c r="C36" s="67" t="s">
        <v>90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88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89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18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80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96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2</v>
      </c>
    </row>
    <row r="47" spans="1:21" ht="23.25">
      <c r="E47" s="13"/>
      <c r="F47" s="13" t="s">
        <v>3</v>
      </c>
      <c r="G47" s="13"/>
      <c r="H47" s="14"/>
      <c r="I47" s="13"/>
      <c r="J47" s="13" t="s">
        <v>4</v>
      </c>
      <c r="K47" s="13"/>
    </row>
    <row r="48" spans="1:21" ht="23.25">
      <c r="C48" s="15" t="s">
        <v>5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6</v>
      </c>
      <c r="H49" s="19"/>
      <c r="I49" s="17"/>
      <c r="J49" s="18"/>
      <c r="K49" s="20" t="s">
        <v>6</v>
      </c>
    </row>
    <row r="50" spans="1:21" s="1" customFormat="1" ht="23.25" customHeight="1">
      <c r="A50" s="49" t="s">
        <v>52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81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53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60</v>
      </c>
      <c r="C54" s="24"/>
      <c r="E54" s="54"/>
      <c r="G54" s="54"/>
      <c r="I54" s="54"/>
      <c r="J54" s="54"/>
      <c r="K54" s="54"/>
    </row>
    <row r="55" spans="1:21" thickBot="1">
      <c r="A55" s="11" t="s">
        <v>81</v>
      </c>
      <c r="C55" s="24"/>
      <c r="E55" s="53"/>
      <c r="G55" s="53"/>
      <c r="I55" s="55"/>
      <c r="J55" s="54"/>
      <c r="K55" s="55"/>
    </row>
    <row r="56" spans="1:21" thickTop="1">
      <c r="A56" s="11" t="s">
        <v>53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54</v>
      </c>
      <c r="C58" s="24"/>
      <c r="E58" s="54"/>
      <c r="G58" s="54"/>
      <c r="I58" s="54"/>
      <c r="J58" s="54"/>
      <c r="K58" s="54"/>
    </row>
    <row r="59" spans="1:21" ht="23.25">
      <c r="A59" s="22" t="s">
        <v>55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82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56</v>
      </c>
      <c r="B61" s="10"/>
      <c r="C61" s="24"/>
    </row>
    <row r="62" spans="1:21" ht="23.25" customHeight="1" thickBot="1">
      <c r="A62" s="22" t="s">
        <v>82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18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2019-02-20T03:44:18Z</cp:lastPrinted>
  <dcterms:created xsi:type="dcterms:W3CDTF">2011-03-08T09:02:15Z</dcterms:created>
  <dcterms:modified xsi:type="dcterms:W3CDTF">2019-02-20T03:44:24Z</dcterms:modified>
</cp:coreProperties>
</file>