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YE12'2018\"/>
    </mc:Choice>
  </mc:AlternateContent>
  <bookViews>
    <workbookView xWindow="7860" yWindow="-60" windowWidth="12120" windowHeight="7815" tabRatio="781" activeTab="1"/>
  </bookViews>
  <sheets>
    <sheet name="BS" sheetId="1" r:id="rId1"/>
    <sheet name="PL &amp; CF" sheetId="5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</externalReferences>
  <definedNames>
    <definedName name="ACC">#REF!</definedName>
    <definedName name="BU">#REF!</definedName>
    <definedName name="Factor">#REF!</definedName>
    <definedName name="Language">#REF!</definedName>
    <definedName name="month">[1]Factor!$B$1</definedName>
    <definedName name="PF">'[2]Account Listing'!#REF!</definedName>
    <definedName name="PRD">#REF!</definedName>
    <definedName name="_xlnm.Print_Area" localSheetId="0">BS!$A$1:$L$73</definedName>
    <definedName name="_xlnm.Print_Area" localSheetId="4">'CI (1 statement)'!$A$1:$L$64</definedName>
    <definedName name="_xlnm.Print_Area" localSheetId="2">Consolidated!$A$1:$T$33</definedName>
    <definedName name="_xlnm.Print_Area" localSheetId="1">'PL &amp; CF'!$A$1:$K$134</definedName>
    <definedName name="_xlnm.Print_Area" localSheetId="3">'The Company'!$A$1:$J$28</definedName>
    <definedName name="PT">'[2]Account Listing'!#REF!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>#REF!</definedName>
  </definedNames>
  <calcPr calcId="171027"/>
</workbook>
</file>

<file path=xl/calcChain.xml><?xml version="1.0" encoding="utf-8"?>
<calcChain xmlns="http://schemas.openxmlformats.org/spreadsheetml/2006/main">
  <c r="K31" i="6" l="1"/>
  <c r="I31" i="6"/>
  <c r="E31" i="6"/>
  <c r="G31" i="6"/>
  <c r="S26" i="6" l="1"/>
  <c r="S17" i="6"/>
  <c r="J23" i="3" l="1"/>
  <c r="J21" i="3"/>
  <c r="F25" i="3"/>
  <c r="D25" i="3"/>
  <c r="B25" i="3"/>
  <c r="S30" i="6"/>
  <c r="S29" i="6"/>
  <c r="O30" i="6"/>
  <c r="O29" i="6"/>
  <c r="O27" i="6"/>
  <c r="S27" i="6" s="1"/>
  <c r="E125" i="5" l="1"/>
  <c r="I125" i="5"/>
  <c r="K27" i="1" l="1"/>
  <c r="I27" i="1"/>
  <c r="G27" i="1"/>
  <c r="E27" i="1"/>
  <c r="D20" i="3" l="1"/>
  <c r="D13" i="3"/>
  <c r="D15" i="3" s="1"/>
  <c r="D17" i="3" l="1"/>
  <c r="S12" i="6" l="1"/>
  <c r="G24" i="6" l="1"/>
  <c r="G15" i="6"/>
  <c r="G19" i="6" l="1"/>
  <c r="G21" i="6" s="1"/>
  <c r="G16" i="1"/>
  <c r="G45" i="1"/>
  <c r="G48" i="1"/>
  <c r="G63" i="1"/>
  <c r="G65" i="1" s="1"/>
  <c r="G49" i="1" l="1"/>
  <c r="G66" i="1" s="1"/>
  <c r="G28" i="1"/>
  <c r="G67" i="1" l="1"/>
  <c r="G35" i="5"/>
  <c r="E35" i="5"/>
  <c r="E63" i="1"/>
  <c r="I63" i="1"/>
  <c r="K63" i="1"/>
  <c r="O18" i="6" l="1"/>
  <c r="K65" i="1" l="1"/>
  <c r="I65" i="1"/>
  <c r="K45" i="1"/>
  <c r="I45" i="1"/>
  <c r="G123" i="5"/>
  <c r="K123" i="5"/>
  <c r="I123" i="5"/>
  <c r="E123" i="5"/>
  <c r="I16" i="1"/>
  <c r="I17" i="5" l="1"/>
  <c r="I116" i="5" l="1"/>
  <c r="E36" i="5" l="1"/>
  <c r="K35" i="5" l="1"/>
  <c r="K36" i="5" s="1"/>
  <c r="I35" i="5"/>
  <c r="I36" i="5" s="1"/>
  <c r="G36" i="5"/>
  <c r="J127" i="5" l="1"/>
  <c r="G116" i="5" l="1"/>
  <c r="S18" i="6" l="1"/>
  <c r="J24" i="3" l="1"/>
  <c r="H19" i="3"/>
  <c r="J14" i="3"/>
  <c r="H12" i="3"/>
  <c r="K17" i="5" l="1"/>
  <c r="K21" i="5"/>
  <c r="K23" i="5" l="1"/>
  <c r="K25" i="5" s="1"/>
  <c r="K63" i="5" s="1"/>
  <c r="K80" i="5" s="1"/>
  <c r="K27" i="5"/>
  <c r="F20" i="3" l="1"/>
  <c r="B20" i="3"/>
  <c r="Q22" i="6"/>
  <c r="Q13" i="6"/>
  <c r="Q14" i="6"/>
  <c r="Q15" i="6" l="1"/>
  <c r="E24" i="6"/>
  <c r="K15" i="6"/>
  <c r="I15" i="6"/>
  <c r="E15" i="6"/>
  <c r="I19" i="6" l="1"/>
  <c r="I21" i="6" s="1"/>
  <c r="K21" i="6"/>
  <c r="K34" i="6" s="1"/>
  <c r="K19" i="6"/>
  <c r="E19" i="6"/>
  <c r="E21" i="6" s="1"/>
  <c r="Q19" i="6"/>
  <c r="Q21" i="6" s="1"/>
  <c r="Q34" i="6" l="1"/>
  <c r="E34" i="6"/>
  <c r="I34" i="6"/>
  <c r="K116" i="5"/>
  <c r="I21" i="5"/>
  <c r="I23" i="5" s="1"/>
  <c r="I25" i="5" s="1"/>
  <c r="H11" i="3" l="1"/>
  <c r="I63" i="5" l="1"/>
  <c r="I27" i="5"/>
  <c r="I38" i="5" s="1"/>
  <c r="I45" i="5" s="1"/>
  <c r="K41" i="5"/>
  <c r="K50" i="5" s="1"/>
  <c r="K38" i="5"/>
  <c r="K45" i="5" s="1"/>
  <c r="E116" i="5"/>
  <c r="I80" i="5" l="1"/>
  <c r="I91" i="5" s="1"/>
  <c r="I94" i="5" s="1"/>
  <c r="I124" i="5" s="1"/>
  <c r="I126" i="5" s="1"/>
  <c r="I127" i="5" s="1"/>
  <c r="H18" i="3"/>
  <c r="K91" i="5"/>
  <c r="K94" i="5" s="1"/>
  <c r="K124" i="5" s="1"/>
  <c r="I41" i="5"/>
  <c r="I50" i="5" s="1"/>
  <c r="K126" i="5" l="1"/>
  <c r="K127" i="5" s="1"/>
  <c r="E16" i="1"/>
  <c r="B13" i="3" l="1"/>
  <c r="B15" i="3" s="1"/>
  <c r="G21" i="5"/>
  <c r="B29" i="3" l="1"/>
  <c r="B17" i="3"/>
  <c r="B30" i="3" s="1"/>
  <c r="E65" i="1"/>
  <c r="K48" i="1"/>
  <c r="K16" i="1"/>
  <c r="K28" i="1" l="1"/>
  <c r="K49" i="1"/>
  <c r="K66" i="1" s="1"/>
  <c r="Q24" i="6" l="1"/>
  <c r="Q31" i="6" s="1"/>
  <c r="E21" i="5" l="1"/>
  <c r="G17" i="5"/>
  <c r="G23" i="5" s="1"/>
  <c r="G25" i="5" s="1"/>
  <c r="E17" i="5"/>
  <c r="E23" i="5" l="1"/>
  <c r="E25" i="5" s="1"/>
  <c r="G63" i="5"/>
  <c r="G80" i="5" s="1"/>
  <c r="G91" i="5" s="1"/>
  <c r="G94" i="5" s="1"/>
  <c r="G124" i="5" s="1"/>
  <c r="G27" i="5"/>
  <c r="G38" i="5" s="1"/>
  <c r="J19" i="3"/>
  <c r="H13" i="3"/>
  <c r="H15" i="3" s="1"/>
  <c r="G45" i="5" l="1"/>
  <c r="G47" i="5" s="1"/>
  <c r="G43" i="5"/>
  <c r="E63" i="5"/>
  <c r="E80" i="5" s="1"/>
  <c r="E27" i="5"/>
  <c r="E38" i="5" l="1"/>
  <c r="E43" i="5"/>
  <c r="E45" i="5" s="1"/>
  <c r="G41" i="5"/>
  <c r="H29" i="3"/>
  <c r="H17" i="3"/>
  <c r="J18" i="3"/>
  <c r="J20" i="3" s="1"/>
  <c r="H20" i="3"/>
  <c r="Q35" i="6"/>
  <c r="H25" i="3" l="1"/>
  <c r="M13" i="6"/>
  <c r="O13" i="6" s="1"/>
  <c r="S13" i="6" s="1"/>
  <c r="G50" i="5"/>
  <c r="M14" i="6"/>
  <c r="H30" i="3"/>
  <c r="O14" i="6" l="1"/>
  <c r="S14" i="6" s="1"/>
  <c r="M15" i="6"/>
  <c r="M19" i="6" l="1"/>
  <c r="M21" i="6" s="1"/>
  <c r="O15" i="6"/>
  <c r="O19" i="6" s="1"/>
  <c r="K67" i="1"/>
  <c r="K24" i="6"/>
  <c r="I24" i="6"/>
  <c r="M34" i="6" l="1"/>
  <c r="I35" i="6"/>
  <c r="S15" i="6"/>
  <c r="S19" i="6" s="1"/>
  <c r="E35" i="6"/>
  <c r="K35" i="6"/>
  <c r="O34" i="6" l="1"/>
  <c r="O21" i="6"/>
  <c r="I48" i="1"/>
  <c r="S34" i="6" l="1"/>
  <c r="S21" i="6"/>
  <c r="I49" i="1"/>
  <c r="I66" i="1" s="1"/>
  <c r="I28" i="1"/>
  <c r="E45" i="1" l="1"/>
  <c r="E48" i="1"/>
  <c r="F13" i="3" l="1"/>
  <c r="F15" i="3" s="1"/>
  <c r="J12" i="3"/>
  <c r="F29" i="3" l="1"/>
  <c r="F17" i="3"/>
  <c r="E28" i="1"/>
  <c r="E49" i="1"/>
  <c r="E66" i="1" s="1"/>
  <c r="F30" i="3" l="1"/>
  <c r="J17" i="3"/>
  <c r="E67" i="1"/>
  <c r="I67" i="1"/>
  <c r="J25" i="3" l="1"/>
  <c r="J30" i="3" s="1"/>
  <c r="E91" i="5"/>
  <c r="E94" i="5" s="1"/>
  <c r="E124" i="5" s="1"/>
  <c r="E126" i="5" l="1"/>
  <c r="E127" i="5" s="1"/>
  <c r="G126" i="5" l="1"/>
  <c r="G127" i="5" s="1"/>
  <c r="J11" i="3"/>
  <c r="J13" i="3" s="1"/>
  <c r="J15" i="3" s="1"/>
  <c r="J29" i="3" l="1"/>
  <c r="E41" i="5"/>
  <c r="E47" i="5" s="1"/>
  <c r="M22" i="6"/>
  <c r="M23" i="6" l="1"/>
  <c r="O23" i="6" s="1"/>
  <c r="S23" i="6" s="1"/>
  <c r="O22" i="6"/>
  <c r="E50" i="5"/>
  <c r="O24" i="6" l="1"/>
  <c r="O31" i="6" s="1"/>
  <c r="S22" i="6"/>
  <c r="M24" i="6"/>
  <c r="M31" i="6" l="1"/>
  <c r="M35" i="6" s="1"/>
  <c r="O35" i="6"/>
  <c r="S24" i="6"/>
  <c r="S31" i="6" l="1"/>
  <c r="S35" i="6" s="1"/>
</calcChain>
</file>

<file path=xl/comments1.xml><?xml version="1.0" encoding="utf-8"?>
<comments xmlns="http://schemas.openxmlformats.org/spreadsheetml/2006/main">
  <authors>
    <author>Thanyaluk.Suenitikul</author>
  </authors>
  <commentList>
    <comment ref="D20" authorId="0" shapeId="0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<sst xmlns="http://schemas.openxmlformats.org/spreadsheetml/2006/main" count="354" uniqueCount="246">
  <si>
    <t>บริษัท XXX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</si>
  <si>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</si>
  <si>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</si>
  <si>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</si>
  <si>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</si>
  <si>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</si>
  <si>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หมายเหตุประกอบงบการเงินเป็นส่วนหนึ่งของงบการเงินนี้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</si>
  <si>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</si>
  <si>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</si>
  <si>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</si>
  <si>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</si>
  <si>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</si>
  <si>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</si>
  <si>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</si>
  <si>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</si>
  <si>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</si>
  <si>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</si>
  <si>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</si>
  <si>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</si>
  <si>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</si>
  <si>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</si>
  <si>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</si>
  <si>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</si>
  <si>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</si>
  <si>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</si>
  <si>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</si>
  <si>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</si>
  <si>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</si>
  <si>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</si>
  <si>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</si>
  <si>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</si>
  <si>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</si>
  <si>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</si>
  <si>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</si>
  <si>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</si>
  <si>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</si>
  <si>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</si>
  <si>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</si>
  <si>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</si>
  <si>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</si>
  <si>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</si>
  <si>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</si>
  <si>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</si>
  <si>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</si>
  <si>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</si>
  <si>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</si>
  <si>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</si>
  <si>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</si>
  <si>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</si>
  <si>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.</t>
  </si>
  <si>
    <t>Deposits at banks with restrictions</t>
  </si>
  <si>
    <t>Cash and cash equivalents</t>
  </si>
  <si>
    <t>Current assets</t>
  </si>
  <si>
    <t>Assets</t>
  </si>
  <si>
    <t>Note</t>
  </si>
  <si>
    <t>Separate financial statements</t>
  </si>
  <si>
    <t>Consolidated financial statements</t>
  </si>
  <si>
    <t>(Unit: Baht)</t>
  </si>
  <si>
    <t>Other current assets</t>
  </si>
  <si>
    <t>Total current assets</t>
  </si>
  <si>
    <t>Non-current assets</t>
  </si>
  <si>
    <t>Long-term investments</t>
  </si>
  <si>
    <t>Investment in subsidiaries</t>
  </si>
  <si>
    <t xml:space="preserve">Intangible assets </t>
  </si>
  <si>
    <t>Other non-current assets</t>
  </si>
  <si>
    <t>Deferred tax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</si>
  <si>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</si>
  <si>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</si>
  <si>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</si>
  <si>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</si>
  <si>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Current investments</t>
  </si>
  <si>
    <t>Liabilities and shareholders' equity</t>
  </si>
  <si>
    <t>Current liabilities</t>
  </si>
  <si>
    <t>Insurance premium payables and other payables</t>
  </si>
  <si>
    <t>Other current liabilities</t>
  </si>
  <si>
    <t>Provision for short-term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</si>
  <si>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</si>
  <si>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</si>
  <si>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</si>
  <si>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</si>
  <si>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</si>
  <si>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</si>
  <si>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</si>
  <si>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</si>
  <si>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Statement of comprehensive income</t>
  </si>
  <si>
    <t xml:space="preserve">   Issued and fully paid-up</t>
  </si>
  <si>
    <t>Retained earnings</t>
  </si>
  <si>
    <t xml:space="preserve">   Appropriated - statutory reserve</t>
  </si>
  <si>
    <t>Total shareholders' equity</t>
  </si>
  <si>
    <t xml:space="preserve">Surplus on business combination under common control </t>
  </si>
  <si>
    <t>Total liabilities and shareholders' equity</t>
  </si>
  <si>
    <t>Equity attributable to owners of the Company</t>
  </si>
  <si>
    <t>Non-controlling interest of the subsidiaries</t>
  </si>
  <si>
    <t xml:space="preserve">Statement of financial position </t>
  </si>
  <si>
    <t>Profit or loss:</t>
  </si>
  <si>
    <t>Revenues</t>
  </si>
  <si>
    <t>Service income</t>
  </si>
  <si>
    <t xml:space="preserve">   Brokerage income</t>
  </si>
  <si>
    <t xml:space="preserve">   Other service income</t>
  </si>
  <si>
    <t>Other income</t>
  </si>
  <si>
    <t xml:space="preserve">   Dividend income</t>
  </si>
  <si>
    <t xml:space="preserve">   Others</t>
  </si>
  <si>
    <t xml:space="preserve">   Interest income</t>
  </si>
  <si>
    <t>Total revenues</t>
  </si>
  <si>
    <t>Expenses</t>
  </si>
  <si>
    <t>Administrative expenses</t>
  </si>
  <si>
    <t>Total expenses</t>
  </si>
  <si>
    <t>Profit before income tax expenses</t>
  </si>
  <si>
    <t>Income tax expenses</t>
  </si>
  <si>
    <t>Profit for the year</t>
  </si>
  <si>
    <t>Other comprehensive income:</t>
  </si>
  <si>
    <t xml:space="preserve">Other comprehensive income not to be reclassified </t>
  </si>
  <si>
    <t xml:space="preserve">     to profit or loss in subsequent periods:</t>
  </si>
  <si>
    <t>Actuarial loss</t>
  </si>
  <si>
    <t>Less: Income tax effect</t>
  </si>
  <si>
    <t>Other comprehensive income not to be reclassified</t>
  </si>
  <si>
    <t xml:space="preserve">     to profit or loss in subsequent periods - net of income tax</t>
  </si>
  <si>
    <t>Other comprehensive income for the year</t>
  </si>
  <si>
    <t>Total comprehensive income for the year</t>
  </si>
  <si>
    <t>Earnings per share</t>
  </si>
  <si>
    <t>Basic earnings per share</t>
  </si>
  <si>
    <t xml:space="preserve">   Profit attributable to equity holders of the Company</t>
  </si>
  <si>
    <t>Total comprehensive income attributable to:</t>
  </si>
  <si>
    <t>Profit attributable to:</t>
  </si>
  <si>
    <t>Non-controlling interests of the subsidiaries</t>
  </si>
  <si>
    <t>Cash flow statement</t>
  </si>
  <si>
    <t>Directors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</si>
  <si>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</si>
  <si>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</si>
  <si>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</si>
  <si>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</si>
  <si>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</si>
  <si>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</si>
  <si>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</si>
  <si>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Deposits at banks with restrictions</t>
  </si>
  <si>
    <t xml:space="preserve">   Other current assets</t>
  </si>
  <si>
    <t xml:space="preserve">   Other non-current assets</t>
  </si>
  <si>
    <t>Operating liabilities increase (decrease)</t>
  </si>
  <si>
    <t xml:space="preserve">   Insurance premium payables and other payables</t>
  </si>
  <si>
    <t xml:space="preserve">   Other current liabilities</t>
  </si>
  <si>
    <t xml:space="preserve">   Cash received from withholding tax</t>
  </si>
  <si>
    <t>Cash flow statement (continued)</t>
  </si>
  <si>
    <t>Cash flows from investing activities</t>
  </si>
  <si>
    <t>Decrease (increase) in current investments</t>
  </si>
  <si>
    <t>Net cash flows from (used in) investing activities</t>
  </si>
  <si>
    <t>Cash flows from financing activities</t>
  </si>
  <si>
    <t>Cash received from interest income</t>
  </si>
  <si>
    <t>Proceeds from increase in share capital</t>
  </si>
  <si>
    <t>Net increase (decrease) in cash and cash equivalents</t>
  </si>
  <si>
    <t>Cash and cash equivalents at beginning of year</t>
  </si>
  <si>
    <t>Supplemental cash flows information</t>
  </si>
  <si>
    <t>Buildings and equipment</t>
  </si>
  <si>
    <t>Statement of changes in shareholders' equity</t>
  </si>
  <si>
    <t>Issued and</t>
  </si>
  <si>
    <t xml:space="preserve"> fully paid-up </t>
  </si>
  <si>
    <t>share capital</t>
  </si>
  <si>
    <t>Appropriated</t>
  </si>
  <si>
    <t>Unappropriated</t>
  </si>
  <si>
    <t>Total</t>
  </si>
  <si>
    <t>shareholders'</t>
  </si>
  <si>
    <t>equity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</si>
  <si>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</si>
  <si>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</si>
  <si>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</si>
  <si>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</si>
  <si>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</si>
  <si>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</si>
  <si>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</si>
  <si>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</si>
  <si>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Net profit for the year</t>
  </si>
  <si>
    <t>Balance as at 31 December 2017</t>
  </si>
  <si>
    <t xml:space="preserve"> fully paid-up</t>
  </si>
  <si>
    <t>Accrued service income and other receivables</t>
  </si>
  <si>
    <t>Insurance premium received in advance</t>
  </si>
  <si>
    <t xml:space="preserve">   Insurance premium received in advance</t>
  </si>
  <si>
    <t>Income tax payable</t>
  </si>
  <si>
    <t>Surplus on business</t>
  </si>
  <si>
    <t xml:space="preserve">combination under </t>
  </si>
  <si>
    <t xml:space="preserve">common control </t>
  </si>
  <si>
    <t>Weighted average number of ordinary shares (shares)</t>
  </si>
  <si>
    <t>Net cash flows from (used in) operating activities</t>
  </si>
  <si>
    <t>Investment in associate</t>
  </si>
  <si>
    <t xml:space="preserve">Profit (loss) from operating activities before  </t>
  </si>
  <si>
    <t xml:space="preserve">   Accrued service income and other receivables</t>
  </si>
  <si>
    <t>Cash flows from (used in) operating activities</t>
  </si>
  <si>
    <t>Cash paid for purchases of investments in associate</t>
  </si>
  <si>
    <t>Cash paid for acquisitions of building and equipment</t>
  </si>
  <si>
    <t>Cash paid for acquisitions of intangible assets</t>
  </si>
  <si>
    <t>Service costs and expenses</t>
  </si>
  <si>
    <t>Cash received from short-term loans to individual and related parties</t>
  </si>
  <si>
    <t>As at 31 December 2018</t>
  </si>
  <si>
    <t>6, 10</t>
  </si>
  <si>
    <t>6, 11</t>
  </si>
  <si>
    <t>6, 18</t>
  </si>
  <si>
    <t xml:space="preserve">       300,000,000 ordinary shares of  Baht 1 each</t>
  </si>
  <si>
    <t>For the year ended 31 December 2018</t>
  </si>
  <si>
    <t>Premium on</t>
  </si>
  <si>
    <t>ordinary shares</t>
  </si>
  <si>
    <t>Balance as at 31 December 2018</t>
  </si>
  <si>
    <t>Dividend paid (Note 28)</t>
  </si>
  <si>
    <t>Increase in share capital (Note 21)</t>
  </si>
  <si>
    <t>TQM Corporation Public Company Limited and its subsidiaries</t>
  </si>
  <si>
    <t>Premium on ordinary shares</t>
  </si>
  <si>
    <t>(Formerly known as “TQM Corporation Company Limited”)</t>
  </si>
  <si>
    <t>(Restated)</t>
  </si>
  <si>
    <t>Dividend receivables</t>
  </si>
  <si>
    <t xml:space="preserve">   in associate and income tax expenses</t>
  </si>
  <si>
    <t xml:space="preserve">   Dividend receivables</t>
  </si>
  <si>
    <t xml:space="preserve">   Change in short-term provision </t>
  </si>
  <si>
    <t xml:space="preserve">   Long-term employee benefits expenses</t>
  </si>
  <si>
    <t xml:space="preserve">   Cash paid for income tax</t>
  </si>
  <si>
    <t>Decrease in deposits at banks - pledge as collateral</t>
  </si>
  <si>
    <t>Proceeds from disposal of equipment</t>
  </si>
  <si>
    <t>Cash received from dividend income</t>
  </si>
  <si>
    <t>Cash paid for dividend</t>
  </si>
  <si>
    <t>Cash and cash equivalents at end of year (Note 7)</t>
  </si>
  <si>
    <t xml:space="preserve">   Increase (decrease) in payables from acquisition of equipment </t>
  </si>
  <si>
    <t xml:space="preserve">Appropriated retained earnings to </t>
  </si>
  <si>
    <t>Balance as at 1 January 2017</t>
  </si>
  <si>
    <t>Balance as at 1 January 2018</t>
  </si>
  <si>
    <t>Balance as at  1 January 2017</t>
  </si>
  <si>
    <t xml:space="preserve">   Cash paid for long-term employee benefits</t>
  </si>
  <si>
    <t>Deposits at banks - pledge as collateral</t>
  </si>
  <si>
    <t>Cash paid for long-term investments</t>
  </si>
  <si>
    <t>Cash paid fo direct costs related to the share offering</t>
  </si>
  <si>
    <t>Dividend paid by subsidiaries to non-controlling</t>
  </si>
  <si>
    <t xml:space="preserve">   interests of the subsidiaries</t>
  </si>
  <si>
    <t>Net cash flows from (used in) financing activities</t>
  </si>
  <si>
    <t xml:space="preserve">         (2017: 2,250,000 ordinary shares of  Baht 100 each)</t>
  </si>
  <si>
    <t xml:space="preserve">   Unappropriated (deficit)</t>
  </si>
  <si>
    <t xml:space="preserve">Profit before share of loss from investment </t>
  </si>
  <si>
    <t>Share of loss from investment in associate</t>
  </si>
  <si>
    <t xml:space="preserve">   Doubtful debts accounts - insurance premium receivables (reversal)</t>
  </si>
  <si>
    <t xml:space="preserve">   Doubtful debts accounts - other receivables</t>
  </si>
  <si>
    <t xml:space="preserve">   Gains on disposal of equipment</t>
  </si>
  <si>
    <t xml:space="preserve">   Losses on written off equipment</t>
  </si>
  <si>
    <t>2018</t>
  </si>
  <si>
    <t>2017</t>
  </si>
  <si>
    <t xml:space="preserve">   Written-off bad debts</t>
  </si>
  <si>
    <t xml:space="preserve">   statutory reserve (Note 22)</t>
  </si>
  <si>
    <t xml:space="preserve">   Losses on written off withholding tax</t>
  </si>
  <si>
    <t xml:space="preserve">   Gains on change in fair value of trading securities</t>
  </si>
  <si>
    <t xml:space="preserve">   Share of loss from investment in associate</t>
  </si>
  <si>
    <t>Cash paid for purchase of investments in subsidiaries</t>
  </si>
  <si>
    <t>Non cash transactions</t>
  </si>
  <si>
    <t xml:space="preserve">   Payables for direct costs related to the share offering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</si>
</sst>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</numFmts>
  <fonts count="3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6"/>
      <color rgb="FF6600FF"/>
      <name val="Angsana New"/>
      <family val="1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1"/>
      <name val="Alice"/>
    </font>
    <font>
      <b/>
      <sz val="11"/>
      <name val="Alice"/>
    </font>
    <font>
      <b/>
      <i/>
      <sz val="11"/>
      <name val="Alice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b/>
      <sz val="16"/>
      <name val="Alice"/>
    </font>
    <font>
      <sz val="16"/>
      <name val="Alice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4" fillId="0" borderId="0"/>
    <xf numFmtId="43" fontId="16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0" fontId="18" fillId="0" borderId="0"/>
  </cellStyleXfs>
  <cellXfs count="216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4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4" fillId="2" borderId="0" xfId="0" applyNumberFormat="1" applyFont="1" applyFill="1" applyAlignment="1">
      <alignment horizontal="left" vertical="top"/>
    </xf>
    <xf numFmtId="164" fontId="13" fillId="0" borderId="0" xfId="0" quotePrefix="1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Continuous" vertical="top"/>
    </xf>
    <xf numFmtId="37" fontId="5" fillId="2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49" fontId="15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164" fontId="2" fillId="3" borderId="0" xfId="0" quotePrefix="1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left" vertical="center"/>
    </xf>
    <xf numFmtId="37" fontId="2" fillId="3" borderId="0" xfId="1" applyNumberFormat="1" applyFont="1" applyFill="1" applyAlignment="1">
      <alignment vertical="center"/>
    </xf>
    <xf numFmtId="164" fontId="15" fillId="3" borderId="0" xfId="0" applyNumberFormat="1" applyFont="1" applyFill="1" applyAlignment="1">
      <alignment vertical="center"/>
    </xf>
    <xf numFmtId="0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vertical="center"/>
    </xf>
    <xf numFmtId="0" fontId="2" fillId="3" borderId="0" xfId="0" applyNumberFormat="1" applyFont="1" applyFill="1" applyAlignment="1">
      <alignment vertical="center"/>
    </xf>
    <xf numFmtId="164" fontId="15" fillId="3" borderId="0" xfId="0" applyNumberFormat="1" applyFont="1" applyFill="1" applyAlignment="1">
      <alignment horizontal="left" vertical="center"/>
    </xf>
    <xf numFmtId="37" fontId="15" fillId="3" borderId="0" xfId="1" applyNumberFormat="1" applyFont="1" applyFill="1" applyAlignment="1">
      <alignment vertical="center"/>
    </xf>
    <xf numFmtId="164" fontId="17" fillId="3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37" fontId="20" fillId="3" borderId="0" xfId="0" applyNumberFormat="1" applyFont="1" applyFill="1" applyAlignment="1">
      <alignment horizontal="left" vertical="center"/>
    </xf>
    <xf numFmtId="164" fontId="19" fillId="3" borderId="0" xfId="0" quotePrefix="1" applyNumberFormat="1" applyFont="1" applyFill="1" applyAlignment="1">
      <alignment horizontal="center" vertical="center"/>
    </xf>
    <xf numFmtId="0" fontId="19" fillId="3" borderId="0" xfId="0" applyNumberFormat="1" applyFont="1" applyFill="1" applyAlignment="1">
      <alignment horizontal="center" vertical="center"/>
    </xf>
    <xf numFmtId="164" fontId="19" fillId="3" borderId="0" xfId="0" applyNumberFormat="1" applyFont="1" applyFill="1" applyAlignment="1">
      <alignment horizontal="center" vertical="center"/>
    </xf>
    <xf numFmtId="164" fontId="19" fillId="3" borderId="0" xfId="0" applyNumberFormat="1" applyFont="1" applyFill="1" applyAlignment="1">
      <alignment horizontal="left" vertical="center"/>
    </xf>
    <xf numFmtId="0" fontId="20" fillId="3" borderId="0" xfId="0" applyFont="1" applyFill="1" applyAlignment="1">
      <alignment vertical="center"/>
    </xf>
    <xf numFmtId="164" fontId="20" fillId="3" borderId="0" xfId="0" applyNumberFormat="1" applyFont="1" applyFill="1" applyAlignment="1">
      <alignment vertical="center"/>
    </xf>
    <xf numFmtId="37" fontId="19" fillId="3" borderId="0" xfId="1" applyNumberFormat="1" applyFont="1" applyFill="1" applyAlignment="1">
      <alignment vertical="center"/>
    </xf>
    <xf numFmtId="164" fontId="19" fillId="3" borderId="0" xfId="0" applyNumberFormat="1" applyFont="1" applyFill="1" applyAlignment="1">
      <alignment vertical="center"/>
    </xf>
    <xf numFmtId="0" fontId="19" fillId="3" borderId="0" xfId="0" applyNumberFormat="1" applyFont="1" applyFill="1" applyAlignment="1">
      <alignment vertical="center"/>
    </xf>
    <xf numFmtId="0" fontId="24" fillId="3" borderId="0" xfId="0" applyNumberFormat="1" applyFont="1" applyFill="1" applyBorder="1" applyAlignment="1">
      <alignment horizontal="center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24" fillId="0" borderId="0" xfId="0" quotePrefix="1" applyNumberFormat="1" applyFont="1" applyFill="1" applyBorder="1" applyAlignment="1">
      <alignment horizontal="center" vertical="center"/>
    </xf>
    <xf numFmtId="1" fontId="19" fillId="0" borderId="0" xfId="0" applyNumberFormat="1" applyFont="1" applyFill="1" applyBorder="1" applyAlignment="1">
      <alignment horizontal="center" vertical="center"/>
    </xf>
    <xf numFmtId="1" fontId="19" fillId="0" borderId="0" xfId="0" applyNumberFormat="1" applyFont="1" applyFill="1" applyBorder="1" applyAlignment="1">
      <alignment vertical="center"/>
    </xf>
    <xf numFmtId="0" fontId="20" fillId="3" borderId="0" xfId="0" applyNumberFormat="1" applyFont="1" applyFill="1" applyAlignment="1">
      <alignment vertical="center"/>
    </xf>
    <xf numFmtId="0" fontId="25" fillId="3" borderId="0" xfId="0" applyNumberFormat="1" applyFont="1" applyFill="1" applyAlignment="1">
      <alignment horizontal="center" vertical="center"/>
    </xf>
    <xf numFmtId="41" fontId="19" fillId="3" borderId="0" xfId="0" applyNumberFormat="1" applyFont="1" applyFill="1" applyAlignment="1">
      <alignment horizontal="right" vertical="center"/>
    </xf>
    <xf numFmtId="164" fontId="19" fillId="3" borderId="0" xfId="0" applyNumberFormat="1" applyFont="1" applyFill="1" applyBorder="1" applyAlignment="1">
      <alignment horizontal="center" vertical="center"/>
    </xf>
    <xf numFmtId="41" fontId="19" fillId="3" borderId="0" xfId="0" applyNumberFormat="1" applyFont="1" applyFill="1" applyBorder="1" applyAlignment="1">
      <alignment horizontal="right" vertical="center"/>
    </xf>
    <xf numFmtId="41" fontId="19" fillId="3" borderId="0" xfId="0" applyNumberFormat="1" applyFont="1" applyFill="1" applyAlignment="1">
      <alignment horizontal="left" vertical="center"/>
    </xf>
    <xf numFmtId="41" fontId="19" fillId="3" borderId="2" xfId="0" applyNumberFormat="1" applyFont="1" applyFill="1" applyBorder="1" applyAlignment="1">
      <alignment horizontal="right" vertical="center"/>
    </xf>
    <xf numFmtId="0" fontId="19" fillId="3" borderId="0" xfId="0" quotePrefix="1" applyNumberFormat="1" applyFont="1" applyFill="1" applyAlignment="1">
      <alignment horizontal="left" vertical="center"/>
    </xf>
    <xf numFmtId="164" fontId="19" fillId="3" borderId="0" xfId="0" quotePrefix="1" applyNumberFormat="1" applyFont="1" applyFill="1" applyAlignment="1">
      <alignment horizontal="left" vertical="center"/>
    </xf>
    <xf numFmtId="0" fontId="19" fillId="3" borderId="0" xfId="0" applyNumberFormat="1" applyFont="1" applyFill="1" applyAlignment="1">
      <alignment horizontal="left" vertical="center"/>
    </xf>
    <xf numFmtId="41" fontId="19" fillId="3" borderId="1" xfId="0" applyNumberFormat="1" applyFont="1" applyFill="1" applyBorder="1" applyAlignment="1">
      <alignment horizontal="right" vertical="center"/>
    </xf>
    <xf numFmtId="41" fontId="19" fillId="3" borderId="3" xfId="0" applyNumberFormat="1" applyFont="1" applyFill="1" applyBorder="1" applyAlignment="1">
      <alignment horizontal="right" vertical="center"/>
    </xf>
    <xf numFmtId="0" fontId="19" fillId="3" borderId="0" xfId="1" applyFont="1" applyFill="1" applyBorder="1" applyAlignment="1">
      <alignment horizontal="center" vertical="center"/>
    </xf>
    <xf numFmtId="164" fontId="19" fillId="3" borderId="0" xfId="2" applyNumberFormat="1" applyFont="1" applyFill="1" applyBorder="1" applyAlignment="1">
      <alignment horizontal="center" vertical="center"/>
    </xf>
    <xf numFmtId="0" fontId="19" fillId="3" borderId="0" xfId="2" applyNumberFormat="1" applyFont="1" applyFill="1" applyBorder="1" applyAlignment="1">
      <alignment horizontal="center" vertical="center"/>
    </xf>
    <xf numFmtId="41" fontId="19" fillId="3" borderId="0" xfId="0" applyNumberFormat="1" applyFont="1" applyFill="1" applyAlignment="1">
      <alignment horizontal="center" vertical="center"/>
    </xf>
    <xf numFmtId="41" fontId="19" fillId="3" borderId="2" xfId="0" applyNumberFormat="1" applyFont="1" applyFill="1" applyBorder="1" applyAlignment="1">
      <alignment horizontal="center" vertical="center"/>
    </xf>
    <xf numFmtId="41" fontId="19" fillId="3" borderId="0" xfId="0" applyNumberFormat="1" applyFont="1" applyFill="1" applyBorder="1" applyAlignment="1">
      <alignment horizontal="center" vertical="center"/>
    </xf>
    <xf numFmtId="164" fontId="19" fillId="3" borderId="0" xfId="0" applyNumberFormat="1" applyFont="1" applyFill="1" applyAlignment="1">
      <alignment horizontal="right" vertical="center"/>
    </xf>
    <xf numFmtId="164" fontId="19" fillId="3" borderId="4" xfId="0" applyNumberFormat="1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vertical="center"/>
    </xf>
    <xf numFmtId="0" fontId="19" fillId="3" borderId="0" xfId="0" applyNumberFormat="1" applyFont="1" applyFill="1" applyBorder="1" applyAlignment="1">
      <alignment horizontal="left" vertical="center"/>
    </xf>
    <xf numFmtId="164" fontId="19" fillId="3" borderId="6" xfId="0" applyNumberFormat="1" applyFont="1" applyFill="1" applyBorder="1" applyAlignment="1">
      <alignment horizontal="right" vertical="center"/>
    </xf>
    <xf numFmtId="0" fontId="20" fillId="3" borderId="0" xfId="0" applyNumberFormat="1" applyFont="1" applyFill="1" applyAlignment="1">
      <alignment horizontal="left" vertical="center"/>
    </xf>
    <xf numFmtId="164" fontId="19" fillId="3" borderId="2" xfId="0" applyNumberFormat="1" applyFont="1" applyFill="1" applyBorder="1" applyAlignment="1">
      <alignment horizontal="right" vertical="center"/>
    </xf>
    <xf numFmtId="164" fontId="19" fillId="3" borderId="3" xfId="0" applyNumberFormat="1" applyFont="1" applyFill="1" applyBorder="1" applyAlignment="1">
      <alignment horizontal="right" vertical="center"/>
    </xf>
    <xf numFmtId="0" fontId="19" fillId="3" borderId="0" xfId="0" quotePrefix="1" applyNumberFormat="1" applyFont="1" applyFill="1" applyAlignment="1">
      <alignment horizontal="center" vertical="center"/>
    </xf>
    <xf numFmtId="164" fontId="26" fillId="3" borderId="0" xfId="0" applyNumberFormat="1" applyFont="1" applyFill="1" applyAlignment="1">
      <alignment horizontal="right" vertical="center"/>
    </xf>
    <xf numFmtId="164" fontId="26" fillId="3" borderId="0" xfId="0" applyNumberFormat="1" applyFont="1" applyFill="1" applyAlignment="1">
      <alignment vertical="center"/>
    </xf>
    <xf numFmtId="43" fontId="19" fillId="3" borderId="0" xfId="0" applyNumberFormat="1" applyFont="1" applyFill="1" applyAlignment="1">
      <alignment vertical="center"/>
    </xf>
    <xf numFmtId="0" fontId="19" fillId="3" borderId="5" xfId="0" applyNumberFormat="1" applyFont="1" applyFill="1" applyBorder="1" applyAlignment="1">
      <alignment vertical="center"/>
    </xf>
    <xf numFmtId="0" fontId="19" fillId="3" borderId="0" xfId="0" applyNumberFormat="1" applyFont="1" applyFill="1" applyBorder="1" applyAlignment="1">
      <alignment vertical="center"/>
    </xf>
    <xf numFmtId="164" fontId="20" fillId="3" borderId="1" xfId="0" applyNumberFormat="1" applyFont="1" applyFill="1" applyBorder="1" applyAlignment="1">
      <alignment vertical="center"/>
    </xf>
    <xf numFmtId="1" fontId="19" fillId="3" borderId="0" xfId="0" applyNumberFormat="1" applyFont="1" applyFill="1" applyBorder="1" applyAlignment="1">
      <alignment vertical="center"/>
    </xf>
    <xf numFmtId="1" fontId="19" fillId="3" borderId="0" xfId="0" applyNumberFormat="1" applyFont="1" applyFill="1" applyBorder="1" applyAlignment="1">
      <alignment horizontal="center" vertical="center"/>
    </xf>
    <xf numFmtId="0" fontId="19" fillId="3" borderId="0" xfId="0" applyNumberFormat="1" applyFont="1" applyFill="1" applyBorder="1" applyAlignment="1">
      <alignment horizontal="center" vertical="center"/>
    </xf>
    <xf numFmtId="41" fontId="19" fillId="3" borderId="1" xfId="0" applyNumberFormat="1" applyFont="1" applyFill="1" applyBorder="1" applyAlignment="1">
      <alignment horizontal="center" vertical="center"/>
    </xf>
    <xf numFmtId="41" fontId="19" fillId="3" borderId="2" xfId="2" applyNumberFormat="1" applyFont="1" applyFill="1" applyBorder="1" applyAlignment="1">
      <alignment horizontal="right" vertical="center"/>
    </xf>
    <xf numFmtId="1" fontId="27" fillId="3" borderId="0" xfId="0" applyNumberFormat="1" applyFont="1" applyFill="1" applyAlignment="1">
      <alignment horizontal="center" vertical="center"/>
    </xf>
    <xf numFmtId="37" fontId="19" fillId="3" borderId="0" xfId="0" applyNumberFormat="1" applyFont="1" applyFill="1" applyBorder="1" applyAlignment="1">
      <alignment vertical="center"/>
    </xf>
    <xf numFmtId="37" fontId="19" fillId="3" borderId="0" xfId="0" applyNumberFormat="1" applyFont="1" applyFill="1" applyAlignment="1">
      <alignment vertical="center"/>
    </xf>
    <xf numFmtId="164" fontId="19" fillId="3" borderId="1" xfId="0" applyNumberFormat="1" applyFont="1" applyFill="1" applyBorder="1" applyAlignment="1">
      <alignment horizontal="center" vertical="center"/>
    </xf>
    <xf numFmtId="41" fontId="19" fillId="3" borderId="4" xfId="0" applyNumberFormat="1" applyFont="1" applyFill="1" applyBorder="1" applyAlignment="1">
      <alignment horizontal="center" vertical="center"/>
    </xf>
    <xf numFmtId="43" fontId="19" fillId="3" borderId="4" xfId="0" applyNumberFormat="1" applyFont="1" applyFill="1" applyBorder="1" applyAlignment="1">
      <alignment horizontal="right" vertical="center"/>
    </xf>
    <xf numFmtId="166" fontId="19" fillId="3" borderId="0" xfId="0" applyNumberFormat="1" applyFont="1" applyFill="1" applyAlignment="1">
      <alignment vertical="center"/>
    </xf>
    <xf numFmtId="167" fontId="19" fillId="3" borderId="4" xfId="0" applyNumberFormat="1" applyFont="1" applyFill="1" applyBorder="1" applyAlignment="1">
      <alignment horizontal="right" vertical="center"/>
    </xf>
    <xf numFmtId="166" fontId="19" fillId="3" borderId="0" xfId="0" applyNumberFormat="1" applyFont="1" applyFill="1" applyAlignment="1">
      <alignment horizontal="right" vertical="center"/>
    </xf>
    <xf numFmtId="43" fontId="19" fillId="3" borderId="0" xfId="0" applyNumberFormat="1" applyFont="1" applyFill="1" applyBorder="1" applyAlignment="1">
      <alignment horizontal="right" vertical="center"/>
    </xf>
    <xf numFmtId="167" fontId="19" fillId="3" borderId="0" xfId="0" applyNumberFormat="1" applyFont="1" applyFill="1" applyBorder="1" applyAlignment="1">
      <alignment horizontal="right" vertical="center"/>
    </xf>
    <xf numFmtId="3" fontId="19" fillId="3" borderId="4" xfId="0" applyNumberFormat="1" applyFont="1" applyFill="1" applyBorder="1" applyAlignment="1">
      <alignment horizontal="right" vertical="center"/>
    </xf>
    <xf numFmtId="164" fontId="19" fillId="3" borderId="0" xfId="0" applyNumberFormat="1" applyFont="1" applyFill="1" applyAlignment="1">
      <alignment horizontal="centerContinuous" vertical="center"/>
    </xf>
    <xf numFmtId="41" fontId="19" fillId="3" borderId="0" xfId="0" applyNumberFormat="1" applyFont="1" applyFill="1" applyAlignment="1">
      <alignment horizontal="centerContinuous" vertical="center"/>
    </xf>
    <xf numFmtId="49" fontId="19" fillId="3" borderId="0" xfId="0" applyNumberFormat="1" applyFont="1" applyFill="1" applyAlignment="1">
      <alignment horizontal="right" vertical="center"/>
    </xf>
    <xf numFmtId="41" fontId="19" fillId="3" borderId="0" xfId="0" applyNumberFormat="1" applyFont="1" applyFill="1" applyAlignment="1">
      <alignment vertical="center"/>
    </xf>
    <xf numFmtId="41" fontId="26" fillId="3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Alignment="1">
      <alignment horizontal="center" vertical="center"/>
    </xf>
    <xf numFmtId="0" fontId="19" fillId="0" borderId="0" xfId="0" applyNumberFormat="1" applyFont="1" applyFill="1" applyAlignment="1">
      <alignment horizontal="left" vertical="center"/>
    </xf>
    <xf numFmtId="0" fontId="19" fillId="3" borderId="0" xfId="0" applyNumberFormat="1" applyFont="1" applyFill="1" applyAlignment="1">
      <alignment horizontal="centerContinuous" vertical="center"/>
    </xf>
    <xf numFmtId="0" fontId="28" fillId="3" borderId="0" xfId="0" applyNumberFormat="1" applyFont="1" applyFill="1" applyAlignment="1">
      <alignment horizontal="left" vertical="center"/>
    </xf>
    <xf numFmtId="165" fontId="27" fillId="3" borderId="0" xfId="0" applyNumberFormat="1" applyFont="1" applyFill="1" applyAlignment="1">
      <alignment vertical="center"/>
    </xf>
    <xf numFmtId="164" fontId="21" fillId="3" borderId="0" xfId="0" applyNumberFormat="1" applyFont="1" applyFill="1" applyAlignment="1">
      <alignment horizontal="center" vertical="center"/>
    </xf>
    <xf numFmtId="41" fontId="21" fillId="3" borderId="1" xfId="0" applyNumberFormat="1" applyFont="1" applyFill="1" applyBorder="1" applyAlignment="1">
      <alignment horizontal="center" vertical="center"/>
    </xf>
    <xf numFmtId="164" fontId="21" fillId="3" borderId="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164" fontId="21" fillId="3" borderId="0" xfId="0" applyNumberFormat="1" applyFont="1" applyFill="1" applyAlignment="1">
      <alignment vertical="center"/>
    </xf>
    <xf numFmtId="164" fontId="23" fillId="3" borderId="0" xfId="0" applyNumberFormat="1" applyFont="1" applyFill="1" applyAlignment="1">
      <alignment vertical="center"/>
    </xf>
    <xf numFmtId="41" fontId="21" fillId="3" borderId="0" xfId="0" applyNumberFormat="1" applyFont="1" applyFill="1" applyAlignment="1">
      <alignment horizontal="center" vertical="center"/>
    </xf>
    <xf numFmtId="0" fontId="22" fillId="3" borderId="0" xfId="0" applyNumberFormat="1" applyFont="1" applyFill="1" applyAlignment="1">
      <alignment vertical="center"/>
    </xf>
    <xf numFmtId="41" fontId="21" fillId="3" borderId="0" xfId="0" applyNumberFormat="1" applyFont="1" applyFill="1" applyBorder="1" applyAlignment="1">
      <alignment horizontal="center" vertical="center"/>
    </xf>
    <xf numFmtId="0" fontId="21" fillId="3" borderId="0" xfId="0" applyNumberFormat="1" applyFont="1" applyFill="1" applyAlignment="1">
      <alignment vertical="center"/>
    </xf>
    <xf numFmtId="41" fontId="21" fillId="3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41" fontId="21" fillId="3" borderId="3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vertical="center"/>
    </xf>
    <xf numFmtId="41" fontId="21" fillId="3" borderId="4" xfId="0" applyNumberFormat="1" applyFont="1" applyFill="1" applyBorder="1" applyAlignment="1">
      <alignment horizontal="center" vertical="center"/>
    </xf>
    <xf numFmtId="37" fontId="20" fillId="0" borderId="0" xfId="5" applyNumberFormat="1" applyFont="1" applyFill="1" applyAlignment="1">
      <alignment horizontal="left" vertical="center"/>
    </xf>
    <xf numFmtId="0" fontId="19" fillId="0" borderId="0" xfId="0" quotePrefix="1" applyNumberFormat="1" applyFont="1" applyFill="1" applyAlignment="1">
      <alignment horizontal="left" vertical="center"/>
    </xf>
    <xf numFmtId="164" fontId="8" fillId="3" borderId="0" xfId="0" applyNumberFormat="1" applyFont="1" applyFill="1" applyAlignment="1">
      <alignment vertical="center"/>
    </xf>
    <xf numFmtId="49" fontId="27" fillId="3" borderId="0" xfId="0" applyNumberFormat="1" applyFont="1" applyFill="1" applyAlignment="1">
      <alignment vertical="center"/>
    </xf>
    <xf numFmtId="49" fontId="31" fillId="3" borderId="0" xfId="0" applyNumberFormat="1" applyFont="1" applyFill="1" applyAlignment="1">
      <alignment vertical="center"/>
    </xf>
    <xf numFmtId="49" fontId="8" fillId="3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Alignment="1">
      <alignment horizontal="left" vertical="center" wrapText="1"/>
    </xf>
    <xf numFmtId="0" fontId="20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37" fontId="22" fillId="3" borderId="0" xfId="0" applyNumberFormat="1" applyFont="1" applyFill="1" applyAlignment="1">
      <alignment horizontal="left" vertical="center"/>
    </xf>
    <xf numFmtId="37" fontId="1" fillId="3" borderId="0" xfId="0" applyNumberFormat="1" applyFont="1" applyFill="1" applyAlignment="1">
      <alignment horizontal="left" vertical="center"/>
    </xf>
    <xf numFmtId="0" fontId="22" fillId="3" borderId="0" xfId="0" quotePrefix="1" applyNumberFormat="1" applyFont="1" applyFill="1" applyAlignment="1">
      <alignment horizontal="left" vertical="center"/>
    </xf>
    <xf numFmtId="38" fontId="21" fillId="3" borderId="0" xfId="0" applyNumberFormat="1" applyFont="1" applyFill="1" applyAlignment="1">
      <alignment horizontal="centerContinuous" vertical="center"/>
    </xf>
    <xf numFmtId="37" fontId="21" fillId="0" borderId="0" xfId="0" applyNumberFormat="1" applyFont="1" applyFill="1" applyAlignment="1">
      <alignment horizontal="right" vertical="center"/>
    </xf>
    <xf numFmtId="164" fontId="22" fillId="3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164" fontId="21" fillId="3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30" fillId="3" borderId="0" xfId="0" applyNumberFormat="1" applyFont="1" applyFill="1" applyAlignment="1">
      <alignment vertical="center"/>
    </xf>
    <xf numFmtId="38" fontId="2" fillId="3" borderId="0" xfId="0" applyNumberFormat="1" applyFont="1" applyFill="1" applyAlignment="1">
      <alignment horizontal="centerContinuous" vertical="center"/>
    </xf>
    <xf numFmtId="164" fontId="21" fillId="0" borderId="0" xfId="0" applyNumberFormat="1" applyFont="1" applyFill="1" applyAlignment="1">
      <alignment horizontal="right" vertical="center"/>
    </xf>
    <xf numFmtId="164" fontId="30" fillId="3" borderId="0" xfId="0" applyNumberFormat="1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0" fontId="29" fillId="3" borderId="0" xfId="0" applyNumberFormat="1" applyFont="1" applyFill="1" applyAlignment="1">
      <alignment vertical="center"/>
    </xf>
    <xf numFmtId="164" fontId="2" fillId="3" borderId="0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Alignment="1">
      <alignment vertical="center"/>
    </xf>
    <xf numFmtId="164" fontId="19" fillId="3" borderId="0" xfId="0" quotePrefix="1" applyNumberFormat="1" applyFont="1" applyFill="1" applyAlignment="1">
      <alignment horizontal="centerContinuous" vertical="center"/>
    </xf>
    <xf numFmtId="39" fontId="19" fillId="3" borderId="0" xfId="0" applyNumberFormat="1" applyFont="1" applyFill="1" applyAlignment="1">
      <alignment vertical="center"/>
    </xf>
    <xf numFmtId="164" fontId="21" fillId="3" borderId="1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9" fillId="0" borderId="1" xfId="0" applyNumberFormat="1" applyFont="1" applyFill="1" applyBorder="1" applyAlignment="1">
      <alignment horizontal="center" vertical="center"/>
    </xf>
    <xf numFmtId="1" fontId="25" fillId="3" borderId="0" xfId="0" applyNumberFormat="1" applyFont="1" applyFill="1" applyAlignment="1">
      <alignment horizontal="center" vertical="center"/>
    </xf>
    <xf numFmtId="164" fontId="20" fillId="3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3" borderId="1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164" fontId="21" fillId="3" borderId="2" xfId="0" applyNumberFormat="1" applyFont="1" applyFill="1" applyBorder="1" applyAlignment="1">
      <alignment horizontal="center" vertical="center"/>
    </xf>
    <xf numFmtId="164" fontId="21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</cellXfs>
  <cellStyles count="6">
    <cellStyle name="Comma" xfId="2" builtinId="3"/>
    <cellStyle name="Comma 6" xfId="4"/>
    <cellStyle name="Normal" xfId="0" builtinId="0"/>
    <cellStyle name="Normal 5" xfId="3"/>
    <cellStyle name="Normal_BS - E" xfId="5"/>
    <cellStyle name="Normal_BS&amp;PLT Q1'2006" xfId="1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6600FF"/>
  </sheetPr>
  <dimension ref="A1:P132"/>
  <sheetViews>
    <sheetView showGridLines="0" view="pageBreakPreview" topLeftCell="A49" zoomScaleNormal="110" zoomScaleSheetLayoutView="100" workbookViewId="0">
      <selection activeCell="A56" sqref="A56"/>
    </sheetView>
  </sheetViews>
  <sheetFormatPr defaultColWidth="10.7109375" defaultRowHeight="21.75" customHeight="1"/>
  <cols>
    <col min="1" max="1" width="51.85546875" style="76" customWidth="1"/>
    <col min="2" max="2" width="1.7109375" style="75" customWidth="1"/>
    <col min="3" max="3" width="5.7109375" style="76" customWidth="1"/>
    <col min="4" max="4" width="1.7109375" style="75" customWidth="1"/>
    <col min="5" max="5" width="17.7109375" style="75" customWidth="1"/>
    <col min="6" max="6" width="1.7109375" style="75" customWidth="1"/>
    <col min="7" max="7" width="17.7109375" style="75" customWidth="1"/>
    <col min="8" max="8" width="1.7109375" style="75" customWidth="1"/>
    <col min="9" max="9" width="17.7109375" style="75" customWidth="1"/>
    <col min="10" max="10" width="1.7109375" style="75" customWidth="1"/>
    <col min="11" max="11" width="17.7109375" style="75" customWidth="1"/>
    <col min="12" max="12" width="1.7109375" style="75" customWidth="1"/>
    <col min="13" max="13" width="14.85546875" style="75" customWidth="1"/>
    <col min="14" max="14" width="13.7109375" style="73" customWidth="1"/>
    <col min="15" max="15" width="14.85546875" style="75" customWidth="1"/>
    <col min="16" max="16" width="13.7109375" style="73" customWidth="1"/>
    <col min="17" max="17" width="13.85546875" style="75" bestFit="1" customWidth="1"/>
    <col min="18" max="18" width="13.140625" style="75" bestFit="1" customWidth="1"/>
    <col min="19" max="16384" width="10.7109375" style="75"/>
  </cols>
  <sheetData>
    <row r="1" spans="1:16" s="71" customFormat="1" ht="21.75" customHeight="1">
      <c r="A1" s="81" t="s">
        <v>201</v>
      </c>
      <c r="B1" s="69"/>
      <c r="C1" s="74"/>
      <c r="D1" s="70"/>
      <c r="E1" s="70"/>
      <c r="F1" s="70"/>
      <c r="G1" s="70"/>
      <c r="H1" s="70"/>
      <c r="I1" s="70"/>
      <c r="N1" s="77"/>
      <c r="P1" s="77"/>
    </row>
    <row r="2" spans="1:16" s="71" customFormat="1" ht="21.75" customHeight="1">
      <c r="A2" s="81" t="s">
        <v>203</v>
      </c>
      <c r="B2" s="69"/>
      <c r="C2" s="74"/>
      <c r="D2" s="70"/>
      <c r="E2" s="70"/>
      <c r="F2" s="70"/>
      <c r="G2" s="70"/>
      <c r="H2" s="70"/>
      <c r="I2" s="70"/>
      <c r="N2" s="77"/>
      <c r="P2" s="77"/>
    </row>
    <row r="3" spans="1:16" s="71" customFormat="1" ht="21.75" customHeight="1">
      <c r="A3" s="81" t="s">
        <v>93</v>
      </c>
      <c r="B3" s="82"/>
      <c r="C3" s="83"/>
      <c r="D3" s="84"/>
      <c r="E3" s="84"/>
      <c r="F3" s="84"/>
      <c r="G3" s="84"/>
      <c r="H3" s="84"/>
      <c r="I3" s="84"/>
      <c r="J3" s="85"/>
      <c r="K3" s="85"/>
      <c r="N3" s="77"/>
      <c r="P3" s="77"/>
    </row>
    <row r="4" spans="1:16" s="72" customFormat="1" ht="21.75" customHeight="1">
      <c r="A4" s="86" t="s">
        <v>190</v>
      </c>
      <c r="B4" s="86"/>
      <c r="C4" s="86"/>
      <c r="D4" s="86"/>
      <c r="E4" s="86"/>
      <c r="F4" s="86"/>
      <c r="G4" s="87"/>
      <c r="H4" s="86"/>
      <c r="I4" s="86"/>
      <c r="J4" s="88"/>
      <c r="K4" s="88"/>
      <c r="N4" s="78"/>
      <c r="P4" s="78"/>
    </row>
    <row r="5" spans="1:16" ht="21.75" customHeight="1">
      <c r="A5" s="83"/>
      <c r="B5" s="84"/>
      <c r="C5" s="83"/>
      <c r="D5" s="84"/>
      <c r="E5" s="84"/>
      <c r="F5" s="84"/>
      <c r="G5" s="84"/>
      <c r="H5" s="84"/>
      <c r="I5" s="89"/>
      <c r="J5" s="89"/>
      <c r="K5" s="114" t="s">
        <v>57</v>
      </c>
    </row>
    <row r="6" spans="1:16" ht="21.75" customHeight="1">
      <c r="A6" s="90"/>
      <c r="B6" s="89"/>
      <c r="C6" s="90"/>
      <c r="D6" s="89"/>
      <c r="E6" s="209" t="s">
        <v>56</v>
      </c>
      <c r="F6" s="209"/>
      <c r="G6" s="209"/>
      <c r="H6" s="87"/>
      <c r="I6" s="209" t="s">
        <v>55</v>
      </c>
      <c r="J6" s="209"/>
      <c r="K6" s="209"/>
    </row>
    <row r="7" spans="1:16" ht="21.75" customHeight="1">
      <c r="A7" s="90"/>
      <c r="B7" s="89"/>
      <c r="C7" s="91" t="s">
        <v>54</v>
      </c>
      <c r="D7" s="92"/>
      <c r="E7" s="93" t="s">
        <v>236</v>
      </c>
      <c r="F7" s="94"/>
      <c r="G7" s="93" t="s">
        <v>237</v>
      </c>
      <c r="H7" s="95"/>
      <c r="I7" s="93" t="s">
        <v>236</v>
      </c>
      <c r="J7" s="94"/>
      <c r="K7" s="93" t="s">
        <v>237</v>
      </c>
    </row>
    <row r="8" spans="1:16" ht="21.75" customHeight="1">
      <c r="A8" s="96" t="s">
        <v>53</v>
      </c>
      <c r="B8" s="89"/>
      <c r="C8" s="90"/>
      <c r="D8" s="89"/>
      <c r="E8" s="89"/>
      <c r="F8" s="89"/>
      <c r="G8" s="89"/>
      <c r="H8" s="89"/>
      <c r="I8" s="89"/>
      <c r="J8" s="89"/>
      <c r="K8" s="89"/>
    </row>
    <row r="9" spans="1:16" ht="21.75" customHeight="1">
      <c r="A9" s="96" t="s">
        <v>52</v>
      </c>
      <c r="B9" s="89"/>
      <c r="C9" s="97"/>
      <c r="D9" s="89"/>
      <c r="E9" s="89"/>
      <c r="F9" s="89"/>
      <c r="G9" s="89"/>
      <c r="H9" s="89"/>
      <c r="I9" s="89"/>
      <c r="J9" s="89"/>
      <c r="K9" s="89"/>
    </row>
    <row r="10" spans="1:16" ht="21.75" customHeight="1">
      <c r="A10" s="90" t="s">
        <v>51</v>
      </c>
      <c r="B10" s="89"/>
      <c r="C10" s="97">
        <v>7</v>
      </c>
      <c r="D10" s="89"/>
      <c r="E10" s="98">
        <v>848332394</v>
      </c>
      <c r="F10" s="98"/>
      <c r="G10" s="98">
        <v>539470194</v>
      </c>
      <c r="H10" s="98"/>
      <c r="I10" s="98">
        <v>280103992</v>
      </c>
      <c r="J10" s="89"/>
      <c r="K10" s="89">
        <v>20466911</v>
      </c>
      <c r="N10" s="79"/>
      <c r="P10" s="79"/>
    </row>
    <row r="11" spans="1:16" ht="21.75" customHeight="1">
      <c r="A11" s="90" t="s">
        <v>50</v>
      </c>
      <c r="B11" s="89"/>
      <c r="C11" s="97">
        <v>8</v>
      </c>
      <c r="D11" s="89"/>
      <c r="E11" s="98">
        <v>682502505</v>
      </c>
      <c r="F11" s="98"/>
      <c r="G11" s="98">
        <v>510523809</v>
      </c>
      <c r="H11" s="98"/>
      <c r="I11" s="98">
        <v>0</v>
      </c>
      <c r="J11" s="89"/>
      <c r="K11" s="98">
        <v>0</v>
      </c>
      <c r="N11" s="79"/>
      <c r="P11" s="79"/>
    </row>
    <row r="12" spans="1:16" ht="21.75" customHeight="1">
      <c r="A12" s="90" t="s">
        <v>70</v>
      </c>
      <c r="B12" s="89"/>
      <c r="C12" s="97">
        <v>9</v>
      </c>
      <c r="D12" s="89"/>
      <c r="E12" s="98">
        <v>1120089070</v>
      </c>
      <c r="F12" s="98"/>
      <c r="G12" s="98">
        <v>5195089</v>
      </c>
      <c r="H12" s="98"/>
      <c r="I12" s="98">
        <v>1100087252</v>
      </c>
      <c r="J12" s="89"/>
      <c r="K12" s="98">
        <v>0</v>
      </c>
      <c r="N12" s="79"/>
      <c r="P12" s="79"/>
    </row>
    <row r="13" spans="1:16" ht="21.75" customHeight="1">
      <c r="A13" s="90" t="s">
        <v>172</v>
      </c>
      <c r="B13" s="89"/>
      <c r="C13" s="97" t="s">
        <v>191</v>
      </c>
      <c r="D13" s="99"/>
      <c r="E13" s="100">
        <v>598300719</v>
      </c>
      <c r="F13" s="100"/>
      <c r="G13" s="100">
        <v>508339720</v>
      </c>
      <c r="H13" s="100"/>
      <c r="I13" s="100">
        <v>1955257</v>
      </c>
      <c r="J13" s="89"/>
      <c r="K13" s="98">
        <v>0</v>
      </c>
    </row>
    <row r="14" spans="1:16" ht="21.75" customHeight="1">
      <c r="A14" s="90" t="s">
        <v>205</v>
      </c>
      <c r="B14" s="89"/>
      <c r="C14" s="97"/>
      <c r="D14" s="99"/>
      <c r="E14" s="100">
        <v>0</v>
      </c>
      <c r="F14" s="100"/>
      <c r="G14" s="100">
        <v>0</v>
      </c>
      <c r="H14" s="100"/>
      <c r="I14" s="100">
        <v>84999915</v>
      </c>
      <c r="J14" s="89"/>
      <c r="K14" s="98">
        <v>0</v>
      </c>
    </row>
    <row r="15" spans="1:16" ht="21.75" customHeight="1">
      <c r="A15" s="90" t="s">
        <v>58</v>
      </c>
      <c r="B15" s="89"/>
      <c r="C15" s="97" t="s">
        <v>192</v>
      </c>
      <c r="D15" s="89"/>
      <c r="E15" s="101">
        <v>37392595</v>
      </c>
      <c r="F15" s="98"/>
      <c r="G15" s="101">
        <v>51262849</v>
      </c>
      <c r="H15" s="98"/>
      <c r="I15" s="98">
        <v>269199</v>
      </c>
      <c r="J15" s="89"/>
      <c r="K15" s="98">
        <v>46167</v>
      </c>
    </row>
    <row r="16" spans="1:16" ht="21.75" customHeight="1">
      <c r="A16" s="96" t="s">
        <v>59</v>
      </c>
      <c r="B16" s="89"/>
      <c r="C16" s="97"/>
      <c r="D16" s="89"/>
      <c r="E16" s="102">
        <f>SUM(E10:E15)</f>
        <v>3286617283</v>
      </c>
      <c r="F16" s="98"/>
      <c r="G16" s="102">
        <f>SUM(G10:G15)</f>
        <v>1614791661</v>
      </c>
      <c r="H16" s="98"/>
      <c r="I16" s="102">
        <f>SUM(I10:I15)</f>
        <v>1467415615</v>
      </c>
      <c r="J16" s="89"/>
      <c r="K16" s="102">
        <f>SUM(K10:K15)</f>
        <v>20513078</v>
      </c>
    </row>
    <row r="17" spans="1:16" ht="21.75" customHeight="1">
      <c r="A17" s="96" t="s">
        <v>60</v>
      </c>
      <c r="B17" s="89"/>
      <c r="C17" s="97"/>
      <c r="D17" s="89"/>
      <c r="E17" s="98"/>
      <c r="F17" s="98"/>
      <c r="G17" s="98"/>
      <c r="H17" s="98"/>
      <c r="I17" s="98"/>
      <c r="J17" s="89"/>
      <c r="K17" s="89"/>
    </row>
    <row r="18" spans="1:16" ht="21.75" customHeight="1">
      <c r="A18" s="90" t="s">
        <v>50</v>
      </c>
      <c r="B18" s="89"/>
      <c r="C18" s="97">
        <v>8</v>
      </c>
      <c r="D18" s="89"/>
      <c r="E18" s="98">
        <v>100000000</v>
      </c>
      <c r="F18" s="98"/>
      <c r="G18" s="98">
        <v>0</v>
      </c>
      <c r="H18" s="98"/>
      <c r="I18" s="98">
        <v>0</v>
      </c>
      <c r="J18" s="89"/>
      <c r="K18" s="98">
        <v>0</v>
      </c>
      <c r="N18" s="79"/>
      <c r="P18" s="79"/>
    </row>
    <row r="19" spans="1:16" ht="21.75" customHeight="1">
      <c r="A19" s="90" t="s">
        <v>222</v>
      </c>
      <c r="B19" s="89"/>
      <c r="C19" s="97">
        <v>12</v>
      </c>
      <c r="D19" s="89"/>
      <c r="E19" s="98">
        <v>1000000</v>
      </c>
      <c r="F19" s="98"/>
      <c r="G19" s="98">
        <v>3001973</v>
      </c>
      <c r="H19" s="98"/>
      <c r="I19" s="98">
        <v>0</v>
      </c>
      <c r="J19" s="89"/>
      <c r="K19" s="98">
        <v>0</v>
      </c>
      <c r="N19" s="79"/>
      <c r="O19" s="79"/>
      <c r="P19" s="79"/>
    </row>
    <row r="20" spans="1:16" ht="21.75" customHeight="1">
      <c r="A20" s="90" t="s">
        <v>61</v>
      </c>
      <c r="B20" s="89"/>
      <c r="C20" s="97">
        <v>13</v>
      </c>
      <c r="D20" s="89"/>
      <c r="E20" s="98">
        <v>289552224</v>
      </c>
      <c r="F20" s="98"/>
      <c r="G20" s="98">
        <v>85090281</v>
      </c>
      <c r="H20" s="98"/>
      <c r="I20" s="98">
        <v>123646325</v>
      </c>
      <c r="J20" s="89"/>
      <c r="K20" s="98">
        <v>0</v>
      </c>
      <c r="N20" s="79"/>
      <c r="P20" s="79"/>
    </row>
    <row r="21" spans="1:16" ht="21.75" customHeight="1">
      <c r="A21" s="90" t="s">
        <v>62</v>
      </c>
      <c r="B21" s="89"/>
      <c r="C21" s="97">
        <v>14</v>
      </c>
      <c r="D21" s="89"/>
      <c r="E21" s="98">
        <v>0</v>
      </c>
      <c r="F21" s="98"/>
      <c r="G21" s="98">
        <v>0</v>
      </c>
      <c r="H21" s="98"/>
      <c r="I21" s="98">
        <v>465452322</v>
      </c>
      <c r="J21" s="89"/>
      <c r="K21" s="98">
        <v>225452322</v>
      </c>
      <c r="N21" s="79"/>
      <c r="P21" s="79"/>
    </row>
    <row r="22" spans="1:16" ht="21.75" customHeight="1">
      <c r="A22" s="90" t="s">
        <v>181</v>
      </c>
      <c r="B22" s="151"/>
      <c r="C22" s="97">
        <v>15</v>
      </c>
      <c r="D22" s="151"/>
      <c r="E22" s="152">
        <v>645075</v>
      </c>
      <c r="F22" s="152"/>
      <c r="G22" s="152">
        <v>1200000</v>
      </c>
      <c r="H22" s="98"/>
      <c r="I22" s="98">
        <v>1200000</v>
      </c>
      <c r="J22" s="89"/>
      <c r="K22" s="98">
        <v>1200000</v>
      </c>
      <c r="N22" s="79"/>
      <c r="P22" s="79"/>
    </row>
    <row r="23" spans="1:16" ht="21.75" customHeight="1">
      <c r="A23" s="103" t="s">
        <v>151</v>
      </c>
      <c r="B23" s="104"/>
      <c r="C23" s="97">
        <v>16</v>
      </c>
      <c r="D23" s="89"/>
      <c r="E23" s="98">
        <v>92343218</v>
      </c>
      <c r="F23" s="98"/>
      <c r="G23" s="98">
        <v>125048250</v>
      </c>
      <c r="H23" s="98"/>
      <c r="I23" s="98">
        <v>272167</v>
      </c>
      <c r="J23" s="89"/>
      <c r="K23" s="98">
        <v>0</v>
      </c>
      <c r="N23" s="79"/>
      <c r="P23" s="79"/>
    </row>
    <row r="24" spans="1:16" ht="21.75" customHeight="1">
      <c r="A24" s="90" t="s">
        <v>63</v>
      </c>
      <c r="B24" s="104"/>
      <c r="C24" s="97">
        <v>17</v>
      </c>
      <c r="D24" s="89"/>
      <c r="E24" s="98">
        <v>9216737</v>
      </c>
      <c r="F24" s="98"/>
      <c r="G24" s="98">
        <v>10606578</v>
      </c>
      <c r="H24" s="98"/>
      <c r="I24" s="98">
        <v>153168</v>
      </c>
      <c r="J24" s="89"/>
      <c r="K24" s="98">
        <v>0</v>
      </c>
      <c r="N24" s="79"/>
      <c r="P24" s="79"/>
    </row>
    <row r="25" spans="1:16" ht="21.75" customHeight="1">
      <c r="A25" s="105" t="s">
        <v>65</v>
      </c>
      <c r="B25" s="104"/>
      <c r="C25" s="97">
        <v>24</v>
      </c>
      <c r="D25" s="89"/>
      <c r="E25" s="98">
        <v>14068216</v>
      </c>
      <c r="F25" s="98"/>
      <c r="G25" s="98">
        <v>12379341</v>
      </c>
      <c r="H25" s="98"/>
      <c r="I25" s="98">
        <v>0</v>
      </c>
      <c r="J25" s="89"/>
      <c r="K25" s="98">
        <v>0</v>
      </c>
      <c r="N25" s="79"/>
      <c r="P25" s="79"/>
    </row>
    <row r="26" spans="1:16" ht="21.75" customHeight="1">
      <c r="A26" s="90" t="s">
        <v>64</v>
      </c>
      <c r="B26" s="89"/>
      <c r="C26" s="97">
        <v>6</v>
      </c>
      <c r="D26" s="89"/>
      <c r="E26" s="106">
        <v>31451899</v>
      </c>
      <c r="F26" s="98"/>
      <c r="G26" s="106">
        <v>54334286</v>
      </c>
      <c r="H26" s="98"/>
      <c r="I26" s="106">
        <v>0</v>
      </c>
      <c r="J26" s="89"/>
      <c r="K26" s="106">
        <v>0</v>
      </c>
      <c r="N26" s="79"/>
      <c r="P26" s="79"/>
    </row>
    <row r="27" spans="1:16" ht="21.75" customHeight="1">
      <c r="A27" s="96" t="s">
        <v>66</v>
      </c>
      <c r="B27" s="89"/>
      <c r="C27" s="83"/>
      <c r="D27" s="89"/>
      <c r="E27" s="102">
        <f>SUM(E18:E26)</f>
        <v>538277369</v>
      </c>
      <c r="F27" s="98"/>
      <c r="G27" s="102">
        <f>SUM(G18:G26)</f>
        <v>291660709</v>
      </c>
      <c r="H27" s="98"/>
      <c r="I27" s="102">
        <f>SUM(I18:I26)</f>
        <v>590723982</v>
      </c>
      <c r="J27" s="89"/>
      <c r="K27" s="102">
        <f>SUM(K18:K26)</f>
        <v>226652322</v>
      </c>
      <c r="P27" s="79"/>
    </row>
    <row r="28" spans="1:16" ht="21.75" customHeight="1" thickBot="1">
      <c r="A28" s="96" t="s">
        <v>67</v>
      </c>
      <c r="B28" s="89"/>
      <c r="C28" s="90"/>
      <c r="D28" s="89"/>
      <c r="E28" s="107">
        <f>E16+E27</f>
        <v>3824894652</v>
      </c>
      <c r="F28" s="98"/>
      <c r="G28" s="107">
        <f>G16+G27</f>
        <v>1906452370</v>
      </c>
      <c r="H28" s="98"/>
      <c r="I28" s="107">
        <f>I16+I27</f>
        <v>2058139597</v>
      </c>
      <c r="J28" s="89"/>
      <c r="K28" s="107">
        <f>K16+K27</f>
        <v>247165400</v>
      </c>
    </row>
    <row r="29" spans="1:16" ht="21.75" customHeight="1" thickTop="1">
      <c r="A29" s="90"/>
      <c r="B29" s="89"/>
      <c r="C29" s="90"/>
      <c r="D29" s="89"/>
      <c r="E29" s="89"/>
      <c r="F29" s="89"/>
      <c r="G29" s="89"/>
      <c r="H29" s="89"/>
      <c r="I29" s="89"/>
      <c r="J29" s="89"/>
      <c r="K29" s="89"/>
    </row>
    <row r="30" spans="1:16" ht="21.75" customHeight="1">
      <c r="A30" s="90" t="s">
        <v>68</v>
      </c>
      <c r="B30" s="89"/>
      <c r="C30" s="90"/>
      <c r="D30" s="89"/>
      <c r="E30" s="89"/>
      <c r="F30" s="89"/>
      <c r="G30" s="89"/>
      <c r="H30" s="89"/>
      <c r="I30" s="89"/>
      <c r="J30" s="89"/>
      <c r="K30" s="89"/>
    </row>
    <row r="31" spans="1:16" s="71" customFormat="1" ht="21.75" customHeight="1">
      <c r="A31" s="81" t="s">
        <v>201</v>
      </c>
      <c r="B31" s="82"/>
      <c r="C31" s="83"/>
      <c r="D31" s="84"/>
      <c r="E31" s="84"/>
      <c r="F31" s="84"/>
      <c r="G31" s="84"/>
      <c r="H31" s="84"/>
      <c r="I31" s="84"/>
      <c r="J31" s="85"/>
      <c r="K31" s="85"/>
      <c r="N31" s="77"/>
      <c r="P31" s="77"/>
    </row>
    <row r="32" spans="1:16" s="71" customFormat="1" ht="21.75" customHeight="1">
      <c r="A32" s="81" t="s">
        <v>203</v>
      </c>
      <c r="B32" s="69"/>
      <c r="C32" s="74"/>
      <c r="D32" s="70"/>
      <c r="E32" s="70"/>
      <c r="F32" s="70"/>
      <c r="G32" s="70"/>
      <c r="H32" s="70"/>
      <c r="I32" s="70"/>
      <c r="N32" s="77"/>
      <c r="P32" s="77"/>
    </row>
    <row r="33" spans="1:16" s="71" customFormat="1" ht="21.75" customHeight="1">
      <c r="A33" s="80" t="s">
        <v>69</v>
      </c>
      <c r="B33" s="82"/>
      <c r="C33" s="83"/>
      <c r="D33" s="84"/>
      <c r="E33" s="84"/>
      <c r="F33" s="84"/>
      <c r="G33" s="84"/>
      <c r="H33" s="84"/>
      <c r="I33" s="84"/>
      <c r="J33" s="85"/>
      <c r="K33" s="85"/>
      <c r="N33" s="77"/>
      <c r="P33" s="77"/>
    </row>
    <row r="34" spans="1:16" s="72" customFormat="1" ht="21.75" customHeight="1">
      <c r="A34" s="173" t="s">
        <v>190</v>
      </c>
      <c r="B34" s="86"/>
      <c r="C34" s="86"/>
      <c r="D34" s="86"/>
      <c r="E34" s="86"/>
      <c r="F34" s="86"/>
      <c r="G34" s="87"/>
      <c r="H34" s="86"/>
      <c r="I34" s="86"/>
      <c r="J34" s="88"/>
      <c r="K34" s="88"/>
      <c r="N34" s="78"/>
      <c r="P34" s="78"/>
    </row>
    <row r="35" spans="1:16" ht="21.75" customHeight="1">
      <c r="A35" s="83"/>
      <c r="B35" s="84"/>
      <c r="C35" s="83"/>
      <c r="D35" s="84"/>
      <c r="E35" s="84"/>
      <c r="F35" s="84"/>
      <c r="G35" s="84"/>
      <c r="H35" s="84"/>
      <c r="I35" s="89"/>
      <c r="J35" s="89"/>
      <c r="K35" s="114" t="s">
        <v>57</v>
      </c>
    </row>
    <row r="36" spans="1:16" ht="21.75" customHeight="1">
      <c r="A36" s="90"/>
      <c r="B36" s="89"/>
      <c r="C36" s="90"/>
      <c r="D36" s="89"/>
      <c r="E36" s="209" t="s">
        <v>56</v>
      </c>
      <c r="F36" s="209"/>
      <c r="G36" s="209"/>
      <c r="H36" s="87"/>
      <c r="I36" s="209" t="s">
        <v>55</v>
      </c>
      <c r="J36" s="209"/>
      <c r="K36" s="209"/>
    </row>
    <row r="37" spans="1:16" ht="21.75" customHeight="1">
      <c r="A37" s="90"/>
      <c r="B37" s="89"/>
      <c r="C37" s="91" t="s">
        <v>54</v>
      </c>
      <c r="D37" s="92"/>
      <c r="E37" s="93" t="s">
        <v>236</v>
      </c>
      <c r="F37" s="94"/>
      <c r="G37" s="93" t="s">
        <v>237</v>
      </c>
      <c r="H37" s="95"/>
      <c r="I37" s="93" t="s">
        <v>236</v>
      </c>
      <c r="J37" s="94"/>
      <c r="K37" s="93" t="s">
        <v>237</v>
      </c>
    </row>
    <row r="38" spans="1:16" ht="21.75" customHeight="1">
      <c r="A38" s="80" t="s">
        <v>71</v>
      </c>
      <c r="B38" s="89"/>
      <c r="C38" s="90"/>
      <c r="D38" s="89"/>
      <c r="E38" s="108"/>
      <c r="F38" s="108"/>
      <c r="G38" s="109"/>
      <c r="H38" s="110"/>
      <c r="I38" s="109"/>
      <c r="J38" s="89"/>
      <c r="K38" s="89"/>
    </row>
    <row r="39" spans="1:16" ht="21.75" customHeight="1">
      <c r="A39" s="80" t="s">
        <v>72</v>
      </c>
      <c r="B39" s="89"/>
      <c r="C39" s="97"/>
      <c r="D39" s="89"/>
      <c r="E39" s="89"/>
      <c r="F39" s="89"/>
      <c r="G39" s="89"/>
      <c r="H39" s="89"/>
      <c r="I39" s="89"/>
      <c r="J39" s="89"/>
      <c r="K39" s="89"/>
    </row>
    <row r="40" spans="1:16" ht="21.75" customHeight="1">
      <c r="A40" s="103" t="s">
        <v>73</v>
      </c>
      <c r="B40" s="104"/>
      <c r="C40" s="97" t="s">
        <v>193</v>
      </c>
      <c r="D40" s="89"/>
      <c r="E40" s="111">
        <v>1170781431</v>
      </c>
      <c r="F40" s="111"/>
      <c r="G40" s="111">
        <v>1089348942</v>
      </c>
      <c r="H40" s="111"/>
      <c r="I40" s="153">
        <v>22752212</v>
      </c>
      <c r="J40" s="151"/>
      <c r="K40" s="151">
        <v>501217</v>
      </c>
    </row>
    <row r="41" spans="1:16" ht="21.75" customHeight="1">
      <c r="A41" s="105" t="s">
        <v>173</v>
      </c>
      <c r="B41" s="104"/>
      <c r="C41" s="97"/>
      <c r="D41" s="89"/>
      <c r="E41" s="111">
        <v>385108392</v>
      </c>
      <c r="F41" s="111"/>
      <c r="G41" s="111">
        <v>363024218</v>
      </c>
      <c r="H41" s="111"/>
      <c r="I41" s="111">
        <v>0</v>
      </c>
      <c r="J41" s="89"/>
      <c r="K41" s="98">
        <v>0</v>
      </c>
      <c r="N41" s="79"/>
      <c r="P41" s="79"/>
    </row>
    <row r="42" spans="1:16" ht="21.75" customHeight="1">
      <c r="A42" s="154" t="s">
        <v>175</v>
      </c>
      <c r="B42" s="104"/>
      <c r="C42" s="97"/>
      <c r="D42" s="89"/>
      <c r="E42" s="111">
        <v>20949212</v>
      </c>
      <c r="F42" s="111"/>
      <c r="G42" s="111">
        <v>0</v>
      </c>
      <c r="H42" s="111"/>
      <c r="I42" s="111">
        <v>0</v>
      </c>
      <c r="J42" s="89"/>
      <c r="K42" s="98">
        <v>0</v>
      </c>
      <c r="N42" s="79"/>
    </row>
    <row r="43" spans="1:16" ht="21.75" customHeight="1">
      <c r="A43" s="105" t="s">
        <v>75</v>
      </c>
      <c r="B43" s="104"/>
      <c r="C43" s="97">
        <v>19</v>
      </c>
      <c r="D43" s="89"/>
      <c r="E43" s="111">
        <v>10457973</v>
      </c>
      <c r="F43" s="111"/>
      <c r="G43" s="111">
        <v>6226290</v>
      </c>
      <c r="H43" s="111"/>
      <c r="I43" s="111">
        <v>0</v>
      </c>
      <c r="J43" s="89"/>
      <c r="K43" s="111">
        <v>0</v>
      </c>
      <c r="N43" s="79"/>
    </row>
    <row r="44" spans="1:16" ht="21.75" customHeight="1">
      <c r="A44" s="90" t="s">
        <v>74</v>
      </c>
      <c r="B44" s="89"/>
      <c r="C44" s="97">
        <v>6</v>
      </c>
      <c r="D44" s="89"/>
      <c r="E44" s="101">
        <v>34278875</v>
      </c>
      <c r="F44" s="111"/>
      <c r="G44" s="101">
        <v>19680631</v>
      </c>
      <c r="H44" s="111"/>
      <c r="I44" s="111">
        <v>1057328</v>
      </c>
      <c r="J44" s="89"/>
      <c r="K44" s="111">
        <v>20326</v>
      </c>
    </row>
    <row r="45" spans="1:16" ht="21.75" customHeight="1">
      <c r="A45" s="80" t="s">
        <v>76</v>
      </c>
      <c r="B45" s="89"/>
      <c r="C45" s="97"/>
      <c r="D45" s="89"/>
      <c r="E45" s="112">
        <f>SUM(E40:E44)</f>
        <v>1621575883</v>
      </c>
      <c r="F45" s="113"/>
      <c r="G45" s="112">
        <f>SUM(G40:G44)</f>
        <v>1478280081</v>
      </c>
      <c r="H45" s="111"/>
      <c r="I45" s="112">
        <f>SUM(I40:I44)</f>
        <v>23809540</v>
      </c>
      <c r="J45" s="89"/>
      <c r="K45" s="112">
        <f>SUM(K40:K44)</f>
        <v>521543</v>
      </c>
    </row>
    <row r="46" spans="1:16" ht="21.75" customHeight="1">
      <c r="A46" s="80" t="s">
        <v>77</v>
      </c>
      <c r="B46" s="89"/>
      <c r="C46" s="97"/>
      <c r="D46" s="89"/>
      <c r="E46" s="113"/>
      <c r="F46" s="113"/>
      <c r="G46" s="113"/>
      <c r="H46" s="111"/>
      <c r="I46" s="113"/>
      <c r="J46" s="89"/>
      <c r="K46" s="89"/>
    </row>
    <row r="47" spans="1:16" ht="21.75" customHeight="1">
      <c r="A47" s="90" t="s">
        <v>78</v>
      </c>
      <c r="B47" s="89"/>
      <c r="C47" s="97">
        <v>20</v>
      </c>
      <c r="D47" s="89"/>
      <c r="E47" s="113">
        <v>58069492</v>
      </c>
      <c r="F47" s="113"/>
      <c r="G47" s="113">
        <v>51694345</v>
      </c>
      <c r="H47" s="111"/>
      <c r="I47" s="113">
        <v>0</v>
      </c>
      <c r="J47" s="89"/>
      <c r="K47" s="98">
        <v>0</v>
      </c>
      <c r="N47" s="79"/>
      <c r="P47" s="79"/>
    </row>
    <row r="48" spans="1:16" ht="21.75" customHeight="1">
      <c r="A48" s="96" t="s">
        <v>79</v>
      </c>
      <c r="B48" s="89"/>
      <c r="C48" s="83"/>
      <c r="D48" s="89"/>
      <c r="E48" s="112">
        <f>SUM(E47:E47)</f>
        <v>58069492</v>
      </c>
      <c r="F48" s="113"/>
      <c r="G48" s="112">
        <f>SUM(G47:G47)</f>
        <v>51694345</v>
      </c>
      <c r="H48" s="111"/>
      <c r="I48" s="112">
        <f>SUM(I47:I47)</f>
        <v>0</v>
      </c>
      <c r="J48" s="89"/>
      <c r="K48" s="112">
        <f>SUM(K47:K47)</f>
        <v>0</v>
      </c>
    </row>
    <row r="49" spans="1:16" ht="21.75" customHeight="1">
      <c r="A49" s="96" t="s">
        <v>80</v>
      </c>
      <c r="B49" s="89"/>
      <c r="C49" s="90"/>
      <c r="D49" s="89"/>
      <c r="E49" s="112">
        <f>E45+E48</f>
        <v>1679645375</v>
      </c>
      <c r="F49" s="113"/>
      <c r="G49" s="112">
        <f>G45+G48</f>
        <v>1529974426</v>
      </c>
      <c r="H49" s="111"/>
      <c r="I49" s="112">
        <f>I45+I48</f>
        <v>23809540</v>
      </c>
      <c r="J49" s="89"/>
      <c r="K49" s="112">
        <f>K45+K48</f>
        <v>521543</v>
      </c>
    </row>
    <row r="50" spans="1:16" ht="21.75" customHeight="1">
      <c r="A50" s="80" t="s">
        <v>81</v>
      </c>
      <c r="B50" s="89"/>
      <c r="C50" s="90"/>
      <c r="D50" s="89"/>
      <c r="E50" s="114"/>
      <c r="F50" s="114"/>
      <c r="G50" s="114"/>
      <c r="H50" s="89"/>
      <c r="I50" s="114"/>
      <c r="J50" s="89"/>
      <c r="K50" s="89"/>
    </row>
    <row r="51" spans="1:16" ht="21.75" customHeight="1">
      <c r="A51" s="90" t="s">
        <v>82</v>
      </c>
      <c r="B51" s="89"/>
      <c r="C51" s="97">
        <v>21</v>
      </c>
      <c r="D51" s="89"/>
      <c r="E51" s="114"/>
      <c r="F51" s="114"/>
      <c r="G51" s="114"/>
      <c r="H51" s="89"/>
      <c r="I51" s="114"/>
      <c r="J51" s="89"/>
      <c r="K51" s="89"/>
    </row>
    <row r="52" spans="1:16" ht="21.75" customHeight="1">
      <c r="A52" s="105" t="s">
        <v>83</v>
      </c>
      <c r="B52" s="104"/>
      <c r="C52" s="83"/>
      <c r="D52" s="89"/>
      <c r="E52" s="114"/>
      <c r="F52" s="114"/>
      <c r="G52" s="114"/>
      <c r="H52" s="89"/>
      <c r="I52" s="114"/>
      <c r="J52" s="89"/>
      <c r="K52" s="89"/>
    </row>
    <row r="53" spans="1:16" ht="21.75" customHeight="1" thickBot="1">
      <c r="A53" s="105" t="s">
        <v>194</v>
      </c>
      <c r="B53" s="104"/>
      <c r="C53" s="83"/>
      <c r="D53" s="89"/>
      <c r="E53" s="115">
        <v>300000000</v>
      </c>
      <c r="F53" s="92"/>
      <c r="G53" s="115">
        <v>225000000</v>
      </c>
      <c r="H53" s="116"/>
      <c r="I53" s="115">
        <v>300000000</v>
      </c>
      <c r="J53" s="89"/>
      <c r="K53" s="115">
        <v>225000000</v>
      </c>
    </row>
    <row r="54" spans="1:16" ht="21.75" customHeight="1" thickTop="1">
      <c r="A54" s="105" t="s">
        <v>228</v>
      </c>
      <c r="B54" s="104"/>
      <c r="C54" s="83"/>
      <c r="D54" s="89"/>
      <c r="E54" s="114"/>
      <c r="F54" s="114"/>
      <c r="G54" s="114"/>
      <c r="H54" s="89"/>
      <c r="I54" s="114"/>
      <c r="J54" s="89"/>
      <c r="K54" s="114"/>
    </row>
    <row r="55" spans="1:16" ht="21.75" customHeight="1">
      <c r="A55" s="105" t="s">
        <v>85</v>
      </c>
      <c r="B55" s="104"/>
      <c r="C55" s="83"/>
      <c r="D55" s="89"/>
    </row>
    <row r="56" spans="1:16" ht="21.75" customHeight="1">
      <c r="A56" s="105" t="s">
        <v>194</v>
      </c>
      <c r="B56" s="104"/>
      <c r="C56" s="90"/>
      <c r="D56" s="89"/>
      <c r="E56" s="92">
        <v>300000000</v>
      </c>
      <c r="F56" s="92"/>
      <c r="G56" s="92">
        <v>225000000</v>
      </c>
      <c r="H56" s="116"/>
      <c r="I56" s="92">
        <v>300000000</v>
      </c>
      <c r="J56" s="89"/>
      <c r="K56" s="92">
        <v>225000000</v>
      </c>
      <c r="N56" s="79"/>
      <c r="P56" s="79"/>
    </row>
    <row r="57" spans="1:16" ht="21.75" customHeight="1">
      <c r="A57" s="105" t="s">
        <v>228</v>
      </c>
      <c r="B57" s="104"/>
      <c r="C57" s="90"/>
      <c r="D57" s="89"/>
    </row>
    <row r="58" spans="1:16" ht="21.75" customHeight="1">
      <c r="A58" s="105" t="s">
        <v>202</v>
      </c>
      <c r="B58" s="104"/>
      <c r="C58" s="90"/>
      <c r="D58" s="89"/>
      <c r="E58" s="113">
        <v>1606753420</v>
      </c>
      <c r="F58" s="113"/>
      <c r="G58" s="113">
        <v>0</v>
      </c>
      <c r="H58" s="113"/>
      <c r="I58" s="113">
        <v>1606753420</v>
      </c>
      <c r="J58" s="113"/>
      <c r="K58" s="113">
        <v>0</v>
      </c>
    </row>
    <row r="59" spans="1:16" ht="21.75" customHeight="1">
      <c r="A59" s="105" t="s">
        <v>89</v>
      </c>
      <c r="B59" s="104"/>
      <c r="C59" s="97"/>
      <c r="D59" s="89"/>
      <c r="E59" s="92">
        <v>67932017</v>
      </c>
      <c r="F59" s="92"/>
      <c r="G59" s="92">
        <v>67932017</v>
      </c>
      <c r="H59" s="113"/>
      <c r="I59" s="113">
        <v>0</v>
      </c>
      <c r="J59" s="89"/>
      <c r="K59" s="113">
        <v>0</v>
      </c>
      <c r="N59" s="79"/>
      <c r="P59" s="79"/>
    </row>
    <row r="60" spans="1:16" ht="21.75" customHeight="1">
      <c r="A60" s="105" t="s">
        <v>86</v>
      </c>
      <c r="B60" s="85"/>
      <c r="C60" s="83"/>
      <c r="D60" s="89"/>
      <c r="E60" s="114"/>
      <c r="F60" s="114"/>
      <c r="G60" s="114"/>
      <c r="H60" s="89"/>
      <c r="I60" s="114"/>
      <c r="J60" s="89"/>
      <c r="K60" s="114"/>
    </row>
    <row r="61" spans="1:16" ht="21.75" customHeight="1">
      <c r="A61" s="105" t="s">
        <v>87</v>
      </c>
      <c r="B61" s="85"/>
      <c r="C61" s="97">
        <v>22</v>
      </c>
      <c r="D61" s="89"/>
      <c r="E61" s="114">
        <v>30000000</v>
      </c>
      <c r="F61" s="114"/>
      <c r="G61" s="114">
        <v>22500000</v>
      </c>
      <c r="H61" s="89"/>
      <c r="I61" s="114">
        <v>30000000</v>
      </c>
      <c r="J61" s="89"/>
      <c r="K61" s="98">
        <v>22500000</v>
      </c>
      <c r="N61" s="79"/>
      <c r="P61" s="79"/>
    </row>
    <row r="62" spans="1:16" ht="21.75" customHeight="1">
      <c r="A62" s="117" t="s">
        <v>229</v>
      </c>
      <c r="B62" s="85"/>
      <c r="C62" s="90"/>
      <c r="D62" s="89"/>
      <c r="E62" s="92">
        <v>140562902</v>
      </c>
      <c r="F62" s="92"/>
      <c r="G62" s="92">
        <v>61045927</v>
      </c>
      <c r="H62" s="116"/>
      <c r="I62" s="92">
        <v>97576637</v>
      </c>
      <c r="J62" s="89"/>
      <c r="K62" s="92">
        <v>-856143</v>
      </c>
      <c r="N62" s="79"/>
      <c r="P62" s="79"/>
    </row>
    <row r="63" spans="1:16" ht="21.75" customHeight="1">
      <c r="A63" s="105" t="s">
        <v>91</v>
      </c>
      <c r="B63" s="85"/>
      <c r="C63" s="90"/>
      <c r="D63" s="89"/>
      <c r="E63" s="118">
        <f>SUM(E56:E62)</f>
        <v>2145248339</v>
      </c>
      <c r="F63" s="114"/>
      <c r="G63" s="118">
        <f>SUM(G56:G62)</f>
        <v>376477944</v>
      </c>
      <c r="H63" s="89"/>
      <c r="I63" s="118">
        <f>SUM(I56:I62)</f>
        <v>2034330057</v>
      </c>
      <c r="J63" s="89"/>
      <c r="K63" s="118">
        <f>SUM(K56:K62)</f>
        <v>246643857</v>
      </c>
    </row>
    <row r="64" spans="1:16" ht="21.75" customHeight="1">
      <c r="A64" s="105" t="s">
        <v>92</v>
      </c>
      <c r="B64" s="85"/>
      <c r="C64" s="90"/>
      <c r="D64" s="89"/>
      <c r="E64" s="113">
        <v>938</v>
      </c>
      <c r="F64" s="113"/>
      <c r="G64" s="113">
        <v>0</v>
      </c>
      <c r="H64" s="116"/>
      <c r="I64" s="113">
        <v>0</v>
      </c>
      <c r="J64" s="89"/>
      <c r="K64" s="98">
        <v>0</v>
      </c>
    </row>
    <row r="65" spans="1:13" ht="21.75" customHeight="1">
      <c r="A65" s="119" t="s">
        <v>88</v>
      </c>
      <c r="B65" s="85"/>
      <c r="C65" s="90"/>
      <c r="D65" s="89"/>
      <c r="E65" s="120">
        <f>SUM(E63:E64)</f>
        <v>2145249277</v>
      </c>
      <c r="F65" s="114"/>
      <c r="G65" s="120">
        <f>SUM(G63:G64)</f>
        <v>376477944</v>
      </c>
      <c r="H65" s="89"/>
      <c r="I65" s="120">
        <f>SUM(I63:I64)</f>
        <v>2034330057</v>
      </c>
      <c r="J65" s="89"/>
      <c r="K65" s="120">
        <f>SUM(K63:K64)</f>
        <v>246643857</v>
      </c>
    </row>
    <row r="66" spans="1:13" ht="21.75" customHeight="1" thickBot="1">
      <c r="A66" s="96" t="s">
        <v>90</v>
      </c>
      <c r="B66" s="89"/>
      <c r="C66" s="90"/>
      <c r="D66" s="89"/>
      <c r="E66" s="121">
        <f>E65+E49</f>
        <v>3824894652</v>
      </c>
      <c r="F66" s="114"/>
      <c r="G66" s="121">
        <f>G65+G49</f>
        <v>1906452370</v>
      </c>
      <c r="H66" s="89"/>
      <c r="I66" s="121">
        <f>I65+I49</f>
        <v>2058139597</v>
      </c>
      <c r="J66" s="89"/>
      <c r="K66" s="121">
        <f>K65+K49</f>
        <v>247165400</v>
      </c>
    </row>
    <row r="67" spans="1:13" ht="21.75" customHeight="1" thickTop="1">
      <c r="A67" s="90"/>
      <c r="B67" s="89"/>
      <c r="C67" s="122"/>
      <c r="D67" s="89"/>
      <c r="E67" s="123">
        <f>E66-E28</f>
        <v>0</v>
      </c>
      <c r="F67" s="124"/>
      <c r="G67" s="123">
        <f>G66-G28</f>
        <v>0</v>
      </c>
      <c r="H67" s="124"/>
      <c r="I67" s="123">
        <f>I66-I28</f>
        <v>0</v>
      </c>
      <c r="J67" s="124"/>
      <c r="K67" s="123">
        <f>K66-K28</f>
        <v>0</v>
      </c>
      <c r="L67" s="73"/>
      <c r="M67" s="73"/>
    </row>
    <row r="68" spans="1:13" ht="21.75" customHeight="1">
      <c r="A68" s="174" t="s">
        <v>68</v>
      </c>
      <c r="B68" s="89"/>
      <c r="C68" s="122"/>
      <c r="D68" s="89"/>
      <c r="E68" s="125"/>
      <c r="F68" s="89"/>
      <c r="G68" s="125"/>
      <c r="H68" s="89"/>
      <c r="I68" s="125"/>
      <c r="J68" s="89"/>
      <c r="K68" s="125"/>
    </row>
    <row r="69" spans="1:13" ht="21.75" customHeight="1">
      <c r="A69" s="90"/>
      <c r="B69" s="89"/>
      <c r="C69" s="122"/>
      <c r="D69" s="89"/>
      <c r="E69" s="125"/>
      <c r="F69" s="125"/>
      <c r="G69" s="89"/>
      <c r="H69" s="125"/>
      <c r="I69" s="125"/>
      <c r="J69" s="89"/>
      <c r="K69" s="89"/>
    </row>
    <row r="70" spans="1:13" ht="21.75" customHeight="1">
      <c r="A70" s="126"/>
      <c r="B70" s="116"/>
      <c r="C70" s="122"/>
      <c r="D70" s="89"/>
      <c r="E70" s="89"/>
      <c r="F70" s="89"/>
      <c r="G70" s="89"/>
      <c r="H70" s="89"/>
      <c r="I70" s="89"/>
      <c r="J70" s="89"/>
      <c r="K70" s="89"/>
    </row>
    <row r="71" spans="1:13" ht="21.75" customHeight="1">
      <c r="A71" s="127"/>
      <c r="B71" s="116"/>
      <c r="C71" s="122"/>
      <c r="D71" s="89"/>
      <c r="E71" s="89"/>
      <c r="F71" s="89"/>
      <c r="G71" s="89"/>
      <c r="H71" s="89"/>
      <c r="I71" s="89"/>
      <c r="J71" s="89"/>
      <c r="K71" s="89"/>
    </row>
    <row r="72" spans="1:13" ht="21.75" customHeight="1">
      <c r="A72" s="90"/>
      <c r="B72" s="105" t="s">
        <v>126</v>
      </c>
      <c r="C72" s="90"/>
      <c r="D72" s="89"/>
      <c r="E72" s="89"/>
      <c r="F72" s="89"/>
      <c r="G72" s="89"/>
      <c r="H72" s="89"/>
      <c r="I72" s="89"/>
      <c r="J72" s="89"/>
      <c r="K72" s="89"/>
    </row>
    <row r="73" spans="1:13" ht="21.75" customHeight="1">
      <c r="A73" s="126"/>
      <c r="B73" s="116"/>
      <c r="C73" s="122"/>
      <c r="D73" s="89"/>
      <c r="E73" s="89"/>
      <c r="F73" s="89"/>
      <c r="G73" s="89"/>
      <c r="H73" s="89"/>
      <c r="I73" s="89"/>
      <c r="J73" s="89"/>
      <c r="K73" s="89"/>
    </row>
    <row r="74" spans="1:13" ht="21.75" customHeight="1">
      <c r="A74" s="90"/>
      <c r="B74" s="89"/>
      <c r="C74" s="90"/>
      <c r="D74" s="89"/>
      <c r="E74" s="89"/>
      <c r="F74" s="89"/>
      <c r="G74" s="89"/>
      <c r="H74" s="89"/>
      <c r="I74" s="89"/>
      <c r="J74" s="89"/>
      <c r="K74" s="89"/>
    </row>
    <row r="75" spans="1:13" ht="21.75" customHeight="1">
      <c r="A75" s="90"/>
      <c r="B75" s="89"/>
      <c r="C75" s="90"/>
      <c r="D75" s="89"/>
      <c r="E75" s="89"/>
      <c r="F75" s="89"/>
      <c r="G75" s="89"/>
      <c r="H75" s="89"/>
      <c r="I75" s="89"/>
      <c r="J75" s="89"/>
      <c r="K75" s="89"/>
    </row>
    <row r="76" spans="1:13" ht="21.75" customHeight="1">
      <c r="A76" s="90"/>
      <c r="B76" s="89"/>
      <c r="C76" s="90"/>
      <c r="D76" s="89"/>
      <c r="E76" s="89"/>
      <c r="F76" s="89"/>
      <c r="G76" s="89"/>
      <c r="H76" s="89"/>
      <c r="I76" s="89"/>
      <c r="J76" s="89"/>
      <c r="K76" s="89"/>
    </row>
    <row r="77" spans="1:13" ht="21.75" customHeight="1">
      <c r="A77" s="90"/>
      <c r="B77" s="89"/>
      <c r="C77" s="90"/>
      <c r="D77" s="89"/>
      <c r="E77" s="89"/>
      <c r="F77" s="89"/>
      <c r="G77" s="89"/>
      <c r="H77" s="89"/>
      <c r="I77" s="89"/>
      <c r="J77" s="89"/>
      <c r="K77" s="89"/>
    </row>
    <row r="78" spans="1:13" ht="21.75" customHeight="1">
      <c r="A78" s="90"/>
      <c r="B78" s="89"/>
      <c r="C78" s="90"/>
      <c r="D78" s="89"/>
      <c r="E78" s="89"/>
      <c r="F78" s="89"/>
      <c r="G78" s="89"/>
      <c r="H78" s="89"/>
      <c r="I78" s="89"/>
      <c r="J78" s="89"/>
      <c r="K78" s="89"/>
    </row>
    <row r="79" spans="1:13" ht="21.75" customHeight="1">
      <c r="A79" s="90"/>
      <c r="B79" s="89"/>
      <c r="C79" s="90"/>
      <c r="D79" s="89"/>
      <c r="E79" s="89"/>
      <c r="F79" s="89"/>
      <c r="G79" s="89"/>
      <c r="H79" s="89"/>
      <c r="I79" s="89"/>
      <c r="J79" s="89"/>
      <c r="K79" s="89"/>
    </row>
    <row r="80" spans="1:13" ht="21.75" customHeight="1">
      <c r="A80" s="90"/>
      <c r="B80" s="89"/>
      <c r="C80" s="90"/>
      <c r="D80" s="89"/>
      <c r="E80" s="89"/>
      <c r="F80" s="89"/>
      <c r="G80" s="89"/>
      <c r="H80" s="89"/>
      <c r="I80" s="89"/>
      <c r="J80" s="89"/>
      <c r="K80" s="89"/>
    </row>
    <row r="81" spans="1:11" ht="21.75" customHeight="1">
      <c r="A81" s="90"/>
      <c r="B81" s="89"/>
      <c r="C81" s="90"/>
      <c r="D81" s="89"/>
      <c r="E81" s="89"/>
      <c r="F81" s="89"/>
      <c r="G81" s="89"/>
      <c r="H81" s="89"/>
      <c r="I81" s="89"/>
      <c r="J81" s="89"/>
      <c r="K81" s="89"/>
    </row>
    <row r="82" spans="1:11" ht="21.75" customHeight="1">
      <c r="A82" s="90"/>
      <c r="B82" s="89"/>
      <c r="C82" s="90"/>
      <c r="D82" s="89"/>
      <c r="E82" s="89"/>
      <c r="F82" s="89"/>
      <c r="G82" s="89"/>
      <c r="H82" s="89"/>
      <c r="I82" s="89"/>
      <c r="J82" s="89"/>
      <c r="K82" s="89"/>
    </row>
    <row r="83" spans="1:11" ht="21.75" customHeight="1">
      <c r="A83" s="90"/>
      <c r="B83" s="89"/>
      <c r="C83" s="90"/>
      <c r="D83" s="89"/>
      <c r="E83" s="89"/>
      <c r="F83" s="89"/>
      <c r="G83" s="89"/>
      <c r="H83" s="89"/>
      <c r="I83" s="89"/>
      <c r="J83" s="89"/>
      <c r="K83" s="89"/>
    </row>
    <row r="84" spans="1:11" ht="21.75" customHeight="1">
      <c r="A84" s="89"/>
      <c r="B84" s="89"/>
      <c r="C84" s="89"/>
      <c r="D84" s="89"/>
      <c r="E84" s="89"/>
      <c r="F84" s="89"/>
      <c r="G84" s="89"/>
      <c r="H84" s="89"/>
      <c r="I84" s="89"/>
      <c r="J84" s="89"/>
      <c r="K84" s="89"/>
    </row>
    <row r="85" spans="1:11" ht="21.75" customHeight="1">
      <c r="A85" s="89"/>
      <c r="B85" s="89"/>
      <c r="C85" s="89"/>
      <c r="D85" s="89"/>
      <c r="E85" s="89"/>
      <c r="F85" s="89"/>
      <c r="G85" s="89"/>
      <c r="H85" s="89"/>
      <c r="I85" s="89"/>
      <c r="J85" s="89"/>
      <c r="K85" s="89"/>
    </row>
    <row r="86" spans="1:11" ht="21.75" customHeight="1">
      <c r="A86" s="89"/>
      <c r="B86" s="89"/>
      <c r="C86" s="89"/>
      <c r="D86" s="89"/>
      <c r="E86" s="89"/>
      <c r="F86" s="89"/>
      <c r="G86" s="89"/>
      <c r="H86" s="89"/>
      <c r="I86" s="89"/>
      <c r="J86" s="89"/>
      <c r="K86" s="89"/>
    </row>
    <row r="87" spans="1:11" ht="21.75" customHeight="1">
      <c r="A87" s="89"/>
      <c r="B87" s="89"/>
      <c r="C87" s="89"/>
      <c r="D87" s="89"/>
      <c r="E87" s="89"/>
      <c r="F87" s="89"/>
      <c r="G87" s="89"/>
      <c r="H87" s="89"/>
      <c r="I87" s="89"/>
      <c r="J87" s="89"/>
      <c r="K87" s="89"/>
    </row>
    <row r="88" spans="1:11" ht="21.75" customHeight="1">
      <c r="A88" s="89"/>
      <c r="B88" s="89"/>
      <c r="C88" s="89"/>
      <c r="D88" s="89"/>
      <c r="E88" s="89"/>
      <c r="F88" s="89"/>
      <c r="G88" s="89"/>
      <c r="H88" s="89"/>
      <c r="I88" s="89"/>
      <c r="J88" s="89"/>
      <c r="K88" s="89"/>
    </row>
    <row r="89" spans="1:11" ht="21.75" customHeight="1">
      <c r="A89" s="89"/>
      <c r="B89" s="89"/>
      <c r="C89" s="89"/>
      <c r="D89" s="89"/>
      <c r="E89" s="89"/>
      <c r="F89" s="89"/>
      <c r="G89" s="89"/>
      <c r="H89" s="89"/>
      <c r="I89" s="89"/>
      <c r="J89" s="89"/>
      <c r="K89" s="89"/>
    </row>
    <row r="90" spans="1:11" ht="21.75" customHeight="1">
      <c r="A90" s="89"/>
      <c r="B90" s="89"/>
      <c r="C90" s="89"/>
      <c r="D90" s="89"/>
      <c r="E90" s="89"/>
      <c r="F90" s="89"/>
      <c r="G90" s="89"/>
      <c r="H90" s="89"/>
      <c r="I90" s="89"/>
      <c r="J90" s="89"/>
      <c r="K90" s="89"/>
    </row>
    <row r="91" spans="1:11" ht="21.75" customHeight="1">
      <c r="A91" s="89"/>
      <c r="B91" s="89"/>
      <c r="C91" s="89"/>
      <c r="D91" s="89"/>
      <c r="E91" s="89"/>
      <c r="F91" s="89"/>
      <c r="G91" s="89"/>
      <c r="H91" s="89"/>
      <c r="I91" s="89"/>
      <c r="J91" s="89"/>
      <c r="K91" s="89"/>
    </row>
    <row r="92" spans="1:11" ht="21.75" customHeight="1">
      <c r="A92" s="89"/>
      <c r="B92" s="89"/>
      <c r="C92" s="89"/>
      <c r="D92" s="89"/>
      <c r="E92" s="89"/>
      <c r="F92" s="89"/>
      <c r="G92" s="89"/>
      <c r="H92" s="89"/>
      <c r="I92" s="89"/>
      <c r="J92" s="89"/>
      <c r="K92" s="89"/>
    </row>
    <row r="93" spans="1:11" ht="21.75" customHeight="1">
      <c r="A93" s="89"/>
      <c r="B93" s="89"/>
      <c r="C93" s="89"/>
      <c r="D93" s="89"/>
      <c r="E93" s="89"/>
      <c r="F93" s="89"/>
      <c r="G93" s="89"/>
      <c r="H93" s="89"/>
      <c r="I93" s="89"/>
      <c r="J93" s="89"/>
      <c r="K93" s="89"/>
    </row>
    <row r="94" spans="1:11" ht="21.75" customHeight="1">
      <c r="A94" s="89"/>
      <c r="B94" s="89"/>
      <c r="C94" s="89"/>
      <c r="D94" s="89"/>
      <c r="E94" s="89"/>
      <c r="F94" s="89"/>
      <c r="G94" s="89"/>
      <c r="H94" s="89"/>
      <c r="I94" s="89"/>
      <c r="J94" s="89"/>
      <c r="K94" s="89"/>
    </row>
    <row r="95" spans="1:11" ht="21.75" customHeight="1">
      <c r="A95" s="89"/>
      <c r="B95" s="89"/>
      <c r="C95" s="89"/>
      <c r="D95" s="89"/>
      <c r="E95" s="89"/>
      <c r="F95" s="89"/>
      <c r="G95" s="89"/>
      <c r="H95" s="89"/>
      <c r="I95" s="89"/>
      <c r="J95" s="89"/>
      <c r="K95" s="89"/>
    </row>
    <row r="96" spans="1:11" ht="21.75" customHeight="1">
      <c r="A96" s="89"/>
      <c r="B96" s="89"/>
      <c r="C96" s="89"/>
      <c r="D96" s="89"/>
      <c r="E96" s="89"/>
      <c r="F96" s="89"/>
      <c r="G96" s="89"/>
      <c r="H96" s="89"/>
      <c r="I96" s="89"/>
      <c r="J96" s="89"/>
      <c r="K96" s="89"/>
    </row>
    <row r="97" spans="1:11" ht="21.75" customHeight="1">
      <c r="A97" s="89"/>
      <c r="B97" s="89"/>
      <c r="C97" s="89"/>
      <c r="D97" s="89"/>
      <c r="E97" s="89"/>
      <c r="F97" s="89"/>
      <c r="G97" s="89"/>
      <c r="H97" s="89"/>
      <c r="I97" s="89"/>
      <c r="J97" s="89"/>
      <c r="K97" s="89"/>
    </row>
    <row r="98" spans="1:11" ht="21.75" customHeight="1">
      <c r="A98" s="89"/>
      <c r="B98" s="89"/>
      <c r="C98" s="89"/>
      <c r="D98" s="89"/>
      <c r="E98" s="89"/>
      <c r="F98" s="89"/>
      <c r="G98" s="89"/>
      <c r="H98" s="89"/>
      <c r="I98" s="89"/>
      <c r="J98" s="89"/>
      <c r="K98" s="89"/>
    </row>
    <row r="99" spans="1:11" ht="21.75" customHeight="1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</row>
    <row r="100" spans="1:11" ht="21.75" customHeight="1">
      <c r="A100" s="89"/>
      <c r="B100" s="89"/>
      <c r="C100" s="89"/>
      <c r="D100" s="89"/>
      <c r="E100" s="89"/>
      <c r="F100" s="89"/>
      <c r="G100" s="89"/>
      <c r="H100" s="89"/>
      <c r="I100" s="89"/>
      <c r="J100" s="89"/>
      <c r="K100" s="89"/>
    </row>
    <row r="101" spans="1:11" ht="21.75" customHeight="1">
      <c r="A101" s="89"/>
      <c r="B101" s="89"/>
      <c r="C101" s="89"/>
      <c r="D101" s="89"/>
      <c r="E101" s="89"/>
      <c r="F101" s="89"/>
      <c r="G101" s="89"/>
      <c r="H101" s="89"/>
      <c r="I101" s="89"/>
      <c r="J101" s="89"/>
      <c r="K101" s="89"/>
    </row>
    <row r="102" spans="1:11" ht="21.75" customHeight="1">
      <c r="A102" s="89"/>
      <c r="B102" s="89"/>
      <c r="C102" s="89"/>
      <c r="D102" s="89"/>
      <c r="E102" s="89"/>
      <c r="F102" s="89"/>
      <c r="G102" s="89"/>
      <c r="H102" s="89"/>
      <c r="I102" s="89"/>
      <c r="J102" s="89"/>
      <c r="K102" s="89"/>
    </row>
    <row r="103" spans="1:11" ht="21.75" customHeight="1">
      <c r="A103" s="89"/>
      <c r="B103" s="89"/>
      <c r="C103" s="89"/>
      <c r="D103" s="89"/>
      <c r="E103" s="89"/>
      <c r="F103" s="89"/>
      <c r="G103" s="89"/>
      <c r="H103" s="89"/>
      <c r="I103" s="89"/>
      <c r="J103" s="89"/>
      <c r="K103" s="89"/>
    </row>
    <row r="104" spans="1:11" ht="21.75" customHeight="1">
      <c r="A104" s="89"/>
      <c r="B104" s="89"/>
      <c r="C104" s="89"/>
      <c r="D104" s="89"/>
      <c r="E104" s="89"/>
      <c r="F104" s="89"/>
      <c r="G104" s="89"/>
      <c r="H104" s="89"/>
      <c r="I104" s="89"/>
      <c r="J104" s="89"/>
      <c r="K104" s="89"/>
    </row>
    <row r="105" spans="1:11" ht="21.75" customHeight="1">
      <c r="A105" s="89"/>
      <c r="B105" s="89"/>
      <c r="C105" s="89"/>
      <c r="D105" s="89"/>
      <c r="E105" s="89"/>
      <c r="F105" s="89"/>
      <c r="G105" s="89"/>
      <c r="H105" s="89"/>
      <c r="I105" s="89"/>
      <c r="J105" s="89"/>
      <c r="K105" s="89"/>
    </row>
    <row r="106" spans="1:11" ht="21.75" customHeight="1">
      <c r="A106" s="89"/>
      <c r="B106" s="89"/>
      <c r="C106" s="89"/>
      <c r="D106" s="89"/>
      <c r="E106" s="89"/>
      <c r="F106" s="89"/>
      <c r="G106" s="89"/>
      <c r="H106" s="89"/>
      <c r="I106" s="89"/>
      <c r="J106" s="89"/>
      <c r="K106" s="89"/>
    </row>
    <row r="107" spans="1:11" ht="21.75" customHeight="1">
      <c r="A107" s="89"/>
      <c r="B107" s="89"/>
      <c r="C107" s="89"/>
      <c r="D107" s="89"/>
      <c r="E107" s="89"/>
      <c r="F107" s="89"/>
      <c r="G107" s="89"/>
      <c r="H107" s="89"/>
      <c r="I107" s="89"/>
      <c r="J107" s="89"/>
      <c r="K107" s="89"/>
    </row>
    <row r="108" spans="1:11" ht="21.75" customHeight="1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</row>
    <row r="109" spans="1:11" ht="21.75" customHeight="1">
      <c r="A109" s="89"/>
      <c r="B109" s="89"/>
      <c r="C109" s="89"/>
      <c r="D109" s="89"/>
      <c r="E109" s="89"/>
      <c r="F109" s="89"/>
      <c r="G109" s="89"/>
      <c r="H109" s="89"/>
      <c r="I109" s="89"/>
      <c r="J109" s="89"/>
      <c r="K109" s="89"/>
    </row>
    <row r="110" spans="1:11" ht="21.75" customHeight="1">
      <c r="A110" s="89"/>
      <c r="B110" s="89"/>
      <c r="C110" s="89"/>
      <c r="D110" s="89"/>
      <c r="E110" s="89"/>
      <c r="F110" s="89"/>
      <c r="G110" s="89"/>
      <c r="H110" s="89"/>
      <c r="I110" s="89"/>
      <c r="J110" s="89"/>
      <c r="K110" s="89"/>
    </row>
    <row r="111" spans="1:11" ht="21.75" customHeight="1">
      <c r="A111" s="89"/>
      <c r="B111" s="89"/>
      <c r="C111" s="89"/>
      <c r="D111" s="89"/>
      <c r="E111" s="89"/>
      <c r="F111" s="89"/>
      <c r="G111" s="89"/>
      <c r="H111" s="89"/>
      <c r="I111" s="89"/>
      <c r="J111" s="89"/>
      <c r="K111" s="89"/>
    </row>
    <row r="112" spans="1:11" ht="21.75" customHeight="1">
      <c r="A112" s="89"/>
      <c r="B112" s="89"/>
      <c r="C112" s="89"/>
      <c r="D112" s="89"/>
      <c r="E112" s="89"/>
      <c r="F112" s="89"/>
      <c r="G112" s="89"/>
      <c r="H112" s="89"/>
      <c r="I112" s="89"/>
      <c r="J112" s="89"/>
      <c r="K112" s="89"/>
    </row>
    <row r="113" spans="1:11" ht="21.75" customHeight="1">
      <c r="A113" s="89"/>
      <c r="B113" s="89"/>
      <c r="C113" s="89"/>
      <c r="D113" s="89"/>
      <c r="E113" s="89"/>
      <c r="F113" s="89"/>
      <c r="G113" s="89"/>
      <c r="H113" s="89"/>
      <c r="I113" s="89"/>
      <c r="J113" s="89"/>
      <c r="K113" s="89"/>
    </row>
    <row r="114" spans="1:11" ht="21.75" customHeight="1">
      <c r="A114" s="89"/>
      <c r="B114" s="89"/>
      <c r="C114" s="89"/>
      <c r="D114" s="89"/>
      <c r="E114" s="89"/>
      <c r="F114" s="89"/>
      <c r="G114" s="89"/>
      <c r="H114" s="89"/>
      <c r="I114" s="89"/>
      <c r="J114" s="89"/>
      <c r="K114" s="89"/>
    </row>
    <row r="115" spans="1:11" ht="21.75" customHeight="1">
      <c r="A115" s="89"/>
      <c r="B115" s="89"/>
      <c r="C115" s="89"/>
      <c r="D115" s="89"/>
      <c r="E115" s="89"/>
      <c r="F115" s="89"/>
      <c r="G115" s="89"/>
      <c r="H115" s="89"/>
      <c r="I115" s="89"/>
      <c r="J115" s="89"/>
      <c r="K115" s="89"/>
    </row>
    <row r="116" spans="1:11" ht="21.75" customHeight="1">
      <c r="A116" s="89"/>
      <c r="B116" s="89"/>
      <c r="C116" s="89"/>
      <c r="D116" s="89"/>
      <c r="E116" s="89"/>
      <c r="F116" s="89"/>
      <c r="G116" s="89"/>
      <c r="H116" s="89"/>
      <c r="I116" s="89"/>
      <c r="J116" s="89"/>
      <c r="K116" s="89"/>
    </row>
    <row r="117" spans="1:11" ht="21.75" customHeight="1">
      <c r="A117" s="89"/>
      <c r="B117" s="89"/>
      <c r="C117" s="89"/>
      <c r="D117" s="89"/>
      <c r="E117" s="89"/>
      <c r="F117" s="89"/>
      <c r="G117" s="89"/>
      <c r="H117" s="89"/>
      <c r="I117" s="89"/>
      <c r="J117" s="89"/>
      <c r="K117" s="89"/>
    </row>
    <row r="118" spans="1:11" ht="21.75" customHeight="1">
      <c r="A118" s="89"/>
      <c r="B118" s="89"/>
      <c r="C118" s="89"/>
      <c r="D118" s="89"/>
      <c r="E118" s="89"/>
      <c r="F118" s="89"/>
      <c r="G118" s="89"/>
      <c r="H118" s="89"/>
      <c r="I118" s="89"/>
      <c r="J118" s="89"/>
      <c r="K118" s="89"/>
    </row>
    <row r="119" spans="1:11" ht="21.75" customHeight="1">
      <c r="A119" s="89"/>
      <c r="B119" s="89"/>
      <c r="C119" s="89"/>
      <c r="D119" s="89"/>
      <c r="E119" s="89"/>
      <c r="F119" s="89"/>
      <c r="G119" s="89"/>
      <c r="H119" s="89"/>
      <c r="I119" s="89"/>
      <c r="J119" s="89"/>
      <c r="K119" s="89"/>
    </row>
    <row r="120" spans="1:11" ht="21.75" customHeight="1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</row>
    <row r="121" spans="1:11" ht="21.75" customHeight="1">
      <c r="A121" s="89"/>
      <c r="B121" s="89"/>
      <c r="C121" s="89"/>
      <c r="D121" s="89"/>
      <c r="E121" s="89"/>
      <c r="F121" s="89"/>
      <c r="G121" s="89"/>
      <c r="H121" s="89"/>
      <c r="I121" s="89"/>
      <c r="J121" s="89"/>
      <c r="K121" s="89"/>
    </row>
    <row r="122" spans="1:11" ht="21.75" customHeight="1">
      <c r="A122" s="89"/>
      <c r="B122" s="89"/>
      <c r="C122" s="89"/>
      <c r="D122" s="89"/>
      <c r="E122" s="89"/>
      <c r="F122" s="89"/>
      <c r="G122" s="89"/>
      <c r="H122" s="89"/>
      <c r="I122" s="89"/>
      <c r="J122" s="89"/>
      <c r="K122" s="89"/>
    </row>
    <row r="123" spans="1:11" ht="21.75" customHeight="1">
      <c r="A123" s="89"/>
      <c r="B123" s="89"/>
      <c r="C123" s="89"/>
      <c r="D123" s="89"/>
      <c r="E123" s="89"/>
      <c r="F123" s="89"/>
      <c r="G123" s="89"/>
      <c r="H123" s="89"/>
      <c r="I123" s="89"/>
      <c r="J123" s="89"/>
      <c r="K123" s="89"/>
    </row>
    <row r="124" spans="1:11" ht="21.75" customHeight="1">
      <c r="A124" s="89"/>
      <c r="B124" s="89"/>
      <c r="C124" s="89"/>
      <c r="D124" s="89"/>
      <c r="E124" s="89"/>
      <c r="F124" s="89"/>
      <c r="G124" s="89"/>
      <c r="H124" s="89"/>
      <c r="I124" s="89"/>
      <c r="J124" s="89"/>
      <c r="K124" s="89"/>
    </row>
    <row r="125" spans="1:11" ht="21.75" customHeight="1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</row>
    <row r="126" spans="1:11" ht="21.75" customHeight="1">
      <c r="A126" s="89"/>
      <c r="B126" s="89"/>
      <c r="C126" s="89"/>
      <c r="D126" s="89"/>
      <c r="E126" s="89"/>
      <c r="F126" s="89"/>
      <c r="G126" s="89"/>
      <c r="H126" s="89"/>
      <c r="I126" s="89"/>
      <c r="J126" s="89"/>
      <c r="K126" s="89"/>
    </row>
    <row r="127" spans="1:11" ht="21.75" customHeight="1">
      <c r="A127" s="75"/>
      <c r="C127" s="75"/>
    </row>
    <row r="128" spans="1:11" ht="21.75" customHeight="1">
      <c r="A128" s="75"/>
      <c r="C128" s="75"/>
    </row>
    <row r="129" spans="1:3" ht="21.75" customHeight="1">
      <c r="A129" s="75"/>
      <c r="C129" s="75"/>
    </row>
    <row r="130" spans="1:3" ht="21.75" customHeight="1">
      <c r="A130" s="75"/>
      <c r="C130" s="75"/>
    </row>
    <row r="131" spans="1:3" ht="21.75" customHeight="1">
      <c r="A131" s="75"/>
      <c r="C131" s="75"/>
    </row>
    <row r="132" spans="1:3" ht="21.75" customHeight="1">
      <c r="A132" s="75"/>
      <c r="C132" s="75"/>
    </row>
  </sheetData>
  <mergeCells count="4">
    <mergeCell ref="E6:G6"/>
    <mergeCell ref="I6:K6"/>
    <mergeCell ref="E36:G36"/>
    <mergeCell ref="I36:K36"/>
  </mergeCells>
  <pageMargins left="0.78740157480314965" right="0.19685039370078741" top="0.78740157480314965" bottom="0.19685039370078741" header="0.19685039370078741" footer="0.19685039370078741"/>
  <pageSetup paperSize="9" scale="67" fitToHeight="7" orientation="portrait" r:id="rId1"/>
  <headerFooter differentOddEven="1">
    <oddHeader xml:space="preserve">&amp;R </oddHeader>
  </headerFooter>
  <rowBreaks count="3" manualBreakCount="3">
    <brk id="30" max="15" man="1"/>
    <brk id="73" max="10" man="1"/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6600FF"/>
  </sheetPr>
  <dimension ref="A1:P190"/>
  <sheetViews>
    <sheetView showGridLines="0" tabSelected="1" view="pageBreakPreview" topLeftCell="A71" zoomScale="85" zoomScaleNormal="100" zoomScaleSheetLayoutView="85" workbookViewId="0">
      <selection activeCell="G81" sqref="G81"/>
    </sheetView>
  </sheetViews>
  <sheetFormatPr defaultColWidth="10.7109375" defaultRowHeight="21.75" customHeight="1"/>
  <cols>
    <col min="1" max="1" width="55" style="90" customWidth="1"/>
    <col min="2" max="2" width="1.7109375" style="89" customWidth="1"/>
    <col min="3" max="3" width="7.7109375" style="90" customWidth="1"/>
    <col min="4" max="4" width="1.7109375" style="89" customWidth="1"/>
    <col min="5" max="5" width="17.7109375" style="89" customWidth="1"/>
    <col min="6" max="6" width="1.7109375" style="89" customWidth="1"/>
    <col min="7" max="7" width="15.42578125" style="89" customWidth="1"/>
    <col min="8" max="8" width="1.7109375" style="89" customWidth="1"/>
    <col min="9" max="9" width="17" style="89" customWidth="1"/>
    <col min="10" max="10" width="1.7109375" style="89" customWidth="1"/>
    <col min="11" max="11" width="14.85546875" style="89" customWidth="1"/>
    <col min="12" max="12" width="14.42578125" style="89" customWidth="1"/>
    <col min="13" max="13" width="12.7109375" style="89" bestFit="1" customWidth="1"/>
    <col min="14" max="16384" width="10.7109375" style="89"/>
  </cols>
  <sheetData>
    <row r="1" spans="1:16" s="85" customFormat="1" ht="21.75" customHeight="1">
      <c r="A1" s="81" t="s">
        <v>201</v>
      </c>
      <c r="B1" s="203"/>
      <c r="C1" s="155"/>
      <c r="D1" s="146"/>
      <c r="E1" s="146"/>
      <c r="F1" s="146"/>
      <c r="G1" s="146"/>
      <c r="H1" s="146"/>
      <c r="I1" s="146"/>
      <c r="J1" s="146"/>
      <c r="K1" s="146"/>
    </row>
    <row r="2" spans="1:16" s="71" customFormat="1" ht="21.75" customHeight="1">
      <c r="A2" s="81" t="s">
        <v>203</v>
      </c>
      <c r="B2" s="69"/>
      <c r="C2" s="74"/>
      <c r="D2" s="70"/>
      <c r="E2" s="70"/>
      <c r="F2" s="70"/>
      <c r="G2" s="70"/>
      <c r="H2" s="70"/>
      <c r="I2" s="70"/>
      <c r="N2" s="77"/>
      <c r="P2" s="77"/>
    </row>
    <row r="3" spans="1:16" s="85" customFormat="1" ht="21.75" customHeight="1">
      <c r="A3" s="80" t="s">
        <v>84</v>
      </c>
      <c r="B3" s="203"/>
      <c r="C3" s="155"/>
      <c r="D3" s="146"/>
      <c r="E3" s="146"/>
      <c r="F3" s="146"/>
      <c r="G3" s="146"/>
      <c r="H3" s="146"/>
      <c r="I3" s="146"/>
      <c r="J3" s="146"/>
      <c r="K3" s="146"/>
    </row>
    <row r="4" spans="1:16" s="85" customFormat="1" ht="21.75" customHeight="1">
      <c r="A4" s="183" t="s">
        <v>195</v>
      </c>
      <c r="B4" s="203"/>
      <c r="C4" s="155"/>
      <c r="D4" s="146"/>
      <c r="E4" s="146"/>
      <c r="F4" s="146"/>
      <c r="G4" s="146"/>
      <c r="H4" s="146"/>
      <c r="I4" s="146"/>
      <c r="J4" s="146"/>
      <c r="K4" s="146"/>
    </row>
    <row r="5" spans="1:16" s="85" customFormat="1" ht="21.75" customHeight="1">
      <c r="B5" s="203"/>
      <c r="C5" s="155"/>
      <c r="D5" s="146"/>
      <c r="F5" s="136"/>
      <c r="G5" s="148"/>
      <c r="H5" s="136"/>
      <c r="J5" s="136"/>
      <c r="K5" s="148" t="s">
        <v>57</v>
      </c>
    </row>
    <row r="6" spans="1:16" ht="21.75" customHeight="1">
      <c r="E6" s="128" t="s">
        <v>56</v>
      </c>
      <c r="F6" s="128"/>
      <c r="G6" s="128"/>
      <c r="I6" s="128" t="s">
        <v>55</v>
      </c>
      <c r="J6" s="128"/>
      <c r="K6" s="128"/>
    </row>
    <row r="7" spans="1:16" ht="21.75" customHeight="1">
      <c r="C7" s="91" t="s">
        <v>54</v>
      </c>
      <c r="D7" s="92"/>
      <c r="E7" s="91">
        <v>2018</v>
      </c>
      <c r="F7" s="129"/>
      <c r="G7" s="91">
        <v>2017</v>
      </c>
      <c r="H7" s="130"/>
      <c r="I7" s="91">
        <v>2018</v>
      </c>
      <c r="J7" s="129"/>
      <c r="K7" s="91">
        <v>2017</v>
      </c>
    </row>
    <row r="8" spans="1:16" ht="21.75" customHeight="1">
      <c r="A8" s="96" t="s">
        <v>94</v>
      </c>
      <c r="C8" s="91"/>
      <c r="D8" s="92"/>
      <c r="E8" s="91"/>
      <c r="F8" s="129"/>
      <c r="G8" s="131"/>
      <c r="H8" s="130"/>
      <c r="I8" s="91"/>
      <c r="J8" s="129"/>
      <c r="K8" s="131"/>
    </row>
    <row r="9" spans="1:16" ht="21.75" customHeight="1">
      <c r="A9" s="96" t="s">
        <v>95</v>
      </c>
    </row>
    <row r="10" spans="1:16" ht="21.75" customHeight="1">
      <c r="A10" s="184" t="s">
        <v>96</v>
      </c>
      <c r="B10" s="104"/>
      <c r="C10" s="156"/>
      <c r="E10" s="111"/>
      <c r="F10" s="111"/>
      <c r="G10" s="111"/>
      <c r="H10" s="111"/>
      <c r="I10" s="111"/>
      <c r="J10" s="111"/>
      <c r="K10" s="111"/>
    </row>
    <row r="11" spans="1:16" ht="21.75" customHeight="1">
      <c r="A11" s="184" t="s">
        <v>97</v>
      </c>
      <c r="B11" s="104"/>
      <c r="C11" s="156"/>
      <c r="E11" s="111">
        <v>1515639102</v>
      </c>
      <c r="F11" s="111"/>
      <c r="G11" s="111">
        <v>1391318763</v>
      </c>
      <c r="H11" s="111"/>
      <c r="I11" s="111">
        <v>0</v>
      </c>
      <c r="J11" s="111"/>
      <c r="K11" s="111">
        <v>0</v>
      </c>
    </row>
    <row r="12" spans="1:16" ht="21.75" customHeight="1">
      <c r="A12" s="184" t="s">
        <v>98</v>
      </c>
      <c r="B12" s="104"/>
      <c r="C12" s="156"/>
      <c r="E12" s="111">
        <v>985474567</v>
      </c>
      <c r="F12" s="111"/>
      <c r="G12" s="111">
        <v>866488928</v>
      </c>
      <c r="H12" s="111"/>
      <c r="I12" s="111">
        <v>0</v>
      </c>
      <c r="J12" s="111"/>
      <c r="K12" s="111">
        <v>0</v>
      </c>
      <c r="L12" s="175"/>
    </row>
    <row r="13" spans="1:16" ht="21.75" customHeight="1">
      <c r="A13" s="184" t="s">
        <v>99</v>
      </c>
      <c r="B13" s="104"/>
      <c r="C13" s="156"/>
      <c r="E13" s="111"/>
      <c r="F13" s="111"/>
      <c r="G13" s="111"/>
      <c r="H13" s="111"/>
      <c r="I13" s="111"/>
      <c r="J13" s="111"/>
      <c r="K13" s="111"/>
    </row>
    <row r="14" spans="1:16" ht="21.75" customHeight="1">
      <c r="A14" s="184" t="s">
        <v>100</v>
      </c>
      <c r="B14" s="104"/>
      <c r="C14" s="97">
        <v>14</v>
      </c>
      <c r="E14" s="111">
        <v>0</v>
      </c>
      <c r="F14" s="111"/>
      <c r="G14" s="111">
        <v>0</v>
      </c>
      <c r="H14" s="111"/>
      <c r="I14" s="111">
        <v>428499139</v>
      </c>
      <c r="J14" s="111"/>
      <c r="K14" s="111">
        <v>226499291</v>
      </c>
    </row>
    <row r="15" spans="1:16" ht="21.75" customHeight="1">
      <c r="A15" s="184" t="s">
        <v>102</v>
      </c>
      <c r="B15" s="104"/>
      <c r="C15" s="156"/>
      <c r="E15" s="111">
        <v>18536116</v>
      </c>
      <c r="F15" s="111"/>
      <c r="G15" s="111">
        <v>17770315</v>
      </c>
      <c r="H15" s="111"/>
      <c r="I15" s="111">
        <v>690633</v>
      </c>
      <c r="J15" s="111"/>
      <c r="K15" s="111">
        <v>158165</v>
      </c>
    </row>
    <row r="16" spans="1:16" ht="21.75" customHeight="1">
      <c r="A16" s="105" t="s">
        <v>101</v>
      </c>
      <c r="B16" s="104"/>
      <c r="C16" s="97"/>
      <c r="E16" s="111">
        <v>5386283</v>
      </c>
      <c r="F16" s="111"/>
      <c r="G16" s="111">
        <v>6090909</v>
      </c>
      <c r="H16" s="111"/>
      <c r="I16" s="111">
        <v>87253</v>
      </c>
      <c r="J16" s="111"/>
      <c r="K16" s="111">
        <v>0</v>
      </c>
    </row>
    <row r="17" spans="1:11" ht="21.75" customHeight="1">
      <c r="A17" s="80" t="s">
        <v>103</v>
      </c>
      <c r="E17" s="112">
        <f>SUM(E10:E16)</f>
        <v>2525036068</v>
      </c>
      <c r="F17" s="111"/>
      <c r="G17" s="112">
        <f>SUM(G10:G16)</f>
        <v>2281668915</v>
      </c>
      <c r="H17" s="111"/>
      <c r="I17" s="112">
        <f>SUM(I10:I16)</f>
        <v>429277025</v>
      </c>
      <c r="J17" s="111"/>
      <c r="K17" s="112">
        <f>SUM(K10:K16)</f>
        <v>226657456</v>
      </c>
    </row>
    <row r="18" spans="1:11" ht="21.75" customHeight="1">
      <c r="A18" s="80" t="s">
        <v>104</v>
      </c>
      <c r="E18" s="111"/>
      <c r="F18" s="111"/>
      <c r="G18" s="111"/>
      <c r="H18" s="111"/>
      <c r="I18" s="111"/>
      <c r="J18" s="111"/>
      <c r="K18" s="111"/>
    </row>
    <row r="19" spans="1:11" ht="21.75" customHeight="1">
      <c r="A19" s="105" t="s">
        <v>188</v>
      </c>
      <c r="B19" s="104"/>
      <c r="C19" s="156"/>
      <c r="E19" s="111">
        <v>1287356352</v>
      </c>
      <c r="F19" s="111"/>
      <c r="G19" s="111">
        <v>1172209502</v>
      </c>
      <c r="H19" s="111"/>
      <c r="I19" s="111">
        <v>0</v>
      </c>
      <c r="J19" s="111"/>
      <c r="K19" s="111">
        <v>0</v>
      </c>
    </row>
    <row r="20" spans="1:11" ht="21.75" customHeight="1">
      <c r="A20" s="105" t="s">
        <v>105</v>
      </c>
      <c r="B20" s="104"/>
      <c r="C20" s="97"/>
      <c r="E20" s="132">
        <v>736420194</v>
      </c>
      <c r="F20" s="111"/>
      <c r="G20" s="132">
        <v>775210972</v>
      </c>
      <c r="H20" s="111"/>
      <c r="I20" s="132">
        <v>6094245</v>
      </c>
      <c r="J20" s="111"/>
      <c r="K20" s="132">
        <v>2527015</v>
      </c>
    </row>
    <row r="21" spans="1:11" ht="21.75" customHeight="1">
      <c r="A21" s="96" t="s">
        <v>106</v>
      </c>
      <c r="E21" s="112">
        <f>SUM(E19:E20)</f>
        <v>2023776546</v>
      </c>
      <c r="F21" s="111"/>
      <c r="G21" s="112">
        <f>SUM(G19:G20)</f>
        <v>1947420474</v>
      </c>
      <c r="H21" s="111"/>
      <c r="I21" s="112">
        <f>SUM(I19:I20)</f>
        <v>6094245</v>
      </c>
      <c r="J21" s="111"/>
      <c r="K21" s="112">
        <f>SUM(K19:K20)</f>
        <v>2527015</v>
      </c>
    </row>
    <row r="22" spans="1:11" ht="21.75" customHeight="1">
      <c r="A22" s="96" t="s">
        <v>230</v>
      </c>
      <c r="E22" s="113"/>
      <c r="F22" s="111"/>
      <c r="G22" s="113"/>
      <c r="H22" s="153"/>
      <c r="I22" s="206"/>
      <c r="J22" s="153"/>
      <c r="K22" s="206"/>
    </row>
    <row r="23" spans="1:11" ht="21.75" customHeight="1">
      <c r="A23" s="96" t="s">
        <v>206</v>
      </c>
      <c r="E23" s="111">
        <f>E17-E21</f>
        <v>501259522</v>
      </c>
      <c r="F23" s="111"/>
      <c r="G23" s="111">
        <f>G17-G21</f>
        <v>334248441</v>
      </c>
      <c r="H23" s="153"/>
      <c r="I23" s="153">
        <f>I17-I21</f>
        <v>423182780</v>
      </c>
      <c r="J23" s="153"/>
      <c r="K23" s="153">
        <f>K17-K21</f>
        <v>224130441</v>
      </c>
    </row>
    <row r="24" spans="1:11" ht="21.75" customHeight="1">
      <c r="A24" s="90" t="s">
        <v>231</v>
      </c>
      <c r="C24" s="208">
        <v>15</v>
      </c>
      <c r="E24" s="132">
        <v>-554925</v>
      </c>
      <c r="F24" s="111"/>
      <c r="G24" s="132">
        <v>0</v>
      </c>
      <c r="H24" s="153"/>
      <c r="I24" s="132">
        <v>0</v>
      </c>
      <c r="J24" s="153"/>
      <c r="K24" s="207">
        <v>0</v>
      </c>
    </row>
    <row r="25" spans="1:11" ht="21.75" customHeight="1">
      <c r="A25" s="119" t="s">
        <v>107</v>
      </c>
      <c r="B25" s="85"/>
      <c r="E25" s="111">
        <f>SUM(E23:E24)</f>
        <v>500704597</v>
      </c>
      <c r="F25" s="111"/>
      <c r="G25" s="111">
        <f>SUM(G23:G24)</f>
        <v>334248441</v>
      </c>
      <c r="H25" s="111"/>
      <c r="I25" s="111">
        <f>SUM(I23:I24)</f>
        <v>423182780</v>
      </c>
      <c r="J25" s="111"/>
      <c r="K25" s="111">
        <f>SUM(K23:K24)</f>
        <v>224130441</v>
      </c>
    </row>
    <row r="26" spans="1:11" ht="21.75" customHeight="1">
      <c r="A26" s="184" t="s">
        <v>108</v>
      </c>
      <c r="B26" s="85"/>
      <c r="C26" s="97">
        <v>24</v>
      </c>
      <c r="E26" s="132">
        <v>-96435823</v>
      </c>
      <c r="F26" s="113"/>
      <c r="G26" s="132">
        <v>-65941438</v>
      </c>
      <c r="H26" s="113"/>
      <c r="I26" s="132">
        <v>0</v>
      </c>
      <c r="J26" s="113"/>
      <c r="K26" s="132">
        <v>0</v>
      </c>
    </row>
    <row r="27" spans="1:11" ht="21.75" customHeight="1">
      <c r="A27" s="80" t="s">
        <v>109</v>
      </c>
      <c r="C27" s="97"/>
      <c r="E27" s="133">
        <f>SUM(E25:E26)</f>
        <v>404268774</v>
      </c>
      <c r="F27" s="113"/>
      <c r="G27" s="133">
        <f>SUM(G25:G26)</f>
        <v>268307003</v>
      </c>
      <c r="H27" s="113"/>
      <c r="I27" s="133">
        <f>SUM(I25:I26)</f>
        <v>423182780</v>
      </c>
      <c r="J27" s="113"/>
      <c r="K27" s="133">
        <f>SUM(K25:K26)</f>
        <v>224130441</v>
      </c>
    </row>
    <row r="28" spans="1:11" ht="21.75" customHeight="1">
      <c r="A28" s="96"/>
      <c r="C28" s="97"/>
      <c r="E28" s="113"/>
      <c r="F28" s="113"/>
      <c r="G28" s="113"/>
      <c r="H28" s="113"/>
      <c r="I28" s="113"/>
      <c r="J28" s="113"/>
      <c r="K28" s="113"/>
    </row>
    <row r="29" spans="1:11" s="136" customFormat="1" ht="21.75" customHeight="1">
      <c r="A29" s="176" t="s">
        <v>110</v>
      </c>
      <c r="C29" s="97"/>
      <c r="D29" s="134"/>
      <c r="E29" s="99"/>
      <c r="F29" s="113"/>
      <c r="G29" s="113"/>
      <c r="H29" s="135"/>
      <c r="I29" s="113"/>
      <c r="J29" s="113"/>
      <c r="K29" s="113"/>
    </row>
    <row r="30" spans="1:11" s="136" customFormat="1" ht="21.75" customHeight="1">
      <c r="A30" s="177" t="s">
        <v>111</v>
      </c>
      <c r="C30" s="97"/>
      <c r="D30" s="134"/>
      <c r="E30" s="99"/>
      <c r="F30" s="111"/>
      <c r="G30" s="113"/>
      <c r="I30" s="113"/>
      <c r="J30" s="111"/>
      <c r="K30" s="113"/>
    </row>
    <row r="31" spans="1:11" s="136" customFormat="1" ht="21.75" customHeight="1">
      <c r="A31" s="177" t="s">
        <v>112</v>
      </c>
      <c r="C31" s="97"/>
      <c r="D31" s="134"/>
      <c r="E31" s="99"/>
      <c r="F31" s="111"/>
      <c r="G31" s="113"/>
      <c r="I31" s="113"/>
      <c r="J31" s="111"/>
      <c r="K31" s="113"/>
    </row>
    <row r="32" spans="1:11" s="136" customFormat="1" ht="21.75" customHeight="1">
      <c r="A32" s="178" t="s">
        <v>113</v>
      </c>
      <c r="C32" s="97">
        <v>20</v>
      </c>
      <c r="D32" s="134"/>
      <c r="E32" s="113">
        <v>0</v>
      </c>
      <c r="F32" s="111"/>
      <c r="G32" s="99">
        <v>-3177766</v>
      </c>
      <c r="I32" s="113">
        <v>0</v>
      </c>
      <c r="J32" s="111"/>
      <c r="K32" s="113">
        <v>0</v>
      </c>
    </row>
    <row r="33" spans="1:12" s="136" customFormat="1" ht="21.75" customHeight="1">
      <c r="A33" s="178" t="s">
        <v>114</v>
      </c>
      <c r="C33" s="97">
        <v>24</v>
      </c>
      <c r="D33" s="134"/>
      <c r="E33" s="132">
        <v>0</v>
      </c>
      <c r="F33" s="111"/>
      <c r="G33" s="137">
        <v>635553</v>
      </c>
      <c r="I33" s="132">
        <v>0</v>
      </c>
      <c r="J33" s="111"/>
      <c r="K33" s="132">
        <v>0</v>
      </c>
    </row>
    <row r="34" spans="1:12" s="136" customFormat="1" ht="21.75" customHeight="1">
      <c r="A34" s="178" t="s">
        <v>115</v>
      </c>
      <c r="C34" s="97"/>
      <c r="D34" s="134"/>
      <c r="E34" s="99"/>
      <c r="F34" s="111"/>
      <c r="G34" s="99"/>
      <c r="I34" s="99"/>
      <c r="J34" s="111"/>
      <c r="K34" s="99"/>
    </row>
    <row r="35" spans="1:12" s="136" customFormat="1" ht="21.75" customHeight="1">
      <c r="A35" s="178" t="s">
        <v>116</v>
      </c>
      <c r="C35" s="97"/>
      <c r="D35" s="134"/>
      <c r="E35" s="132">
        <f>SUM(E30:E34)</f>
        <v>0</v>
      </c>
      <c r="F35" s="111"/>
      <c r="G35" s="132">
        <f>SUM(G30:G34)</f>
        <v>-2542213</v>
      </c>
      <c r="I35" s="132">
        <f>SUM(I30:I34)</f>
        <v>0</v>
      </c>
      <c r="J35" s="111"/>
      <c r="K35" s="132">
        <f>SUM(K30:K34)</f>
        <v>0</v>
      </c>
    </row>
    <row r="36" spans="1:12" s="136" customFormat="1" ht="21.75" customHeight="1">
      <c r="A36" s="80" t="s">
        <v>117</v>
      </c>
      <c r="C36" s="97"/>
      <c r="D36" s="134"/>
      <c r="E36" s="133">
        <f>SUM(E34:E35)</f>
        <v>0</v>
      </c>
      <c r="F36" s="113"/>
      <c r="G36" s="133">
        <f>SUM(G34:G35)</f>
        <v>-2542213</v>
      </c>
      <c r="H36" s="113"/>
      <c r="I36" s="133">
        <f>SUM(I34:I35)</f>
        <v>0</v>
      </c>
      <c r="J36" s="113"/>
      <c r="K36" s="133">
        <f>SUM(K34:K35)</f>
        <v>0</v>
      </c>
    </row>
    <row r="37" spans="1:12" s="136" customFormat="1" ht="21.75" customHeight="1">
      <c r="A37" s="177"/>
      <c r="C37" s="97"/>
      <c r="D37" s="134"/>
      <c r="E37" s="111"/>
      <c r="F37" s="111"/>
      <c r="G37" s="111"/>
      <c r="H37" s="111"/>
      <c r="I37" s="111"/>
      <c r="J37" s="111"/>
      <c r="K37" s="111"/>
    </row>
    <row r="38" spans="1:12" s="136" customFormat="1" ht="21.75" customHeight="1" thickBot="1">
      <c r="A38" s="80" t="s">
        <v>118</v>
      </c>
      <c r="C38" s="97"/>
      <c r="D38" s="134"/>
      <c r="E38" s="138">
        <f>SUM(E27,E36)</f>
        <v>404268774</v>
      </c>
      <c r="F38" s="113"/>
      <c r="G38" s="138">
        <f>SUM(G27,G36)</f>
        <v>265764790</v>
      </c>
      <c r="H38" s="111"/>
      <c r="I38" s="138">
        <f>SUM(I27,I29)</f>
        <v>423182780</v>
      </c>
      <c r="J38" s="113"/>
      <c r="K38" s="138">
        <f>SUM(K27,K29)</f>
        <v>224130441</v>
      </c>
    </row>
    <row r="39" spans="1:12" s="136" customFormat="1" ht="21.75" customHeight="1" thickTop="1">
      <c r="A39" s="80"/>
      <c r="C39" s="97"/>
      <c r="D39" s="134"/>
      <c r="E39" s="113"/>
      <c r="F39" s="113"/>
      <c r="G39" s="113"/>
      <c r="H39" s="111"/>
      <c r="I39" s="113"/>
      <c r="J39" s="113"/>
      <c r="K39" s="113"/>
    </row>
    <row r="40" spans="1:12" s="136" customFormat="1" ht="21.75" customHeight="1">
      <c r="A40" s="80" t="s">
        <v>123</v>
      </c>
      <c r="C40" s="97"/>
      <c r="D40" s="134"/>
      <c r="E40" s="111"/>
      <c r="F40" s="111"/>
      <c r="G40" s="111"/>
      <c r="H40" s="111"/>
      <c r="I40" s="111"/>
      <c r="J40" s="111"/>
      <c r="K40" s="111"/>
    </row>
    <row r="41" spans="1:12" s="136" customFormat="1" ht="21.75" customHeight="1" thickBot="1">
      <c r="A41" s="178" t="s">
        <v>91</v>
      </c>
      <c r="C41" s="97"/>
      <c r="D41" s="134"/>
      <c r="E41" s="111">
        <f>E43-E42</f>
        <v>404266266</v>
      </c>
      <c r="F41" s="111"/>
      <c r="G41" s="111">
        <f>G43-G42</f>
        <v>268307003</v>
      </c>
      <c r="H41" s="111"/>
      <c r="I41" s="138">
        <f>SUM(I27)</f>
        <v>423182780</v>
      </c>
      <c r="J41" s="111"/>
      <c r="K41" s="138">
        <f>SUM(K27)</f>
        <v>224130441</v>
      </c>
    </row>
    <row r="42" spans="1:12" s="136" customFormat="1" ht="21.75" customHeight="1" thickTop="1">
      <c r="A42" s="184" t="s">
        <v>124</v>
      </c>
      <c r="C42" s="97"/>
      <c r="D42" s="134"/>
      <c r="E42" s="132">
        <v>2508</v>
      </c>
      <c r="F42" s="111"/>
      <c r="G42" s="132">
        <v>0</v>
      </c>
      <c r="H42" s="111"/>
      <c r="I42" s="111"/>
      <c r="J42" s="111"/>
      <c r="K42" s="111"/>
      <c r="L42" s="204"/>
    </row>
    <row r="43" spans="1:12" s="136" customFormat="1" ht="21.75" customHeight="1" thickBot="1">
      <c r="A43" s="176"/>
      <c r="C43" s="97"/>
      <c r="D43" s="134"/>
      <c r="E43" s="138">
        <f>E27</f>
        <v>404268774</v>
      </c>
      <c r="F43" s="111"/>
      <c r="G43" s="138">
        <f>G27</f>
        <v>268307003</v>
      </c>
      <c r="H43" s="111"/>
      <c r="I43" s="111"/>
      <c r="J43" s="111"/>
      <c r="K43" s="111"/>
    </row>
    <row r="44" spans="1:12" s="136" customFormat="1" ht="21.75" customHeight="1" thickTop="1">
      <c r="A44" s="80" t="s">
        <v>122</v>
      </c>
      <c r="C44" s="97"/>
      <c r="D44" s="134"/>
      <c r="E44" s="111"/>
      <c r="F44" s="111"/>
      <c r="G44" s="111"/>
      <c r="H44" s="111"/>
      <c r="I44" s="111"/>
      <c r="J44" s="111"/>
      <c r="K44" s="111"/>
    </row>
    <row r="45" spans="1:12" s="136" customFormat="1" ht="21.75" customHeight="1" thickBot="1">
      <c r="A45" s="178" t="s">
        <v>91</v>
      </c>
      <c r="C45" s="97"/>
      <c r="D45" s="134"/>
      <c r="E45" s="111">
        <f>E43-E42</f>
        <v>404266266</v>
      </c>
      <c r="F45" s="111"/>
      <c r="G45" s="111">
        <f>G38-G46</f>
        <v>265764790</v>
      </c>
      <c r="H45" s="111"/>
      <c r="I45" s="138">
        <f>SUM(I38)</f>
        <v>423182780</v>
      </c>
      <c r="J45" s="111"/>
      <c r="K45" s="138">
        <f>SUM(K38)</f>
        <v>224130441</v>
      </c>
    </row>
    <row r="46" spans="1:12" s="136" customFormat="1" ht="21.75" customHeight="1" thickTop="1">
      <c r="A46" s="178" t="s">
        <v>92</v>
      </c>
      <c r="C46" s="97"/>
      <c r="D46" s="134"/>
      <c r="E46" s="132">
        <v>2508</v>
      </c>
      <c r="F46" s="111"/>
      <c r="G46" s="132">
        <v>0</v>
      </c>
      <c r="H46" s="111"/>
      <c r="I46" s="111"/>
      <c r="J46" s="111"/>
      <c r="K46" s="111"/>
      <c r="L46" s="204"/>
    </row>
    <row r="47" spans="1:12" s="136" customFormat="1" ht="21.75" customHeight="1" thickBot="1">
      <c r="A47" s="176"/>
      <c r="C47" s="157"/>
      <c r="D47" s="134"/>
      <c r="E47" s="138">
        <f>SUM(E45:E46)</f>
        <v>404268774</v>
      </c>
      <c r="F47" s="111"/>
      <c r="G47" s="138">
        <f>SUM(G45:G46)</f>
        <v>265764790</v>
      </c>
      <c r="H47" s="111"/>
      <c r="I47" s="111"/>
      <c r="J47" s="111"/>
      <c r="K47" s="111"/>
    </row>
    <row r="48" spans="1:12" ht="21.75" customHeight="1" thickTop="1">
      <c r="A48" s="80" t="s">
        <v>119</v>
      </c>
      <c r="B48" s="104"/>
      <c r="C48" s="97">
        <v>25</v>
      </c>
      <c r="E48" s="114"/>
      <c r="F48" s="114"/>
      <c r="G48" s="111" t="s">
        <v>204</v>
      </c>
      <c r="H48" s="114"/>
      <c r="I48" s="114"/>
      <c r="J48" s="114"/>
      <c r="K48" s="111" t="s">
        <v>204</v>
      </c>
    </row>
    <row r="49" spans="1:16" ht="21.75" customHeight="1">
      <c r="A49" s="184" t="s">
        <v>120</v>
      </c>
      <c r="B49" s="104"/>
      <c r="E49" s="114"/>
      <c r="F49" s="114"/>
      <c r="G49" s="98"/>
      <c r="H49" s="114"/>
      <c r="I49" s="114"/>
      <c r="J49" s="114"/>
      <c r="K49" s="98"/>
    </row>
    <row r="50" spans="1:16" ht="21.75" customHeight="1" thickBot="1">
      <c r="A50" s="105" t="s">
        <v>121</v>
      </c>
      <c r="B50" s="85"/>
      <c r="E50" s="139">
        <f>E41/E52</f>
        <v>1.7724587020805203</v>
      </c>
      <c r="F50" s="140"/>
      <c r="G50" s="139">
        <f>G41/G52</f>
        <v>1.1924755688888888</v>
      </c>
      <c r="H50" s="142"/>
      <c r="I50" s="139">
        <f>I41/I52</f>
        <v>1.8553959705894092</v>
      </c>
      <c r="J50" s="140"/>
      <c r="K50" s="141">
        <f>K41/K52</f>
        <v>0.99613529333333328</v>
      </c>
    </row>
    <row r="51" spans="1:16" ht="21.75" customHeight="1" thickTop="1">
      <c r="A51" s="105"/>
      <c r="B51" s="85"/>
      <c r="C51" s="97"/>
      <c r="E51" s="143"/>
      <c r="F51" s="140"/>
      <c r="G51" s="144"/>
      <c r="H51" s="142"/>
      <c r="I51" s="143"/>
      <c r="J51" s="140"/>
      <c r="K51" s="144"/>
    </row>
    <row r="52" spans="1:16" ht="21.75" customHeight="1" thickBot="1">
      <c r="A52" s="182" t="s">
        <v>179</v>
      </c>
      <c r="B52" s="85"/>
      <c r="C52" s="97"/>
      <c r="E52" s="115">
        <v>228082192</v>
      </c>
      <c r="G52" s="145">
        <v>225000000</v>
      </c>
      <c r="H52" s="142"/>
      <c r="I52" s="115">
        <v>228082192</v>
      </c>
      <c r="K52" s="145">
        <v>225000000</v>
      </c>
    </row>
    <row r="53" spans="1:16" ht="21.75" customHeight="1" thickTop="1">
      <c r="A53" s="105"/>
      <c r="B53" s="85"/>
      <c r="E53" s="92"/>
      <c r="G53" s="100"/>
      <c r="H53" s="114"/>
      <c r="I53" s="92"/>
      <c r="K53" s="100"/>
    </row>
    <row r="54" spans="1:16" ht="21.75" customHeight="1">
      <c r="A54" s="90" t="s">
        <v>68</v>
      </c>
      <c r="C54" s="122"/>
      <c r="E54" s="92"/>
      <c r="G54" s="100"/>
      <c r="H54" s="114"/>
      <c r="I54" s="92"/>
      <c r="K54" s="100"/>
    </row>
    <row r="55" spans="1:16" s="85" customFormat="1" ht="21.75" customHeight="1">
      <c r="A55" s="81" t="s">
        <v>201</v>
      </c>
      <c r="B55" s="146"/>
      <c r="C55" s="155"/>
      <c r="D55" s="146"/>
      <c r="E55" s="146"/>
      <c r="F55" s="146"/>
      <c r="G55" s="147"/>
      <c r="H55" s="146"/>
      <c r="I55" s="146"/>
      <c r="J55" s="146"/>
      <c r="K55" s="147"/>
    </row>
    <row r="56" spans="1:16" s="71" customFormat="1" ht="21.75" customHeight="1">
      <c r="A56" s="81" t="s">
        <v>203</v>
      </c>
      <c r="B56" s="69"/>
      <c r="C56" s="74"/>
      <c r="D56" s="70"/>
      <c r="E56" s="70"/>
      <c r="F56" s="70"/>
      <c r="G56" s="70"/>
      <c r="H56" s="70"/>
      <c r="I56" s="70"/>
      <c r="N56" s="77"/>
      <c r="P56" s="77"/>
    </row>
    <row r="57" spans="1:16" s="85" customFormat="1" ht="21.75" customHeight="1">
      <c r="A57" s="80" t="s">
        <v>125</v>
      </c>
      <c r="B57" s="203"/>
      <c r="C57" s="155"/>
      <c r="D57" s="146"/>
      <c r="E57" s="146"/>
      <c r="F57" s="146"/>
      <c r="G57" s="147"/>
      <c r="H57" s="146"/>
      <c r="I57" s="146"/>
      <c r="J57" s="146"/>
      <c r="K57" s="147"/>
    </row>
    <row r="58" spans="1:16" s="85" customFormat="1" ht="21.75" customHeight="1">
      <c r="A58" s="183" t="s">
        <v>195</v>
      </c>
      <c r="B58" s="203"/>
      <c r="C58" s="155"/>
      <c r="D58" s="146"/>
      <c r="E58" s="146"/>
      <c r="F58" s="146"/>
      <c r="G58" s="147"/>
      <c r="H58" s="146"/>
      <c r="I58" s="146"/>
      <c r="J58" s="146"/>
      <c r="K58" s="147"/>
    </row>
    <row r="59" spans="1:16" s="85" customFormat="1" ht="21.75" customHeight="1">
      <c r="B59" s="203"/>
      <c r="C59" s="155"/>
      <c r="D59" s="146"/>
      <c r="F59" s="136"/>
      <c r="G59" s="148"/>
      <c r="H59" s="136"/>
      <c r="J59" s="136"/>
      <c r="K59" s="148" t="s">
        <v>57</v>
      </c>
    </row>
    <row r="60" spans="1:16" ht="21.75" customHeight="1">
      <c r="E60" s="128" t="s">
        <v>56</v>
      </c>
      <c r="F60" s="128"/>
      <c r="G60" s="128"/>
      <c r="I60" s="128" t="s">
        <v>55</v>
      </c>
      <c r="J60" s="128"/>
      <c r="K60" s="128"/>
    </row>
    <row r="61" spans="1:16" ht="21.75" customHeight="1">
      <c r="C61" s="91"/>
      <c r="D61" s="92"/>
      <c r="E61" s="91">
        <v>2018</v>
      </c>
      <c r="F61" s="129"/>
      <c r="G61" s="91">
        <v>2017</v>
      </c>
      <c r="H61" s="130"/>
      <c r="I61" s="91">
        <v>2018</v>
      </c>
      <c r="J61" s="129"/>
      <c r="K61" s="91">
        <v>2017</v>
      </c>
    </row>
    <row r="62" spans="1:16" ht="21.75" customHeight="1">
      <c r="A62" s="179" t="s">
        <v>127</v>
      </c>
      <c r="B62" s="87"/>
      <c r="C62" s="83"/>
      <c r="E62" s="84"/>
      <c r="G62" s="111"/>
      <c r="H62" s="84"/>
      <c r="I62" s="84"/>
      <c r="K62" s="111"/>
    </row>
    <row r="63" spans="1:16" ht="21.75" customHeight="1">
      <c r="A63" s="180" t="s">
        <v>128</v>
      </c>
      <c r="C63" s="83"/>
      <c r="E63" s="113">
        <f>E25</f>
        <v>500704597</v>
      </c>
      <c r="F63" s="113"/>
      <c r="G63" s="113">
        <f>G25</f>
        <v>334248441</v>
      </c>
      <c r="H63" s="113"/>
      <c r="I63" s="113">
        <f>I25</f>
        <v>423182780</v>
      </c>
      <c r="J63" s="113"/>
      <c r="K63" s="113">
        <f>K25</f>
        <v>224130441</v>
      </c>
    </row>
    <row r="64" spans="1:16" ht="21.75" customHeight="1">
      <c r="A64" s="90" t="s">
        <v>129</v>
      </c>
      <c r="C64" s="83"/>
      <c r="E64" s="111"/>
      <c r="F64" s="111"/>
      <c r="G64" s="111"/>
      <c r="H64" s="111"/>
      <c r="I64" s="111"/>
      <c r="J64" s="111"/>
      <c r="K64" s="111"/>
    </row>
    <row r="65" spans="1:11" ht="21.75" customHeight="1">
      <c r="A65" s="180" t="s">
        <v>130</v>
      </c>
      <c r="C65" s="83"/>
      <c r="E65" s="111"/>
      <c r="F65" s="111"/>
      <c r="G65" s="111"/>
      <c r="H65" s="111"/>
      <c r="I65" s="111"/>
      <c r="J65" s="111"/>
      <c r="K65" s="111"/>
    </row>
    <row r="66" spans="1:11" ht="21.75" customHeight="1">
      <c r="A66" s="180" t="s">
        <v>131</v>
      </c>
      <c r="C66" s="83"/>
      <c r="E66" s="111">
        <v>49822634</v>
      </c>
      <c r="F66" s="111"/>
      <c r="G66" s="111">
        <v>49646157</v>
      </c>
      <c r="H66" s="111"/>
      <c r="I66" s="111">
        <v>28960</v>
      </c>
      <c r="J66" s="111"/>
      <c r="K66" s="111">
        <v>0</v>
      </c>
    </row>
    <row r="67" spans="1:11" ht="21.75" customHeight="1">
      <c r="A67" s="105" t="s">
        <v>208</v>
      </c>
      <c r="C67" s="83"/>
      <c r="E67" s="111">
        <v>4231682</v>
      </c>
      <c r="F67" s="111"/>
      <c r="G67" s="111">
        <v>6226290</v>
      </c>
      <c r="H67" s="111"/>
      <c r="I67" s="111">
        <v>0</v>
      </c>
      <c r="J67" s="111"/>
      <c r="K67" s="111">
        <v>0</v>
      </c>
    </row>
    <row r="68" spans="1:11" ht="21.75" customHeight="1">
      <c r="A68" s="105" t="s">
        <v>232</v>
      </c>
      <c r="C68" s="83"/>
      <c r="E68" s="153">
        <v>-2162453</v>
      </c>
      <c r="F68" s="111"/>
      <c r="G68" s="111">
        <v>3976069</v>
      </c>
      <c r="H68" s="111"/>
      <c r="I68" s="111">
        <v>0</v>
      </c>
      <c r="J68" s="111"/>
      <c r="K68" s="111">
        <v>0</v>
      </c>
    </row>
    <row r="69" spans="1:11" ht="21.75" customHeight="1">
      <c r="A69" s="105" t="s">
        <v>238</v>
      </c>
      <c r="C69" s="83"/>
      <c r="E69" s="153">
        <v>283400</v>
      </c>
      <c r="F69" s="111"/>
      <c r="G69" s="111">
        <v>271416</v>
      </c>
      <c r="H69" s="111"/>
      <c r="I69" s="111">
        <v>0</v>
      </c>
      <c r="J69" s="111"/>
      <c r="K69" s="111">
        <v>0</v>
      </c>
    </row>
    <row r="70" spans="1:11" ht="21.75" customHeight="1">
      <c r="A70" s="105" t="s">
        <v>233</v>
      </c>
      <c r="C70" s="83"/>
      <c r="E70" s="111">
        <v>710116</v>
      </c>
      <c r="F70" s="111"/>
      <c r="G70" s="111">
        <v>0</v>
      </c>
      <c r="H70" s="111"/>
      <c r="I70" s="111">
        <v>0</v>
      </c>
      <c r="J70" s="111"/>
      <c r="K70" s="111">
        <v>0</v>
      </c>
    </row>
    <row r="71" spans="1:11" ht="21.75" customHeight="1">
      <c r="A71" s="105" t="s">
        <v>209</v>
      </c>
      <c r="C71" s="83"/>
      <c r="E71" s="111">
        <v>8327707</v>
      </c>
      <c r="F71" s="111"/>
      <c r="G71" s="111">
        <v>6555778</v>
      </c>
      <c r="H71" s="111"/>
      <c r="I71" s="111">
        <v>0</v>
      </c>
      <c r="J71" s="111"/>
      <c r="K71" s="111">
        <v>0</v>
      </c>
    </row>
    <row r="72" spans="1:11" ht="21.75" customHeight="1">
      <c r="A72" s="105" t="s">
        <v>234</v>
      </c>
      <c r="C72" s="83"/>
      <c r="E72" s="111">
        <v>-488247</v>
      </c>
      <c r="F72" s="111"/>
      <c r="G72" s="111">
        <v>-484371</v>
      </c>
      <c r="H72" s="111"/>
      <c r="I72" s="111">
        <v>0</v>
      </c>
      <c r="J72" s="111"/>
      <c r="K72" s="111">
        <v>0</v>
      </c>
    </row>
    <row r="73" spans="1:11" ht="21.75" customHeight="1">
      <c r="A73" s="105" t="s">
        <v>235</v>
      </c>
      <c r="C73" s="83"/>
      <c r="E73" s="111">
        <v>222083</v>
      </c>
      <c r="F73" s="111"/>
      <c r="G73" s="111">
        <v>4469490</v>
      </c>
      <c r="H73" s="111"/>
      <c r="I73" s="111">
        <v>0</v>
      </c>
      <c r="J73" s="111"/>
      <c r="K73" s="111">
        <v>0</v>
      </c>
    </row>
    <row r="74" spans="1:11" ht="21.75" customHeight="1">
      <c r="A74" s="105" t="s">
        <v>240</v>
      </c>
      <c r="C74" s="83"/>
      <c r="E74" s="111">
        <v>4582</v>
      </c>
      <c r="F74" s="111"/>
      <c r="G74" s="111">
        <v>1335549</v>
      </c>
      <c r="H74" s="111"/>
      <c r="I74" s="111">
        <v>4582</v>
      </c>
      <c r="J74" s="111"/>
      <c r="K74" s="111">
        <v>321</v>
      </c>
    </row>
    <row r="75" spans="1:11" ht="21.75" customHeight="1">
      <c r="A75" s="154" t="s">
        <v>241</v>
      </c>
      <c r="C75" s="83"/>
      <c r="E75" s="111">
        <v>-87252</v>
      </c>
      <c r="F75" s="111"/>
      <c r="G75" s="111">
        <v>0</v>
      </c>
      <c r="H75" s="111"/>
      <c r="I75" s="111">
        <v>-87252</v>
      </c>
      <c r="J75" s="111"/>
      <c r="K75" s="111">
        <v>0</v>
      </c>
    </row>
    <row r="76" spans="1:11" ht="21.75" customHeight="1">
      <c r="A76" s="154" t="s">
        <v>242</v>
      </c>
      <c r="C76" s="83"/>
      <c r="E76" s="111">
        <v>554925</v>
      </c>
      <c r="F76" s="111"/>
      <c r="G76" s="111">
        <v>0</v>
      </c>
      <c r="H76" s="111"/>
      <c r="I76" s="111">
        <v>0</v>
      </c>
      <c r="J76" s="111"/>
      <c r="K76" s="111">
        <v>0</v>
      </c>
    </row>
    <row r="77" spans="1:11" ht="21.75" customHeight="1">
      <c r="A77" s="105" t="s">
        <v>100</v>
      </c>
      <c r="C77" s="83"/>
      <c r="E77" s="111">
        <v>0</v>
      </c>
      <c r="F77" s="111"/>
      <c r="G77" s="111">
        <v>0</v>
      </c>
      <c r="H77" s="111"/>
      <c r="I77" s="111">
        <v>-428499139</v>
      </c>
      <c r="J77" s="111"/>
      <c r="K77" s="111">
        <v>-226499291</v>
      </c>
    </row>
    <row r="78" spans="1:11" ht="21.75" customHeight="1">
      <c r="A78" s="90" t="s">
        <v>102</v>
      </c>
      <c r="C78" s="83"/>
      <c r="E78" s="132">
        <v>-18536116</v>
      </c>
      <c r="F78" s="113"/>
      <c r="G78" s="132">
        <v>-17770315</v>
      </c>
      <c r="H78" s="113"/>
      <c r="I78" s="132">
        <v>-690633</v>
      </c>
      <c r="J78" s="113"/>
      <c r="K78" s="132">
        <v>-158165</v>
      </c>
    </row>
    <row r="79" spans="1:11" ht="21.75" customHeight="1">
      <c r="A79" s="90" t="s">
        <v>182</v>
      </c>
      <c r="C79" s="83"/>
      <c r="E79" s="111"/>
      <c r="F79" s="111"/>
      <c r="G79" s="111"/>
      <c r="H79" s="111"/>
      <c r="I79" s="111"/>
      <c r="J79" s="111"/>
      <c r="K79" s="111"/>
    </row>
    <row r="80" spans="1:11" ht="21.75" customHeight="1">
      <c r="A80" s="90" t="s">
        <v>132</v>
      </c>
      <c r="C80" s="83"/>
      <c r="E80" s="111">
        <f>SUM(E63:E78)</f>
        <v>543587658</v>
      </c>
      <c r="F80" s="111"/>
      <c r="G80" s="111">
        <f>SUM(G63:G78)</f>
        <v>388474504</v>
      </c>
      <c r="H80" s="111"/>
      <c r="I80" s="111">
        <f>SUM(I63:I78)</f>
        <v>-6060702</v>
      </c>
      <c r="J80" s="111"/>
      <c r="K80" s="111">
        <f>SUM(K63:K78)</f>
        <v>-2526694</v>
      </c>
    </row>
    <row r="81" spans="1:12" ht="21.75" customHeight="1">
      <c r="A81" s="90" t="s">
        <v>133</v>
      </c>
      <c r="C81" s="83"/>
      <c r="E81" s="111"/>
      <c r="F81" s="111"/>
      <c r="G81" s="111"/>
      <c r="H81" s="111"/>
      <c r="I81" s="111"/>
      <c r="J81" s="111"/>
      <c r="K81" s="111"/>
    </row>
    <row r="82" spans="1:12" ht="21.75" customHeight="1">
      <c r="A82" s="184" t="s">
        <v>134</v>
      </c>
      <c r="C82" s="83"/>
      <c r="E82" s="111">
        <v>-271978696</v>
      </c>
      <c r="F82" s="111"/>
      <c r="G82" s="111">
        <v>-96786226</v>
      </c>
      <c r="H82" s="111"/>
      <c r="I82" s="111">
        <v>0</v>
      </c>
      <c r="J82" s="111"/>
      <c r="K82" s="111">
        <v>0</v>
      </c>
    </row>
    <row r="83" spans="1:12" ht="21.75" customHeight="1">
      <c r="A83" s="90" t="s">
        <v>183</v>
      </c>
      <c r="C83" s="83"/>
      <c r="E83" s="111">
        <v>-87820984</v>
      </c>
      <c r="F83" s="111"/>
      <c r="G83" s="111">
        <v>34372026</v>
      </c>
      <c r="H83" s="111"/>
      <c r="I83" s="111">
        <v>-42</v>
      </c>
      <c r="J83" s="111"/>
      <c r="K83" s="111">
        <v>100000</v>
      </c>
    </row>
    <row r="84" spans="1:12" ht="21.75" customHeight="1">
      <c r="A84" s="90" t="s">
        <v>135</v>
      </c>
      <c r="C84" s="83"/>
      <c r="E84" s="111">
        <v>15272329</v>
      </c>
      <c r="F84" s="111"/>
      <c r="G84" s="111">
        <v>-17386844</v>
      </c>
      <c r="H84" s="111"/>
      <c r="I84" s="111">
        <v>-223872</v>
      </c>
      <c r="J84" s="111"/>
      <c r="K84" s="111">
        <v>-46167</v>
      </c>
    </row>
    <row r="85" spans="1:12" ht="21.75" customHeight="1">
      <c r="A85" s="90" t="s">
        <v>136</v>
      </c>
      <c r="C85" s="83"/>
      <c r="E85" s="111">
        <v>22882387</v>
      </c>
      <c r="F85" s="111"/>
      <c r="G85" s="111">
        <v>-18886093</v>
      </c>
      <c r="H85" s="111"/>
      <c r="I85" s="111">
        <v>0</v>
      </c>
      <c r="J85" s="111"/>
      <c r="K85" s="111">
        <v>0</v>
      </c>
    </row>
    <row r="86" spans="1:12" ht="21.75" customHeight="1">
      <c r="A86" s="180" t="s">
        <v>137</v>
      </c>
      <c r="C86" s="83"/>
      <c r="E86" s="111"/>
      <c r="F86" s="111"/>
      <c r="G86" s="111"/>
      <c r="H86" s="111"/>
      <c r="I86" s="111"/>
      <c r="J86" s="111"/>
      <c r="K86" s="111"/>
    </row>
    <row r="87" spans="1:12" ht="21.75" customHeight="1">
      <c r="A87" s="180" t="s">
        <v>138</v>
      </c>
      <c r="C87" s="83"/>
      <c r="E87" s="111">
        <v>68388882</v>
      </c>
      <c r="F87" s="111"/>
      <c r="G87" s="111">
        <v>-28829709</v>
      </c>
      <c r="H87" s="111"/>
      <c r="I87" s="111">
        <v>349878</v>
      </c>
      <c r="J87" s="111"/>
      <c r="K87" s="111">
        <v>277842</v>
      </c>
    </row>
    <row r="88" spans="1:12" ht="21.75" customHeight="1">
      <c r="A88" s="180" t="s">
        <v>174</v>
      </c>
      <c r="C88" s="83"/>
      <c r="E88" s="111">
        <v>22084174</v>
      </c>
      <c r="F88" s="111"/>
      <c r="G88" s="111">
        <v>23904411</v>
      </c>
      <c r="H88" s="111"/>
      <c r="I88" s="111">
        <v>0</v>
      </c>
      <c r="J88" s="111"/>
      <c r="K88" s="111">
        <v>0</v>
      </c>
    </row>
    <row r="89" spans="1:12" ht="21.75" customHeight="1">
      <c r="A89" s="105" t="s">
        <v>139</v>
      </c>
      <c r="C89" s="83"/>
      <c r="E89" s="111">
        <v>14598244</v>
      </c>
      <c r="F89" s="111"/>
      <c r="G89" s="111">
        <v>-17963243</v>
      </c>
      <c r="H89" s="111"/>
      <c r="I89" s="111">
        <v>1037002</v>
      </c>
      <c r="J89" s="111"/>
      <c r="K89" s="111">
        <v>-11603855</v>
      </c>
    </row>
    <row r="90" spans="1:12" ht="21.75" customHeight="1">
      <c r="A90" s="105" t="s">
        <v>221</v>
      </c>
      <c r="C90" s="83"/>
      <c r="E90" s="132">
        <v>-1952560</v>
      </c>
      <c r="F90" s="111"/>
      <c r="G90" s="132">
        <v>0</v>
      </c>
      <c r="H90" s="111"/>
      <c r="I90" s="132">
        <v>0</v>
      </c>
      <c r="J90" s="111"/>
      <c r="K90" s="132">
        <v>0</v>
      </c>
    </row>
    <row r="91" spans="1:12" ht="21.75" customHeight="1">
      <c r="A91" s="105" t="s">
        <v>184</v>
      </c>
      <c r="B91" s="85"/>
      <c r="C91" s="83"/>
      <c r="E91" s="111">
        <f>SUM(E80:E90)</f>
        <v>325061434</v>
      </c>
      <c r="F91" s="111"/>
      <c r="G91" s="111">
        <f>SUM(G80:G90)</f>
        <v>266898826</v>
      </c>
      <c r="H91" s="111"/>
      <c r="I91" s="111">
        <f>SUM(I80:I90)</f>
        <v>-4897736</v>
      </c>
      <c r="J91" s="111"/>
      <c r="K91" s="111">
        <f>SUM(K80:K90)</f>
        <v>-13798874</v>
      </c>
    </row>
    <row r="92" spans="1:12" ht="21.75" customHeight="1">
      <c r="A92" s="180" t="s">
        <v>140</v>
      </c>
      <c r="B92" s="85"/>
      <c r="C92" s="83"/>
      <c r="E92" s="111">
        <v>0</v>
      </c>
      <c r="F92" s="111"/>
      <c r="G92" s="111">
        <v>30831941</v>
      </c>
      <c r="H92" s="111"/>
      <c r="I92" s="111">
        <v>0</v>
      </c>
      <c r="J92" s="111"/>
      <c r="K92" s="111">
        <v>0</v>
      </c>
      <c r="L92" s="125"/>
    </row>
    <row r="93" spans="1:12" ht="21.75" customHeight="1">
      <c r="A93" s="180" t="s">
        <v>210</v>
      </c>
      <c r="C93" s="83"/>
      <c r="E93" s="132">
        <v>-78582143</v>
      </c>
      <c r="F93" s="111"/>
      <c r="G93" s="132">
        <v>-75041908</v>
      </c>
      <c r="H93" s="111"/>
      <c r="I93" s="132">
        <v>-3742</v>
      </c>
      <c r="J93" s="111"/>
      <c r="K93" s="132">
        <v>0</v>
      </c>
      <c r="L93" s="125"/>
    </row>
    <row r="94" spans="1:12" ht="21.75" customHeight="1">
      <c r="A94" s="119" t="s">
        <v>180</v>
      </c>
      <c r="B94" s="104"/>
      <c r="C94" s="83"/>
      <c r="E94" s="132">
        <f>SUM(E91:E93)</f>
        <v>246479291</v>
      </c>
      <c r="F94" s="111"/>
      <c r="G94" s="132">
        <f>SUM(G91:G93)</f>
        <v>222688859</v>
      </c>
      <c r="H94" s="111"/>
      <c r="I94" s="132">
        <f>SUM(I91:I93)</f>
        <v>-4901478</v>
      </c>
      <c r="J94" s="111"/>
      <c r="K94" s="132">
        <f>SUM(K91:K93)</f>
        <v>-13798874</v>
      </c>
    </row>
    <row r="95" spans="1:12" ht="21.75" customHeight="1">
      <c r="C95" s="83"/>
      <c r="E95" s="100"/>
      <c r="G95" s="100"/>
      <c r="H95" s="114"/>
      <c r="I95" s="100"/>
      <c r="K95" s="100"/>
    </row>
    <row r="96" spans="1:12" s="85" customFormat="1" ht="21.75" customHeight="1">
      <c r="A96" s="103" t="s">
        <v>68</v>
      </c>
      <c r="B96" s="104"/>
      <c r="C96" s="83"/>
      <c r="D96" s="89"/>
      <c r="E96" s="149"/>
      <c r="F96" s="89"/>
      <c r="G96" s="149"/>
      <c r="H96" s="89"/>
      <c r="I96" s="149"/>
      <c r="J96" s="89"/>
      <c r="K96" s="149"/>
    </row>
    <row r="97" spans="1:16" s="85" customFormat="1" ht="21.75" customHeight="1">
      <c r="A97" s="81" t="s">
        <v>201</v>
      </c>
      <c r="B97" s="203"/>
      <c r="C97" s="155"/>
      <c r="D97" s="146"/>
      <c r="E97" s="147"/>
      <c r="F97" s="146"/>
      <c r="G97" s="147"/>
      <c r="H97" s="146"/>
      <c r="I97" s="147"/>
      <c r="J97" s="146"/>
      <c r="K97" s="147"/>
    </row>
    <row r="98" spans="1:16" s="71" customFormat="1" ht="21.75" customHeight="1">
      <c r="A98" s="81" t="s">
        <v>203</v>
      </c>
      <c r="B98" s="69"/>
      <c r="C98" s="74"/>
      <c r="D98" s="70"/>
      <c r="E98" s="70"/>
      <c r="F98" s="70"/>
      <c r="G98" s="70"/>
      <c r="H98" s="70"/>
      <c r="I98" s="70"/>
      <c r="N98" s="77"/>
      <c r="P98" s="77"/>
    </row>
    <row r="99" spans="1:16" s="85" customFormat="1" ht="21.75" customHeight="1">
      <c r="A99" s="80" t="s">
        <v>141</v>
      </c>
      <c r="B99" s="146"/>
      <c r="C99" s="155"/>
      <c r="D99" s="146"/>
      <c r="E99" s="147"/>
      <c r="F99" s="146"/>
      <c r="G99" s="147"/>
      <c r="H99" s="146"/>
      <c r="I99" s="147"/>
      <c r="J99" s="146"/>
      <c r="K99" s="147"/>
    </row>
    <row r="100" spans="1:16" s="85" customFormat="1" ht="21.75" customHeight="1">
      <c r="A100" s="183" t="s">
        <v>195</v>
      </c>
      <c r="B100" s="203"/>
      <c r="C100" s="155"/>
      <c r="D100" s="146"/>
      <c r="E100" s="147"/>
      <c r="F100" s="146"/>
      <c r="G100" s="147"/>
      <c r="H100" s="146"/>
      <c r="I100" s="147"/>
      <c r="J100" s="146"/>
      <c r="K100" s="147"/>
    </row>
    <row r="101" spans="1:16" ht="21.75" customHeight="1">
      <c r="A101" s="85"/>
      <c r="B101" s="203"/>
      <c r="C101" s="155"/>
      <c r="D101" s="146"/>
      <c r="E101" s="85"/>
      <c r="F101" s="136"/>
      <c r="G101" s="148"/>
      <c r="H101" s="136"/>
      <c r="I101" s="85"/>
      <c r="J101" s="136"/>
      <c r="K101" s="148" t="s">
        <v>57</v>
      </c>
    </row>
    <row r="102" spans="1:16" ht="21.75" customHeight="1">
      <c r="E102" s="128" t="s">
        <v>56</v>
      </c>
      <c r="F102" s="128"/>
      <c r="G102" s="128"/>
      <c r="I102" s="128" t="s">
        <v>55</v>
      </c>
      <c r="J102" s="128"/>
      <c r="K102" s="128"/>
    </row>
    <row r="103" spans="1:16" ht="21.75" customHeight="1">
      <c r="D103" s="114"/>
      <c r="E103" s="91">
        <v>2018</v>
      </c>
      <c r="F103" s="129"/>
      <c r="G103" s="91">
        <v>2017</v>
      </c>
      <c r="H103" s="130"/>
      <c r="I103" s="91">
        <v>2018</v>
      </c>
      <c r="J103" s="129"/>
      <c r="K103" s="91">
        <v>2017</v>
      </c>
    </row>
    <row r="104" spans="1:16" ht="21.75" customHeight="1">
      <c r="A104" s="96" t="s">
        <v>142</v>
      </c>
      <c r="B104" s="87"/>
      <c r="C104" s="83"/>
      <c r="E104" s="100"/>
      <c r="G104" s="100"/>
      <c r="H104" s="114"/>
      <c r="I104" s="100"/>
      <c r="K104" s="100"/>
    </row>
    <row r="105" spans="1:16" ht="21.75" customHeight="1">
      <c r="A105" s="127" t="s">
        <v>143</v>
      </c>
      <c r="B105" s="87"/>
      <c r="C105" s="83"/>
      <c r="E105" s="100">
        <v>-1114806729</v>
      </c>
      <c r="G105" s="100">
        <v>20330784</v>
      </c>
      <c r="H105" s="114"/>
      <c r="I105" s="100">
        <v>-1100000000</v>
      </c>
      <c r="K105" s="100">
        <v>0</v>
      </c>
    </row>
    <row r="106" spans="1:16" ht="21.75" customHeight="1">
      <c r="A106" s="127" t="s">
        <v>211</v>
      </c>
      <c r="B106" s="87"/>
      <c r="C106" s="83"/>
      <c r="E106" s="100">
        <v>2001973</v>
      </c>
      <c r="G106" s="100">
        <v>2092695</v>
      </c>
      <c r="H106" s="114"/>
      <c r="I106" s="100">
        <v>0</v>
      </c>
      <c r="K106" s="100">
        <v>0</v>
      </c>
    </row>
    <row r="107" spans="1:16" ht="21.75" customHeight="1">
      <c r="A107" s="127" t="s">
        <v>223</v>
      </c>
      <c r="B107" s="127"/>
      <c r="C107" s="83"/>
      <c r="E107" s="100">
        <v>-206823271</v>
      </c>
      <c r="F107" s="113"/>
      <c r="G107" s="113">
        <v>-85205666</v>
      </c>
      <c r="H107" s="113"/>
      <c r="I107" s="113">
        <v>-125285125</v>
      </c>
      <c r="J107" s="113"/>
      <c r="K107" s="113">
        <v>0</v>
      </c>
    </row>
    <row r="108" spans="1:16" ht="21.75" customHeight="1">
      <c r="A108" s="127" t="s">
        <v>189</v>
      </c>
      <c r="B108" s="127"/>
      <c r="C108" s="83"/>
      <c r="E108" s="113">
        <v>0</v>
      </c>
      <c r="F108" s="113"/>
      <c r="G108" s="113">
        <v>341343050</v>
      </c>
      <c r="H108" s="113"/>
      <c r="I108" s="113">
        <v>0</v>
      </c>
      <c r="J108" s="113"/>
      <c r="K108" s="113">
        <v>0</v>
      </c>
    </row>
    <row r="109" spans="1:16" ht="21.75" customHeight="1">
      <c r="A109" s="127" t="s">
        <v>243</v>
      </c>
      <c r="B109" s="127"/>
      <c r="C109" s="83"/>
      <c r="E109" s="113">
        <v>0</v>
      </c>
      <c r="F109" s="113"/>
      <c r="G109" s="113">
        <v>0</v>
      </c>
      <c r="H109" s="113"/>
      <c r="I109" s="113">
        <v>-240000000</v>
      </c>
      <c r="J109" s="113"/>
      <c r="K109" s="113">
        <v>0</v>
      </c>
    </row>
    <row r="110" spans="1:16" ht="21.75" customHeight="1">
      <c r="A110" s="127" t="s">
        <v>185</v>
      </c>
      <c r="B110" s="127"/>
      <c r="C110" s="83"/>
      <c r="E110" s="113">
        <v>0</v>
      </c>
      <c r="F110" s="113"/>
      <c r="G110" s="113">
        <v>-1200000</v>
      </c>
      <c r="H110" s="113"/>
      <c r="I110" s="113">
        <v>0</v>
      </c>
      <c r="J110" s="113"/>
      <c r="K110" s="113">
        <v>-1200000</v>
      </c>
    </row>
    <row r="111" spans="1:16" ht="21.75" customHeight="1">
      <c r="A111" s="181" t="s">
        <v>186</v>
      </c>
      <c r="B111" s="127"/>
      <c r="C111" s="83"/>
      <c r="E111" s="113">
        <v>-20652676</v>
      </c>
      <c r="F111" s="113"/>
      <c r="G111" s="113">
        <v>-50939400</v>
      </c>
      <c r="H111" s="113"/>
      <c r="I111" s="113">
        <v>-293260</v>
      </c>
      <c r="J111" s="113"/>
      <c r="K111" s="113">
        <v>0</v>
      </c>
    </row>
    <row r="112" spans="1:16" ht="21.75" customHeight="1">
      <c r="A112" s="181" t="s">
        <v>187</v>
      </c>
      <c r="B112" s="127"/>
      <c r="C112" s="83"/>
      <c r="E112" s="113">
        <v>-4272233</v>
      </c>
      <c r="F112" s="113"/>
      <c r="G112" s="113">
        <v>-3127936</v>
      </c>
      <c r="H112" s="113"/>
      <c r="I112" s="113">
        <v>-161035</v>
      </c>
      <c r="J112" s="113"/>
      <c r="K112" s="113">
        <v>0</v>
      </c>
    </row>
    <row r="113" spans="1:11" ht="21.75" customHeight="1">
      <c r="A113" s="181" t="s">
        <v>212</v>
      </c>
      <c r="B113" s="127"/>
      <c r="C113" s="83"/>
      <c r="E113" s="113">
        <v>605803</v>
      </c>
      <c r="F113" s="113"/>
      <c r="G113" s="113">
        <v>619467</v>
      </c>
      <c r="H113" s="113"/>
      <c r="I113" s="113">
        <v>0</v>
      </c>
      <c r="J113" s="113"/>
      <c r="K113" s="113">
        <v>0</v>
      </c>
    </row>
    <row r="114" spans="1:11" ht="21.75" customHeight="1">
      <c r="A114" s="181" t="s">
        <v>213</v>
      </c>
      <c r="B114" s="116"/>
      <c r="C114" s="83"/>
      <c r="E114" s="113">
        <v>0</v>
      </c>
      <c r="F114" s="113"/>
      <c r="G114" s="113">
        <v>0</v>
      </c>
      <c r="H114" s="113"/>
      <c r="I114" s="111">
        <v>343499224</v>
      </c>
      <c r="J114" s="113"/>
      <c r="K114" s="111">
        <v>226499291</v>
      </c>
    </row>
    <row r="115" spans="1:11" ht="21.75" customHeight="1">
      <c r="A115" s="127" t="s">
        <v>146</v>
      </c>
      <c r="B115" s="127"/>
      <c r="C115" s="83"/>
      <c r="E115" s="111">
        <v>19926366</v>
      </c>
      <c r="F115" s="113"/>
      <c r="G115" s="113">
        <v>22801459</v>
      </c>
      <c r="H115" s="113"/>
      <c r="I115" s="111">
        <v>374218</v>
      </c>
      <c r="J115" s="113"/>
      <c r="K115" s="113">
        <v>158165</v>
      </c>
    </row>
    <row r="116" spans="1:11" ht="21.75" customHeight="1">
      <c r="A116" s="96" t="s">
        <v>144</v>
      </c>
      <c r="C116" s="83"/>
      <c r="E116" s="112">
        <f>SUM(E105:E115)</f>
        <v>-1324020767</v>
      </c>
      <c r="F116" s="111"/>
      <c r="G116" s="112">
        <f>SUM(G105:G115)</f>
        <v>246714453</v>
      </c>
      <c r="H116" s="111"/>
      <c r="I116" s="112">
        <f>SUM(I105:I115)</f>
        <v>-1121865978</v>
      </c>
      <c r="J116" s="111"/>
      <c r="K116" s="112">
        <f>SUM(K105:K115)</f>
        <v>225457456</v>
      </c>
    </row>
    <row r="117" spans="1:11" ht="21.75" customHeight="1">
      <c r="A117" s="96" t="s">
        <v>145</v>
      </c>
      <c r="B117" s="87"/>
      <c r="C117" s="83"/>
      <c r="E117" s="111"/>
      <c r="F117" s="111"/>
      <c r="G117" s="111"/>
      <c r="H117" s="111"/>
      <c r="I117" s="111"/>
      <c r="J117" s="111"/>
      <c r="K117" s="111"/>
    </row>
    <row r="118" spans="1:11" ht="21.75" customHeight="1">
      <c r="A118" s="180" t="s">
        <v>147</v>
      </c>
      <c r="B118" s="87"/>
      <c r="C118" s="83"/>
      <c r="E118" s="111">
        <v>1725000000</v>
      </c>
      <c r="F118" s="111"/>
      <c r="G118" s="111">
        <v>0</v>
      </c>
      <c r="H118" s="111"/>
      <c r="I118" s="111">
        <v>1725000000</v>
      </c>
      <c r="J118" s="111"/>
      <c r="K118" s="111">
        <v>0</v>
      </c>
    </row>
    <row r="119" spans="1:11" ht="21.75" customHeight="1">
      <c r="A119" s="180" t="s">
        <v>224</v>
      </c>
      <c r="B119" s="87"/>
      <c r="C119" s="83"/>
      <c r="E119" s="111">
        <v>-21345463</v>
      </c>
      <c r="F119" s="111"/>
      <c r="G119" s="111">
        <v>0</v>
      </c>
      <c r="H119" s="111"/>
      <c r="I119" s="111">
        <v>-21345463</v>
      </c>
      <c r="J119" s="111"/>
      <c r="K119" s="111">
        <v>0</v>
      </c>
    </row>
    <row r="120" spans="1:11" ht="21.75" customHeight="1">
      <c r="A120" s="180" t="s">
        <v>225</v>
      </c>
      <c r="B120" s="87"/>
      <c r="C120" s="83"/>
      <c r="E120" s="111"/>
      <c r="F120" s="111"/>
      <c r="G120" s="111"/>
      <c r="H120" s="111"/>
      <c r="I120" s="111"/>
      <c r="J120" s="111"/>
      <c r="K120" s="111"/>
    </row>
    <row r="121" spans="1:11" ht="21.75" customHeight="1">
      <c r="A121" s="180" t="s">
        <v>226</v>
      </c>
      <c r="B121" s="87"/>
      <c r="C121" s="83"/>
      <c r="E121" s="111">
        <v>-861</v>
      </c>
      <c r="F121" s="111"/>
      <c r="G121" s="111">
        <v>-709</v>
      </c>
      <c r="H121" s="111"/>
      <c r="I121" s="111">
        <v>0</v>
      </c>
      <c r="J121" s="111"/>
      <c r="K121" s="111">
        <v>0</v>
      </c>
    </row>
    <row r="122" spans="1:11" ht="21.75" customHeight="1">
      <c r="A122" s="127" t="s">
        <v>214</v>
      </c>
      <c r="B122" s="87"/>
      <c r="C122" s="83"/>
      <c r="E122" s="111">
        <v>-317250000</v>
      </c>
      <c r="F122" s="111"/>
      <c r="G122" s="111">
        <v>-225000000</v>
      </c>
      <c r="H122" s="111"/>
      <c r="I122" s="111">
        <v>-317250000</v>
      </c>
      <c r="J122" s="111"/>
      <c r="K122" s="111">
        <v>-225000000</v>
      </c>
    </row>
    <row r="123" spans="1:11" ht="21.75" customHeight="1">
      <c r="A123" s="179" t="s">
        <v>227</v>
      </c>
      <c r="C123" s="83"/>
      <c r="E123" s="112">
        <f>SUM(E118:E122)</f>
        <v>1386403676</v>
      </c>
      <c r="F123" s="111"/>
      <c r="G123" s="112">
        <f>SUM(G118:G122)</f>
        <v>-225000709</v>
      </c>
      <c r="H123" s="111"/>
      <c r="I123" s="112">
        <f>SUM(I118:I122)</f>
        <v>1386404537</v>
      </c>
      <c r="J123" s="111"/>
      <c r="K123" s="112">
        <f>SUM(K118:K122)</f>
        <v>-225000000</v>
      </c>
    </row>
    <row r="124" spans="1:11" ht="21.75" customHeight="1">
      <c r="A124" s="179" t="s">
        <v>148</v>
      </c>
      <c r="C124" s="83"/>
      <c r="E124" s="113">
        <f>E94+E116+E123</f>
        <v>308862200</v>
      </c>
      <c r="F124" s="111"/>
      <c r="G124" s="113">
        <f>G94+G116+G123</f>
        <v>244402603</v>
      </c>
      <c r="H124" s="111"/>
      <c r="I124" s="113">
        <f>I94+I116+I123</f>
        <v>259637081</v>
      </c>
      <c r="J124" s="111"/>
      <c r="K124" s="113">
        <f>K94+K116+K123</f>
        <v>-13341418</v>
      </c>
    </row>
    <row r="125" spans="1:11" ht="21.75" customHeight="1">
      <c r="A125" s="180" t="s">
        <v>149</v>
      </c>
      <c r="B125" s="85"/>
      <c r="C125" s="83"/>
      <c r="E125" s="132">
        <f>BS!G10</f>
        <v>539470194</v>
      </c>
      <c r="F125" s="111"/>
      <c r="G125" s="132">
        <v>295067591</v>
      </c>
      <c r="H125" s="111"/>
      <c r="I125" s="132">
        <f>BS!K10</f>
        <v>20466911</v>
      </c>
      <c r="J125" s="111"/>
      <c r="K125" s="132">
        <v>33808329</v>
      </c>
    </row>
    <row r="126" spans="1:11" ht="21.75" customHeight="1" thickBot="1">
      <c r="A126" s="179" t="s">
        <v>215</v>
      </c>
      <c r="B126" s="104"/>
      <c r="C126" s="83"/>
      <c r="E126" s="138">
        <f>E124+E125</f>
        <v>848332394</v>
      </c>
      <c r="F126" s="111"/>
      <c r="G126" s="138">
        <f>G124+G125</f>
        <v>539470194</v>
      </c>
      <c r="H126" s="111"/>
      <c r="I126" s="138">
        <f>I124+I125</f>
        <v>280103992</v>
      </c>
      <c r="J126" s="111"/>
      <c r="K126" s="138">
        <f>K124+K125</f>
        <v>20466911</v>
      </c>
    </row>
    <row r="127" spans="1:11" ht="21.75" customHeight="1" thickTop="1">
      <c r="C127" s="83"/>
      <c r="D127" s="84"/>
      <c r="E127" s="150">
        <f>E126-BS!E10</f>
        <v>0</v>
      </c>
      <c r="F127" s="150"/>
      <c r="G127" s="150">
        <f>G126-BS!G10</f>
        <v>0</v>
      </c>
      <c r="H127" s="150"/>
      <c r="I127" s="150">
        <f>I126-BS!I10</f>
        <v>0</v>
      </c>
      <c r="J127" s="150">
        <f>J126-BS!H10</f>
        <v>0</v>
      </c>
      <c r="K127" s="150">
        <f>K126-BS!K10</f>
        <v>0</v>
      </c>
    </row>
    <row r="128" spans="1:11" ht="21.75" customHeight="1">
      <c r="A128" s="179" t="s">
        <v>150</v>
      </c>
      <c r="C128" s="83"/>
      <c r="D128" s="84"/>
      <c r="E128" s="111"/>
      <c r="F128" s="111"/>
      <c r="G128" s="111"/>
      <c r="H128" s="111"/>
      <c r="I128" s="111"/>
      <c r="J128" s="111"/>
      <c r="K128" s="111"/>
    </row>
    <row r="129" spans="1:11" ht="21.75" customHeight="1">
      <c r="A129" s="180" t="s">
        <v>244</v>
      </c>
      <c r="C129" s="83"/>
      <c r="D129" s="84"/>
      <c r="E129" s="111"/>
      <c r="F129" s="111"/>
      <c r="G129" s="111"/>
      <c r="H129" s="111"/>
      <c r="I129" s="111"/>
      <c r="J129" s="111"/>
      <c r="K129" s="111"/>
    </row>
    <row r="130" spans="1:11" ht="21.75" customHeight="1">
      <c r="A130" s="180" t="s">
        <v>216</v>
      </c>
      <c r="C130" s="83"/>
      <c r="D130" s="84"/>
      <c r="E130" s="111">
        <v>-8857510</v>
      </c>
      <c r="F130" s="111"/>
      <c r="G130" s="111">
        <v>6025003</v>
      </c>
      <c r="H130" s="111"/>
      <c r="I130" s="111">
        <v>0</v>
      </c>
      <c r="J130" s="111"/>
      <c r="K130" s="111">
        <v>0</v>
      </c>
    </row>
    <row r="131" spans="1:11" ht="21.75" customHeight="1">
      <c r="A131" s="180" t="s">
        <v>207</v>
      </c>
      <c r="C131" s="83"/>
      <c r="D131" s="84"/>
      <c r="E131" s="111">
        <v>0</v>
      </c>
      <c r="F131" s="111"/>
      <c r="G131" s="111">
        <v>0</v>
      </c>
      <c r="H131" s="111"/>
      <c r="I131" s="111">
        <v>84999915</v>
      </c>
      <c r="J131" s="111"/>
      <c r="K131" s="111">
        <v>0</v>
      </c>
    </row>
    <row r="132" spans="1:11" ht="21.75" customHeight="1">
      <c r="A132" s="180" t="s">
        <v>245</v>
      </c>
      <c r="C132" s="83"/>
      <c r="D132" s="84"/>
      <c r="E132" s="111">
        <v>21901118</v>
      </c>
      <c r="F132" s="111"/>
      <c r="G132" s="111">
        <v>0</v>
      </c>
      <c r="H132" s="111"/>
      <c r="I132" s="111">
        <v>21901118</v>
      </c>
      <c r="J132" s="111"/>
      <c r="K132" s="111">
        <v>0</v>
      </c>
    </row>
    <row r="133" spans="1:11" ht="21.75" customHeight="1">
      <c r="C133" s="83"/>
      <c r="D133" s="84"/>
      <c r="E133" s="111"/>
      <c r="F133" s="111"/>
      <c r="G133" s="111"/>
      <c r="H133" s="111"/>
      <c r="I133" s="111"/>
      <c r="J133" s="111"/>
      <c r="K133" s="111"/>
    </row>
    <row r="134" spans="1:11" ht="21.75" customHeight="1">
      <c r="A134" s="180" t="s">
        <v>68</v>
      </c>
      <c r="B134" s="104"/>
      <c r="C134" s="83"/>
      <c r="E134" s="114"/>
      <c r="I134" s="114"/>
    </row>
    <row r="139" spans="1:11" s="90" customFormat="1" ht="21.75" customHeight="1">
      <c r="B139" s="89"/>
      <c r="D139" s="89"/>
      <c r="E139" s="89"/>
      <c r="F139" s="89"/>
      <c r="G139" s="89"/>
      <c r="H139" s="89"/>
      <c r="I139" s="89"/>
      <c r="J139" s="89"/>
      <c r="K139" s="89"/>
    </row>
    <row r="140" spans="1:11" s="90" customFormat="1" ht="21.75" customHeight="1">
      <c r="B140" s="89"/>
      <c r="D140" s="89"/>
      <c r="E140" s="89"/>
      <c r="F140" s="89"/>
      <c r="G140" s="89"/>
      <c r="H140" s="89"/>
      <c r="I140" s="89"/>
      <c r="J140" s="89"/>
      <c r="K140" s="89"/>
    </row>
    <row r="141" spans="1:11" s="90" customFormat="1" ht="21.75" customHeight="1">
      <c r="B141" s="89"/>
      <c r="D141" s="89"/>
      <c r="E141" s="89"/>
      <c r="F141" s="89"/>
      <c r="G141" s="89"/>
      <c r="H141" s="89"/>
      <c r="I141" s="89"/>
      <c r="J141" s="89"/>
      <c r="K141" s="89"/>
    </row>
    <row r="142" spans="1:11" s="90" customFormat="1" ht="21.75" customHeight="1">
      <c r="B142" s="89"/>
      <c r="D142" s="89"/>
      <c r="E142" s="89"/>
      <c r="F142" s="89"/>
      <c r="G142" s="89"/>
      <c r="H142" s="89"/>
      <c r="I142" s="89"/>
      <c r="J142" s="89"/>
      <c r="K142" s="89"/>
    </row>
    <row r="143" spans="1:11" s="90" customFormat="1" ht="21.75" customHeight="1">
      <c r="B143" s="89"/>
      <c r="D143" s="89"/>
      <c r="E143" s="89"/>
      <c r="F143" s="89"/>
      <c r="G143" s="89"/>
      <c r="H143" s="89"/>
      <c r="I143" s="89"/>
      <c r="J143" s="89"/>
      <c r="K143" s="89"/>
    </row>
    <row r="144" spans="1:11" s="90" customFormat="1" ht="21.75" customHeight="1">
      <c r="B144" s="89"/>
      <c r="D144" s="89"/>
      <c r="E144" s="89"/>
      <c r="F144" s="89"/>
      <c r="G144" s="89"/>
      <c r="H144" s="89"/>
      <c r="I144" s="89"/>
      <c r="J144" s="89"/>
      <c r="K144" s="89"/>
    </row>
    <row r="145" spans="2:11" s="90" customFormat="1" ht="21.75" customHeight="1">
      <c r="B145" s="89"/>
      <c r="D145" s="89"/>
      <c r="E145" s="89"/>
      <c r="F145" s="89"/>
      <c r="G145" s="89"/>
      <c r="H145" s="89"/>
      <c r="I145" s="89"/>
      <c r="J145" s="89"/>
      <c r="K145" s="89"/>
    </row>
    <row r="146" spans="2:11" s="90" customFormat="1" ht="21.75" customHeight="1">
      <c r="B146" s="89"/>
      <c r="D146" s="89"/>
      <c r="E146" s="89"/>
      <c r="F146" s="89"/>
      <c r="G146" s="89"/>
      <c r="H146" s="89"/>
      <c r="I146" s="89"/>
      <c r="J146" s="89"/>
      <c r="K146" s="89"/>
    </row>
    <row r="147" spans="2:11" s="90" customFormat="1" ht="21.75" customHeight="1">
      <c r="B147" s="89"/>
      <c r="D147" s="89"/>
      <c r="E147" s="89"/>
      <c r="F147" s="89"/>
      <c r="G147" s="89"/>
      <c r="H147" s="89"/>
      <c r="I147" s="89"/>
      <c r="J147" s="89"/>
      <c r="K147" s="89"/>
    </row>
    <row r="148" spans="2:11" s="90" customFormat="1" ht="21.75" customHeight="1">
      <c r="B148" s="89"/>
      <c r="D148" s="89"/>
      <c r="E148" s="89"/>
      <c r="F148" s="89"/>
      <c r="G148" s="89"/>
      <c r="H148" s="89"/>
      <c r="I148" s="89"/>
      <c r="J148" s="89"/>
      <c r="K148" s="89"/>
    </row>
    <row r="149" spans="2:11" s="90" customFormat="1" ht="21.75" customHeight="1">
      <c r="B149" s="89"/>
      <c r="D149" s="89"/>
      <c r="E149" s="89"/>
      <c r="F149" s="89"/>
      <c r="G149" s="89"/>
      <c r="H149" s="89"/>
      <c r="I149" s="89"/>
      <c r="J149" s="89"/>
      <c r="K149" s="89"/>
    </row>
    <row r="150" spans="2:11" s="90" customFormat="1" ht="21.75" customHeight="1">
      <c r="B150" s="89"/>
      <c r="D150" s="89"/>
      <c r="E150" s="89"/>
      <c r="F150" s="89"/>
      <c r="G150" s="89"/>
      <c r="H150" s="89"/>
      <c r="I150" s="89"/>
      <c r="J150" s="89"/>
      <c r="K150" s="89"/>
    </row>
    <row r="151" spans="2:11" s="90" customFormat="1" ht="21.75" customHeight="1">
      <c r="B151" s="89"/>
      <c r="D151" s="89"/>
      <c r="E151" s="89"/>
      <c r="F151" s="89"/>
      <c r="G151" s="89"/>
      <c r="H151" s="89"/>
      <c r="I151" s="89"/>
      <c r="J151" s="89"/>
      <c r="K151" s="89"/>
    </row>
    <row r="152" spans="2:11" s="90" customFormat="1" ht="21.75" customHeight="1">
      <c r="B152" s="89"/>
      <c r="D152" s="89"/>
      <c r="E152" s="89"/>
      <c r="F152" s="89"/>
      <c r="G152" s="89"/>
      <c r="H152" s="89"/>
      <c r="I152" s="89"/>
      <c r="J152" s="89"/>
      <c r="K152" s="89"/>
    </row>
    <row r="153" spans="2:11" s="90" customFormat="1" ht="21.75" customHeight="1">
      <c r="B153" s="89"/>
      <c r="D153" s="89"/>
      <c r="E153" s="89"/>
      <c r="F153" s="89"/>
      <c r="G153" s="89"/>
      <c r="H153" s="89"/>
      <c r="I153" s="89"/>
      <c r="J153" s="89"/>
      <c r="K153" s="89"/>
    </row>
    <row r="154" spans="2:11" s="90" customFormat="1" ht="21.75" customHeight="1">
      <c r="B154" s="89"/>
      <c r="D154" s="89"/>
      <c r="E154" s="89"/>
      <c r="F154" s="89"/>
      <c r="G154" s="89"/>
      <c r="H154" s="89"/>
      <c r="I154" s="89"/>
      <c r="J154" s="89"/>
      <c r="K154" s="89"/>
    </row>
    <row r="155" spans="2:11" s="90" customFormat="1" ht="21.75" customHeight="1">
      <c r="B155" s="89"/>
      <c r="D155" s="89"/>
      <c r="E155" s="89"/>
      <c r="F155" s="89"/>
      <c r="G155" s="89"/>
      <c r="H155" s="89"/>
      <c r="I155" s="89"/>
      <c r="J155" s="89"/>
      <c r="K155" s="89"/>
    </row>
    <row r="156" spans="2:11" s="90" customFormat="1" ht="21.75" customHeight="1">
      <c r="B156" s="89"/>
      <c r="D156" s="89"/>
      <c r="E156" s="89"/>
      <c r="F156" s="89"/>
      <c r="G156" s="89"/>
      <c r="H156" s="89"/>
      <c r="I156" s="89"/>
      <c r="J156" s="89"/>
      <c r="K156" s="89"/>
    </row>
    <row r="157" spans="2:11" s="90" customFormat="1" ht="21.75" customHeight="1">
      <c r="B157" s="89"/>
      <c r="D157" s="89"/>
      <c r="E157" s="89"/>
      <c r="F157" s="89"/>
      <c r="G157" s="89"/>
      <c r="H157" s="89"/>
      <c r="I157" s="89"/>
      <c r="J157" s="89"/>
      <c r="K157" s="89"/>
    </row>
    <row r="158" spans="2:11" s="90" customFormat="1" ht="21.75" customHeight="1">
      <c r="B158" s="89"/>
      <c r="D158" s="89"/>
      <c r="E158" s="89"/>
      <c r="F158" s="89"/>
      <c r="G158" s="89"/>
      <c r="H158" s="89"/>
      <c r="I158" s="89"/>
      <c r="J158" s="89"/>
      <c r="K158" s="89"/>
    </row>
    <row r="159" spans="2:11" s="90" customFormat="1" ht="21.75" customHeight="1">
      <c r="B159" s="89"/>
      <c r="D159" s="89"/>
      <c r="E159" s="89"/>
      <c r="F159" s="89"/>
      <c r="G159" s="89"/>
      <c r="H159" s="89"/>
      <c r="I159" s="89"/>
      <c r="J159" s="89"/>
      <c r="K159" s="89"/>
    </row>
    <row r="160" spans="2:11" s="90" customFormat="1" ht="21.75" customHeight="1">
      <c r="B160" s="89"/>
      <c r="D160" s="89"/>
      <c r="E160" s="89"/>
      <c r="F160" s="89"/>
      <c r="G160" s="89"/>
      <c r="H160" s="89"/>
      <c r="I160" s="89"/>
      <c r="J160" s="89"/>
      <c r="K160" s="89"/>
    </row>
    <row r="161" spans="2:11" s="90" customFormat="1" ht="21.75" customHeight="1">
      <c r="B161" s="89"/>
      <c r="D161" s="89"/>
      <c r="E161" s="89"/>
      <c r="F161" s="89"/>
      <c r="G161" s="89"/>
      <c r="H161" s="89"/>
      <c r="I161" s="89"/>
      <c r="J161" s="89"/>
      <c r="K161" s="89"/>
    </row>
    <row r="162" spans="2:11" s="90" customFormat="1" ht="21.75" customHeight="1">
      <c r="B162" s="89"/>
      <c r="D162" s="89"/>
      <c r="E162" s="89"/>
      <c r="F162" s="89"/>
      <c r="G162" s="89"/>
      <c r="H162" s="89"/>
      <c r="I162" s="89"/>
      <c r="J162" s="89"/>
      <c r="K162" s="89"/>
    </row>
    <row r="163" spans="2:11" s="90" customFormat="1" ht="21.75" customHeight="1">
      <c r="B163" s="89"/>
      <c r="D163" s="89"/>
      <c r="E163" s="89"/>
      <c r="F163" s="89"/>
      <c r="G163" s="89"/>
      <c r="H163" s="89"/>
      <c r="I163" s="89"/>
      <c r="J163" s="89"/>
      <c r="K163" s="89"/>
    </row>
    <row r="164" spans="2:11" s="90" customFormat="1" ht="21.75" customHeight="1">
      <c r="B164" s="89"/>
      <c r="D164" s="89"/>
      <c r="E164" s="89"/>
      <c r="F164" s="89"/>
      <c r="G164" s="89"/>
      <c r="H164" s="89"/>
      <c r="I164" s="89"/>
      <c r="J164" s="89"/>
      <c r="K164" s="89"/>
    </row>
    <row r="165" spans="2:11" s="90" customFormat="1" ht="21.75" customHeight="1">
      <c r="B165" s="89"/>
      <c r="D165" s="89"/>
      <c r="E165" s="89"/>
      <c r="F165" s="89"/>
      <c r="G165" s="89"/>
      <c r="H165" s="89"/>
      <c r="I165" s="89"/>
      <c r="J165" s="89"/>
      <c r="K165" s="89"/>
    </row>
    <row r="166" spans="2:11" s="90" customFormat="1" ht="21.75" customHeight="1">
      <c r="B166" s="89"/>
      <c r="D166" s="89"/>
      <c r="E166" s="89"/>
      <c r="F166" s="89"/>
      <c r="G166" s="89"/>
      <c r="H166" s="89"/>
      <c r="I166" s="89"/>
      <c r="J166" s="89"/>
      <c r="K166" s="89"/>
    </row>
    <row r="167" spans="2:11" s="90" customFormat="1" ht="21.75" customHeight="1">
      <c r="B167" s="89"/>
      <c r="D167" s="89"/>
      <c r="E167" s="89"/>
      <c r="F167" s="89"/>
      <c r="G167" s="89"/>
      <c r="H167" s="89"/>
      <c r="I167" s="89"/>
      <c r="J167" s="89"/>
      <c r="K167" s="89"/>
    </row>
    <row r="168" spans="2:11" s="90" customFormat="1" ht="21.75" customHeight="1">
      <c r="B168" s="89"/>
      <c r="D168" s="89"/>
      <c r="E168" s="89"/>
      <c r="F168" s="89"/>
      <c r="G168" s="89"/>
      <c r="H168" s="89"/>
      <c r="I168" s="89"/>
      <c r="J168" s="89"/>
      <c r="K168" s="89"/>
    </row>
    <row r="169" spans="2:11" s="90" customFormat="1" ht="21.75" customHeight="1">
      <c r="B169" s="89"/>
      <c r="D169" s="89"/>
      <c r="E169" s="89"/>
      <c r="F169" s="89"/>
      <c r="G169" s="89"/>
      <c r="H169" s="89"/>
      <c r="I169" s="89"/>
      <c r="J169" s="89"/>
      <c r="K169" s="89"/>
    </row>
    <row r="170" spans="2:11" s="90" customFormat="1" ht="21.75" customHeight="1">
      <c r="B170" s="89"/>
      <c r="D170" s="89"/>
      <c r="E170" s="89"/>
      <c r="F170" s="89"/>
      <c r="G170" s="89"/>
      <c r="H170" s="89"/>
      <c r="I170" s="89"/>
      <c r="J170" s="89"/>
      <c r="K170" s="89"/>
    </row>
    <row r="171" spans="2:11" s="90" customFormat="1" ht="21.75" customHeight="1">
      <c r="B171" s="89"/>
      <c r="D171" s="89"/>
      <c r="E171" s="89"/>
      <c r="F171" s="89"/>
      <c r="G171" s="89"/>
      <c r="H171" s="89"/>
      <c r="I171" s="89"/>
      <c r="J171" s="89"/>
      <c r="K171" s="89"/>
    </row>
    <row r="172" spans="2:11" s="90" customFormat="1" ht="21.75" customHeight="1">
      <c r="B172" s="89"/>
      <c r="D172" s="89"/>
      <c r="E172" s="89"/>
      <c r="F172" s="89"/>
      <c r="G172" s="89"/>
      <c r="H172" s="89"/>
      <c r="I172" s="89"/>
      <c r="J172" s="89"/>
      <c r="K172" s="89"/>
    </row>
    <row r="173" spans="2:11" s="90" customFormat="1" ht="21.75" customHeight="1">
      <c r="B173" s="89"/>
      <c r="D173" s="89"/>
      <c r="E173" s="89"/>
      <c r="F173" s="89"/>
      <c r="G173" s="89"/>
      <c r="H173" s="89"/>
      <c r="I173" s="89"/>
      <c r="J173" s="89"/>
      <c r="K173" s="89"/>
    </row>
    <row r="174" spans="2:11" s="90" customFormat="1" ht="21.75" customHeight="1">
      <c r="B174" s="89"/>
      <c r="D174" s="89"/>
      <c r="E174" s="89"/>
      <c r="F174" s="89"/>
      <c r="G174" s="89"/>
      <c r="H174" s="89"/>
      <c r="I174" s="89"/>
      <c r="J174" s="89"/>
      <c r="K174" s="89"/>
    </row>
    <row r="175" spans="2:11" s="90" customFormat="1" ht="21.75" customHeight="1">
      <c r="B175" s="89"/>
      <c r="D175" s="89"/>
      <c r="E175" s="89"/>
      <c r="F175" s="89"/>
      <c r="G175" s="89"/>
      <c r="H175" s="89"/>
      <c r="I175" s="89"/>
      <c r="J175" s="89"/>
      <c r="K175" s="89"/>
    </row>
    <row r="176" spans="2:11" s="90" customFormat="1" ht="21.75" customHeight="1">
      <c r="B176" s="89"/>
      <c r="D176" s="89"/>
      <c r="E176" s="89"/>
      <c r="F176" s="89"/>
      <c r="G176" s="89"/>
      <c r="H176" s="89"/>
      <c r="I176" s="89"/>
      <c r="J176" s="89"/>
      <c r="K176" s="89"/>
    </row>
    <row r="177" spans="2:11" s="90" customFormat="1" ht="21.75" customHeight="1">
      <c r="B177" s="89"/>
      <c r="D177" s="89"/>
      <c r="E177" s="89"/>
      <c r="F177" s="89"/>
      <c r="G177" s="89"/>
      <c r="H177" s="89"/>
      <c r="I177" s="89"/>
      <c r="J177" s="89"/>
      <c r="K177" s="89"/>
    </row>
    <row r="178" spans="2:11" s="90" customFormat="1" ht="21.75" customHeight="1">
      <c r="B178" s="89"/>
      <c r="D178" s="89"/>
      <c r="E178" s="89"/>
      <c r="F178" s="89"/>
      <c r="G178" s="89"/>
      <c r="H178" s="89"/>
      <c r="I178" s="89"/>
      <c r="J178" s="89"/>
      <c r="K178" s="89"/>
    </row>
    <row r="179" spans="2:11" s="90" customFormat="1" ht="21.75" customHeight="1">
      <c r="B179" s="89"/>
      <c r="D179" s="89"/>
      <c r="E179" s="89"/>
      <c r="F179" s="89"/>
      <c r="G179" s="89"/>
      <c r="H179" s="89"/>
      <c r="I179" s="89"/>
      <c r="J179" s="89"/>
      <c r="K179" s="89"/>
    </row>
    <row r="180" spans="2:11" s="90" customFormat="1" ht="21.75" customHeight="1">
      <c r="B180" s="89"/>
      <c r="D180" s="89"/>
      <c r="E180" s="89"/>
      <c r="F180" s="89"/>
      <c r="G180" s="89"/>
      <c r="H180" s="89"/>
      <c r="I180" s="89"/>
      <c r="J180" s="89"/>
      <c r="K180" s="89"/>
    </row>
    <row r="181" spans="2:11" s="90" customFormat="1" ht="21.75" customHeight="1">
      <c r="B181" s="89"/>
      <c r="D181" s="89"/>
      <c r="E181" s="89"/>
      <c r="F181" s="89"/>
      <c r="G181" s="89"/>
      <c r="H181" s="89"/>
      <c r="I181" s="89"/>
      <c r="J181" s="89"/>
      <c r="K181" s="89"/>
    </row>
    <row r="182" spans="2:11" s="90" customFormat="1" ht="21.75" customHeight="1">
      <c r="B182" s="89"/>
      <c r="D182" s="89"/>
      <c r="E182" s="89"/>
      <c r="F182" s="89"/>
      <c r="G182" s="89"/>
      <c r="H182" s="89"/>
      <c r="I182" s="89"/>
      <c r="J182" s="89"/>
      <c r="K182" s="89"/>
    </row>
    <row r="183" spans="2:11" s="90" customFormat="1" ht="21.75" customHeight="1">
      <c r="B183" s="89"/>
      <c r="D183" s="89"/>
      <c r="E183" s="89"/>
      <c r="F183" s="89"/>
      <c r="G183" s="89"/>
      <c r="H183" s="89"/>
      <c r="I183" s="89"/>
      <c r="J183" s="89"/>
      <c r="K183" s="89"/>
    </row>
    <row r="184" spans="2:11" s="90" customFormat="1" ht="21.75" customHeight="1">
      <c r="B184" s="89"/>
      <c r="D184" s="89"/>
      <c r="E184" s="89"/>
      <c r="F184" s="89"/>
      <c r="G184" s="89"/>
      <c r="H184" s="89"/>
      <c r="I184" s="89"/>
      <c r="J184" s="89"/>
      <c r="K184" s="89"/>
    </row>
    <row r="185" spans="2:11" s="90" customFormat="1" ht="21.75" customHeight="1">
      <c r="B185" s="89"/>
      <c r="D185" s="89"/>
      <c r="E185" s="89"/>
      <c r="F185" s="89"/>
      <c r="G185" s="89"/>
      <c r="H185" s="89"/>
      <c r="I185" s="89"/>
      <c r="J185" s="89"/>
      <c r="K185" s="89"/>
    </row>
    <row r="186" spans="2:11" s="90" customFormat="1" ht="21.75" customHeight="1">
      <c r="B186" s="89"/>
      <c r="D186" s="89"/>
      <c r="E186" s="89"/>
      <c r="F186" s="89"/>
      <c r="G186" s="89"/>
      <c r="H186" s="89"/>
      <c r="I186" s="89"/>
      <c r="J186" s="89"/>
      <c r="K186" s="89"/>
    </row>
    <row r="187" spans="2:11" s="90" customFormat="1" ht="21.75" customHeight="1">
      <c r="B187" s="89"/>
      <c r="D187" s="89"/>
      <c r="E187" s="89"/>
      <c r="F187" s="89"/>
      <c r="G187" s="89"/>
      <c r="H187" s="89"/>
      <c r="I187" s="89"/>
      <c r="J187" s="89"/>
      <c r="K187" s="89"/>
    </row>
    <row r="188" spans="2:11" s="90" customFormat="1" ht="21.75" customHeight="1">
      <c r="B188" s="89"/>
      <c r="D188" s="89"/>
      <c r="E188" s="89"/>
      <c r="F188" s="89"/>
      <c r="G188" s="89"/>
      <c r="H188" s="89"/>
      <c r="I188" s="89"/>
      <c r="J188" s="89"/>
      <c r="K188" s="89"/>
    </row>
    <row r="189" spans="2:11" s="90" customFormat="1" ht="21.75" customHeight="1">
      <c r="B189" s="89"/>
      <c r="D189" s="89"/>
      <c r="E189" s="89"/>
      <c r="F189" s="89"/>
      <c r="G189" s="89"/>
      <c r="H189" s="89"/>
      <c r="I189" s="89"/>
      <c r="J189" s="89"/>
      <c r="K189" s="89"/>
    </row>
    <row r="190" spans="2:11" s="90" customFormat="1" ht="21.75" customHeight="1">
      <c r="B190" s="89"/>
      <c r="D190" s="89"/>
      <c r="E190" s="89"/>
      <c r="F190" s="89"/>
      <c r="G190" s="89"/>
      <c r="H190" s="89"/>
      <c r="I190" s="89"/>
      <c r="J190" s="89"/>
      <c r="K190" s="89"/>
    </row>
  </sheetData>
  <pageMargins left="0.78740157480314965" right="0.19685039370078741" top="0.78740157480314965" bottom="0.19685039370078741" header="0.19685039370078741" footer="0.19685039370078741"/>
  <pageSetup paperSize="9" scale="65" fitToHeight="7" orientation="portrait" r:id="rId1"/>
  <headerFooter differentOddEven="1"/>
  <rowBreaks count="2" manualBreakCount="2">
    <brk id="54" max="10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6600FF"/>
    <pageSetUpPr fitToPage="1"/>
  </sheetPr>
  <dimension ref="A1:S35"/>
  <sheetViews>
    <sheetView showGridLines="0" view="pageBreakPreview" topLeftCell="A19" zoomScale="85" zoomScaleNormal="100" zoomScaleSheetLayoutView="85" workbookViewId="0">
      <selection activeCell="A30" sqref="A30"/>
    </sheetView>
  </sheetViews>
  <sheetFormatPr defaultColWidth="9.140625" defaultRowHeight="21.75" customHeight="1"/>
  <cols>
    <col min="1" max="1" width="27.7109375" style="75" customWidth="1"/>
    <col min="2" max="2" width="9.85546875" style="75" customWidth="1"/>
    <col min="3" max="3" width="9.7109375" style="75" customWidth="1"/>
    <col min="4" max="4" width="1.7109375" style="75" customWidth="1"/>
    <col min="5" max="5" width="15.42578125" style="75" customWidth="1"/>
    <col min="6" max="6" width="1.7109375" style="75" customWidth="1"/>
    <col min="7" max="7" width="15.7109375" style="75" customWidth="1"/>
    <col min="8" max="8" width="1.7109375" style="75" customWidth="1"/>
    <col min="9" max="9" width="18.7109375" style="75" customWidth="1"/>
    <col min="10" max="10" width="1.7109375" style="75" customWidth="1"/>
    <col min="11" max="11" width="15.42578125" style="75" customWidth="1"/>
    <col min="12" max="12" width="1.7109375" style="75" customWidth="1"/>
    <col min="13" max="13" width="15.42578125" style="75" customWidth="1"/>
    <col min="14" max="14" width="1.7109375" style="75" customWidth="1"/>
    <col min="15" max="15" width="15.42578125" style="75" customWidth="1"/>
    <col min="16" max="16" width="1.7109375" style="75" customWidth="1"/>
    <col min="17" max="17" width="15.42578125" style="75" customWidth="1"/>
    <col min="18" max="18" width="1.7109375" style="75" customWidth="1"/>
    <col min="19" max="19" width="15.42578125" style="75" customWidth="1"/>
    <col min="20" max="20" width="1.7109375" style="75" customWidth="1"/>
    <col min="21" max="22" width="13" style="75" bestFit="1" customWidth="1"/>
    <col min="23" max="16384" width="9.140625" style="75"/>
  </cols>
  <sheetData>
    <row r="1" spans="1:19" ht="21.75" customHeight="1">
      <c r="A1" s="81" t="s">
        <v>201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</row>
    <row r="2" spans="1:19" s="71" customFormat="1" ht="21.75" customHeight="1">
      <c r="A2" s="81" t="s">
        <v>203</v>
      </c>
      <c r="B2" s="69"/>
      <c r="C2" s="74"/>
      <c r="D2" s="70"/>
      <c r="E2" s="70"/>
      <c r="F2" s="70"/>
      <c r="G2" s="70"/>
      <c r="H2" s="70"/>
      <c r="I2" s="70"/>
      <c r="N2" s="77"/>
      <c r="P2" s="77"/>
    </row>
    <row r="3" spans="1:19" ht="21.75" customHeight="1">
      <c r="A3" s="185" t="s">
        <v>152</v>
      </c>
      <c r="B3" s="185"/>
      <c r="C3" s="185"/>
      <c r="D3" s="185"/>
      <c r="E3" s="185"/>
      <c r="F3" s="185"/>
      <c r="G3" s="185"/>
      <c r="H3" s="185"/>
      <c r="I3" s="10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19" ht="21.75" customHeight="1">
      <c r="A4" s="187" t="s">
        <v>195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19" ht="21.75" customHeight="1">
      <c r="A5" s="162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9" t="s">
        <v>57</v>
      </c>
    </row>
    <row r="6" spans="1:19" ht="21.75" customHeight="1">
      <c r="A6" s="158"/>
      <c r="B6" s="158"/>
      <c r="C6" s="158"/>
      <c r="D6" s="158"/>
      <c r="E6" s="211" t="s">
        <v>56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</row>
    <row r="7" spans="1:19" ht="21.75" customHeight="1">
      <c r="A7" s="158"/>
      <c r="B7" s="158"/>
      <c r="C7" s="158"/>
      <c r="D7" s="158"/>
      <c r="E7" s="213" t="s">
        <v>91</v>
      </c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190"/>
      <c r="Q7" s="160"/>
      <c r="R7" s="190"/>
      <c r="S7" s="190"/>
    </row>
    <row r="8" spans="1:19" s="70" customFormat="1" ht="21.75" customHeight="1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91" t="s">
        <v>161</v>
      </c>
      <c r="P8" s="158"/>
      <c r="Q8" s="191" t="s">
        <v>165</v>
      </c>
      <c r="R8" s="160"/>
      <c r="S8" s="191"/>
    </row>
    <row r="9" spans="1:19" s="70" customFormat="1" ht="21.75" customHeight="1">
      <c r="A9" s="158"/>
      <c r="B9" s="158"/>
      <c r="C9" s="158"/>
      <c r="D9" s="158"/>
      <c r="E9" s="158" t="s">
        <v>153</v>
      </c>
      <c r="F9" s="158"/>
      <c r="G9" s="158"/>
      <c r="H9" s="158"/>
      <c r="I9" s="191" t="s">
        <v>176</v>
      </c>
      <c r="J9" s="158"/>
      <c r="K9" s="212"/>
      <c r="L9" s="212"/>
      <c r="M9" s="212"/>
      <c r="N9" s="160"/>
      <c r="O9" s="191" t="s">
        <v>162</v>
      </c>
      <c r="P9" s="160"/>
      <c r="Q9" s="191" t="s">
        <v>166</v>
      </c>
      <c r="R9" s="160"/>
      <c r="S9" s="191" t="s">
        <v>158</v>
      </c>
    </row>
    <row r="10" spans="1:19" s="70" customFormat="1" ht="21.75" customHeight="1">
      <c r="A10" s="158"/>
      <c r="B10" s="158"/>
      <c r="C10" s="158"/>
      <c r="D10" s="158"/>
      <c r="E10" s="160" t="s">
        <v>154</v>
      </c>
      <c r="F10" s="158"/>
      <c r="G10" s="158" t="s">
        <v>196</v>
      </c>
      <c r="H10" s="158"/>
      <c r="I10" s="191" t="s">
        <v>177</v>
      </c>
      <c r="J10" s="158"/>
      <c r="K10" s="210" t="s">
        <v>86</v>
      </c>
      <c r="L10" s="210"/>
      <c r="M10" s="210"/>
      <c r="N10" s="160"/>
      <c r="O10" s="191" t="s">
        <v>163</v>
      </c>
      <c r="P10" s="160"/>
      <c r="Q10" s="191" t="s">
        <v>167</v>
      </c>
      <c r="R10" s="160"/>
      <c r="S10" s="191" t="s">
        <v>159</v>
      </c>
    </row>
    <row r="11" spans="1:19" s="70" customFormat="1" ht="21.75" customHeight="1">
      <c r="A11" s="158"/>
      <c r="B11" s="158"/>
      <c r="C11" s="158"/>
      <c r="D11" s="158"/>
      <c r="E11" s="192" t="s">
        <v>155</v>
      </c>
      <c r="F11" s="158"/>
      <c r="G11" s="205" t="s">
        <v>197</v>
      </c>
      <c r="H11" s="158"/>
      <c r="I11" s="193" t="s">
        <v>178</v>
      </c>
      <c r="J11" s="158"/>
      <c r="K11" s="193" t="s">
        <v>156</v>
      </c>
      <c r="L11" s="191"/>
      <c r="M11" s="193" t="s">
        <v>157</v>
      </c>
      <c r="N11" s="160"/>
      <c r="O11" s="193" t="s">
        <v>164</v>
      </c>
      <c r="P11" s="160"/>
      <c r="Q11" s="193" t="s">
        <v>168</v>
      </c>
      <c r="R11" s="158"/>
      <c r="S11" s="193" t="s">
        <v>160</v>
      </c>
    </row>
    <row r="12" spans="1:19" ht="21.75" customHeight="1">
      <c r="A12" s="161" t="s">
        <v>218</v>
      </c>
      <c r="B12" s="162"/>
      <c r="C12" s="163"/>
      <c r="D12" s="163"/>
      <c r="E12" s="164">
        <v>225000000</v>
      </c>
      <c r="F12" s="164"/>
      <c r="G12" s="164">
        <v>0</v>
      </c>
      <c r="H12" s="164"/>
      <c r="I12" s="164">
        <v>67932017</v>
      </c>
      <c r="J12" s="164"/>
      <c r="K12" s="164">
        <v>22500000</v>
      </c>
      <c r="L12" s="164"/>
      <c r="M12" s="164">
        <v>20281846</v>
      </c>
      <c r="N12" s="164"/>
      <c r="O12" s="164">
        <v>335713863</v>
      </c>
      <c r="P12" s="164"/>
      <c r="Q12" s="164">
        <v>0</v>
      </c>
      <c r="R12" s="164"/>
      <c r="S12" s="164">
        <f>SUM(O12:Q12)</f>
        <v>335713863</v>
      </c>
    </row>
    <row r="13" spans="1:19" ht="21.75" customHeight="1">
      <c r="A13" s="167" t="s">
        <v>169</v>
      </c>
      <c r="B13" s="162"/>
      <c r="C13" s="163"/>
      <c r="D13" s="163"/>
      <c r="E13" s="166">
        <v>0</v>
      </c>
      <c r="F13" s="166"/>
      <c r="G13" s="166">
        <v>0</v>
      </c>
      <c r="H13" s="166"/>
      <c r="I13" s="166">
        <v>0</v>
      </c>
      <c r="J13" s="166"/>
      <c r="K13" s="166">
        <v>0</v>
      </c>
      <c r="L13" s="166"/>
      <c r="M13" s="166">
        <f>'PL &amp; CF'!G41</f>
        <v>268307003</v>
      </c>
      <c r="N13" s="166"/>
      <c r="O13" s="166">
        <f>SUM(E13:M13)</f>
        <v>268307003</v>
      </c>
      <c r="P13" s="166"/>
      <c r="Q13" s="166">
        <f>'PL &amp; CF'!G42</f>
        <v>0</v>
      </c>
      <c r="R13" s="168"/>
      <c r="S13" s="166">
        <f>SUM(O13:Q13)</f>
        <v>268307003</v>
      </c>
    </row>
    <row r="14" spans="1:19" ht="21.75" customHeight="1">
      <c r="A14" s="167" t="s">
        <v>117</v>
      </c>
      <c r="B14" s="162"/>
      <c r="C14" s="162"/>
      <c r="D14" s="163"/>
      <c r="E14" s="159">
        <v>0</v>
      </c>
      <c r="F14" s="166"/>
      <c r="G14" s="159">
        <v>0</v>
      </c>
      <c r="H14" s="166"/>
      <c r="I14" s="159">
        <v>0</v>
      </c>
      <c r="J14" s="166"/>
      <c r="K14" s="159">
        <v>0</v>
      </c>
      <c r="L14" s="166"/>
      <c r="M14" s="159">
        <f>'PL &amp; CF'!G45-'PL &amp; CF'!G41</f>
        <v>-2542213</v>
      </c>
      <c r="N14" s="166"/>
      <c r="O14" s="159">
        <f>SUM(E14:M14)</f>
        <v>-2542213</v>
      </c>
      <c r="P14" s="166"/>
      <c r="Q14" s="159">
        <f>'PL &amp; CF'!G46-'PL &amp; CF'!G42</f>
        <v>0</v>
      </c>
      <c r="R14" s="168"/>
      <c r="S14" s="159">
        <f>SUM(O14:Q14)</f>
        <v>-2542213</v>
      </c>
    </row>
    <row r="15" spans="1:19" ht="21.75" customHeight="1">
      <c r="A15" s="167" t="s">
        <v>118</v>
      </c>
      <c r="B15" s="162"/>
      <c r="C15" s="162"/>
      <c r="D15" s="162"/>
      <c r="E15" s="166">
        <f>SUM(E13:E14)</f>
        <v>0</v>
      </c>
      <c r="F15" s="166"/>
      <c r="G15" s="166">
        <f>SUM(G13:G14)</f>
        <v>0</v>
      </c>
      <c r="H15" s="166"/>
      <c r="I15" s="166">
        <f>SUM(I13:I14)</f>
        <v>0</v>
      </c>
      <c r="J15" s="166"/>
      <c r="K15" s="166">
        <f>SUM(K13:K14)</f>
        <v>0</v>
      </c>
      <c r="L15" s="166"/>
      <c r="M15" s="166">
        <f>SUM(M13:M14)</f>
        <v>265764790</v>
      </c>
      <c r="N15" s="166"/>
      <c r="O15" s="166">
        <f>SUM(O13:O14)</f>
        <v>265764790</v>
      </c>
      <c r="P15" s="166"/>
      <c r="Q15" s="166">
        <f>SUM(Q13:Q14)</f>
        <v>0</v>
      </c>
      <c r="R15" s="164"/>
      <c r="S15" s="166">
        <f>SUM(O15:Q15)</f>
        <v>265764790</v>
      </c>
    </row>
    <row r="16" spans="1:19" ht="21.75" customHeight="1">
      <c r="A16" s="167" t="s">
        <v>225</v>
      </c>
      <c r="B16" s="162"/>
      <c r="C16" s="162"/>
      <c r="D16" s="162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4"/>
      <c r="S16" s="166"/>
    </row>
    <row r="17" spans="1:19" ht="21.75" customHeight="1">
      <c r="A17" s="167" t="s">
        <v>226</v>
      </c>
      <c r="B17" s="162"/>
      <c r="C17" s="162"/>
      <c r="D17" s="162"/>
      <c r="E17" s="166">
        <v>0</v>
      </c>
      <c r="F17" s="166"/>
      <c r="G17" s="166">
        <v>0</v>
      </c>
      <c r="H17" s="166"/>
      <c r="I17" s="166">
        <v>0</v>
      </c>
      <c r="J17" s="166"/>
      <c r="K17" s="166">
        <v>0</v>
      </c>
      <c r="L17" s="166"/>
      <c r="M17" s="166">
        <v>0</v>
      </c>
      <c r="N17" s="166"/>
      <c r="O17" s="166">
        <v>0</v>
      </c>
      <c r="P17" s="166"/>
      <c r="Q17" s="166">
        <v>-709</v>
      </c>
      <c r="R17" s="164"/>
      <c r="S17" s="166">
        <f>SUM(Q17:R17)</f>
        <v>-709</v>
      </c>
    </row>
    <row r="18" spans="1:19" ht="21.75" customHeight="1">
      <c r="A18" s="167" t="s">
        <v>199</v>
      </c>
      <c r="B18" s="162"/>
      <c r="C18" s="162"/>
      <c r="D18" s="162"/>
      <c r="E18" s="166">
        <v>0</v>
      </c>
      <c r="F18" s="166"/>
      <c r="G18" s="166">
        <v>0</v>
      </c>
      <c r="H18" s="166"/>
      <c r="I18" s="166">
        <v>0</v>
      </c>
      <c r="J18" s="166"/>
      <c r="K18" s="166">
        <v>0</v>
      </c>
      <c r="L18" s="166"/>
      <c r="M18" s="166">
        <v>-225000000</v>
      </c>
      <c r="N18" s="166"/>
      <c r="O18" s="159">
        <f>SUM(E18:M18)</f>
        <v>-225000000</v>
      </c>
      <c r="P18" s="166"/>
      <c r="Q18" s="166">
        <v>0</v>
      </c>
      <c r="R18" s="164"/>
      <c r="S18" s="166">
        <f t="shared" ref="S18" si="0">SUM(O18:Q18)</f>
        <v>-225000000</v>
      </c>
    </row>
    <row r="19" spans="1:19" ht="21.75" customHeight="1" thickBot="1">
      <c r="A19" s="161" t="s">
        <v>170</v>
      </c>
      <c r="B19" s="162"/>
      <c r="C19" s="162"/>
      <c r="D19" s="162"/>
      <c r="E19" s="170">
        <f>SUM(E12,E15:E18)</f>
        <v>225000000</v>
      </c>
      <c r="F19" s="166"/>
      <c r="G19" s="170">
        <f>SUM(G12,G15:G18)</f>
        <v>0</v>
      </c>
      <c r="H19" s="166"/>
      <c r="I19" s="170">
        <f>SUM(I12,I15:I18)</f>
        <v>67932017</v>
      </c>
      <c r="J19" s="166"/>
      <c r="K19" s="170">
        <f>SUM(K12,K15:K18)</f>
        <v>22500000</v>
      </c>
      <c r="L19" s="166"/>
      <c r="M19" s="170">
        <f>SUM(M12,M15:M18)</f>
        <v>61046636</v>
      </c>
      <c r="N19" s="166"/>
      <c r="O19" s="170">
        <f>SUM(O12,O15:O18)</f>
        <v>376478653</v>
      </c>
      <c r="P19" s="166"/>
      <c r="Q19" s="170">
        <f>SUM(Q12,Q15:Q18)</f>
        <v>-709</v>
      </c>
      <c r="R19" s="164"/>
      <c r="S19" s="170">
        <f>SUM(S12,S15:S18)</f>
        <v>376477944</v>
      </c>
    </row>
    <row r="20" spans="1:19" ht="21.75" customHeight="1" thickTop="1">
      <c r="A20" s="165"/>
      <c r="B20" s="162"/>
      <c r="C20" s="162"/>
      <c r="D20" s="162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4"/>
      <c r="S20" s="166"/>
    </row>
    <row r="21" spans="1:19" ht="21.75" customHeight="1">
      <c r="A21" s="161" t="s">
        <v>219</v>
      </c>
      <c r="B21" s="162"/>
      <c r="C21" s="163"/>
      <c r="D21" s="163"/>
      <c r="E21" s="164">
        <f>E19</f>
        <v>225000000</v>
      </c>
      <c r="F21" s="164"/>
      <c r="G21" s="164">
        <f>G19</f>
        <v>0</v>
      </c>
      <c r="H21" s="164"/>
      <c r="I21" s="164">
        <f>I19</f>
        <v>67932017</v>
      </c>
      <c r="J21" s="164"/>
      <c r="K21" s="164">
        <f>K19</f>
        <v>22500000</v>
      </c>
      <c r="L21" s="164"/>
      <c r="M21" s="164">
        <f>M19</f>
        <v>61046636</v>
      </c>
      <c r="N21" s="164"/>
      <c r="O21" s="164">
        <f>O19</f>
        <v>376478653</v>
      </c>
      <c r="P21" s="164"/>
      <c r="Q21" s="164">
        <f>Q19</f>
        <v>-709</v>
      </c>
      <c r="R21" s="164"/>
      <c r="S21" s="164">
        <f>S19</f>
        <v>376477944</v>
      </c>
    </row>
    <row r="22" spans="1:19" ht="21.75" customHeight="1">
      <c r="A22" s="169" t="s">
        <v>169</v>
      </c>
      <c r="B22" s="162"/>
      <c r="C22" s="163"/>
      <c r="D22" s="163"/>
      <c r="E22" s="166">
        <v>0</v>
      </c>
      <c r="F22" s="166"/>
      <c r="G22" s="166">
        <v>0</v>
      </c>
      <c r="H22" s="166"/>
      <c r="I22" s="166">
        <v>0</v>
      </c>
      <c r="J22" s="166"/>
      <c r="K22" s="166">
        <v>0</v>
      </c>
      <c r="L22" s="166"/>
      <c r="M22" s="166">
        <f>'PL &amp; CF'!E41</f>
        <v>404266266</v>
      </c>
      <c r="N22" s="166"/>
      <c r="O22" s="166">
        <f>SUM(E22:M22)</f>
        <v>404266266</v>
      </c>
      <c r="P22" s="166"/>
      <c r="Q22" s="166">
        <f>'PL &amp; CF'!E42</f>
        <v>2508</v>
      </c>
      <c r="R22" s="168"/>
      <c r="S22" s="166">
        <f t="shared" ref="S22" si="1">SUM(O22:Q22)</f>
        <v>404268774</v>
      </c>
    </row>
    <row r="23" spans="1:19" ht="21.75" customHeight="1">
      <c r="A23" s="169" t="s">
        <v>117</v>
      </c>
      <c r="B23" s="162"/>
      <c r="C23" s="162"/>
      <c r="D23" s="163"/>
      <c r="E23" s="159">
        <v>0</v>
      </c>
      <c r="F23" s="166"/>
      <c r="G23" s="159">
        <v>0</v>
      </c>
      <c r="H23" s="166"/>
      <c r="I23" s="159">
        <v>0</v>
      </c>
      <c r="J23" s="166"/>
      <c r="K23" s="159">
        <v>0</v>
      </c>
      <c r="L23" s="166"/>
      <c r="M23" s="159">
        <f>'PL &amp; CF'!E45-'PL &amp; CF'!E41</f>
        <v>0</v>
      </c>
      <c r="N23" s="166"/>
      <c r="O23" s="159">
        <f t="shared" ref="O23" si="2">SUM(E23:M23)</f>
        <v>0</v>
      </c>
      <c r="P23" s="166"/>
      <c r="Q23" s="159">
        <v>0</v>
      </c>
      <c r="R23" s="168"/>
      <c r="S23" s="159">
        <f>SUM(O23:Q23)</f>
        <v>0</v>
      </c>
    </row>
    <row r="24" spans="1:19" ht="21.75" customHeight="1">
      <c r="A24" s="169" t="s">
        <v>118</v>
      </c>
      <c r="B24" s="162"/>
      <c r="C24" s="162"/>
      <c r="D24" s="162"/>
      <c r="E24" s="166">
        <f>SUM(E22:E23)</f>
        <v>0</v>
      </c>
      <c r="F24" s="166"/>
      <c r="G24" s="166">
        <f>SUM(G22:G23)</f>
        <v>0</v>
      </c>
      <c r="H24" s="166"/>
      <c r="I24" s="166">
        <f>SUM(I22:I23)</f>
        <v>0</v>
      </c>
      <c r="J24" s="166"/>
      <c r="K24" s="166">
        <f>SUM(K22:K23)</f>
        <v>0</v>
      </c>
      <c r="L24" s="166"/>
      <c r="M24" s="166">
        <f>SUM(M22:M23)</f>
        <v>404266266</v>
      </c>
      <c r="N24" s="166"/>
      <c r="O24" s="166">
        <f>SUM(O22:O23)</f>
        <v>404266266</v>
      </c>
      <c r="P24" s="166"/>
      <c r="Q24" s="166">
        <f>SUM(Q22:Q23)</f>
        <v>2508</v>
      </c>
      <c r="R24" s="164"/>
      <c r="S24" s="166">
        <f>SUM(O24:Q24)</f>
        <v>404268774</v>
      </c>
    </row>
    <row r="25" spans="1:19" ht="21.75" customHeight="1">
      <c r="A25" s="167" t="s">
        <v>225</v>
      </c>
      <c r="B25" s="162"/>
      <c r="C25" s="162"/>
      <c r="D25" s="162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4"/>
      <c r="S25" s="166"/>
    </row>
    <row r="26" spans="1:19" ht="21.75" customHeight="1">
      <c r="A26" s="167" t="s">
        <v>226</v>
      </c>
      <c r="B26" s="162"/>
      <c r="C26" s="162"/>
      <c r="D26" s="162"/>
      <c r="E26" s="166">
        <v>0</v>
      </c>
      <c r="F26" s="166"/>
      <c r="G26" s="166">
        <v>0</v>
      </c>
      <c r="H26" s="166"/>
      <c r="I26" s="166">
        <v>0</v>
      </c>
      <c r="J26" s="166"/>
      <c r="K26" s="166">
        <v>0</v>
      </c>
      <c r="L26" s="166"/>
      <c r="M26" s="166">
        <v>0</v>
      </c>
      <c r="N26" s="166"/>
      <c r="O26" s="166">
        <v>0</v>
      </c>
      <c r="P26" s="166"/>
      <c r="Q26" s="166">
        <v>-861</v>
      </c>
      <c r="R26" s="164"/>
      <c r="S26" s="166">
        <f>SUM(Q26:R26)</f>
        <v>-861</v>
      </c>
    </row>
    <row r="27" spans="1:19" ht="21.75" customHeight="1">
      <c r="A27" s="169" t="s">
        <v>200</v>
      </c>
      <c r="B27" s="162"/>
      <c r="C27" s="162"/>
      <c r="D27" s="162"/>
      <c r="E27" s="166">
        <v>75000000</v>
      </c>
      <c r="F27" s="166"/>
      <c r="G27" s="166">
        <v>1606753420</v>
      </c>
      <c r="H27" s="166"/>
      <c r="I27" s="166">
        <v>0</v>
      </c>
      <c r="J27" s="166"/>
      <c r="K27" s="166">
        <v>0</v>
      </c>
      <c r="L27" s="166"/>
      <c r="M27" s="166">
        <v>0</v>
      </c>
      <c r="N27" s="166"/>
      <c r="O27" s="166">
        <f>SUM(E27:M27)</f>
        <v>1681753420</v>
      </c>
      <c r="P27" s="166"/>
      <c r="Q27" s="166"/>
      <c r="R27" s="164"/>
      <c r="S27" s="166">
        <f t="shared" ref="S27" si="3">SUM(O27:Q27)</f>
        <v>1681753420</v>
      </c>
    </row>
    <row r="28" spans="1:19" ht="21.75" customHeight="1">
      <c r="A28" s="169" t="s">
        <v>217</v>
      </c>
      <c r="B28" s="162"/>
      <c r="C28" s="162"/>
      <c r="D28" s="162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4"/>
      <c r="S28" s="166"/>
    </row>
    <row r="29" spans="1:19" ht="21.75" customHeight="1">
      <c r="A29" s="169" t="s">
        <v>239</v>
      </c>
      <c r="B29" s="162"/>
      <c r="C29" s="162"/>
      <c r="D29" s="162"/>
      <c r="E29" s="166">
        <v>0</v>
      </c>
      <c r="F29" s="166"/>
      <c r="G29" s="166">
        <v>0</v>
      </c>
      <c r="H29" s="166"/>
      <c r="I29" s="166">
        <v>0</v>
      </c>
      <c r="J29" s="166"/>
      <c r="K29" s="166">
        <v>7500000</v>
      </c>
      <c r="L29" s="166"/>
      <c r="M29" s="166">
        <v>-7500000</v>
      </c>
      <c r="N29" s="166"/>
      <c r="O29" s="166">
        <f>SUM(E29:M29)</f>
        <v>0</v>
      </c>
      <c r="P29" s="166"/>
      <c r="Q29" s="166">
        <v>0</v>
      </c>
      <c r="R29" s="164"/>
      <c r="S29" s="166">
        <f t="shared" ref="S29:S30" si="4">SUM(O29:Q29)</f>
        <v>0</v>
      </c>
    </row>
    <row r="30" spans="1:19" ht="21.75" customHeight="1">
      <c r="A30" s="169" t="s">
        <v>199</v>
      </c>
      <c r="B30" s="162"/>
      <c r="C30" s="162"/>
      <c r="D30" s="162"/>
      <c r="E30" s="166">
        <v>0</v>
      </c>
      <c r="F30" s="166"/>
      <c r="G30" s="166">
        <v>0</v>
      </c>
      <c r="H30" s="166"/>
      <c r="I30" s="166">
        <v>0</v>
      </c>
      <c r="J30" s="166"/>
      <c r="K30" s="166">
        <v>0</v>
      </c>
      <c r="L30" s="166"/>
      <c r="M30" s="166">
        <v>-317250000</v>
      </c>
      <c r="N30" s="166"/>
      <c r="O30" s="166">
        <f>SUM(E30:M30)</f>
        <v>-317250000</v>
      </c>
      <c r="P30" s="166"/>
      <c r="Q30" s="166">
        <v>0</v>
      </c>
      <c r="R30" s="164"/>
      <c r="S30" s="166">
        <f t="shared" si="4"/>
        <v>-317250000</v>
      </c>
    </row>
    <row r="31" spans="1:19" ht="21.75" customHeight="1" thickBot="1">
      <c r="A31" s="161" t="s">
        <v>198</v>
      </c>
      <c r="B31" s="162"/>
      <c r="C31" s="162"/>
      <c r="D31" s="162"/>
      <c r="E31" s="170">
        <f>SUM(E21,E24:E30)</f>
        <v>300000000</v>
      </c>
      <c r="F31" s="166"/>
      <c r="G31" s="170">
        <f>SUM(G21,G24:G30)</f>
        <v>1606753420</v>
      </c>
      <c r="H31" s="166"/>
      <c r="I31" s="170">
        <f>SUM(I21,I24:I30)</f>
        <v>67932017</v>
      </c>
      <c r="J31" s="166"/>
      <c r="K31" s="170">
        <f>SUM(K21,K24:K30)</f>
        <v>30000000</v>
      </c>
      <c r="L31" s="166"/>
      <c r="M31" s="170">
        <f>SUM(M21,M24:M30)</f>
        <v>140562902</v>
      </c>
      <c r="N31" s="166"/>
      <c r="O31" s="170">
        <f>SUM(O21,O24:O30)</f>
        <v>2145248339</v>
      </c>
      <c r="P31" s="166"/>
      <c r="Q31" s="170">
        <f>SUM(Q21,Q24:Q30)</f>
        <v>938</v>
      </c>
      <c r="R31" s="164"/>
      <c r="S31" s="170">
        <f>SUM(S21,S24:S30)</f>
        <v>2145249277</v>
      </c>
    </row>
    <row r="32" spans="1:19" ht="21.75" customHeight="1" thickTop="1">
      <c r="A32" s="165"/>
      <c r="B32" s="162"/>
      <c r="C32" s="162"/>
      <c r="D32" s="162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4"/>
      <c r="S32" s="166"/>
    </row>
    <row r="33" spans="1:19" ht="21.75" customHeight="1">
      <c r="A33" s="169" t="s">
        <v>68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</row>
    <row r="34" spans="1:19" s="73" customFormat="1" ht="21.75" customHeight="1">
      <c r="E34" s="73">
        <f>E21-BS!G56</f>
        <v>0</v>
      </c>
      <c r="I34" s="73">
        <f>I21-BS!G59</f>
        <v>0</v>
      </c>
      <c r="K34" s="73">
        <f>K21-BS!G61</f>
        <v>0</v>
      </c>
      <c r="M34" s="73">
        <f>M21-BS!G62</f>
        <v>709</v>
      </c>
      <c r="O34" s="73">
        <f>O19-BS!G63</f>
        <v>709</v>
      </c>
      <c r="Q34" s="73">
        <f>Q19-BS!G64</f>
        <v>-709</v>
      </c>
      <c r="S34" s="73">
        <f>S19-BS!G65</f>
        <v>0</v>
      </c>
    </row>
    <row r="35" spans="1:19" s="73" customFormat="1" ht="21.75" customHeight="1">
      <c r="E35" s="73">
        <f>E31-BS!E56</f>
        <v>0</v>
      </c>
      <c r="I35" s="73">
        <f>I31-BS!E59</f>
        <v>0</v>
      </c>
      <c r="K35" s="73">
        <f>K31-BS!E61</f>
        <v>0</v>
      </c>
      <c r="M35" s="73">
        <f>M31-BS!E62</f>
        <v>0</v>
      </c>
      <c r="O35" s="73">
        <f>O31-BS!E63</f>
        <v>0</v>
      </c>
      <c r="Q35" s="73">
        <f>Q31-BS!E64</f>
        <v>0</v>
      </c>
      <c r="S35" s="73">
        <f>S31-BS!E65</f>
        <v>0</v>
      </c>
    </row>
  </sheetData>
  <mergeCells count="4">
    <mergeCell ref="K10:M10"/>
    <mergeCell ref="E6:S6"/>
    <mergeCell ref="K9:M9"/>
    <mergeCell ref="E7:O7"/>
  </mergeCells>
  <printOptions horizontalCentered="1"/>
  <pageMargins left="0.56000000000000005" right="0.19685039370078741" top="0.78740157480314965" bottom="0.19685039370078741" header="0.19685039370078741" footer="0.19685039370078741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6600FF"/>
    <pageSetUpPr fitToPage="1"/>
  </sheetPr>
  <dimension ref="A1:P30"/>
  <sheetViews>
    <sheetView showGridLines="0" view="pageBreakPreview" topLeftCell="A16" zoomScaleNormal="130" zoomScaleSheetLayoutView="100" workbookViewId="0">
      <selection activeCell="A24" sqref="A24"/>
    </sheetView>
  </sheetViews>
  <sheetFormatPr defaultColWidth="9.140625" defaultRowHeight="21.75" customHeight="1"/>
  <cols>
    <col min="1" max="1" width="43.85546875" style="194" customWidth="1"/>
    <col min="2" max="2" width="17" style="75" customWidth="1"/>
    <col min="3" max="3" width="1.140625" style="75" customWidth="1"/>
    <col min="4" max="4" width="17.5703125" style="75" customWidth="1"/>
    <col min="5" max="5" width="1.140625" style="75" customWidth="1"/>
    <col min="6" max="6" width="17" style="75" customWidth="1"/>
    <col min="7" max="7" width="1.140625" style="75" customWidth="1"/>
    <col min="8" max="8" width="17" style="75" customWidth="1"/>
    <col min="9" max="9" width="1.140625" style="75" customWidth="1"/>
    <col min="10" max="10" width="17" style="75" customWidth="1"/>
    <col min="11" max="16384" width="9.140625" style="75"/>
  </cols>
  <sheetData>
    <row r="1" spans="1:16" ht="21.75" customHeight="1">
      <c r="A1" s="81" t="s">
        <v>201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6" s="71" customFormat="1" ht="21.75" customHeight="1">
      <c r="A2" s="81" t="s">
        <v>203</v>
      </c>
      <c r="B2" s="69"/>
      <c r="C2" s="74"/>
      <c r="D2" s="70"/>
      <c r="E2" s="70"/>
      <c r="F2" s="70"/>
      <c r="G2" s="70"/>
      <c r="H2" s="70"/>
      <c r="I2" s="70"/>
      <c r="N2" s="77"/>
      <c r="P2" s="77"/>
    </row>
    <row r="3" spans="1:16" ht="21.75" customHeight="1">
      <c r="A3" s="185" t="s">
        <v>152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6" ht="21.75" customHeight="1">
      <c r="A4" s="187" t="s">
        <v>195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6" ht="21.75" customHeight="1">
      <c r="B5" s="195"/>
      <c r="C5" s="195"/>
      <c r="D5" s="195"/>
      <c r="E5" s="195"/>
      <c r="F5" s="195"/>
      <c r="G5" s="195"/>
      <c r="H5" s="195"/>
      <c r="I5" s="195"/>
      <c r="J5" s="196" t="s">
        <v>57</v>
      </c>
    </row>
    <row r="6" spans="1:16" ht="21.75" customHeight="1">
      <c r="A6" s="197"/>
      <c r="B6" s="215" t="s">
        <v>55</v>
      </c>
      <c r="C6" s="215"/>
      <c r="D6" s="215"/>
      <c r="E6" s="215"/>
      <c r="F6" s="215"/>
      <c r="G6" s="215"/>
      <c r="H6" s="215"/>
      <c r="I6" s="215"/>
      <c r="J6" s="215"/>
    </row>
    <row r="7" spans="1:16" ht="21.75" customHeight="1">
      <c r="A7" s="197"/>
      <c r="B7" s="160" t="s">
        <v>153</v>
      </c>
      <c r="C7" s="198"/>
      <c r="D7" s="198"/>
      <c r="E7" s="198"/>
      <c r="F7" s="198"/>
      <c r="G7" s="198"/>
      <c r="H7" s="198"/>
      <c r="I7" s="198"/>
      <c r="J7" s="191" t="s">
        <v>158</v>
      </c>
    </row>
    <row r="8" spans="1:16" s="70" customFormat="1" ht="21.75" customHeight="1">
      <c r="A8" s="197"/>
      <c r="B8" s="160" t="s">
        <v>171</v>
      </c>
      <c r="C8" s="158"/>
      <c r="D8" s="158" t="s">
        <v>196</v>
      </c>
      <c r="E8" s="158"/>
      <c r="F8" s="214" t="s">
        <v>86</v>
      </c>
      <c r="G8" s="214"/>
      <c r="H8" s="214"/>
      <c r="I8" s="160"/>
      <c r="J8" s="199" t="s">
        <v>159</v>
      </c>
    </row>
    <row r="9" spans="1:16" s="70" customFormat="1" ht="21.75" customHeight="1">
      <c r="A9" s="197"/>
      <c r="B9" s="192" t="s">
        <v>155</v>
      </c>
      <c r="C9" s="158"/>
      <c r="D9" s="205" t="s">
        <v>197</v>
      </c>
      <c r="E9" s="158"/>
      <c r="F9" s="192" t="s">
        <v>156</v>
      </c>
      <c r="G9" s="158"/>
      <c r="H9" s="192" t="s">
        <v>157</v>
      </c>
      <c r="I9" s="160"/>
      <c r="J9" s="193" t="s">
        <v>160</v>
      </c>
    </row>
    <row r="10" spans="1:16" ht="21.75" customHeight="1">
      <c r="A10" s="165" t="s">
        <v>220</v>
      </c>
      <c r="B10" s="166">
        <v>225000000</v>
      </c>
      <c r="C10" s="166"/>
      <c r="D10" s="166">
        <v>0</v>
      </c>
      <c r="E10" s="166"/>
      <c r="F10" s="166">
        <v>22500000</v>
      </c>
      <c r="G10" s="166"/>
      <c r="H10" s="166">
        <v>13416</v>
      </c>
      <c r="I10" s="164"/>
      <c r="J10" s="166">
        <v>247513416</v>
      </c>
    </row>
    <row r="11" spans="1:16" ht="21.75" customHeight="1">
      <c r="A11" s="167" t="s">
        <v>109</v>
      </c>
      <c r="B11" s="166">
        <v>0</v>
      </c>
      <c r="C11" s="166"/>
      <c r="D11" s="166">
        <v>0</v>
      </c>
      <c r="E11" s="166"/>
      <c r="F11" s="166">
        <v>0</v>
      </c>
      <c r="G11" s="166"/>
      <c r="H11" s="166">
        <f>'PL &amp; CF'!K27</f>
        <v>224130441</v>
      </c>
      <c r="I11" s="166"/>
      <c r="J11" s="166">
        <f>SUM(B11:H11)</f>
        <v>224130441</v>
      </c>
    </row>
    <row r="12" spans="1:16" ht="21.75" customHeight="1">
      <c r="A12" s="167" t="s">
        <v>117</v>
      </c>
      <c r="B12" s="159">
        <v>0</v>
      </c>
      <c r="C12" s="166"/>
      <c r="D12" s="159">
        <v>0</v>
      </c>
      <c r="E12" s="166"/>
      <c r="F12" s="159">
        <v>0</v>
      </c>
      <c r="G12" s="166"/>
      <c r="H12" s="159">
        <f>'PL &amp; CF'!K29</f>
        <v>0</v>
      </c>
      <c r="I12" s="166"/>
      <c r="J12" s="159">
        <f>SUM(B12:H12)</f>
        <v>0</v>
      </c>
    </row>
    <row r="13" spans="1:16" ht="21.75" customHeight="1">
      <c r="A13" s="167" t="s">
        <v>118</v>
      </c>
      <c r="B13" s="166">
        <f>SUM(B11:B12)</f>
        <v>0</v>
      </c>
      <c r="C13" s="164"/>
      <c r="D13" s="166">
        <f>SUM(D11:D12)</f>
        <v>0</v>
      </c>
      <c r="E13" s="164"/>
      <c r="F13" s="166">
        <f>SUM(F11:F12)</f>
        <v>0</v>
      </c>
      <c r="G13" s="164"/>
      <c r="H13" s="166">
        <f>SUM(H11:H12)</f>
        <v>224130441</v>
      </c>
      <c r="I13" s="164"/>
      <c r="J13" s="166">
        <f>SUM(J11:J12)</f>
        <v>224130441</v>
      </c>
    </row>
    <row r="14" spans="1:16" ht="21.75" customHeight="1">
      <c r="A14" s="167" t="s">
        <v>199</v>
      </c>
      <c r="B14" s="159">
        <v>0</v>
      </c>
      <c r="C14" s="166"/>
      <c r="D14" s="159">
        <v>0</v>
      </c>
      <c r="E14" s="166"/>
      <c r="F14" s="159">
        <v>0</v>
      </c>
      <c r="G14" s="166"/>
      <c r="H14" s="159">
        <v>-225000000</v>
      </c>
      <c r="I14" s="166"/>
      <c r="J14" s="159">
        <f>SUM(B14:I14)</f>
        <v>-225000000</v>
      </c>
    </row>
    <row r="15" spans="1:16" ht="21.75" customHeight="1" thickBot="1">
      <c r="A15" s="165" t="s">
        <v>170</v>
      </c>
      <c r="B15" s="172">
        <f>B10+B13+B14</f>
        <v>225000000</v>
      </c>
      <c r="C15" s="166"/>
      <c r="D15" s="172">
        <f>D10+D13+D14</f>
        <v>0</v>
      </c>
      <c r="E15" s="166"/>
      <c r="F15" s="172">
        <f>F10+F13+F14</f>
        <v>22500000</v>
      </c>
      <c r="G15" s="166"/>
      <c r="H15" s="172">
        <f>H10+H13+H14</f>
        <v>-856143</v>
      </c>
      <c r="I15" s="164"/>
      <c r="J15" s="172">
        <f>J10+J13+J14</f>
        <v>246643857</v>
      </c>
    </row>
    <row r="16" spans="1:16" ht="21.75" customHeight="1" thickTop="1">
      <c r="A16" s="165"/>
      <c r="B16" s="160" t="s">
        <v>49</v>
      </c>
      <c r="C16" s="160"/>
      <c r="D16" s="160" t="s">
        <v>49</v>
      </c>
      <c r="E16" s="160"/>
      <c r="F16" s="160"/>
      <c r="G16" s="160"/>
      <c r="H16" s="160"/>
      <c r="I16" s="158"/>
      <c r="J16" s="160"/>
    </row>
    <row r="17" spans="1:10" ht="21.75" customHeight="1">
      <c r="A17" s="165" t="s">
        <v>219</v>
      </c>
      <c r="B17" s="166">
        <f>B15</f>
        <v>225000000</v>
      </c>
      <c r="C17" s="166"/>
      <c r="D17" s="166">
        <f>D15</f>
        <v>0</v>
      </c>
      <c r="E17" s="166"/>
      <c r="F17" s="166">
        <f>F15</f>
        <v>22500000</v>
      </c>
      <c r="G17" s="166"/>
      <c r="H17" s="166">
        <f>H15</f>
        <v>-856143</v>
      </c>
      <c r="I17" s="164"/>
      <c r="J17" s="166">
        <f>SUM(B17:H17)</f>
        <v>246643857</v>
      </c>
    </row>
    <row r="18" spans="1:10" ht="21.75" customHeight="1">
      <c r="A18" s="171" t="s">
        <v>109</v>
      </c>
      <c r="B18" s="166">
        <v>0</v>
      </c>
      <c r="C18" s="166"/>
      <c r="D18" s="166">
        <v>0</v>
      </c>
      <c r="E18" s="166"/>
      <c r="F18" s="166">
        <v>0</v>
      </c>
      <c r="G18" s="166"/>
      <c r="H18" s="166">
        <f>'PL &amp; CF'!I27</f>
        <v>423182780</v>
      </c>
      <c r="I18" s="166"/>
      <c r="J18" s="166">
        <f>SUM(B18:H18)</f>
        <v>423182780</v>
      </c>
    </row>
    <row r="19" spans="1:10" ht="21.75" customHeight="1">
      <c r="A19" s="171" t="s">
        <v>117</v>
      </c>
      <c r="B19" s="159">
        <v>0</v>
      </c>
      <c r="C19" s="166"/>
      <c r="D19" s="159">
        <v>0</v>
      </c>
      <c r="E19" s="166"/>
      <c r="F19" s="159">
        <v>0</v>
      </c>
      <c r="G19" s="166"/>
      <c r="H19" s="159">
        <f>'PL &amp; CF'!I29</f>
        <v>0</v>
      </c>
      <c r="I19" s="166"/>
      <c r="J19" s="159">
        <f>SUM(B19:H19)</f>
        <v>0</v>
      </c>
    </row>
    <row r="20" spans="1:10" ht="21.75" customHeight="1">
      <c r="A20" s="171" t="s">
        <v>118</v>
      </c>
      <c r="B20" s="166">
        <f>SUM(B18:B19)</f>
        <v>0</v>
      </c>
      <c r="C20" s="164"/>
      <c r="D20" s="166">
        <f>SUM(D18:D19)</f>
        <v>0</v>
      </c>
      <c r="E20" s="164"/>
      <c r="F20" s="166">
        <f>SUM(F18:F19)</f>
        <v>0</v>
      </c>
      <c r="G20" s="164"/>
      <c r="H20" s="166">
        <f>SUM(H18:H19)</f>
        <v>423182780</v>
      </c>
      <c r="I20" s="164"/>
      <c r="J20" s="166">
        <f>SUM(J18:J19)</f>
        <v>423182780</v>
      </c>
    </row>
    <row r="21" spans="1:10" ht="21.75" customHeight="1">
      <c r="A21" s="171" t="s">
        <v>200</v>
      </c>
      <c r="B21" s="166">
        <v>75000000</v>
      </c>
      <c r="C21" s="164"/>
      <c r="D21" s="166">
        <v>1606753420</v>
      </c>
      <c r="E21" s="164"/>
      <c r="F21" s="166">
        <v>0</v>
      </c>
      <c r="G21" s="164"/>
      <c r="H21" s="166">
        <v>0</v>
      </c>
      <c r="I21" s="164"/>
      <c r="J21" s="166">
        <f>SUM(B21:H21)</f>
        <v>1681753420</v>
      </c>
    </row>
    <row r="22" spans="1:10" ht="21.75" customHeight="1">
      <c r="A22" s="171" t="s">
        <v>217</v>
      </c>
      <c r="B22" s="166"/>
      <c r="C22" s="164"/>
      <c r="D22" s="166"/>
      <c r="E22" s="164"/>
      <c r="F22" s="166"/>
      <c r="G22" s="164"/>
      <c r="H22" s="166"/>
      <c r="I22" s="164"/>
      <c r="J22" s="166"/>
    </row>
    <row r="23" spans="1:10" ht="21.75" customHeight="1">
      <c r="A23" s="171" t="s">
        <v>239</v>
      </c>
      <c r="B23" s="166">
        <v>0</v>
      </c>
      <c r="C23" s="164"/>
      <c r="D23" s="166">
        <v>0</v>
      </c>
      <c r="E23" s="164"/>
      <c r="F23" s="166">
        <v>7500000</v>
      </c>
      <c r="G23" s="164"/>
      <c r="H23" s="166">
        <v>-7500000</v>
      </c>
      <c r="I23" s="164"/>
      <c r="J23" s="166">
        <f>SUM(B23:H23)</f>
        <v>0</v>
      </c>
    </row>
    <row r="24" spans="1:10" ht="21.75" customHeight="1">
      <c r="A24" s="167" t="s">
        <v>199</v>
      </c>
      <c r="B24" s="159">
        <v>0</v>
      </c>
      <c r="C24" s="166"/>
      <c r="D24" s="159">
        <v>0</v>
      </c>
      <c r="E24" s="166"/>
      <c r="F24" s="159">
        <v>0</v>
      </c>
      <c r="G24" s="166"/>
      <c r="H24" s="159">
        <v>-317250000</v>
      </c>
      <c r="I24" s="166"/>
      <c r="J24" s="159">
        <f>SUM(B24:H24)</f>
        <v>-317250000</v>
      </c>
    </row>
    <row r="25" spans="1:10" ht="21.75" customHeight="1" thickBot="1">
      <c r="A25" s="161" t="s">
        <v>198</v>
      </c>
      <c r="B25" s="172">
        <f>B17+B20+B24+B23+B21</f>
        <v>300000000</v>
      </c>
      <c r="C25" s="166"/>
      <c r="D25" s="172">
        <f>D17+D20+D24+D23+D21</f>
        <v>1606753420</v>
      </c>
      <c r="E25" s="166"/>
      <c r="F25" s="172">
        <f>F17+F20+F24+F23+F21</f>
        <v>30000000</v>
      </c>
      <c r="G25" s="166"/>
      <c r="H25" s="172">
        <f>H17+H20+H24+H23+H21</f>
        <v>97576637</v>
      </c>
      <c r="I25" s="164"/>
      <c r="J25" s="172">
        <f>J17+J20+J24+J23+J21</f>
        <v>2034330057</v>
      </c>
    </row>
    <row r="26" spans="1:10" ht="21.75" customHeight="1" thickTop="1">
      <c r="A26" s="200"/>
      <c r="B26" s="201" t="s">
        <v>49</v>
      </c>
      <c r="C26" s="201"/>
      <c r="D26" s="201"/>
      <c r="E26" s="201"/>
      <c r="F26" s="201"/>
      <c r="G26" s="201"/>
      <c r="H26" s="201"/>
      <c r="I26" s="70"/>
      <c r="J26" s="201"/>
    </row>
    <row r="27" spans="1:10" ht="21.75" customHeight="1">
      <c r="C27" s="202"/>
      <c r="D27" s="202"/>
      <c r="E27" s="202"/>
    </row>
    <row r="28" spans="1:10" ht="21.75" customHeight="1">
      <c r="A28" s="171" t="s">
        <v>68</v>
      </c>
    </row>
    <row r="29" spans="1:10" ht="21.75" customHeight="1">
      <c r="B29" s="73">
        <f>B15-BS!K56</f>
        <v>0</v>
      </c>
      <c r="C29" s="73"/>
      <c r="D29" s="73"/>
      <c r="E29" s="73"/>
      <c r="F29" s="73">
        <f>F15-BS!K61</f>
        <v>0</v>
      </c>
      <c r="G29" s="73"/>
      <c r="H29" s="73">
        <f>H15-BS!K62</f>
        <v>0</v>
      </c>
      <c r="I29" s="73"/>
      <c r="J29" s="73">
        <f>J15-BS!K63</f>
        <v>0</v>
      </c>
    </row>
    <row r="30" spans="1:10" ht="21.75" customHeight="1">
      <c r="B30" s="73">
        <f>B25-BS!I56</f>
        <v>0</v>
      </c>
      <c r="C30" s="73"/>
      <c r="D30" s="73"/>
      <c r="E30" s="73"/>
      <c r="F30" s="73">
        <f>F25-BS!I61</f>
        <v>0</v>
      </c>
      <c r="G30" s="73"/>
      <c r="H30" s="73">
        <f>H25-BS!I62</f>
        <v>0</v>
      </c>
      <c r="I30" s="73"/>
      <c r="J30" s="73">
        <f>J25-BS!I63</f>
        <v>0</v>
      </c>
    </row>
  </sheetData>
  <mergeCells count="2">
    <mergeCell ref="F8:H8"/>
    <mergeCell ref="B6:J6"/>
  </mergeCells>
  <pageMargins left="0.78740157480314965" right="0.39370078740157483" top="0.78740157480314965" bottom="0.31496062992125984" header="0.19685039370078741" footer="0.19685039370078741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38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27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48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1</v>
      </c>
    </row>
    <row r="6" spans="1:21" ht="23.25">
      <c r="E6" s="13"/>
      <c r="F6" s="13" t="s">
        <v>2</v>
      </c>
      <c r="G6" s="13"/>
      <c r="H6" s="14"/>
      <c r="I6" s="13"/>
      <c r="J6" s="13" t="s">
        <v>3</v>
      </c>
      <c r="K6" s="13"/>
    </row>
    <row r="7" spans="1:21" ht="23.25">
      <c r="C7" s="15" t="s">
        <v>4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5</v>
      </c>
      <c r="H8" s="19"/>
      <c r="I8" s="17"/>
      <c r="J8" s="18"/>
      <c r="K8" s="20" t="s">
        <v>5</v>
      </c>
    </row>
    <row r="9" spans="1:21" ht="23.25">
      <c r="A9" s="21" t="s">
        <v>31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7</v>
      </c>
    </row>
    <row r="11" spans="1:21" ht="23.25">
      <c r="A11" s="22" t="s">
        <v>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10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11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12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13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14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15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16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17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18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45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19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20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44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21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46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43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39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32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28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37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36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29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47</v>
      </c>
      <c r="C36" s="67" t="s">
        <v>42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40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41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6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33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48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1</v>
      </c>
    </row>
    <row r="47" spans="1:21" ht="23.25">
      <c r="E47" s="13"/>
      <c r="F47" s="13" t="s">
        <v>2</v>
      </c>
      <c r="G47" s="13"/>
      <c r="H47" s="14"/>
      <c r="I47" s="13"/>
      <c r="J47" s="13" t="s">
        <v>3</v>
      </c>
      <c r="K47" s="13"/>
    </row>
    <row r="48" spans="1:21" ht="23.25">
      <c r="C48" s="15" t="s">
        <v>4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5</v>
      </c>
      <c r="H49" s="19"/>
      <c r="I49" s="17"/>
      <c r="J49" s="18"/>
      <c r="K49" s="20" t="s">
        <v>5</v>
      </c>
    </row>
    <row r="50" spans="1:21" s="1" customFormat="1" ht="23.25" customHeight="1">
      <c r="A50" s="49" t="s">
        <v>22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34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23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30</v>
      </c>
      <c r="C54" s="24"/>
      <c r="E54" s="54"/>
      <c r="G54" s="54"/>
      <c r="I54" s="54"/>
      <c r="J54" s="54"/>
      <c r="K54" s="54"/>
    </row>
    <row r="55" spans="1:21" thickBot="1">
      <c r="A55" s="11" t="s">
        <v>34</v>
      </c>
      <c r="C55" s="24"/>
      <c r="E55" s="53"/>
      <c r="G55" s="53"/>
      <c r="I55" s="55"/>
      <c r="J55" s="54"/>
      <c r="K55" s="55"/>
    </row>
    <row r="56" spans="1:21" thickTop="1">
      <c r="A56" s="11" t="s">
        <v>23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24</v>
      </c>
      <c r="C58" s="24"/>
      <c r="E58" s="54"/>
      <c r="G58" s="54"/>
      <c r="I58" s="54"/>
      <c r="J58" s="54"/>
      <c r="K58" s="54"/>
    </row>
    <row r="59" spans="1:21" ht="23.25">
      <c r="A59" s="22" t="s">
        <v>25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35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26</v>
      </c>
      <c r="B61" s="10"/>
      <c r="C61" s="24"/>
    </row>
    <row r="62" spans="1:21" ht="23.25" customHeight="1" thickBot="1">
      <c r="A62" s="22" t="s">
        <v>35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6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2019-02-22T01:46:16Z</cp:lastPrinted>
  <dcterms:created xsi:type="dcterms:W3CDTF">2011-03-08T09:02:15Z</dcterms:created>
  <dcterms:modified xsi:type="dcterms:W3CDTF">2019-02-22T01:46:19Z</dcterms:modified>
</cp:coreProperties>
</file>