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8\Ye12'18\"/>
    </mc:Choice>
  </mc:AlternateContent>
  <bookViews>
    <workbookView xWindow="0" yWindow="0" windowWidth="20490" windowHeight="7155" activeTab="1"/>
  </bookViews>
  <sheets>
    <sheet name="BS" sheetId="1" r:id="rId1"/>
    <sheet name="PL" sheetId="12" r:id="rId2"/>
    <sheet name="Conso" sheetId="3" r:id="rId3"/>
    <sheet name="Company" sheetId="11" r:id="rId4"/>
    <sheet name="CF " sheetId="13" r:id="rId5"/>
  </sheets>
  <externalReferences>
    <externalReference r:id="rId6"/>
  </externalReferences>
  <definedNames>
    <definedName name="_xlnm.Print_Area" localSheetId="0">BS!$A$1:$L$79</definedName>
    <definedName name="_xlnm.Print_Area" localSheetId="4">'CF '!$A$1:$L$88</definedName>
    <definedName name="_xlnm.Print_Area" localSheetId="3">Company!$A$1:$M$23</definedName>
    <definedName name="_xlnm.Print_Area" localSheetId="2">Conso!$A$1:$Q$31</definedName>
    <definedName name="_xlnm.Print_Area" localSheetId="1">PL!$A$1:$L$55</definedName>
  </definedNames>
  <calcPr calcId="171027" concurrentCalc="0"/>
</workbook>
</file>

<file path=xl/calcChain.xml><?xml version="1.0" encoding="utf-8"?>
<calcChain xmlns="http://schemas.openxmlformats.org/spreadsheetml/2006/main">
  <c r="K12" i="12" l="1"/>
  <c r="I12" i="12"/>
  <c r="G12" i="12"/>
  <c r="E12" i="12"/>
  <c r="I16" i="12"/>
  <c r="I17" i="12"/>
  <c r="I21" i="12"/>
  <c r="I24" i="12"/>
  <c r="I25" i="12"/>
  <c r="I27" i="12"/>
  <c r="I29" i="12"/>
  <c r="I31" i="12"/>
  <c r="K17" i="11"/>
  <c r="M17" i="11"/>
  <c r="M19" i="11"/>
  <c r="K16" i="12"/>
  <c r="K17" i="12"/>
  <c r="K21" i="12"/>
  <c r="K24" i="12"/>
  <c r="K25" i="12"/>
  <c r="K27" i="12"/>
  <c r="K29" i="12"/>
  <c r="K31" i="12"/>
  <c r="K9" i="11"/>
  <c r="K11" i="11"/>
  <c r="K14" i="11"/>
  <c r="K16" i="11"/>
  <c r="M16" i="11"/>
  <c r="M20" i="11"/>
  <c r="K19" i="11"/>
  <c r="K20" i="11"/>
  <c r="I20" i="11"/>
  <c r="I19" i="11"/>
  <c r="G19" i="11"/>
  <c r="G20" i="11"/>
  <c r="E20" i="11"/>
  <c r="E19" i="11"/>
  <c r="M18" i="11"/>
  <c r="O13" i="3"/>
  <c r="Q13" i="3"/>
  <c r="K14" i="3"/>
  <c r="M14" i="3"/>
  <c r="Q14" i="3"/>
  <c r="Q15" i="3"/>
  <c r="Q21" i="3"/>
  <c r="Q23" i="3"/>
  <c r="I42" i="12"/>
  <c r="E42" i="12"/>
  <c r="K24" i="3"/>
  <c r="M24" i="3"/>
  <c r="Q24" i="3"/>
  <c r="Q26" i="3"/>
  <c r="Q27" i="3"/>
  <c r="O15" i="3"/>
  <c r="O21" i="3"/>
  <c r="O23" i="3"/>
  <c r="O27" i="3"/>
  <c r="M15" i="3"/>
  <c r="M21" i="3"/>
  <c r="M23" i="3"/>
  <c r="M26" i="3"/>
  <c r="M27" i="3"/>
  <c r="K15" i="3"/>
  <c r="K21" i="3"/>
  <c r="K23" i="3"/>
  <c r="K26" i="3"/>
  <c r="K27" i="3"/>
  <c r="I27" i="3"/>
  <c r="G27" i="3"/>
  <c r="E27" i="3"/>
  <c r="O26" i="3"/>
  <c r="I26" i="3"/>
  <c r="G26" i="3"/>
  <c r="E26" i="3"/>
  <c r="Q25" i="3"/>
  <c r="M25" i="3"/>
  <c r="M13" i="11"/>
  <c r="I10" i="1"/>
  <c r="K73" i="13"/>
  <c r="K59" i="13"/>
  <c r="E73" i="13"/>
  <c r="E59" i="13"/>
  <c r="K42" i="12"/>
  <c r="E37" i="12"/>
  <c r="E24" i="12"/>
  <c r="E16" i="12"/>
  <c r="K69" i="1"/>
  <c r="E69" i="1"/>
  <c r="E71" i="1"/>
  <c r="K56" i="1"/>
  <c r="K48" i="1"/>
  <c r="E56" i="1"/>
  <c r="E48" i="1"/>
  <c r="K28" i="1"/>
  <c r="K16" i="1"/>
  <c r="E28" i="1"/>
  <c r="E16" i="1"/>
  <c r="M12" i="11"/>
  <c r="E15" i="3"/>
  <c r="K29" i="1"/>
  <c r="K8" i="13"/>
  <c r="K24" i="13"/>
  <c r="K38" i="13"/>
  <c r="K40" i="13"/>
  <c r="K74" i="13"/>
  <c r="K76" i="13"/>
  <c r="K57" i="1"/>
  <c r="E17" i="12"/>
  <c r="E21" i="12"/>
  <c r="E25" i="12"/>
  <c r="E27" i="12"/>
  <c r="E29" i="12"/>
  <c r="E57" i="1"/>
  <c r="E72" i="1"/>
  <c r="E29" i="1"/>
  <c r="M20" i="3"/>
  <c r="Q20" i="3"/>
  <c r="E73" i="1"/>
  <c r="E31" i="12"/>
  <c r="E39" i="12"/>
  <c r="E8" i="13"/>
  <c r="E24" i="13"/>
  <c r="E38" i="13"/>
  <c r="E40" i="13"/>
  <c r="E74" i="13"/>
  <c r="E76" i="13"/>
  <c r="E77" i="13"/>
  <c r="G71" i="13"/>
  <c r="M16" i="3"/>
  <c r="Q16" i="3"/>
  <c r="G69" i="1"/>
  <c r="G71" i="1"/>
  <c r="K71" i="1"/>
  <c r="I69" i="1"/>
  <c r="I71" i="1"/>
  <c r="M12" i="3"/>
  <c r="Q12" i="3"/>
  <c r="I73" i="13"/>
  <c r="G73" i="13"/>
  <c r="I59" i="13"/>
  <c r="G59" i="13"/>
  <c r="K37" i="12"/>
  <c r="I37" i="12"/>
  <c r="G37" i="12"/>
  <c r="G24" i="12"/>
  <c r="G16" i="12"/>
  <c r="G17" i="12"/>
  <c r="G21" i="12"/>
  <c r="G25" i="12"/>
  <c r="G27" i="12"/>
  <c r="G29" i="12"/>
  <c r="G8" i="13"/>
  <c r="I8" i="13"/>
  <c r="I24" i="13"/>
  <c r="I38" i="13"/>
  <c r="I40" i="13"/>
  <c r="M13" i="3"/>
  <c r="G24" i="13"/>
  <c r="G38" i="13"/>
  <c r="G40" i="13"/>
  <c r="G31" i="12"/>
  <c r="G39" i="12"/>
  <c r="K77" i="13"/>
  <c r="G74" i="13"/>
  <c r="G76" i="13"/>
  <c r="G77" i="13"/>
  <c r="I39" i="12"/>
  <c r="I74" i="13"/>
  <c r="I76" i="13"/>
  <c r="I77" i="13"/>
  <c r="K39" i="12"/>
  <c r="K47" i="12"/>
  <c r="G56" i="1"/>
  <c r="I56" i="1"/>
  <c r="G28" i="1"/>
  <c r="I28" i="1"/>
  <c r="E44" i="12"/>
  <c r="G49" i="12"/>
  <c r="I47" i="12"/>
  <c r="E47" i="12"/>
  <c r="E49" i="12"/>
  <c r="G44" i="12"/>
  <c r="I11" i="11"/>
  <c r="I14" i="11"/>
  <c r="I16" i="11"/>
  <c r="G11" i="11"/>
  <c r="G14" i="11"/>
  <c r="G16" i="11"/>
  <c r="E11" i="11"/>
  <c r="M10" i="11"/>
  <c r="M8" i="11"/>
  <c r="G48" i="1"/>
  <c r="G16" i="1"/>
  <c r="G29" i="1"/>
  <c r="I21" i="11"/>
  <c r="I22" i="11"/>
  <c r="E14" i="11"/>
  <c r="E16" i="11"/>
  <c r="G21" i="11"/>
  <c r="G22" i="11"/>
  <c r="G57" i="1"/>
  <c r="G72" i="1"/>
  <c r="G73" i="1"/>
  <c r="M9" i="11"/>
  <c r="M11" i="11"/>
  <c r="M14" i="11"/>
  <c r="E22" i="11"/>
  <c r="E21" i="11"/>
  <c r="K72" i="1"/>
  <c r="J73" i="1"/>
  <c r="L73" i="1"/>
  <c r="K21" i="11"/>
  <c r="I48" i="1"/>
  <c r="I15" i="3"/>
  <c r="I21" i="3"/>
  <c r="G15" i="3"/>
  <c r="G21" i="3"/>
  <c r="G28" i="3"/>
  <c r="G23" i="3"/>
  <c r="G29" i="3"/>
  <c r="I28" i="3"/>
  <c r="I23" i="3"/>
  <c r="I29" i="3"/>
  <c r="E19" i="3"/>
  <c r="M19" i="3"/>
  <c r="E21" i="3"/>
  <c r="E28" i="3"/>
  <c r="E23" i="3"/>
  <c r="E29" i="3"/>
  <c r="Q19" i="3"/>
  <c r="Q28" i="3"/>
  <c r="Q29" i="3"/>
  <c r="K22" i="11"/>
  <c r="M22" i="11"/>
  <c r="M21" i="11"/>
  <c r="K28" i="3"/>
  <c r="K29" i="3"/>
  <c r="O29" i="3"/>
  <c r="O28" i="3"/>
  <c r="M28" i="3"/>
  <c r="I16" i="1"/>
  <c r="I57" i="1"/>
  <c r="I72" i="1"/>
  <c r="I29" i="1"/>
  <c r="M29" i="3"/>
  <c r="K73" i="1"/>
  <c r="I73" i="1"/>
</calcChain>
</file>

<file path=xl/sharedStrings.xml><?xml version="1.0" encoding="utf-8"?>
<sst xmlns="http://schemas.openxmlformats.org/spreadsheetml/2006/main" count="277" uniqueCount="211">
  <si>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</si>
  <si>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</si>
  <si>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</si>
  <si>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</si>
  <si>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</si>
  <si>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</si>
  <si>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</si>
  <si>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</si>
  <si>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</si>
  <si>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</si>
  <si>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</si>
  <si>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</si>
  <si>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</si>
  <si>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</si>
  <si>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</si>
  <si>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</si>
  <si>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</si>
  <si>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</si>
  <si>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</si>
  <si>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</si>
  <si>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</si>
  <si>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</si>
  <si>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</si>
  <si>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</si>
  <si>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</si>
  <si>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</si>
  <si>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</si>
  <si>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</si>
  <si>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</si>
  <si>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</si>
  <si>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</si>
  <si>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</si>
  <si>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</si>
  <si>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</si>
  <si>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</si>
  <si>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</si>
  <si>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</si>
  <si>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</si>
  <si>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</si>
  <si>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</si>
  <si>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</si>
  <si>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</si>
  <si>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</si>
  <si>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</si>
  <si>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</si>
  <si>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</si>
  <si>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</si>
  <si>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</si>
  <si>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</si>
  <si>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</si>
  <si>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</si>
  <si>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</si>
  <si>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</si>
  <si>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</si>
  <si>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</si>
  <si>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</si>
  <si>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</si>
  <si>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</si>
  <si>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</si>
  <si>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</si>
  <si>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</si>
  <si>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</si>
  <si>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</si>
  <si>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</si>
  <si>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</si>
  <si>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</si>
  <si>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</si>
  <si>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</si>
  <si>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</si>
  <si>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</si>
  <si>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</si>
  <si>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</si>
  <si>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จ่ายชำระหนี้สินตามสัญญาเช่าการเงิน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</si>
  <si>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</si>
  <si>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</si>
  <si>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</si>
  <si>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</si>
  <si>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เงินสดจากกิจกรรมดำเนินงาน</t>
  </si>
  <si>
    <t>งบกระแสเงินสด (ต่อ)</t>
  </si>
  <si>
    <t>สิทธิการเช่าและอาคาร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</si>
  <si>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</si>
  <si>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</si>
  <si>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</si>
  <si>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</si>
  <si>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</si>
  <si>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</si>
  <si>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</si>
  <si>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กำไรขาดทุน:</t>
  </si>
  <si>
    <t>สินทรัพย์ไม่มีตัวตน</t>
  </si>
  <si>
    <t>ซื้อสินทรัพย์ไม่มีตัวตน</t>
  </si>
  <si>
    <t>เงินกู้ยืมระยะสั้น</t>
  </si>
  <si>
    <t>สิทธิการเช่าและอาคารเพิ่มขึ้น</t>
  </si>
  <si>
    <t xml:space="preserve">   เจ้าหนี้ค่าก่อสร้าง</t>
  </si>
  <si>
    <t>(หน่วย: บาท)</t>
  </si>
  <si>
    <t>เงินสดรับจากการเพิ่มทุน</t>
  </si>
  <si>
    <t xml:space="preserve">(หน่วย: บาท)  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</si>
  <si>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</si>
  <si>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</si>
  <si>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</si>
  <si>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รายการที่จะไม่ถูกบันทึกในส่วนของกำไรหรือขาดทุนในภายหลัง</t>
  </si>
  <si>
    <t>เงินสดรับจากเงินกู้ยืมระยะยาว</t>
  </si>
  <si>
    <t>ชำระคืนเงินกู้ยืมระยะยาว</t>
  </si>
  <si>
    <t>เงินสดและรายการเทียบเท่าเงินสดต้นปี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</si>
  <si>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</si>
  <si>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</si>
  <si>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</si>
  <si>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ประกันภัย - สุทธิจากภาษีเงินได้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</si>
  <si>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</si>
  <si>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</t>
  </si>
  <si>
    <t>เงินสดสุทธิจาก (ใช้ไปใน) กิจกรรมดำเนินงาน</t>
  </si>
  <si>
    <t>ยอดคงเหลือ ณ วันที่ 1 มกราคม 2560</t>
  </si>
  <si>
    <t>ยอดคงเหลือ ณ วันที่ 31 ธันวาคม 2560</t>
  </si>
  <si>
    <t>งบการเงินรวม</t>
  </si>
  <si>
    <t xml:space="preserve">   เป็นเงินสดรับ (จ่าย) จากกิจกรรมดำเนินงาน</t>
  </si>
  <si>
    <t>งบการเงินเฉพาะกิจการ</t>
  </si>
  <si>
    <t>บริษัท เจเอเอส แอสเซ็ท จำกัด (มหาชน) และบริษัทย่อย</t>
  </si>
  <si>
    <t>สินค้าคงเหลือ</t>
  </si>
  <si>
    <t>เงินลงทุนในบริษัทย่อย</t>
  </si>
  <si>
    <t>ที่ดินและอุปกรณ์</t>
  </si>
  <si>
    <t>ส่วนของผู้ถือหุ้นของบริษัทฯ</t>
  </si>
  <si>
    <t>ส่วนของผู้มีส่วนได้เสียที่ไม่มีอำนาจ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</si>
  <si>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</si>
  <si>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</si>
  <si>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</si>
  <si>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ต้นทุนค่าเช่าและค่าบริการ</t>
  </si>
  <si>
    <t>กำไรจากการดำเนินงาน</t>
  </si>
  <si>
    <t>ส่วนแบ่งขาดทุนจากเงินลงทุนในบริษัทย่อย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</si>
  <si>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</si>
  <si>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</si>
  <si>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ควบคุม</t>
  </si>
  <si>
    <t>ของบริษัทย่อย</t>
  </si>
  <si>
    <t>ต้นทุนขายและบริการ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</si>
  <si>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</si>
  <si>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</si>
  <si>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</si>
  <si>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</si>
  <si>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 xml:space="preserve">   ควบคุมของบริษัทย่อยเพิ่มขึ้น</t>
  </si>
  <si>
    <t xml:space="preserve">   จากการลงทุนในบริษัทย่อย</t>
  </si>
  <si>
    <t xml:space="preserve">      หุ้นสามัญ 480,847,012 หุ้น มูลค่าหุ้นละ 1 บาท</t>
  </si>
  <si>
    <t>ส่วนของผู้มีส่วนได้เสียที่ไม่มีอำนาจควบคุมของบริษัทย่อย</t>
  </si>
  <si>
    <t>รวม</t>
  </si>
  <si>
    <t>ของบริษัทฯ</t>
  </si>
  <si>
    <t>เงินเบิกเกินบัญชีและเงินกู้ยืมระยะสั้นจากสถาบันการเงิน</t>
  </si>
  <si>
    <t>หนี้สินตามสัญญาเช่าการเงินที่ถึงกำหนดชำระภายในหนึ่งปี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</si>
  <si>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</si>
  <si>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</si>
  <si>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</si>
  <si>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รายได้ค่าเช่าและค่าบริการ</t>
  </si>
  <si>
    <t xml:space="preserve">   โอนเงินมัดจำการซื้อที่ดินที่เป็นต้นทุนการพัฒนาอสังหาริมทรัพย์</t>
  </si>
  <si>
    <t xml:space="preserve">   โอนอสังหาริมทรัพย์เพื่อการลงทุน/อุปกรณ์เป็นอาคารและส่วนปรับปรุงอาคาร</t>
  </si>
  <si>
    <t xml:space="preserve">   ซื้อสินทรัพย์ภายใต้สัญญาเช่าทางการเงิน</t>
  </si>
  <si>
    <t xml:space="preserve">   ซื้อธุรกิจร้านอาหารและเครื่องดื่มที่ยังไม่ได้จ่ายชำระ</t>
  </si>
  <si>
    <t>6, 8</t>
  </si>
  <si>
    <t>ซื้อที่ดินและอุปกรณ์</t>
  </si>
  <si>
    <t>ส่วนของผู้มีส่วนได้เสียที่ไม่มีอำนาจควบคุมของบริษัทย่อยเพิ่มขึ้น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</si>
  <si>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</si>
  <si>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</si>
  <si>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กำไร (ขาดทุน) จากการปรับมูลค่ายุติธรรมของอสังหาริมทรัพย์เพื่อการลงทุน</t>
  </si>
  <si>
    <t>สินทรัพย์ภาษีเงินได้รอตัดบัญชี</t>
  </si>
  <si>
    <t>ค่าความนิยม</t>
  </si>
  <si>
    <t xml:space="preserve">   ค่าเผื่อหนี้สงสัยจะสูญ </t>
  </si>
  <si>
    <t>ผลกำไรจากการประมาณการตามหลักคณิตศาสตร์</t>
  </si>
  <si>
    <t xml:space="preserve">   สินค้าคงเหลือ</t>
  </si>
  <si>
    <t>ขาดทุนก่อนค่าใช้จ่ายภาษีเงินได้</t>
  </si>
  <si>
    <t>ขาดทุนจากการดำเนินงาน - สุทธิจากค่าใช้จ่ายทางการเงิน</t>
  </si>
  <si>
    <t>ขาดทุนก่อนภาษี</t>
  </si>
  <si>
    <t>เงินสดจ่ายลงทุนในบริษัทย่อย</t>
  </si>
  <si>
    <t>เงินสดจ่ายซื้อธุรกิจร้านอาหารและเครื่องดื่ม</t>
  </si>
  <si>
    <t>รายการปรับกระทบยอดขาดทุนก่อนภาษี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</si>
  <si>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</si>
  <si>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</si>
  <si>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จัดสรรกำไรสะสมเป็นสำรองตามกฎหมาย</t>
  </si>
  <si>
    <t xml:space="preserve">   มูลค่ายุติธรรมของอสังหาริมทรัพย์เพื่อการลงทุนลดลง (เพิ่มขึ้น) </t>
  </si>
  <si>
    <t xml:space="preserve">   ส่วนแบ่งขาดทุนจากเงินลงทุนในบริษัทย่อย</t>
  </si>
  <si>
    <t>6, 17</t>
  </si>
  <si>
    <t>ออกหุ้นสามัญเพิ่มทุน (หมายเหตุ 22)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</si>
  <si>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</si>
  <si>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</si>
  <si>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</si>
  <si>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</si>
  <si>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เงินให้กู้ยืมระยะสั้นแก่กิจการที่เกี่ยวข้องกัน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</si>
  <si>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</si>
  <si>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</si>
  <si>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รายได้จากการขาย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</si>
  <si>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</si>
  <si>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</si>
  <si>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</si>
  <si>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</si>
  <si>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</si>
  <si>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กำไร (ขาดทุน) สำหรับปี</t>
  </si>
  <si>
    <t>ผลประโยชน์ภาษีเงินได้</t>
  </si>
  <si>
    <t>ขาดทุนสำหรับปี</t>
  </si>
  <si>
    <t xml:space="preserve">   โอนสิทธิการเช่าและอาคารเป็นอุปกรณ์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</si>
  <si>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</si>
  <si>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</si>
  <si>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</si>
  <si>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</si>
  <si>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เงินกู้ยืมระยะสั้นลดลง</t>
  </si>
  <si>
    <t xml:space="preserve">   ขาดทุนจากการจำหน่าย/ตัดจำหน่ายอุปกรณ์และสินทรัพย์ไม่มีตัวตน</t>
  </si>
  <si>
    <t xml:space="preserve">   ดอกเบี้ยรับ</t>
  </si>
  <si>
    <t xml:space="preserve">การแบ่งปันกำไร </t>
  </si>
  <si>
    <t xml:space="preserve">   หนี้สูญ</t>
  </si>
  <si>
    <t xml:space="preserve">   สำรองค่าเผื่อผลเสียหายจากคดีฟ้องร้อง</t>
  </si>
  <si>
    <t>เงินสดรับจากการจำหน่ายอุปกรณ์และสินทรัพย์ไม่มีตัวตน</t>
  </si>
  <si>
    <t xml:space="preserve">งบแสดงการเปลี่ยนแปลงส่วนของผู้ถือหุ้น </t>
  </si>
  <si>
    <t>รายได้จากการให้บริการ</t>
  </si>
  <si>
    <t xml:space="preserve">      (2560: หุ้นสามัญ 518,546,000 หุ้น มูลค่าหุ้นละ 1 บาท)</t>
  </si>
  <si>
    <t>21, 26</t>
  </si>
  <si>
    <t xml:space="preserve">   ค่าเผื่อการด้อยค่าของสินทรัพย์ (โอนกลับ)</t>
  </si>
  <si>
    <t>เงินสดสุทธิจาก (ใช้ไปใน) กิจกรรมจัดหาเงิน</t>
  </si>
  <si>
    <t>กลับรายการ (ค่าเผื่อ) 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</si>
</sst>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3" fillId="0" borderId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</cellStyleXfs>
  <cellXfs count="103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41" fontId="10" fillId="0" borderId="4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43" fontId="5" fillId="0" borderId="0" xfId="7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</cellXfs>
  <cellStyles count="8">
    <cellStyle name="Comma" xfId="7" builtinId="3"/>
    <cellStyle name="Comma 14 3 5" xfId="4"/>
    <cellStyle name="Normal" xfId="0" builtinId="0"/>
    <cellStyle name="Normal 2" xfId="2"/>
    <cellStyle name="Normal 2 2" xfId="3"/>
    <cellStyle name="Normal 2 2 2" xfId="6"/>
    <cellStyle name="Normal 2 3" xfId="5"/>
    <cellStyle name="Normal_BS&amp;PLT Q1'2006" xfId="1"/>
  </cellStyles>
  <dxfs count="0"/>
  <tableStyles count="0" defaultTableStyle="TableStyleMedium9" defaultPivotStyle="PivotStyleLight16"/>
  <colors>
    <mruColors>
      <color rgb="FFFFFFCC"/>
      <color rgb="FFFFFF99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tchara.phayapbanna\Desktop\nc-J201-2018-YE-A002-Consolidated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nso FS "/>
      <sheetName val="A110_Elim"/>
      <sheetName val="CF-Conso"/>
      <sheetName val="take equity"/>
      <sheetName val="000"/>
      <sheetName val="100"/>
    </sheetNames>
    <sheetDataSet>
      <sheetData sheetId="0" refreshError="1"/>
      <sheetData sheetId="1" refreshError="1">
        <row r="10">
          <cell r="B10">
            <v>26978121</v>
          </cell>
        </row>
        <row r="11">
          <cell r="B11">
            <v>11298374</v>
          </cell>
        </row>
        <row r="12">
          <cell r="B12">
            <v>15880571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topLeftCell="A55" zoomScale="80" zoomScaleNormal="80" zoomScaleSheetLayoutView="85" workbookViewId="0">
      <selection activeCell="A63" sqref="A63"/>
    </sheetView>
  </sheetViews>
  <sheetFormatPr defaultColWidth="10.7109375" defaultRowHeight="24" customHeight="1" x14ac:dyDescent="0.2"/>
  <cols>
    <col min="1" max="1" width="61" style="4" bestFit="1" customWidth="1"/>
    <col min="2" max="2" width="1.5703125" style="11" customWidth="1"/>
    <col min="3" max="3" width="8.5703125" style="4" customWidth="1"/>
    <col min="4" max="4" width="1.7109375" style="4" customWidth="1"/>
    <col min="5" max="5" width="15.140625" style="4" customWidth="1"/>
    <col min="6" max="6" width="1.7109375" style="11" customWidth="1"/>
    <col min="7" max="7" width="15.140625" style="11" customWidth="1"/>
    <col min="8" max="8" width="1.5703125" style="11" customWidth="1"/>
    <col min="9" max="9" width="15.140625" style="11" customWidth="1"/>
    <col min="10" max="10" width="1.5703125" style="11" customWidth="1"/>
    <col min="11" max="11" width="15.140625" style="11" customWidth="1"/>
    <col min="12" max="12" width="1.7109375" style="11" customWidth="1"/>
    <col min="13" max="13" width="10.7109375" style="11"/>
    <col min="14" max="14" width="12.28515625" style="11" bestFit="1" customWidth="1"/>
    <col min="15" max="15" width="12.5703125" style="11" bestFit="1" customWidth="1"/>
    <col min="16" max="16" width="13.140625" style="11" bestFit="1" customWidth="1"/>
    <col min="17" max="17" width="12.5703125" style="11" bestFit="1" customWidth="1"/>
    <col min="18" max="16384" width="10.7109375" style="11"/>
  </cols>
  <sheetData>
    <row r="1" spans="1:12" s="28" customFormat="1" ht="23.25" x14ac:dyDescent="0.2">
      <c r="A1" s="9" t="s">
        <v>115</v>
      </c>
      <c r="B1" s="25"/>
      <c r="C1" s="26"/>
      <c r="D1" s="26"/>
      <c r="E1" s="26"/>
      <c r="F1" s="27"/>
      <c r="G1" s="27"/>
      <c r="H1" s="27"/>
      <c r="I1" s="27"/>
      <c r="J1" s="27"/>
      <c r="K1" s="27"/>
      <c r="L1" s="27"/>
    </row>
    <row r="2" spans="1:12" s="28" customFormat="1" ht="23.25" x14ac:dyDescent="0.2">
      <c r="A2" s="1" t="s">
        <v>0</v>
      </c>
      <c r="B2" s="25"/>
      <c r="C2" s="26"/>
      <c r="D2" s="26"/>
      <c r="E2" s="26"/>
      <c r="F2" s="27"/>
      <c r="G2" s="25"/>
      <c r="H2" s="27"/>
      <c r="I2" s="25"/>
      <c r="J2" s="27"/>
      <c r="K2" s="25"/>
      <c r="L2" s="25"/>
    </row>
    <row r="3" spans="1:12" s="30" customFormat="1" ht="22.5" customHeight="1" x14ac:dyDescent="0.2">
      <c r="A3" s="29" t="s">
        <v>179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30" customFormat="1" ht="22.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31" t="s">
        <v>93</v>
      </c>
      <c r="L4" s="31"/>
    </row>
    <row r="5" spans="1:12" s="30" customFormat="1" ht="22.5" customHeight="1" x14ac:dyDescent="0.2">
      <c r="A5" s="29"/>
      <c r="B5" s="29"/>
      <c r="C5" s="29"/>
      <c r="D5" s="29"/>
      <c r="E5" s="99" t="s">
        <v>112</v>
      </c>
      <c r="F5" s="99"/>
      <c r="G5" s="99"/>
      <c r="H5" s="29"/>
      <c r="I5" s="99" t="s">
        <v>114</v>
      </c>
      <c r="J5" s="99"/>
      <c r="K5" s="99"/>
      <c r="L5" s="31"/>
    </row>
    <row r="6" spans="1:12" ht="23.25" x14ac:dyDescent="0.2">
      <c r="C6" s="32" t="s">
        <v>1</v>
      </c>
      <c r="D6" s="32"/>
      <c r="E6" s="34">
        <v>2561</v>
      </c>
      <c r="F6" s="33"/>
      <c r="G6" s="34">
        <v>2560</v>
      </c>
      <c r="H6" s="35"/>
      <c r="I6" s="34">
        <v>2561</v>
      </c>
      <c r="J6" s="33"/>
      <c r="K6" s="34">
        <v>2560</v>
      </c>
      <c r="L6" s="34"/>
    </row>
    <row r="7" spans="1:12" ht="23.25" x14ac:dyDescent="0.2">
      <c r="A7" s="3" t="s">
        <v>2</v>
      </c>
    </row>
    <row r="8" spans="1:12" ht="23.25" x14ac:dyDescent="0.2">
      <c r="A8" s="3" t="s">
        <v>3</v>
      </c>
      <c r="C8" s="37"/>
      <c r="D8" s="37"/>
      <c r="E8" s="37"/>
    </row>
    <row r="9" spans="1:12" ht="23.25" x14ac:dyDescent="0.2">
      <c r="A9" s="4" t="s">
        <v>4</v>
      </c>
      <c r="C9" s="37">
        <v>7</v>
      </c>
      <c r="D9" s="37"/>
      <c r="E9" s="38">
        <v>21386704</v>
      </c>
      <c r="G9" s="38">
        <v>6039009</v>
      </c>
      <c r="H9" s="38"/>
      <c r="I9" s="38">
        <v>18583126</v>
      </c>
      <c r="J9" s="38"/>
      <c r="K9" s="38">
        <v>2565059</v>
      </c>
      <c r="L9" s="38"/>
    </row>
    <row r="10" spans="1:12" ht="23.25" x14ac:dyDescent="0.2">
      <c r="A10" s="4" t="s">
        <v>56</v>
      </c>
      <c r="C10" s="37" t="s">
        <v>152</v>
      </c>
      <c r="D10" s="37"/>
      <c r="E10" s="40">
        <v>55978775</v>
      </c>
      <c r="F10" s="39"/>
      <c r="G10" s="40">
        <v>38958613</v>
      </c>
      <c r="H10" s="41"/>
      <c r="I10" s="40">
        <f>SUM('[1]Conso FS '!$B$10:$B$12)</f>
        <v>54157066</v>
      </c>
      <c r="J10" s="41"/>
      <c r="K10" s="40">
        <v>38311670</v>
      </c>
      <c r="L10" s="38"/>
    </row>
    <row r="11" spans="1:12" ht="23.25" x14ac:dyDescent="0.2">
      <c r="A11" s="4" t="s">
        <v>180</v>
      </c>
      <c r="C11" s="37">
        <v>6</v>
      </c>
      <c r="D11" s="37"/>
      <c r="E11" s="40">
        <v>0</v>
      </c>
      <c r="F11" s="39"/>
      <c r="G11" s="40">
        <v>0</v>
      </c>
      <c r="H11" s="41"/>
      <c r="I11" s="40">
        <v>46500000</v>
      </c>
      <c r="J11" s="41"/>
      <c r="K11" s="40">
        <v>0</v>
      </c>
      <c r="L11" s="38"/>
    </row>
    <row r="12" spans="1:12" ht="23.25" x14ac:dyDescent="0.2">
      <c r="A12" s="4" t="s">
        <v>116</v>
      </c>
      <c r="C12" s="37">
        <v>9</v>
      </c>
      <c r="D12" s="37"/>
      <c r="E12" s="40">
        <v>1672341</v>
      </c>
      <c r="F12" s="39"/>
      <c r="G12" s="40">
        <v>607191</v>
      </c>
      <c r="H12" s="41"/>
      <c r="I12" s="40">
        <v>52118</v>
      </c>
      <c r="J12" s="41"/>
      <c r="K12" s="40">
        <v>322475</v>
      </c>
      <c r="L12" s="38"/>
    </row>
    <row r="13" spans="1:12" ht="23.25" x14ac:dyDescent="0.2">
      <c r="A13" s="4" t="s">
        <v>104</v>
      </c>
      <c r="C13" s="37">
        <v>10</v>
      </c>
      <c r="D13" s="37"/>
      <c r="E13" s="40">
        <v>156700412</v>
      </c>
      <c r="F13" s="39"/>
      <c r="G13" s="40">
        <v>243882113</v>
      </c>
      <c r="H13" s="41"/>
      <c r="I13" s="40">
        <v>156700412</v>
      </c>
      <c r="J13" s="41"/>
      <c r="K13" s="40">
        <v>243882113</v>
      </c>
      <c r="L13" s="38"/>
    </row>
    <row r="14" spans="1:12" ht="23.25" x14ac:dyDescent="0.2">
      <c r="A14" s="42" t="s">
        <v>62</v>
      </c>
      <c r="B14" s="43"/>
      <c r="C14" s="37"/>
      <c r="D14" s="37"/>
      <c r="E14" s="38">
        <v>14045121</v>
      </c>
      <c r="G14" s="38">
        <v>12126029</v>
      </c>
      <c r="H14" s="38"/>
      <c r="I14" s="38">
        <v>13981185</v>
      </c>
      <c r="J14" s="38"/>
      <c r="K14" s="38">
        <v>12120894</v>
      </c>
      <c r="L14" s="38"/>
    </row>
    <row r="15" spans="1:12" ht="23.25" x14ac:dyDescent="0.2">
      <c r="A15" s="4" t="s">
        <v>5</v>
      </c>
      <c r="C15" s="37"/>
      <c r="D15" s="37"/>
      <c r="E15" s="38">
        <v>10962366</v>
      </c>
      <c r="G15" s="38">
        <v>10627254</v>
      </c>
      <c r="H15" s="38"/>
      <c r="I15" s="38">
        <v>7157164</v>
      </c>
      <c r="J15" s="38"/>
      <c r="K15" s="38">
        <v>7895866</v>
      </c>
      <c r="L15" s="40"/>
    </row>
    <row r="16" spans="1:12" ht="23.25" x14ac:dyDescent="0.2">
      <c r="A16" s="3" t="s">
        <v>6</v>
      </c>
      <c r="C16" s="37"/>
      <c r="D16" s="37"/>
      <c r="E16" s="44">
        <f>SUM(E9:E15)</f>
        <v>260745719</v>
      </c>
      <c r="G16" s="44">
        <f>SUM(G9:G15)</f>
        <v>312240209</v>
      </c>
      <c r="H16" s="38"/>
      <c r="I16" s="44">
        <f>SUM(I9:I15)</f>
        <v>297131071</v>
      </c>
      <c r="J16" s="38"/>
      <c r="K16" s="44">
        <f>SUM(K9:K15)</f>
        <v>305098077</v>
      </c>
      <c r="L16" s="40"/>
    </row>
    <row r="17" spans="1:15" ht="23.25" x14ac:dyDescent="0.2">
      <c r="A17" s="3" t="s">
        <v>7</v>
      </c>
      <c r="C17" s="37"/>
      <c r="D17" s="37"/>
      <c r="E17" s="38"/>
      <c r="G17" s="38"/>
      <c r="H17" s="38"/>
      <c r="I17" s="38"/>
      <c r="J17" s="38"/>
      <c r="K17" s="38"/>
      <c r="L17" s="38"/>
    </row>
    <row r="18" spans="1:15" ht="23.25" x14ac:dyDescent="0.2">
      <c r="A18" s="4" t="s">
        <v>117</v>
      </c>
      <c r="C18" s="37">
        <v>11</v>
      </c>
      <c r="D18" s="37"/>
      <c r="E18" s="38">
        <v>0</v>
      </c>
      <c r="G18" s="38">
        <v>0</v>
      </c>
      <c r="H18" s="38"/>
      <c r="I18" s="38">
        <v>14019652</v>
      </c>
      <c r="J18" s="38"/>
      <c r="K18" s="38">
        <v>24018034</v>
      </c>
      <c r="L18" s="38"/>
      <c r="O18" s="95"/>
    </row>
    <row r="19" spans="1:15" ht="23.25" x14ac:dyDescent="0.2">
      <c r="A19" s="45" t="s">
        <v>59</v>
      </c>
      <c r="B19" s="43"/>
      <c r="C19" s="37">
        <v>12</v>
      </c>
      <c r="D19" s="37"/>
      <c r="E19" s="38">
        <v>518800000</v>
      </c>
      <c r="G19" s="38">
        <v>520300000</v>
      </c>
      <c r="H19" s="38"/>
      <c r="I19" s="38">
        <v>518800000</v>
      </c>
      <c r="J19" s="38"/>
      <c r="K19" s="38">
        <v>520300000</v>
      </c>
      <c r="L19" s="38"/>
    </row>
    <row r="20" spans="1:15" ht="23.25" x14ac:dyDescent="0.2">
      <c r="A20" s="42" t="s">
        <v>118</v>
      </c>
      <c r="B20" s="43"/>
      <c r="C20" s="37">
        <v>13</v>
      </c>
      <c r="D20" s="37"/>
      <c r="E20" s="38">
        <v>130830373</v>
      </c>
      <c r="G20" s="38">
        <v>151656747</v>
      </c>
      <c r="H20" s="38"/>
      <c r="I20" s="38">
        <v>102596339</v>
      </c>
      <c r="J20" s="38"/>
      <c r="K20" s="38">
        <v>136624697</v>
      </c>
      <c r="L20" s="38"/>
    </row>
    <row r="21" spans="1:15" ht="23.25" x14ac:dyDescent="0.2">
      <c r="A21" s="42" t="s">
        <v>159</v>
      </c>
      <c r="B21" s="43"/>
      <c r="C21" s="37">
        <v>2.2000000000000002</v>
      </c>
      <c r="D21" s="37"/>
      <c r="E21" s="38">
        <v>21855308</v>
      </c>
      <c r="G21" s="38">
        <v>21855308</v>
      </c>
      <c r="H21" s="38"/>
      <c r="I21" s="38">
        <v>0</v>
      </c>
      <c r="J21" s="38"/>
      <c r="K21" s="38">
        <v>0</v>
      </c>
      <c r="L21" s="38"/>
    </row>
    <row r="22" spans="1:15" ht="23.25" x14ac:dyDescent="0.2">
      <c r="A22" s="45" t="s">
        <v>88</v>
      </c>
      <c r="B22" s="43"/>
      <c r="C22" s="37">
        <v>14</v>
      </c>
      <c r="D22" s="37"/>
      <c r="E22" s="38">
        <v>7932066</v>
      </c>
      <c r="G22" s="38">
        <v>6597681</v>
      </c>
      <c r="H22" s="38"/>
      <c r="I22" s="38">
        <v>3786406</v>
      </c>
      <c r="J22" s="38"/>
      <c r="K22" s="38">
        <v>4127262</v>
      </c>
      <c r="L22" s="38"/>
    </row>
    <row r="23" spans="1:15" ht="23.25" x14ac:dyDescent="0.2">
      <c r="A23" s="45" t="s">
        <v>79</v>
      </c>
      <c r="B23" s="43"/>
      <c r="C23" s="37">
        <v>15</v>
      </c>
      <c r="D23" s="37"/>
      <c r="E23" s="38">
        <v>1284359631</v>
      </c>
      <c r="G23" s="38">
        <v>1330795569</v>
      </c>
      <c r="H23" s="38"/>
      <c r="I23" s="38">
        <v>1284359631</v>
      </c>
      <c r="J23" s="38"/>
      <c r="K23" s="38">
        <v>1330795569</v>
      </c>
      <c r="L23" s="38"/>
    </row>
    <row r="24" spans="1:15" ht="23.25" x14ac:dyDescent="0.2">
      <c r="A24" s="4" t="s">
        <v>63</v>
      </c>
      <c r="C24" s="37"/>
      <c r="D24" s="37"/>
      <c r="E24" s="38">
        <v>25350000</v>
      </c>
      <c r="G24" s="38">
        <v>3210000</v>
      </c>
      <c r="H24" s="38"/>
      <c r="I24" s="38">
        <v>25350000</v>
      </c>
      <c r="J24" s="38"/>
      <c r="K24" s="38">
        <v>3210000</v>
      </c>
      <c r="L24" s="38"/>
    </row>
    <row r="25" spans="1:15" ht="23.25" x14ac:dyDescent="0.2">
      <c r="A25" s="45" t="s">
        <v>64</v>
      </c>
      <c r="B25" s="43"/>
      <c r="C25" s="37">
        <v>6</v>
      </c>
      <c r="D25" s="37"/>
      <c r="E25" s="38">
        <v>132479365</v>
      </c>
      <c r="G25" s="38">
        <v>136791459</v>
      </c>
      <c r="H25" s="38"/>
      <c r="I25" s="38">
        <v>126611855</v>
      </c>
      <c r="J25" s="38"/>
      <c r="K25" s="38">
        <v>135092196</v>
      </c>
      <c r="L25" s="38"/>
    </row>
    <row r="26" spans="1:15" ht="23.25" x14ac:dyDescent="0.2">
      <c r="A26" s="45" t="s">
        <v>158</v>
      </c>
      <c r="B26" s="43"/>
      <c r="C26" s="37">
        <v>26</v>
      </c>
      <c r="D26" s="37"/>
      <c r="E26" s="38">
        <v>24641103</v>
      </c>
      <c r="G26" s="38">
        <v>9385475</v>
      </c>
      <c r="H26" s="38"/>
      <c r="I26" s="38">
        <v>18817199</v>
      </c>
      <c r="K26" s="38">
        <v>8335440</v>
      </c>
      <c r="L26" s="38"/>
    </row>
    <row r="27" spans="1:15" ht="23.25" x14ac:dyDescent="0.2">
      <c r="A27" s="4" t="s">
        <v>8</v>
      </c>
      <c r="C27" s="37"/>
      <c r="D27" s="37"/>
      <c r="E27" s="2">
        <v>2482576</v>
      </c>
      <c r="G27" s="2">
        <v>3371498</v>
      </c>
      <c r="H27" s="38"/>
      <c r="I27" s="2">
        <v>2482305</v>
      </c>
      <c r="J27" s="38"/>
      <c r="K27" s="2">
        <v>3371498</v>
      </c>
      <c r="L27" s="40"/>
    </row>
    <row r="28" spans="1:15" ht="23.25" x14ac:dyDescent="0.2">
      <c r="A28" s="3" t="s">
        <v>9</v>
      </c>
      <c r="C28" s="37"/>
      <c r="D28" s="37"/>
      <c r="E28" s="38">
        <f>SUM(E18:E27)</f>
        <v>2148730422</v>
      </c>
      <c r="G28" s="38">
        <f>SUM(G18:G27)</f>
        <v>2183963737</v>
      </c>
      <c r="H28" s="38"/>
      <c r="I28" s="38">
        <f>SUM(I18:I27)</f>
        <v>2096823387</v>
      </c>
      <c r="J28" s="38"/>
      <c r="K28" s="38">
        <f>SUM(K18:K27)</f>
        <v>2165874696</v>
      </c>
      <c r="L28" s="38"/>
    </row>
    <row r="29" spans="1:15" thickBot="1" x14ac:dyDescent="0.25">
      <c r="A29" s="3" t="s">
        <v>10</v>
      </c>
      <c r="E29" s="46">
        <f>E28+E16</f>
        <v>2409476141</v>
      </c>
      <c r="G29" s="46">
        <f>G28+G16</f>
        <v>2496203946</v>
      </c>
      <c r="H29" s="38"/>
      <c r="I29" s="46">
        <f>I28+I16</f>
        <v>2393954458</v>
      </c>
      <c r="J29" s="40"/>
      <c r="K29" s="46">
        <f>K28+K16</f>
        <v>2470972773</v>
      </c>
      <c r="L29" s="40"/>
    </row>
    <row r="30" spans="1:15" thickTop="1" x14ac:dyDescent="0.2"/>
    <row r="31" spans="1:15" ht="23.25" x14ac:dyDescent="0.2">
      <c r="A31" s="4" t="s">
        <v>11</v>
      </c>
    </row>
    <row r="32" spans="1:15" s="28" customFormat="1" ht="23.25" x14ac:dyDescent="0.2">
      <c r="A32" s="9" t="s">
        <v>115</v>
      </c>
      <c r="B32" s="25"/>
      <c r="C32" s="26"/>
      <c r="D32" s="26"/>
      <c r="E32" s="26"/>
      <c r="F32" s="27"/>
      <c r="G32" s="27"/>
      <c r="H32" s="27"/>
      <c r="I32" s="27"/>
      <c r="J32" s="27"/>
      <c r="K32" s="27"/>
      <c r="L32" s="27"/>
      <c r="N32" s="11"/>
    </row>
    <row r="33" spans="1:16" s="28" customFormat="1" ht="23.25" x14ac:dyDescent="0.2">
      <c r="A33" s="1" t="s">
        <v>86</v>
      </c>
      <c r="B33" s="25"/>
      <c r="C33" s="26"/>
      <c r="D33" s="26"/>
      <c r="E33" s="26"/>
      <c r="F33" s="27"/>
      <c r="G33" s="25"/>
      <c r="H33" s="27"/>
      <c r="I33" s="25"/>
      <c r="J33" s="27"/>
      <c r="K33" s="25"/>
      <c r="L33" s="25"/>
      <c r="N33" s="11"/>
    </row>
    <row r="34" spans="1:16" s="30" customFormat="1" ht="22.5" customHeight="1" x14ac:dyDescent="0.2">
      <c r="A34" s="29" t="s">
        <v>179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N34" s="11"/>
    </row>
    <row r="35" spans="1:16" ht="23.25" x14ac:dyDescent="0.2">
      <c r="A35" s="26"/>
      <c r="B35" s="27"/>
      <c r="C35" s="26"/>
      <c r="D35" s="26"/>
      <c r="E35" s="26"/>
      <c r="F35" s="27"/>
      <c r="G35" s="27"/>
      <c r="H35" s="27"/>
      <c r="I35" s="27"/>
      <c r="J35" s="27"/>
      <c r="K35" s="31" t="s">
        <v>93</v>
      </c>
      <c r="L35" s="31"/>
    </row>
    <row r="36" spans="1:16" s="30" customFormat="1" ht="22.5" customHeight="1" x14ac:dyDescent="0.2">
      <c r="A36" s="29"/>
      <c r="B36" s="29"/>
      <c r="C36" s="29"/>
      <c r="D36" s="29"/>
      <c r="E36" s="99" t="s">
        <v>112</v>
      </c>
      <c r="F36" s="99"/>
      <c r="G36" s="99"/>
      <c r="H36" s="29"/>
      <c r="I36" s="99" t="s">
        <v>114</v>
      </c>
      <c r="J36" s="99"/>
      <c r="K36" s="99"/>
      <c r="L36" s="31"/>
      <c r="N36" s="11"/>
    </row>
    <row r="37" spans="1:16" ht="23.25" x14ac:dyDescent="0.2">
      <c r="C37" s="32" t="s">
        <v>1</v>
      </c>
      <c r="D37" s="32"/>
      <c r="E37" s="34">
        <v>2561</v>
      </c>
      <c r="F37" s="33"/>
      <c r="G37" s="34">
        <v>2560</v>
      </c>
      <c r="H37" s="35"/>
      <c r="I37" s="34">
        <v>2561</v>
      </c>
      <c r="J37" s="33"/>
      <c r="K37" s="34">
        <v>2560</v>
      </c>
      <c r="L37" s="34"/>
    </row>
    <row r="38" spans="1:16" ht="23.25" x14ac:dyDescent="0.2">
      <c r="A38" s="3" t="s">
        <v>12</v>
      </c>
    </row>
    <row r="39" spans="1:16" ht="23.25" x14ac:dyDescent="0.2">
      <c r="A39" s="3" t="s">
        <v>13</v>
      </c>
    </row>
    <row r="40" spans="1:16" ht="23.25" x14ac:dyDescent="0.2">
      <c r="A40" s="4" t="s">
        <v>142</v>
      </c>
      <c r="C40" s="37">
        <v>16</v>
      </c>
      <c r="D40" s="37"/>
      <c r="E40" s="11">
        <v>60000000</v>
      </c>
      <c r="G40" s="11">
        <v>76318273</v>
      </c>
      <c r="I40" s="11">
        <v>60000000</v>
      </c>
      <c r="K40" s="11">
        <v>76318273</v>
      </c>
      <c r="L40" s="47"/>
    </row>
    <row r="41" spans="1:16" ht="23.25" x14ac:dyDescent="0.2">
      <c r="A41" s="42" t="s">
        <v>75</v>
      </c>
      <c r="B41" s="43"/>
      <c r="C41" s="37" t="s">
        <v>174</v>
      </c>
      <c r="D41" s="37"/>
      <c r="E41" s="15">
        <v>102659018</v>
      </c>
      <c r="G41" s="15">
        <v>123619074</v>
      </c>
      <c r="H41" s="15"/>
      <c r="I41" s="15">
        <v>96586870</v>
      </c>
      <c r="J41" s="15"/>
      <c r="K41" s="15">
        <v>114009824</v>
      </c>
      <c r="L41" s="15"/>
    </row>
    <row r="42" spans="1:16" ht="23.25" x14ac:dyDescent="0.2">
      <c r="A42" s="42" t="s">
        <v>143</v>
      </c>
      <c r="B42" s="43"/>
      <c r="C42" s="37">
        <v>18</v>
      </c>
      <c r="D42" s="37"/>
      <c r="E42" s="15">
        <v>297473</v>
      </c>
      <c r="G42" s="15">
        <v>509819</v>
      </c>
      <c r="H42" s="15"/>
      <c r="I42" s="15">
        <v>297473</v>
      </c>
      <c r="J42" s="15"/>
      <c r="K42" s="15">
        <v>509819</v>
      </c>
      <c r="L42" s="15"/>
    </row>
    <row r="43" spans="1:16" ht="23.25" x14ac:dyDescent="0.2">
      <c r="A43" s="42" t="s">
        <v>144</v>
      </c>
      <c r="B43" s="43"/>
      <c r="C43" s="37">
        <v>19</v>
      </c>
      <c r="D43" s="37"/>
      <c r="E43" s="15">
        <v>122436432</v>
      </c>
      <c r="G43" s="15">
        <v>115352265</v>
      </c>
      <c r="H43" s="15"/>
      <c r="I43" s="15">
        <v>122436432</v>
      </c>
      <c r="J43" s="15"/>
      <c r="K43" s="15">
        <v>115352265</v>
      </c>
      <c r="L43" s="15"/>
    </row>
    <row r="44" spans="1:16" ht="23.25" x14ac:dyDescent="0.2">
      <c r="A44" s="42" t="s">
        <v>90</v>
      </c>
      <c r="B44" s="43"/>
      <c r="C44" s="37">
        <v>16</v>
      </c>
      <c r="D44" s="37"/>
      <c r="E44" s="38">
        <v>0</v>
      </c>
      <c r="G44" s="15">
        <v>39619359</v>
      </c>
      <c r="H44" s="15"/>
      <c r="I44" s="38">
        <v>0</v>
      </c>
      <c r="J44" s="15"/>
      <c r="K44" s="15">
        <v>39619359</v>
      </c>
      <c r="L44" s="47"/>
    </row>
    <row r="45" spans="1:16" ht="23.25" x14ac:dyDescent="0.2">
      <c r="A45" s="42" t="s">
        <v>181</v>
      </c>
      <c r="B45" s="43"/>
      <c r="C45" s="37">
        <v>20</v>
      </c>
      <c r="D45" s="37"/>
      <c r="E45" s="15">
        <v>466971423</v>
      </c>
      <c r="G45" s="38">
        <v>0</v>
      </c>
      <c r="H45" s="15"/>
      <c r="I45" s="15">
        <v>466971423</v>
      </c>
      <c r="J45" s="15"/>
      <c r="K45" s="38">
        <v>0</v>
      </c>
      <c r="L45" s="47"/>
    </row>
    <row r="46" spans="1:16" ht="23.25" x14ac:dyDescent="0.2">
      <c r="A46" s="42" t="s">
        <v>80</v>
      </c>
      <c r="B46" s="43"/>
      <c r="C46" s="37"/>
      <c r="D46" s="37"/>
      <c r="E46" s="15">
        <v>1138629</v>
      </c>
      <c r="G46" s="15">
        <v>4818390</v>
      </c>
      <c r="H46" s="15"/>
      <c r="I46" s="15">
        <v>855564</v>
      </c>
      <c r="J46" s="15"/>
      <c r="K46" s="15">
        <v>4818390</v>
      </c>
      <c r="L46" s="15"/>
    </row>
    <row r="47" spans="1:16" ht="23.25" x14ac:dyDescent="0.2">
      <c r="A47" s="4" t="s">
        <v>14</v>
      </c>
      <c r="C47" s="37"/>
      <c r="D47" s="37"/>
      <c r="E47" s="15">
        <v>21639300</v>
      </c>
      <c r="G47" s="15">
        <v>15181162</v>
      </c>
      <c r="H47" s="15"/>
      <c r="I47" s="15">
        <v>21116137</v>
      </c>
      <c r="J47" s="15"/>
      <c r="K47" s="15">
        <v>15062035</v>
      </c>
      <c r="L47" s="15"/>
    </row>
    <row r="48" spans="1:16" ht="23.25" x14ac:dyDescent="0.2">
      <c r="A48" s="3" t="s">
        <v>15</v>
      </c>
      <c r="C48" s="37"/>
      <c r="D48" s="37"/>
      <c r="E48" s="49">
        <f>SUM(E40:E47)</f>
        <v>775142275</v>
      </c>
      <c r="G48" s="49">
        <f>SUM(G40:G47)</f>
        <v>375418342</v>
      </c>
      <c r="H48" s="15"/>
      <c r="I48" s="49">
        <f>SUM(I40:I47)</f>
        <v>768263899</v>
      </c>
      <c r="J48" s="16"/>
      <c r="K48" s="49">
        <f>SUM(K40:K47)</f>
        <v>365689965</v>
      </c>
      <c r="L48" s="16"/>
      <c r="P48" s="95"/>
    </row>
    <row r="49" spans="1:12" ht="23.25" x14ac:dyDescent="0.2">
      <c r="A49" s="3" t="s">
        <v>16</v>
      </c>
      <c r="C49" s="37"/>
      <c r="D49" s="37"/>
      <c r="E49" s="16"/>
      <c r="G49" s="16"/>
      <c r="H49" s="15"/>
      <c r="I49" s="16"/>
      <c r="J49" s="16"/>
      <c r="K49" s="16"/>
      <c r="L49" s="16"/>
    </row>
    <row r="50" spans="1:12" ht="23.25" x14ac:dyDescent="0.2">
      <c r="A50" s="4" t="s">
        <v>145</v>
      </c>
      <c r="C50" s="37">
        <v>18</v>
      </c>
      <c r="D50" s="37"/>
      <c r="E50" s="16">
        <v>533578</v>
      </c>
      <c r="G50" s="16">
        <v>859984</v>
      </c>
      <c r="H50" s="15"/>
      <c r="I50" s="16">
        <v>533578</v>
      </c>
      <c r="J50" s="16"/>
      <c r="K50" s="16">
        <v>859984</v>
      </c>
      <c r="L50" s="16"/>
    </row>
    <row r="51" spans="1:12" ht="23.25" x14ac:dyDescent="0.2">
      <c r="A51" s="4" t="s">
        <v>146</v>
      </c>
      <c r="C51" s="37">
        <v>19</v>
      </c>
      <c r="D51" s="37"/>
      <c r="E51" s="16">
        <v>562704912</v>
      </c>
      <c r="G51" s="16">
        <v>644790121</v>
      </c>
      <c r="H51" s="15"/>
      <c r="I51" s="16">
        <v>562704912</v>
      </c>
      <c r="J51" s="16"/>
      <c r="K51" s="16">
        <v>644790121</v>
      </c>
      <c r="L51" s="16"/>
    </row>
    <row r="52" spans="1:12" ht="23.25" x14ac:dyDescent="0.2">
      <c r="A52" s="4" t="s">
        <v>182</v>
      </c>
      <c r="C52" s="37">
        <v>20</v>
      </c>
      <c r="D52" s="37"/>
      <c r="E52" s="38">
        <v>0</v>
      </c>
      <c r="G52" s="16">
        <v>366234883</v>
      </c>
      <c r="H52" s="15"/>
      <c r="I52" s="38">
        <v>0</v>
      </c>
      <c r="J52" s="16"/>
      <c r="K52" s="16">
        <v>366234883</v>
      </c>
      <c r="L52" s="16"/>
    </row>
    <row r="53" spans="1:12" ht="23.25" x14ac:dyDescent="0.2">
      <c r="A53" s="4" t="s">
        <v>17</v>
      </c>
      <c r="C53" s="37">
        <v>21</v>
      </c>
      <c r="D53" s="37"/>
      <c r="E53" s="16">
        <v>378846</v>
      </c>
      <c r="G53" s="16">
        <v>278255</v>
      </c>
      <c r="H53" s="15"/>
      <c r="I53" s="16">
        <v>378846</v>
      </c>
      <c r="J53" s="16"/>
      <c r="K53" s="16">
        <v>278255</v>
      </c>
      <c r="L53" s="16"/>
    </row>
    <row r="54" spans="1:12" ht="23.25" x14ac:dyDescent="0.2">
      <c r="A54" s="4" t="s">
        <v>65</v>
      </c>
      <c r="C54" s="37">
        <v>6</v>
      </c>
      <c r="D54" s="37"/>
      <c r="E54" s="16">
        <v>125666212</v>
      </c>
      <c r="G54" s="16">
        <v>138671931</v>
      </c>
      <c r="H54" s="15"/>
      <c r="I54" s="16">
        <v>126417873</v>
      </c>
      <c r="J54" s="16"/>
      <c r="K54" s="16">
        <v>139181191</v>
      </c>
      <c r="L54" s="16"/>
    </row>
    <row r="55" spans="1:12" ht="23.25" x14ac:dyDescent="0.2">
      <c r="A55" s="4" t="s">
        <v>18</v>
      </c>
      <c r="C55" s="37"/>
      <c r="D55" s="37"/>
      <c r="E55" s="97">
        <v>133763</v>
      </c>
      <c r="G55" s="97">
        <v>925473</v>
      </c>
      <c r="H55" s="15"/>
      <c r="I55" s="97">
        <v>85263</v>
      </c>
      <c r="J55" s="16"/>
      <c r="K55" s="97">
        <v>925473</v>
      </c>
      <c r="L55" s="16"/>
    </row>
    <row r="56" spans="1:12" ht="23.25" x14ac:dyDescent="0.2">
      <c r="A56" s="3" t="s">
        <v>19</v>
      </c>
      <c r="C56" s="37"/>
      <c r="D56" s="37"/>
      <c r="E56" s="16">
        <f>SUM(E50:E55)</f>
        <v>689417311</v>
      </c>
      <c r="G56" s="16">
        <f>SUM(G50:G55)</f>
        <v>1151760647</v>
      </c>
      <c r="H56" s="15"/>
      <c r="I56" s="16">
        <f>SUM(I50:I55)</f>
        <v>690120472</v>
      </c>
      <c r="J56" s="16"/>
      <c r="K56" s="16">
        <f>SUM(K50:K55)</f>
        <v>1152269907</v>
      </c>
      <c r="L56" s="16"/>
    </row>
    <row r="57" spans="1:12" ht="23.25" x14ac:dyDescent="0.2">
      <c r="A57" s="3" t="s">
        <v>20</v>
      </c>
      <c r="E57" s="49">
        <f>E56+E48</f>
        <v>1464559586</v>
      </c>
      <c r="G57" s="49">
        <f>G56+G48</f>
        <v>1527178989</v>
      </c>
      <c r="H57" s="15"/>
      <c r="I57" s="49">
        <f>I56+I48</f>
        <v>1458384371</v>
      </c>
      <c r="J57" s="16"/>
      <c r="K57" s="49">
        <f>K56+K48</f>
        <v>1517959872</v>
      </c>
      <c r="L57" s="16"/>
    </row>
    <row r="58" spans="1:12" ht="23.25" x14ac:dyDescent="0.2">
      <c r="A58" s="3" t="s">
        <v>21</v>
      </c>
      <c r="G58" s="51"/>
      <c r="I58" s="51"/>
      <c r="J58" s="51"/>
      <c r="K58" s="51"/>
      <c r="L58" s="51"/>
    </row>
    <row r="59" spans="1:12" ht="23.25" x14ac:dyDescent="0.2">
      <c r="A59" s="4" t="s">
        <v>22</v>
      </c>
      <c r="C59" s="37">
        <v>22</v>
      </c>
      <c r="D59" s="37"/>
      <c r="E59" s="37"/>
      <c r="G59" s="51"/>
      <c r="I59" s="51"/>
      <c r="J59" s="51"/>
      <c r="K59" s="51"/>
      <c r="L59" s="51"/>
    </row>
    <row r="60" spans="1:12" ht="23.25" x14ac:dyDescent="0.2">
      <c r="A60" s="45" t="s">
        <v>23</v>
      </c>
      <c r="B60" s="43"/>
      <c r="C60" s="37"/>
      <c r="D60" s="37"/>
      <c r="E60" s="37"/>
      <c r="G60" s="51"/>
      <c r="I60" s="51"/>
      <c r="J60" s="51"/>
      <c r="K60" s="51"/>
      <c r="L60" s="51"/>
    </row>
    <row r="61" spans="1:12" ht="23.25" x14ac:dyDescent="0.2">
      <c r="A61" s="83" t="s">
        <v>138</v>
      </c>
      <c r="B61" s="43"/>
      <c r="C61" s="37"/>
      <c r="D61" s="37"/>
      <c r="E61" s="37"/>
      <c r="G61" s="51"/>
      <c r="I61" s="51"/>
      <c r="J61" s="51"/>
      <c r="K61" s="51"/>
      <c r="L61" s="51"/>
    </row>
    <row r="62" spans="1:12" thickBot="1" x14ac:dyDescent="0.25">
      <c r="A62" s="83" t="s">
        <v>206</v>
      </c>
      <c r="B62" s="28"/>
      <c r="C62" s="37"/>
      <c r="D62" s="37"/>
      <c r="E62" s="52">
        <v>480847012</v>
      </c>
      <c r="G62" s="52">
        <v>518546000</v>
      </c>
      <c r="H62" s="22"/>
      <c r="I62" s="52">
        <v>480847012</v>
      </c>
      <c r="J62" s="50"/>
      <c r="K62" s="52">
        <v>518546000</v>
      </c>
      <c r="L62" s="50"/>
    </row>
    <row r="63" spans="1:12" thickTop="1" x14ac:dyDescent="0.2">
      <c r="A63" s="45" t="s">
        <v>76</v>
      </c>
      <c r="B63" s="43"/>
      <c r="C63" s="37"/>
      <c r="D63" s="37"/>
      <c r="E63" s="51"/>
      <c r="G63" s="51"/>
      <c r="I63" s="51"/>
      <c r="J63" s="51"/>
      <c r="K63" s="51"/>
      <c r="L63" s="51"/>
    </row>
    <row r="64" spans="1:12" ht="23.25" x14ac:dyDescent="0.2">
      <c r="A64" s="83" t="s">
        <v>138</v>
      </c>
      <c r="B64" s="28"/>
      <c r="E64" s="50">
        <v>480847012</v>
      </c>
      <c r="F64" s="11">
        <v>480847012</v>
      </c>
      <c r="G64" s="50">
        <v>480847012</v>
      </c>
      <c r="H64" s="22"/>
      <c r="I64" s="50">
        <v>480847012</v>
      </c>
      <c r="J64" s="50"/>
      <c r="K64" s="50">
        <v>480847012</v>
      </c>
      <c r="L64" s="50"/>
    </row>
    <row r="65" spans="1:12" ht="23.25" x14ac:dyDescent="0.2">
      <c r="A65" s="4" t="s">
        <v>24</v>
      </c>
      <c r="C65" s="37"/>
      <c r="D65" s="37"/>
      <c r="E65" s="51">
        <v>312103098</v>
      </c>
      <c r="G65" s="51">
        <v>312103098</v>
      </c>
      <c r="I65" s="51">
        <v>312103098</v>
      </c>
      <c r="J65" s="51"/>
      <c r="K65" s="51">
        <v>312103098</v>
      </c>
      <c r="L65" s="51"/>
    </row>
    <row r="66" spans="1:12" ht="23.25" x14ac:dyDescent="0.2">
      <c r="A66" s="45" t="s">
        <v>25</v>
      </c>
      <c r="B66" s="28"/>
      <c r="C66" s="37"/>
      <c r="D66" s="37"/>
      <c r="E66" s="51"/>
      <c r="G66" s="51"/>
      <c r="I66" s="51"/>
      <c r="J66" s="51"/>
      <c r="K66" s="51"/>
      <c r="L66" s="51"/>
    </row>
    <row r="67" spans="1:12" ht="23.25" x14ac:dyDescent="0.2">
      <c r="A67" s="45" t="s">
        <v>26</v>
      </c>
      <c r="B67" s="28"/>
      <c r="C67" s="37">
        <v>23</v>
      </c>
      <c r="D67" s="37"/>
      <c r="E67" s="51">
        <v>37676876</v>
      </c>
      <c r="G67" s="51">
        <v>37676876</v>
      </c>
      <c r="I67" s="51">
        <v>37676876</v>
      </c>
      <c r="J67" s="51"/>
      <c r="K67" s="51">
        <v>37676876</v>
      </c>
      <c r="L67" s="51"/>
    </row>
    <row r="68" spans="1:12" ht="23.25" x14ac:dyDescent="0.2">
      <c r="A68" s="53" t="s">
        <v>27</v>
      </c>
      <c r="B68" s="28"/>
      <c r="E68" s="87">
        <v>104943101</v>
      </c>
      <c r="G68" s="87">
        <v>122385915</v>
      </c>
      <c r="H68" s="22"/>
      <c r="I68" s="87">
        <v>104943101</v>
      </c>
      <c r="J68" s="50"/>
      <c r="K68" s="87">
        <v>122385915</v>
      </c>
      <c r="L68" s="50"/>
    </row>
    <row r="69" spans="1:12" ht="23.25" x14ac:dyDescent="0.2">
      <c r="A69" s="53" t="s">
        <v>119</v>
      </c>
      <c r="B69" s="28"/>
      <c r="E69" s="50">
        <f>SUM(E64:E68)</f>
        <v>935570087</v>
      </c>
      <c r="G69" s="50">
        <f>SUM(G64:G68)</f>
        <v>953012901</v>
      </c>
      <c r="H69" s="22"/>
      <c r="I69" s="50">
        <f>SUM(I64:I68)</f>
        <v>935570087</v>
      </c>
      <c r="J69" s="50"/>
      <c r="K69" s="50">
        <f>SUM(K64:K68)</f>
        <v>953012901</v>
      </c>
      <c r="L69" s="50"/>
    </row>
    <row r="70" spans="1:12" ht="23.25" x14ac:dyDescent="0.2">
      <c r="A70" s="83" t="s">
        <v>139</v>
      </c>
      <c r="B70" s="28"/>
      <c r="C70" s="37">
        <v>11</v>
      </c>
      <c r="D70" s="37"/>
      <c r="E70" s="40">
        <v>9346468</v>
      </c>
      <c r="G70" s="40">
        <v>16012056</v>
      </c>
      <c r="H70" s="22"/>
      <c r="I70" s="40">
        <v>0</v>
      </c>
      <c r="J70" s="50"/>
      <c r="K70" s="40">
        <v>0</v>
      </c>
      <c r="L70" s="50"/>
    </row>
    <row r="71" spans="1:12" ht="23.25" customHeight="1" x14ac:dyDescent="0.2">
      <c r="A71" s="54" t="s">
        <v>28</v>
      </c>
      <c r="B71" s="28"/>
      <c r="E71" s="55">
        <f>SUM(E69:E70)</f>
        <v>944916555</v>
      </c>
      <c r="G71" s="55">
        <f>SUM(G69:G70)</f>
        <v>969024957</v>
      </c>
      <c r="I71" s="55">
        <f>SUM(I69:I70)</f>
        <v>935570087</v>
      </c>
      <c r="J71" s="51"/>
      <c r="K71" s="55">
        <f>SUM(K69:K70)</f>
        <v>953012901</v>
      </c>
      <c r="L71" s="50"/>
    </row>
    <row r="72" spans="1:12" ht="23.25" customHeight="1" thickBot="1" x14ac:dyDescent="0.25">
      <c r="A72" s="3" t="s">
        <v>29</v>
      </c>
      <c r="E72" s="52">
        <f>E71+E57</f>
        <v>2409476141</v>
      </c>
      <c r="G72" s="52">
        <f>G71+G57</f>
        <v>2496203946</v>
      </c>
      <c r="I72" s="52">
        <f>I71+I57</f>
        <v>2393954458</v>
      </c>
      <c r="J72" s="51"/>
      <c r="K72" s="52">
        <f>K71+K57</f>
        <v>2470972773</v>
      </c>
      <c r="L72" s="50"/>
    </row>
    <row r="73" spans="1:12" ht="18" customHeight="1" thickTop="1" x14ac:dyDescent="0.2">
      <c r="C73" s="56"/>
      <c r="D73" s="56"/>
      <c r="E73" s="51">
        <f>E72-E29</f>
        <v>0</v>
      </c>
      <c r="G73" s="51">
        <f>G72-G29</f>
        <v>0</v>
      </c>
      <c r="I73" s="51">
        <f>I72-I29</f>
        <v>0</v>
      </c>
      <c r="J73" s="51">
        <f>J72-J29</f>
        <v>0</v>
      </c>
      <c r="K73" s="51">
        <f>K72-K29</f>
        <v>0</v>
      </c>
      <c r="L73" s="51">
        <f>L72-L29</f>
        <v>0</v>
      </c>
    </row>
    <row r="74" spans="1:12" ht="23.25" customHeight="1" x14ac:dyDescent="0.2">
      <c r="A74" s="4" t="s">
        <v>11</v>
      </c>
      <c r="C74" s="56"/>
      <c r="D74" s="56"/>
      <c r="E74" s="56"/>
    </row>
    <row r="75" spans="1:12" ht="13.5" customHeight="1" x14ac:dyDescent="0.2">
      <c r="C75" s="56"/>
      <c r="D75" s="56"/>
      <c r="E75" s="56"/>
    </row>
    <row r="76" spans="1:12" ht="23.25" customHeight="1" x14ac:dyDescent="0.2">
      <c r="A76" s="57"/>
      <c r="B76" s="22"/>
      <c r="C76" s="56"/>
      <c r="D76" s="56"/>
      <c r="E76" s="56"/>
    </row>
    <row r="77" spans="1:12" ht="23.25" customHeight="1" x14ac:dyDescent="0.2">
      <c r="A77" s="58"/>
      <c r="B77" s="22"/>
      <c r="C77" s="56"/>
      <c r="D77" s="56"/>
      <c r="E77" s="56"/>
    </row>
    <row r="78" spans="1:12" ht="23.25" customHeight="1" x14ac:dyDescent="0.2">
      <c r="C78" s="8" t="s">
        <v>30</v>
      </c>
      <c r="D78" s="8"/>
      <c r="E78" s="8"/>
    </row>
    <row r="79" spans="1:12" ht="23.25" customHeight="1" x14ac:dyDescent="0.2">
      <c r="A79" s="57"/>
      <c r="B79" s="22"/>
      <c r="C79" s="56"/>
      <c r="D79" s="56"/>
      <c r="E79" s="56"/>
    </row>
  </sheetData>
  <mergeCells count="4">
    <mergeCell ref="I5:K5"/>
    <mergeCell ref="I36:K36"/>
    <mergeCell ref="E5:G5"/>
    <mergeCell ref="E36:G36"/>
  </mergeCells>
  <pageMargins left="0.76" right="0.196850393700787" top="0.45" bottom="0.196850393700787" header="0.196850393700787" footer="0.196850393700787"/>
  <pageSetup paperSize="9" scale="67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tabSelected="1" view="pageBreakPreview" topLeftCell="A10" zoomScale="80" zoomScaleNormal="90" zoomScaleSheetLayoutView="80" workbookViewId="0">
      <selection activeCell="A20" sqref="A20"/>
    </sheetView>
  </sheetViews>
  <sheetFormatPr defaultColWidth="10.7109375" defaultRowHeight="24" customHeight="1" x14ac:dyDescent="0.2"/>
  <cols>
    <col min="1" max="1" width="67.85546875" style="4" customWidth="1"/>
    <col min="2" max="2" width="1.5703125" style="11" customWidth="1"/>
    <col min="3" max="3" width="10.42578125" style="4" customWidth="1"/>
    <col min="4" max="4" width="1.5703125" style="4" customWidth="1"/>
    <col min="5" max="5" width="15.5703125" style="4" customWidth="1"/>
    <col min="6" max="6" width="1.5703125" style="11" customWidth="1"/>
    <col min="7" max="7" width="15.5703125" style="11" customWidth="1"/>
    <col min="8" max="8" width="1.5703125" style="11" customWidth="1"/>
    <col min="9" max="9" width="15.5703125" style="11" customWidth="1"/>
    <col min="10" max="10" width="1.5703125" style="11" customWidth="1"/>
    <col min="11" max="11" width="15.5703125" style="11" customWidth="1"/>
    <col min="12" max="12" width="1.7109375" style="11" customWidth="1"/>
    <col min="13" max="13" width="10.7109375" style="11"/>
    <col min="14" max="14" width="11.28515625" style="11" bestFit="1" customWidth="1"/>
    <col min="15" max="15" width="12.28515625" style="11" bestFit="1" customWidth="1"/>
    <col min="16" max="16" width="11.28515625" style="11" bestFit="1" customWidth="1"/>
    <col min="17" max="16384" width="10.7109375" style="11"/>
  </cols>
  <sheetData>
    <row r="1" spans="1:11" ht="23.25" x14ac:dyDescent="0.2">
      <c r="A1" s="9" t="s">
        <v>115</v>
      </c>
      <c r="B1" s="25"/>
      <c r="C1" s="26"/>
      <c r="D1" s="26"/>
      <c r="E1" s="26"/>
      <c r="F1" s="27"/>
      <c r="G1" s="27"/>
      <c r="H1" s="59"/>
      <c r="I1" s="27"/>
      <c r="J1" s="27"/>
      <c r="K1" s="27"/>
    </row>
    <row r="2" spans="1:11" ht="23.25" x14ac:dyDescent="0.2">
      <c r="A2" s="9" t="s">
        <v>35</v>
      </c>
      <c r="B2" s="25"/>
      <c r="C2" s="26"/>
      <c r="D2" s="26"/>
      <c r="E2" s="26"/>
      <c r="F2" s="27"/>
      <c r="G2" s="27"/>
      <c r="H2" s="59"/>
      <c r="I2" s="27"/>
      <c r="J2" s="27"/>
      <c r="K2" s="27"/>
    </row>
    <row r="3" spans="1:11" ht="23.25" x14ac:dyDescent="0.2">
      <c r="A3" s="9" t="s">
        <v>176</v>
      </c>
      <c r="B3" s="25"/>
      <c r="C3" s="26"/>
      <c r="D3" s="26"/>
      <c r="E3" s="26"/>
      <c r="F3" s="27"/>
      <c r="G3" s="27"/>
      <c r="H3" s="59"/>
      <c r="I3" s="27"/>
      <c r="J3" s="27"/>
      <c r="K3" s="27"/>
    </row>
    <row r="4" spans="1:11" ht="23.25" x14ac:dyDescent="0.2">
      <c r="A4" s="28"/>
      <c r="B4" s="25"/>
      <c r="C4" s="26"/>
      <c r="D4" s="26"/>
      <c r="E4" s="26"/>
      <c r="F4" s="27"/>
      <c r="G4" s="25"/>
      <c r="H4" s="59"/>
      <c r="I4" s="25"/>
      <c r="J4" s="27"/>
      <c r="K4" s="31" t="s">
        <v>93</v>
      </c>
    </row>
    <row r="5" spans="1:11" ht="23.25" x14ac:dyDescent="0.2">
      <c r="A5" s="29"/>
      <c r="B5" s="29"/>
      <c r="C5" s="29"/>
      <c r="D5" s="29"/>
      <c r="E5" s="99" t="s">
        <v>112</v>
      </c>
      <c r="F5" s="99"/>
      <c r="G5" s="99"/>
      <c r="H5" s="60"/>
      <c r="I5" s="99" t="s">
        <v>114</v>
      </c>
      <c r="J5" s="99"/>
      <c r="K5" s="99"/>
    </row>
    <row r="6" spans="1:11" ht="23.25" x14ac:dyDescent="0.2">
      <c r="C6" s="32" t="s">
        <v>1</v>
      </c>
      <c r="D6" s="32"/>
      <c r="E6" s="61">
        <v>2561</v>
      </c>
      <c r="F6" s="33"/>
      <c r="G6" s="61">
        <v>2560</v>
      </c>
      <c r="H6" s="36"/>
      <c r="I6" s="61">
        <v>2561</v>
      </c>
      <c r="J6" s="33"/>
      <c r="K6" s="61">
        <v>2560</v>
      </c>
    </row>
    <row r="7" spans="1:11" ht="23.25" x14ac:dyDescent="0.2">
      <c r="A7" s="3" t="s">
        <v>87</v>
      </c>
      <c r="C7" s="32"/>
      <c r="D7" s="32"/>
      <c r="E7" s="32"/>
      <c r="F7" s="33"/>
      <c r="G7" s="61"/>
      <c r="H7" s="36"/>
      <c r="I7" s="61"/>
      <c r="J7" s="36"/>
      <c r="K7" s="61"/>
    </row>
    <row r="8" spans="1:11" ht="23.25" x14ac:dyDescent="0.2">
      <c r="A8" s="3" t="s">
        <v>121</v>
      </c>
      <c r="C8" s="37"/>
      <c r="D8" s="37"/>
      <c r="E8" s="37"/>
      <c r="H8" s="22"/>
    </row>
    <row r="9" spans="1:11" ht="23.25" x14ac:dyDescent="0.2">
      <c r="A9" s="45" t="s">
        <v>147</v>
      </c>
      <c r="B9" s="43"/>
      <c r="C9" s="37"/>
      <c r="D9" s="37"/>
      <c r="E9" s="15">
        <v>628749257</v>
      </c>
      <c r="G9" s="15">
        <v>707986027</v>
      </c>
      <c r="H9" s="16"/>
      <c r="I9" s="15">
        <v>630197716</v>
      </c>
      <c r="J9" s="15"/>
      <c r="K9" s="15">
        <v>707986027</v>
      </c>
    </row>
    <row r="10" spans="1:11" ht="23.25" x14ac:dyDescent="0.2">
      <c r="A10" s="45" t="s">
        <v>183</v>
      </c>
      <c r="B10" s="43"/>
      <c r="C10" s="37">
        <v>24</v>
      </c>
      <c r="D10" s="37"/>
      <c r="E10" s="16">
        <v>250255226</v>
      </c>
      <c r="F10" s="22"/>
      <c r="G10" s="16">
        <v>18425339</v>
      </c>
      <c r="H10" s="16"/>
      <c r="I10" s="16">
        <v>206992981</v>
      </c>
      <c r="J10" s="16"/>
      <c r="K10" s="16">
        <v>11499171</v>
      </c>
    </row>
    <row r="11" spans="1:11" ht="23.25" x14ac:dyDescent="0.2">
      <c r="A11" s="45" t="s">
        <v>205</v>
      </c>
      <c r="B11" s="43"/>
      <c r="C11" s="37"/>
      <c r="D11" s="37"/>
      <c r="E11" s="98">
        <v>613179</v>
      </c>
      <c r="G11" s="21">
        <v>0</v>
      </c>
      <c r="H11" s="16"/>
      <c r="I11" s="21">
        <v>0</v>
      </c>
      <c r="J11" s="15"/>
      <c r="K11" s="21">
        <v>0</v>
      </c>
    </row>
    <row r="12" spans="1:11" ht="23.25" x14ac:dyDescent="0.2">
      <c r="A12" s="54" t="s">
        <v>123</v>
      </c>
      <c r="B12" s="43"/>
      <c r="C12" s="37"/>
      <c r="D12" s="37"/>
      <c r="E12" s="97">
        <f>SUM(E9:E11)</f>
        <v>879617662</v>
      </c>
      <c r="G12" s="98">
        <f>SUM(G9:G11)</f>
        <v>726411366</v>
      </c>
      <c r="H12" s="16"/>
      <c r="I12" s="98">
        <f>SUM(I9:I11)</f>
        <v>837190697</v>
      </c>
      <c r="J12" s="15"/>
      <c r="K12" s="98">
        <f>SUM(K9:K11)</f>
        <v>719485198</v>
      </c>
    </row>
    <row r="13" spans="1:11" ht="23.25" x14ac:dyDescent="0.2">
      <c r="A13" s="3" t="s">
        <v>131</v>
      </c>
      <c r="B13" s="43"/>
      <c r="C13" s="37"/>
      <c r="D13" s="37"/>
      <c r="E13" s="15"/>
      <c r="G13" s="15"/>
      <c r="H13" s="16"/>
      <c r="I13" s="15"/>
      <c r="J13" s="15"/>
      <c r="K13" s="15"/>
    </row>
    <row r="14" spans="1:11" ht="23.25" x14ac:dyDescent="0.2">
      <c r="A14" s="45" t="s">
        <v>124</v>
      </c>
      <c r="B14" s="43"/>
      <c r="C14" s="37"/>
      <c r="D14" s="37"/>
      <c r="E14" s="15">
        <v>565933292</v>
      </c>
      <c r="G14" s="15">
        <v>561099582</v>
      </c>
      <c r="H14" s="16"/>
      <c r="I14" s="15">
        <v>565933292</v>
      </c>
      <c r="J14" s="15"/>
      <c r="K14" s="15">
        <v>561099582</v>
      </c>
    </row>
    <row r="15" spans="1:11" ht="23.25" x14ac:dyDescent="0.2">
      <c r="A15" s="45" t="s">
        <v>184</v>
      </c>
      <c r="B15" s="43"/>
      <c r="C15" s="37">
        <v>24</v>
      </c>
      <c r="D15" s="37"/>
      <c r="E15" s="97">
        <v>157517396</v>
      </c>
      <c r="G15" s="97">
        <v>12872462</v>
      </c>
      <c r="H15" s="16"/>
      <c r="I15" s="97">
        <v>137486327</v>
      </c>
      <c r="J15" s="15"/>
      <c r="K15" s="97">
        <v>9198435</v>
      </c>
    </row>
    <row r="16" spans="1:11" ht="23.25" x14ac:dyDescent="0.2">
      <c r="A16" s="54" t="s">
        <v>122</v>
      </c>
      <c r="B16" s="43"/>
      <c r="C16" s="37"/>
      <c r="D16" s="37"/>
      <c r="E16" s="15">
        <f>SUM(E14:E15)</f>
        <v>723450688</v>
      </c>
      <c r="G16" s="15">
        <f>SUM(G14:G15)</f>
        <v>573972044</v>
      </c>
      <c r="H16" s="16"/>
      <c r="I16" s="15">
        <f>SUM(I14:I15)</f>
        <v>703419619</v>
      </c>
      <c r="J16" s="15"/>
      <c r="K16" s="15">
        <f>SUM(K14:K15)</f>
        <v>570298017</v>
      </c>
    </row>
    <row r="17" spans="1:11" ht="23.25" x14ac:dyDescent="0.2">
      <c r="A17" s="3" t="s">
        <v>60</v>
      </c>
      <c r="C17" s="37"/>
      <c r="D17" s="37"/>
      <c r="E17" s="63">
        <f>E12-E16</f>
        <v>156166974</v>
      </c>
      <c r="G17" s="63">
        <f>G12-G16</f>
        <v>152439322</v>
      </c>
      <c r="H17" s="16"/>
      <c r="I17" s="63">
        <f>I12-I16</f>
        <v>133771078</v>
      </c>
      <c r="J17" s="15"/>
      <c r="K17" s="63">
        <f>K12-K16</f>
        <v>149187181</v>
      </c>
    </row>
    <row r="18" spans="1:11" ht="23.25" x14ac:dyDescent="0.2">
      <c r="A18" s="4" t="s">
        <v>157</v>
      </c>
      <c r="C18" s="37">
        <v>12</v>
      </c>
      <c r="D18" s="37"/>
      <c r="E18" s="20">
        <v>-3589693</v>
      </c>
      <c r="G18" s="20">
        <v>6399158</v>
      </c>
      <c r="H18" s="16"/>
      <c r="I18" s="20">
        <v>-3589693</v>
      </c>
      <c r="J18" s="15"/>
      <c r="K18" s="20">
        <v>6399158</v>
      </c>
    </row>
    <row r="19" spans="1:11" ht="23.25" x14ac:dyDescent="0.2">
      <c r="A19" s="4" t="s">
        <v>210</v>
      </c>
      <c r="C19" s="37">
        <v>13</v>
      </c>
      <c r="D19" s="37"/>
      <c r="E19" s="20">
        <v>-3560000</v>
      </c>
      <c r="G19" s="20">
        <v>5600000</v>
      </c>
      <c r="H19" s="16"/>
      <c r="I19" s="20">
        <v>-3560000</v>
      </c>
      <c r="K19" s="20">
        <v>5600000</v>
      </c>
    </row>
    <row r="20" spans="1:11" ht="23.25" x14ac:dyDescent="0.2">
      <c r="A20" s="45" t="s">
        <v>31</v>
      </c>
      <c r="B20" s="43"/>
      <c r="C20" s="37"/>
      <c r="D20" s="37"/>
      <c r="E20" s="97">
        <v>36052094</v>
      </c>
      <c r="G20" s="97">
        <v>19908747</v>
      </c>
      <c r="H20" s="16"/>
      <c r="I20" s="97">
        <v>36096306</v>
      </c>
      <c r="J20" s="15"/>
      <c r="K20" s="97">
        <v>19398439</v>
      </c>
    </row>
    <row r="21" spans="1:11" ht="23.25" x14ac:dyDescent="0.2">
      <c r="A21" s="54" t="s">
        <v>61</v>
      </c>
      <c r="B21" s="43"/>
      <c r="C21" s="37"/>
      <c r="D21" s="37"/>
      <c r="E21" s="49">
        <f>SUM(E17:E20)</f>
        <v>185069375</v>
      </c>
      <c r="G21" s="49">
        <f>SUM(G17:G20)</f>
        <v>184347227</v>
      </c>
      <c r="H21" s="16"/>
      <c r="I21" s="49">
        <f>SUM(I17:I20)</f>
        <v>162717691</v>
      </c>
      <c r="J21" s="15"/>
      <c r="K21" s="49">
        <f>SUM(K17:K20)</f>
        <v>180584778</v>
      </c>
    </row>
    <row r="22" spans="1:11" ht="23.25" x14ac:dyDescent="0.2">
      <c r="A22" s="45" t="s">
        <v>193</v>
      </c>
      <c r="B22" s="43"/>
      <c r="C22" s="37"/>
      <c r="D22" s="37"/>
      <c r="E22" s="15">
        <v>96513378</v>
      </c>
      <c r="G22" s="15">
        <v>80862411</v>
      </c>
      <c r="H22" s="16"/>
      <c r="I22" s="15">
        <v>67531686</v>
      </c>
      <c r="J22" s="15"/>
      <c r="K22" s="15">
        <v>76485431</v>
      </c>
    </row>
    <row r="23" spans="1:11" ht="23.25" x14ac:dyDescent="0.2">
      <c r="A23" s="45" t="s">
        <v>32</v>
      </c>
      <c r="B23" s="43"/>
      <c r="C23" s="37"/>
      <c r="D23" s="37"/>
      <c r="E23" s="97">
        <v>64965024</v>
      </c>
      <c r="G23" s="97">
        <v>54473549</v>
      </c>
      <c r="H23" s="16"/>
      <c r="I23" s="97">
        <v>50157193</v>
      </c>
      <c r="J23" s="15"/>
      <c r="K23" s="97">
        <v>51068135</v>
      </c>
    </row>
    <row r="24" spans="1:11" ht="23.25" x14ac:dyDescent="0.2">
      <c r="A24" s="3" t="s">
        <v>33</v>
      </c>
      <c r="C24" s="37"/>
      <c r="D24" s="37"/>
      <c r="E24" s="49">
        <f>SUM(E22:E23)</f>
        <v>161478402</v>
      </c>
      <c r="G24" s="49">
        <f>SUM(G22:G23)</f>
        <v>135335960</v>
      </c>
      <c r="H24" s="16"/>
      <c r="I24" s="49">
        <f>SUM(I22:I23)</f>
        <v>117688879</v>
      </c>
      <c r="J24" s="15"/>
      <c r="K24" s="49">
        <f>SUM(K22:K23)</f>
        <v>127553566</v>
      </c>
    </row>
    <row r="25" spans="1:11" ht="23.25" x14ac:dyDescent="0.2">
      <c r="A25" s="54" t="s">
        <v>125</v>
      </c>
      <c r="B25" s="28"/>
      <c r="C25" s="37"/>
      <c r="D25" s="37"/>
      <c r="E25" s="15">
        <f>E21-E24</f>
        <v>23590973</v>
      </c>
      <c r="G25" s="15">
        <f>G21-G24</f>
        <v>49011267</v>
      </c>
      <c r="H25" s="16"/>
      <c r="I25" s="15">
        <f>I21-I24</f>
        <v>45028812</v>
      </c>
      <c r="J25" s="15"/>
      <c r="K25" s="15">
        <f>K21-K24</f>
        <v>53031212</v>
      </c>
    </row>
    <row r="26" spans="1:11" ht="23.25" x14ac:dyDescent="0.2">
      <c r="A26" s="45" t="s">
        <v>34</v>
      </c>
      <c r="B26" s="28"/>
      <c r="C26" s="37"/>
      <c r="D26" s="37"/>
      <c r="E26" s="97">
        <v>-62955003</v>
      </c>
      <c r="G26" s="97">
        <v>-53616156</v>
      </c>
      <c r="H26" s="16"/>
      <c r="I26" s="97">
        <v>-62955003</v>
      </c>
      <c r="J26" s="15"/>
      <c r="K26" s="97">
        <v>-53616156</v>
      </c>
    </row>
    <row r="27" spans="1:11" ht="23.25" x14ac:dyDescent="0.2">
      <c r="A27" s="54" t="s">
        <v>164</v>
      </c>
      <c r="B27" s="28"/>
      <c r="C27" s="37"/>
      <c r="D27" s="37"/>
      <c r="E27" s="15">
        <f>SUM(E25:E26)</f>
        <v>-39364030</v>
      </c>
      <c r="G27" s="15">
        <f>SUM(G25:G26)</f>
        <v>-4604889</v>
      </c>
      <c r="H27" s="16"/>
      <c r="I27" s="15">
        <f>SUM(I25:I26)</f>
        <v>-17926191</v>
      </c>
      <c r="J27" s="15"/>
      <c r="K27" s="15">
        <f>SUM(K25:K26)</f>
        <v>-584944</v>
      </c>
    </row>
    <row r="28" spans="1:11" ht="23.25" x14ac:dyDescent="0.2">
      <c r="A28" s="45" t="s">
        <v>126</v>
      </c>
      <c r="B28" s="28"/>
      <c r="C28" s="37">
        <v>11</v>
      </c>
      <c r="D28" s="37"/>
      <c r="E28" s="62">
        <v>0</v>
      </c>
      <c r="G28" s="62">
        <v>0</v>
      </c>
      <c r="H28" s="16"/>
      <c r="I28" s="97">
        <v>-9998382</v>
      </c>
      <c r="J28" s="15"/>
      <c r="K28" s="97">
        <v>-1781946</v>
      </c>
    </row>
    <row r="29" spans="1:11" ht="23.25" x14ac:dyDescent="0.2">
      <c r="A29" s="54" t="s">
        <v>163</v>
      </c>
      <c r="B29" s="28"/>
      <c r="C29" s="37"/>
      <c r="D29" s="37"/>
      <c r="E29" s="15">
        <f>SUM(E27:E28)</f>
        <v>-39364030</v>
      </c>
      <c r="G29" s="15">
        <f>SUM(G27:G28)</f>
        <v>-4604889</v>
      </c>
      <c r="H29" s="16"/>
      <c r="I29" s="15">
        <f>SUM(I27:I28)</f>
        <v>-27924573</v>
      </c>
      <c r="J29" s="15"/>
      <c r="K29" s="15">
        <f>SUM(K27:K28)</f>
        <v>-2366890</v>
      </c>
    </row>
    <row r="30" spans="1:11" ht="23.25" x14ac:dyDescent="0.2">
      <c r="A30" s="45" t="s">
        <v>190</v>
      </c>
      <c r="B30" s="28"/>
      <c r="C30" s="37">
        <v>26</v>
      </c>
      <c r="D30" s="37"/>
      <c r="E30" s="97">
        <v>15255628</v>
      </c>
      <c r="G30" s="97">
        <v>9795681</v>
      </c>
      <c r="H30" s="16"/>
      <c r="I30" s="97">
        <v>10481759</v>
      </c>
      <c r="J30" s="16"/>
      <c r="K30" s="97">
        <v>8745646</v>
      </c>
    </row>
    <row r="31" spans="1:11" ht="23.25" x14ac:dyDescent="0.2">
      <c r="A31" s="3" t="s">
        <v>189</v>
      </c>
      <c r="C31" s="37"/>
      <c r="D31" s="37"/>
      <c r="E31" s="49">
        <f>SUM(E29:E30)</f>
        <v>-24108402</v>
      </c>
      <c r="G31" s="49">
        <f>SUM(G29:G30)</f>
        <v>5190792</v>
      </c>
      <c r="H31" s="16"/>
      <c r="I31" s="49">
        <f>SUM(I29:I30)</f>
        <v>-17442814</v>
      </c>
      <c r="J31" s="16"/>
      <c r="K31" s="49">
        <f>SUM(K29:K30)</f>
        <v>6378756</v>
      </c>
    </row>
    <row r="32" spans="1:11" ht="18.75" customHeight="1" x14ac:dyDescent="0.2">
      <c r="A32" s="3"/>
      <c r="C32" s="37"/>
      <c r="D32" s="37"/>
      <c r="E32" s="16"/>
      <c r="G32" s="16"/>
      <c r="H32" s="16"/>
      <c r="I32" s="16"/>
      <c r="J32" s="16"/>
      <c r="K32" s="16"/>
    </row>
    <row r="33" spans="1:11" ht="23.25" x14ac:dyDescent="0.2">
      <c r="A33" s="64" t="s">
        <v>55</v>
      </c>
      <c r="B33" s="65"/>
      <c r="C33" s="37"/>
      <c r="D33" s="37"/>
      <c r="E33" s="67"/>
      <c r="F33" s="66"/>
      <c r="G33" s="67"/>
      <c r="H33" s="68"/>
      <c r="I33" s="67"/>
      <c r="J33" s="69"/>
      <c r="K33" s="70"/>
    </row>
    <row r="34" spans="1:11" ht="23.25" x14ac:dyDescent="0.2">
      <c r="A34" s="71" t="s">
        <v>99</v>
      </c>
      <c r="B34" s="65"/>
      <c r="C34" s="37"/>
      <c r="D34" s="37"/>
      <c r="E34" s="67"/>
      <c r="F34" s="66"/>
      <c r="G34" s="67"/>
      <c r="H34" s="68"/>
      <c r="I34" s="67"/>
      <c r="J34" s="69"/>
      <c r="K34" s="70"/>
    </row>
    <row r="35" spans="1:11" ht="23.25" x14ac:dyDescent="0.2">
      <c r="A35" s="72" t="s">
        <v>161</v>
      </c>
      <c r="B35" s="65"/>
      <c r="C35" s="37"/>
      <c r="D35" s="37"/>
      <c r="E35" s="67"/>
      <c r="F35" s="66"/>
      <c r="G35" s="67"/>
      <c r="H35" s="68"/>
      <c r="I35" s="67"/>
      <c r="J35" s="69"/>
      <c r="K35" s="70"/>
    </row>
    <row r="36" spans="1:11" ht="23.25" x14ac:dyDescent="0.2">
      <c r="A36" s="72" t="s">
        <v>106</v>
      </c>
      <c r="B36" s="65"/>
      <c r="C36" s="37" t="s">
        <v>207</v>
      </c>
      <c r="D36" s="37"/>
      <c r="E36" s="62">
        <v>0</v>
      </c>
      <c r="F36" s="66"/>
      <c r="G36" s="62">
        <v>446670</v>
      </c>
      <c r="H36" s="16"/>
      <c r="I36" s="62">
        <v>0</v>
      </c>
      <c r="J36" s="16"/>
      <c r="K36" s="62">
        <v>446670</v>
      </c>
    </row>
    <row r="37" spans="1:11" ht="23.25" x14ac:dyDescent="0.2">
      <c r="A37" s="64" t="s">
        <v>97</v>
      </c>
      <c r="B37" s="65"/>
      <c r="C37" s="37"/>
      <c r="D37" s="37"/>
      <c r="E37" s="62">
        <f>SUM(E36)</f>
        <v>0</v>
      </c>
      <c r="F37" s="66"/>
      <c r="G37" s="62">
        <f>SUM(G36)</f>
        <v>446670</v>
      </c>
      <c r="H37" s="16"/>
      <c r="I37" s="62">
        <f>SUM(I36)</f>
        <v>0</v>
      </c>
      <c r="J37" s="16"/>
      <c r="K37" s="62">
        <f>SUM(K36)</f>
        <v>446670</v>
      </c>
    </row>
    <row r="38" spans="1:11" ht="12" customHeight="1" x14ac:dyDescent="0.2">
      <c r="A38" s="64"/>
      <c r="B38" s="65"/>
      <c r="C38" s="37"/>
      <c r="D38" s="37"/>
      <c r="E38" s="73"/>
      <c r="F38" s="66"/>
      <c r="G38" s="73"/>
      <c r="H38" s="16"/>
      <c r="I38" s="73"/>
      <c r="J38" s="16"/>
      <c r="K38" s="73"/>
    </row>
    <row r="39" spans="1:11" thickBot="1" x14ac:dyDescent="0.25">
      <c r="A39" s="64" t="s">
        <v>98</v>
      </c>
      <c r="B39" s="65"/>
      <c r="C39" s="37"/>
      <c r="D39" s="37"/>
      <c r="E39" s="89">
        <f>SUM(E31,E37)</f>
        <v>-24108402</v>
      </c>
      <c r="F39" s="66"/>
      <c r="G39" s="89">
        <f>SUM(G31,G37)</f>
        <v>5637462</v>
      </c>
      <c r="H39" s="68"/>
      <c r="I39" s="89">
        <f>SUM(I31,I37)</f>
        <v>-17442814</v>
      </c>
      <c r="J39" s="75"/>
      <c r="K39" s="89">
        <f>SUM(K31,K37)</f>
        <v>6825426</v>
      </c>
    </row>
    <row r="40" spans="1:11" thickTop="1" x14ac:dyDescent="0.2">
      <c r="A40" s="64"/>
      <c r="B40" s="65"/>
      <c r="C40" s="37"/>
      <c r="D40" s="37"/>
      <c r="E40" s="76"/>
      <c r="F40" s="66"/>
      <c r="G40" s="76"/>
      <c r="H40" s="74"/>
      <c r="I40" s="76"/>
      <c r="J40" s="75"/>
      <c r="K40" s="76"/>
    </row>
    <row r="41" spans="1:11" ht="23.25" x14ac:dyDescent="0.2">
      <c r="A41" s="64" t="s">
        <v>200</v>
      </c>
      <c r="B41" s="65"/>
      <c r="C41" s="37"/>
      <c r="D41" s="37"/>
      <c r="E41" s="76"/>
      <c r="F41" s="66"/>
      <c r="G41" s="76"/>
      <c r="H41" s="68"/>
      <c r="I41" s="76"/>
      <c r="J41" s="69"/>
      <c r="K41" s="77"/>
    </row>
    <row r="42" spans="1:11" thickBot="1" x14ac:dyDescent="0.25">
      <c r="A42" s="72" t="s">
        <v>127</v>
      </c>
      <c r="B42" s="65"/>
      <c r="C42" s="37"/>
      <c r="D42" s="37"/>
      <c r="E42" s="73">
        <f>I42</f>
        <v>-17442814</v>
      </c>
      <c r="F42" s="66"/>
      <c r="G42" s="73">
        <v>6378756</v>
      </c>
      <c r="H42" s="68"/>
      <c r="I42" s="5">
        <f>I31</f>
        <v>-17442814</v>
      </c>
      <c r="J42" s="69"/>
      <c r="K42" s="5">
        <f>K31</f>
        <v>6378756</v>
      </c>
    </row>
    <row r="43" spans="1:11" thickTop="1" x14ac:dyDescent="0.2">
      <c r="A43" s="4" t="s">
        <v>132</v>
      </c>
      <c r="B43" s="65"/>
      <c r="C43" s="37">
        <v>11</v>
      </c>
      <c r="D43" s="37"/>
      <c r="E43" s="50">
        <v>-6665588</v>
      </c>
      <c r="F43" s="66"/>
      <c r="G43" s="50">
        <v>-1187964</v>
      </c>
      <c r="H43" s="68"/>
      <c r="I43" s="50"/>
      <c r="J43" s="69"/>
      <c r="K43" s="77"/>
    </row>
    <row r="44" spans="1:11" thickBot="1" x14ac:dyDescent="0.25">
      <c r="A44" s="72"/>
      <c r="B44" s="65"/>
      <c r="C44" s="37"/>
      <c r="D44" s="37"/>
      <c r="E44" s="6">
        <f>SUM(E42:E43)</f>
        <v>-24108402</v>
      </c>
      <c r="F44" s="66"/>
      <c r="G44" s="6">
        <f>SUM(G42:G43)</f>
        <v>5190792</v>
      </c>
      <c r="H44" s="68"/>
      <c r="I44" s="76"/>
      <c r="J44" s="69"/>
      <c r="K44" s="77"/>
    </row>
    <row r="45" spans="1:11" ht="16.5" customHeight="1" thickTop="1" x14ac:dyDescent="0.2">
      <c r="A45" s="64"/>
      <c r="B45" s="65"/>
      <c r="C45" s="37"/>
      <c r="D45" s="37"/>
      <c r="E45" s="76"/>
      <c r="F45" s="66"/>
      <c r="G45" s="76"/>
      <c r="H45" s="68"/>
      <c r="I45" s="76"/>
      <c r="J45" s="76"/>
      <c r="K45" s="76"/>
    </row>
    <row r="46" spans="1:11" ht="23.25" x14ac:dyDescent="0.2">
      <c r="A46" s="64" t="s">
        <v>128</v>
      </c>
      <c r="B46" s="65"/>
      <c r="C46" s="37"/>
      <c r="D46" s="37"/>
      <c r="E46" s="76"/>
      <c r="F46" s="66"/>
      <c r="G46" s="76"/>
      <c r="H46" s="68"/>
      <c r="I46" s="76"/>
      <c r="J46" s="69"/>
      <c r="K46" s="77"/>
    </row>
    <row r="47" spans="1:11" thickBot="1" x14ac:dyDescent="0.25">
      <c r="A47" s="72" t="s">
        <v>127</v>
      </c>
      <c r="B47" s="65"/>
      <c r="C47" s="37"/>
      <c r="D47" s="37"/>
      <c r="E47" s="73">
        <f>I47</f>
        <v>-17442814</v>
      </c>
      <c r="F47" s="66"/>
      <c r="G47" s="73">
        <v>6825426</v>
      </c>
      <c r="H47" s="68"/>
      <c r="I47" s="5">
        <f>I39</f>
        <v>-17442814</v>
      </c>
      <c r="J47" s="69"/>
      <c r="K47" s="5">
        <f>K39</f>
        <v>6825426</v>
      </c>
    </row>
    <row r="48" spans="1:11" thickTop="1" x14ac:dyDescent="0.2">
      <c r="A48" s="4" t="s">
        <v>132</v>
      </c>
      <c r="B48" s="65"/>
      <c r="C48" s="37"/>
      <c r="D48" s="37"/>
      <c r="E48" s="50">
        <v>-6665588</v>
      </c>
      <c r="F48" s="66"/>
      <c r="G48" s="50">
        <v>-1187964</v>
      </c>
      <c r="H48" s="68"/>
      <c r="I48" s="76"/>
      <c r="J48" s="76"/>
      <c r="K48" s="76"/>
    </row>
    <row r="49" spans="1:11" thickBot="1" x14ac:dyDescent="0.25">
      <c r="A49" s="72"/>
      <c r="B49" s="65"/>
      <c r="C49" s="37"/>
      <c r="D49" s="37"/>
      <c r="E49" s="6">
        <f>SUM(E47:E48)</f>
        <v>-24108402</v>
      </c>
      <c r="F49" s="66"/>
      <c r="G49" s="6">
        <f>SUM(G47:G48)</f>
        <v>5637462</v>
      </c>
      <c r="H49" s="68"/>
      <c r="I49" s="76"/>
      <c r="J49" s="76"/>
      <c r="K49" s="76"/>
    </row>
    <row r="50" spans="1:11" ht="16.5" customHeight="1" thickTop="1" x14ac:dyDescent="0.2">
      <c r="A50" s="64"/>
      <c r="B50" s="65"/>
      <c r="C50" s="37"/>
      <c r="D50" s="37"/>
      <c r="E50" s="76"/>
      <c r="F50" s="66"/>
      <c r="G50" s="76"/>
      <c r="H50" s="68"/>
      <c r="I50" s="76"/>
      <c r="J50" s="76"/>
      <c r="K50" s="76"/>
    </row>
    <row r="51" spans="1:11" ht="23.25" x14ac:dyDescent="0.2">
      <c r="A51" s="64" t="s">
        <v>85</v>
      </c>
      <c r="B51" s="65"/>
      <c r="C51" s="37">
        <v>27</v>
      </c>
      <c r="D51" s="37"/>
      <c r="E51" s="76"/>
      <c r="F51" s="66"/>
      <c r="G51" s="76"/>
      <c r="H51" s="68"/>
      <c r="I51" s="76"/>
      <c r="J51" s="69"/>
      <c r="K51" s="77"/>
    </row>
    <row r="52" spans="1:11" ht="23.25" x14ac:dyDescent="0.2">
      <c r="A52" s="72" t="s">
        <v>169</v>
      </c>
      <c r="B52" s="65"/>
      <c r="C52" s="37"/>
      <c r="D52" s="37"/>
      <c r="E52" s="76"/>
      <c r="F52" s="66"/>
      <c r="G52" s="76"/>
      <c r="H52" s="68"/>
      <c r="I52" s="76"/>
      <c r="J52" s="69"/>
      <c r="K52" s="77"/>
    </row>
    <row r="53" spans="1:11" thickBot="1" x14ac:dyDescent="0.25">
      <c r="A53" s="4" t="s">
        <v>170</v>
      </c>
      <c r="C53" s="37"/>
      <c r="D53" s="37"/>
      <c r="E53" s="7">
        <v>-0.04</v>
      </c>
      <c r="G53" s="7">
        <v>0.02</v>
      </c>
      <c r="H53" s="78"/>
      <c r="I53" s="7">
        <v>-0.04</v>
      </c>
      <c r="J53" s="79"/>
      <c r="K53" s="7">
        <v>0.02</v>
      </c>
    </row>
    <row r="54" spans="1:11" ht="21" customHeight="1" thickTop="1" x14ac:dyDescent="0.2">
      <c r="C54" s="56"/>
      <c r="D54" s="56"/>
      <c r="E54" s="56"/>
      <c r="G54" s="50"/>
      <c r="H54" s="50"/>
      <c r="I54" s="50"/>
      <c r="J54" s="51"/>
      <c r="K54" s="50"/>
    </row>
    <row r="55" spans="1:11" ht="23.25" x14ac:dyDescent="0.2">
      <c r="A55" s="4" t="s">
        <v>11</v>
      </c>
      <c r="B55" s="65"/>
      <c r="C55" s="65"/>
      <c r="D55" s="65"/>
      <c r="E55" s="65"/>
      <c r="F55" s="65"/>
      <c r="G55" s="80"/>
      <c r="H55" s="80"/>
      <c r="I55" s="80"/>
      <c r="J55" s="81"/>
      <c r="K55" s="31"/>
    </row>
  </sheetData>
  <mergeCells count="2">
    <mergeCell ref="I5:K5"/>
    <mergeCell ref="E5:G5"/>
  </mergeCells>
  <pageMargins left="0.76" right="0.196850393700787" top="0.45" bottom="0.196850393700787" header="0.196850393700787" footer="0.196850393700787"/>
  <pageSetup paperSize="9" scale="61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opLeftCell="A16" zoomScale="80" zoomScaleNormal="80" zoomScaleSheetLayoutView="85" workbookViewId="0">
      <selection activeCell="A25" sqref="A25:XFD25"/>
    </sheetView>
  </sheetViews>
  <sheetFormatPr defaultColWidth="9.140625" defaultRowHeight="23.25" x14ac:dyDescent="0.2"/>
  <cols>
    <col min="1" max="1" width="12.85546875" style="11" customWidth="1"/>
    <col min="2" max="3" width="9.85546875" style="11" customWidth="1"/>
    <col min="4" max="4" width="1.5703125" style="22" customWidth="1"/>
    <col min="5" max="5" width="17.7109375" style="11" customWidth="1"/>
    <col min="6" max="6" width="1.7109375" style="11" customWidth="1"/>
    <col min="7" max="7" width="15.14062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5703125" style="11" customWidth="1"/>
    <col min="14" max="14" width="1.7109375" style="11" customWidth="1"/>
    <col min="15" max="15" width="19" style="11" customWidth="1"/>
    <col min="16" max="16" width="1.7109375" style="11" customWidth="1"/>
    <col min="17" max="17" width="14.5703125" style="11" customWidth="1"/>
    <col min="18" max="16384" width="9.140625" style="11"/>
  </cols>
  <sheetData>
    <row r="1" spans="1:17" ht="22.5" customHeight="1" x14ac:dyDescent="0.2">
      <c r="A1" s="9" t="s">
        <v>115</v>
      </c>
      <c r="B1" s="1"/>
      <c r="C1" s="1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2.5" customHeight="1" x14ac:dyDescent="0.2">
      <c r="A2" s="1" t="s">
        <v>66</v>
      </c>
      <c r="B2" s="1"/>
      <c r="C2" s="1"/>
      <c r="D2" s="1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2.5" customHeight="1" x14ac:dyDescent="0.2">
      <c r="A3" s="1" t="s">
        <v>176</v>
      </c>
      <c r="B3" s="1"/>
      <c r="C3" s="1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4"/>
      <c r="N4" s="12"/>
      <c r="O4" s="14"/>
      <c r="P4" s="12"/>
      <c r="Q4" s="14" t="s">
        <v>95</v>
      </c>
    </row>
    <row r="5" spans="1:17" ht="22.5" customHeight="1" x14ac:dyDescent="0.2">
      <c r="B5" s="12"/>
      <c r="C5" s="12"/>
      <c r="D5" s="13"/>
      <c r="E5" s="101" t="s">
        <v>112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22.5" customHeight="1" x14ac:dyDescent="0.2">
      <c r="B6" s="12"/>
      <c r="C6" s="12"/>
      <c r="D6" s="13"/>
      <c r="E6" s="102" t="s">
        <v>119</v>
      </c>
      <c r="F6" s="102"/>
      <c r="G6" s="102"/>
      <c r="H6" s="102"/>
      <c r="I6" s="102"/>
      <c r="J6" s="102"/>
      <c r="K6" s="102"/>
      <c r="L6" s="102"/>
      <c r="M6" s="102"/>
      <c r="N6" s="23"/>
      <c r="O6" s="23"/>
      <c r="P6" s="23"/>
      <c r="Q6" s="23"/>
    </row>
    <row r="7" spans="1:17" ht="22.5" customHeight="1" x14ac:dyDescent="0.2">
      <c r="B7" s="12"/>
      <c r="C7" s="12"/>
      <c r="D7" s="13"/>
      <c r="E7" s="24"/>
      <c r="F7" s="24"/>
      <c r="G7" s="24"/>
      <c r="H7" s="24"/>
      <c r="I7" s="24"/>
      <c r="J7" s="24"/>
      <c r="K7" s="24"/>
      <c r="L7" s="24"/>
      <c r="M7" s="24"/>
      <c r="N7" s="23"/>
      <c r="O7" s="15" t="s">
        <v>133</v>
      </c>
      <c r="P7" s="23"/>
      <c r="Q7" s="23"/>
    </row>
    <row r="8" spans="1:17" ht="22.5" customHeight="1" x14ac:dyDescent="0.2">
      <c r="B8" s="12"/>
      <c r="C8" s="12"/>
      <c r="D8" s="13"/>
      <c r="E8" s="23"/>
      <c r="F8" s="23"/>
      <c r="G8" s="23"/>
      <c r="H8" s="23"/>
      <c r="I8" s="23"/>
      <c r="J8" s="23"/>
      <c r="K8" s="23"/>
      <c r="L8" s="23"/>
      <c r="M8" s="23"/>
      <c r="O8" s="15" t="s">
        <v>134</v>
      </c>
    </row>
    <row r="9" spans="1:17" ht="22.5" customHeight="1" x14ac:dyDescent="0.2">
      <c r="B9" s="12"/>
      <c r="C9" s="12"/>
      <c r="D9" s="13"/>
      <c r="E9" s="23"/>
      <c r="F9" s="23"/>
      <c r="G9" s="23"/>
      <c r="H9" s="23"/>
      <c r="I9" s="23"/>
      <c r="J9" s="23"/>
      <c r="K9" s="23"/>
      <c r="L9" s="23"/>
      <c r="M9" s="85" t="s">
        <v>140</v>
      </c>
      <c r="O9" s="15" t="s">
        <v>135</v>
      </c>
    </row>
    <row r="10" spans="1:17" s="15" customFormat="1" ht="22.5" customHeight="1" x14ac:dyDescent="0.2">
      <c r="E10" s="16" t="s">
        <v>22</v>
      </c>
      <c r="G10" s="15" t="s">
        <v>50</v>
      </c>
      <c r="I10" s="100" t="s">
        <v>25</v>
      </c>
      <c r="J10" s="100"/>
      <c r="K10" s="100"/>
      <c r="L10" s="16"/>
      <c r="M10" s="85" t="s">
        <v>21</v>
      </c>
      <c r="N10" s="16"/>
      <c r="O10" s="15" t="s">
        <v>129</v>
      </c>
      <c r="P10" s="16"/>
      <c r="Q10" s="15" t="s">
        <v>67</v>
      </c>
    </row>
    <row r="11" spans="1:17" s="15" customFormat="1" ht="22.5" customHeight="1" x14ac:dyDescent="0.2">
      <c r="D11" s="16"/>
      <c r="E11" s="17" t="s">
        <v>51</v>
      </c>
      <c r="G11" s="17" t="s">
        <v>52</v>
      </c>
      <c r="I11" s="17" t="s">
        <v>53</v>
      </c>
      <c r="K11" s="17" t="s">
        <v>54</v>
      </c>
      <c r="M11" s="86" t="s">
        <v>141</v>
      </c>
      <c r="O11" s="17" t="s">
        <v>130</v>
      </c>
      <c r="Q11" s="17" t="s">
        <v>68</v>
      </c>
    </row>
    <row r="12" spans="1:17" ht="22.5" customHeight="1" x14ac:dyDescent="0.2">
      <c r="A12" s="3" t="s">
        <v>110</v>
      </c>
      <c r="D12" s="16"/>
      <c r="E12" s="15">
        <v>370390000</v>
      </c>
      <c r="F12" s="15"/>
      <c r="G12" s="15">
        <v>201870878</v>
      </c>
      <c r="H12" s="15"/>
      <c r="I12" s="15">
        <v>37039000</v>
      </c>
      <c r="J12" s="15"/>
      <c r="K12" s="15">
        <v>116198365</v>
      </c>
      <c r="L12" s="15"/>
      <c r="M12" s="15">
        <f>SUM(E12:K12)</f>
        <v>725498243</v>
      </c>
      <c r="N12" s="15"/>
      <c r="O12" s="18">
        <v>0</v>
      </c>
      <c r="P12" s="15"/>
      <c r="Q12" s="15">
        <f t="shared" ref="Q12:Q14" si="0">SUM(M12:O12)</f>
        <v>725498243</v>
      </c>
    </row>
    <row r="13" spans="1:17" ht="22.5" customHeight="1" x14ac:dyDescent="0.2">
      <c r="A13" s="4" t="s">
        <v>96</v>
      </c>
      <c r="C13" s="19"/>
      <c r="D13" s="19"/>
      <c r="E13" s="18">
        <v>0</v>
      </c>
      <c r="F13" s="15"/>
      <c r="G13" s="18">
        <v>0</v>
      </c>
      <c r="H13" s="15"/>
      <c r="I13" s="18">
        <v>0</v>
      </c>
      <c r="J13" s="15"/>
      <c r="K13" s="18">
        <v>6378756</v>
      </c>
      <c r="L13" s="15"/>
      <c r="M13" s="20">
        <f>SUM(I13:K13)</f>
        <v>6378756</v>
      </c>
      <c r="N13" s="15"/>
      <c r="O13" s="18">
        <f>PL!G43</f>
        <v>-1187964</v>
      </c>
      <c r="P13" s="18"/>
      <c r="Q13" s="18">
        <f>SUM(M13:O13)</f>
        <v>5190792</v>
      </c>
    </row>
    <row r="14" spans="1:17" ht="22.5" customHeight="1" x14ac:dyDescent="0.2">
      <c r="A14" s="4" t="s">
        <v>97</v>
      </c>
      <c r="C14" s="19"/>
      <c r="D14" s="19"/>
      <c r="E14" s="21">
        <v>0</v>
      </c>
      <c r="F14" s="16"/>
      <c r="G14" s="21">
        <v>0</v>
      </c>
      <c r="H14" s="16"/>
      <c r="I14" s="21">
        <v>0</v>
      </c>
      <c r="J14" s="16"/>
      <c r="K14" s="21">
        <f>PL!G36</f>
        <v>446670</v>
      </c>
      <c r="L14" s="15"/>
      <c r="M14" s="21">
        <f>SUM(E14:K14)</f>
        <v>446670</v>
      </c>
      <c r="N14" s="15"/>
      <c r="O14" s="21">
        <v>0</v>
      </c>
      <c r="P14" s="18"/>
      <c r="Q14" s="21">
        <f t="shared" si="0"/>
        <v>446670</v>
      </c>
    </row>
    <row r="15" spans="1:17" ht="22.5" customHeight="1" x14ac:dyDescent="0.2">
      <c r="A15" s="4" t="s">
        <v>98</v>
      </c>
      <c r="C15" s="19"/>
      <c r="D15" s="19"/>
      <c r="E15" s="20">
        <f>SUM(E13:E14)</f>
        <v>0</v>
      </c>
      <c r="F15" s="16"/>
      <c r="G15" s="20">
        <f>SUM(G13:G14)</f>
        <v>0</v>
      </c>
      <c r="H15" s="16"/>
      <c r="I15" s="20">
        <f>SUM(I13:I14)</f>
        <v>0</v>
      </c>
      <c r="J15" s="16"/>
      <c r="K15" s="20">
        <f>SUM(K13:K14)</f>
        <v>6825426</v>
      </c>
      <c r="L15" s="16"/>
      <c r="M15" s="20">
        <f>SUM(M13:M14)</f>
        <v>6825426</v>
      </c>
      <c r="N15" s="16"/>
      <c r="O15" s="20">
        <f>SUM(O13:O14)</f>
        <v>-1187964</v>
      </c>
      <c r="P15" s="18"/>
      <c r="Q15" s="20">
        <f>SUM(Q13:Q14)</f>
        <v>5637462</v>
      </c>
    </row>
    <row r="16" spans="1:17" ht="22.5" customHeight="1" x14ac:dyDescent="0.2">
      <c r="A16" s="4" t="s">
        <v>175</v>
      </c>
      <c r="C16" s="19"/>
      <c r="D16" s="19"/>
      <c r="E16" s="20">
        <v>110457012</v>
      </c>
      <c r="F16" s="16"/>
      <c r="G16" s="20">
        <v>110232220</v>
      </c>
      <c r="H16" s="16"/>
      <c r="I16" s="20">
        <v>0</v>
      </c>
      <c r="J16" s="16"/>
      <c r="K16" s="20">
        <v>0</v>
      </c>
      <c r="L16" s="16"/>
      <c r="M16" s="20">
        <f>SUM(E16:K16)</f>
        <v>220689232</v>
      </c>
      <c r="N16" s="16"/>
      <c r="O16" s="15">
        <v>0</v>
      </c>
      <c r="P16" s="16"/>
      <c r="Q16" s="18">
        <f>SUM(M16:O16)</f>
        <v>220689232</v>
      </c>
    </row>
    <row r="17" spans="1:17" ht="22.5" customHeight="1" x14ac:dyDescent="0.2">
      <c r="A17" s="4" t="s">
        <v>120</v>
      </c>
      <c r="C17" s="19"/>
      <c r="D17" s="19"/>
      <c r="E17" s="20"/>
      <c r="F17" s="16"/>
      <c r="G17" s="20"/>
      <c r="H17" s="16"/>
      <c r="I17" s="20"/>
      <c r="J17" s="16"/>
      <c r="K17" s="20"/>
      <c r="L17" s="16"/>
      <c r="M17" s="20"/>
      <c r="N17" s="16"/>
      <c r="O17" s="20"/>
      <c r="P17" s="16"/>
      <c r="Q17" s="20"/>
    </row>
    <row r="18" spans="1:17" ht="22.5" customHeight="1" x14ac:dyDescent="0.2">
      <c r="A18" s="4" t="s">
        <v>136</v>
      </c>
      <c r="C18" s="19"/>
      <c r="D18" s="19"/>
      <c r="E18" s="20"/>
      <c r="F18" s="16"/>
      <c r="G18" s="20"/>
      <c r="H18" s="16"/>
      <c r="I18" s="20"/>
      <c r="J18" s="16"/>
      <c r="K18" s="20"/>
      <c r="L18" s="16"/>
      <c r="M18" s="20"/>
      <c r="N18" s="16"/>
      <c r="O18" s="20"/>
      <c r="P18" s="16"/>
      <c r="Q18" s="20"/>
    </row>
    <row r="19" spans="1:17" ht="22.5" customHeight="1" x14ac:dyDescent="0.2">
      <c r="A19" s="4" t="s">
        <v>137</v>
      </c>
      <c r="C19" s="19"/>
      <c r="D19" s="19"/>
      <c r="E19" s="20">
        <f>SUM(E14:E15)</f>
        <v>0</v>
      </c>
      <c r="F19" s="16"/>
      <c r="G19" s="20">
        <v>0</v>
      </c>
      <c r="H19" s="16"/>
      <c r="I19" s="20">
        <v>0</v>
      </c>
      <c r="J19" s="16"/>
      <c r="K19" s="20">
        <v>0</v>
      </c>
      <c r="L19" s="16"/>
      <c r="M19" s="20">
        <f>SUM(E19:K19)</f>
        <v>0</v>
      </c>
      <c r="N19" s="16"/>
      <c r="O19" s="18">
        <v>17200020</v>
      </c>
      <c r="P19" s="16"/>
      <c r="Q19" s="20">
        <f t="shared" ref="Q19" si="1">SUM(M19:O19)</f>
        <v>17200020</v>
      </c>
    </row>
    <row r="20" spans="1:17" ht="22.5" customHeight="1" x14ac:dyDescent="0.2">
      <c r="A20" s="4" t="s">
        <v>171</v>
      </c>
      <c r="C20" s="19"/>
      <c r="D20" s="19"/>
      <c r="E20" s="20">
        <v>0</v>
      </c>
      <c r="F20" s="16"/>
      <c r="G20" s="20">
        <v>0</v>
      </c>
      <c r="H20" s="16"/>
      <c r="I20" s="20">
        <v>637876</v>
      </c>
      <c r="J20" s="16"/>
      <c r="K20" s="20">
        <v>-637876</v>
      </c>
      <c r="L20" s="16"/>
      <c r="M20" s="20">
        <f>SUM(E20:K20)</f>
        <v>0</v>
      </c>
      <c r="N20" s="16"/>
      <c r="O20" s="18">
        <v>0</v>
      </c>
      <c r="P20" s="16"/>
      <c r="Q20" s="18">
        <f>SUM(M20:O20)</f>
        <v>0</v>
      </c>
    </row>
    <row r="21" spans="1:17" ht="22.5" customHeight="1" thickBot="1" x14ac:dyDescent="0.25">
      <c r="A21" s="3" t="s">
        <v>111</v>
      </c>
      <c r="D21" s="16"/>
      <c r="E21" s="6">
        <f>SUM(E12,E15:E19)</f>
        <v>480847012</v>
      </c>
      <c r="F21" s="16"/>
      <c r="G21" s="6">
        <f>SUM(G12,G15:G19)</f>
        <v>312103098</v>
      </c>
      <c r="H21" s="16"/>
      <c r="I21" s="6">
        <f>SUM(I12,I15:I20)</f>
        <v>37676876</v>
      </c>
      <c r="J21" s="16"/>
      <c r="K21" s="6">
        <f>SUM(K12,K15:K20)</f>
        <v>122385915</v>
      </c>
      <c r="L21" s="15"/>
      <c r="M21" s="6">
        <f>SUM(M12,M15:M19)</f>
        <v>953012901</v>
      </c>
      <c r="N21" s="15"/>
      <c r="O21" s="6">
        <f>SUM(O12,O15:O19)</f>
        <v>16012056</v>
      </c>
      <c r="P21" s="15"/>
      <c r="Q21" s="93">
        <f>SUM(Q12,Q15:Q19)</f>
        <v>969024957</v>
      </c>
    </row>
    <row r="22" spans="1:17" ht="22.5" customHeight="1" thickTop="1" x14ac:dyDescent="0.2">
      <c r="A22" s="3"/>
      <c r="D22" s="16"/>
      <c r="E22" s="16"/>
      <c r="F22" s="16"/>
      <c r="G22" s="16"/>
      <c r="H22" s="16"/>
      <c r="I22" s="16"/>
      <c r="J22" s="16"/>
      <c r="K22" s="16"/>
      <c r="L22" s="15"/>
      <c r="M22" s="16"/>
      <c r="N22" s="15"/>
      <c r="O22" s="16"/>
      <c r="P22" s="15"/>
      <c r="Q22" s="92"/>
    </row>
    <row r="23" spans="1:17" ht="22.5" customHeight="1" x14ac:dyDescent="0.2">
      <c r="A23" s="3" t="s">
        <v>177</v>
      </c>
      <c r="D23" s="16"/>
      <c r="E23" s="15">
        <f>SUM(E21)</f>
        <v>480847012</v>
      </c>
      <c r="F23" s="15"/>
      <c r="G23" s="15">
        <f>SUM(G21)</f>
        <v>312103098</v>
      </c>
      <c r="H23" s="15"/>
      <c r="I23" s="15">
        <f>SUM(I21)</f>
        <v>37676876</v>
      </c>
      <c r="J23" s="15"/>
      <c r="K23" s="15">
        <f>SUM(K21)</f>
        <v>122385915</v>
      </c>
      <c r="L23" s="15"/>
      <c r="M23" s="15">
        <f>SUM(M21)</f>
        <v>953012901</v>
      </c>
      <c r="N23" s="15"/>
      <c r="O23" s="15">
        <f>SUM(O21)</f>
        <v>16012056</v>
      </c>
      <c r="P23" s="15"/>
      <c r="Q23" s="15">
        <f>SUM(Q21)</f>
        <v>969024957</v>
      </c>
    </row>
    <row r="24" spans="1:17" ht="22.5" customHeight="1" x14ac:dyDescent="0.2">
      <c r="A24" s="4" t="s">
        <v>191</v>
      </c>
      <c r="C24" s="19"/>
      <c r="D24" s="19"/>
      <c r="E24" s="20">
        <v>0</v>
      </c>
      <c r="F24" s="16"/>
      <c r="G24" s="20">
        <v>0</v>
      </c>
      <c r="H24" s="16"/>
      <c r="I24" s="20">
        <v>0</v>
      </c>
      <c r="J24" s="16"/>
      <c r="K24" s="20">
        <f>PL!E42</f>
        <v>-17442814</v>
      </c>
      <c r="L24" s="16"/>
      <c r="M24" s="20">
        <f>SUM(I24:K24)</f>
        <v>-17442814</v>
      </c>
      <c r="N24" s="16"/>
      <c r="O24" s="20">
        <v>-6665588</v>
      </c>
      <c r="P24" s="20"/>
      <c r="Q24" s="20">
        <f>SUM(M24:O24)</f>
        <v>-24108402</v>
      </c>
    </row>
    <row r="25" spans="1:17" ht="22.5" customHeight="1" x14ac:dyDescent="0.2">
      <c r="A25" s="4" t="s">
        <v>97</v>
      </c>
      <c r="C25" s="19"/>
      <c r="D25" s="19"/>
      <c r="E25" s="21">
        <v>0</v>
      </c>
      <c r="F25" s="15"/>
      <c r="G25" s="21">
        <v>0</v>
      </c>
      <c r="H25" s="15"/>
      <c r="I25" s="21">
        <v>0</v>
      </c>
      <c r="J25" s="15"/>
      <c r="K25" s="21">
        <v>0</v>
      </c>
      <c r="L25" s="15"/>
      <c r="M25" s="21">
        <f>SUM(E25:K25)</f>
        <v>0</v>
      </c>
      <c r="N25" s="15"/>
      <c r="O25" s="21">
        <v>0</v>
      </c>
      <c r="P25" s="20"/>
      <c r="Q25" s="21">
        <f>SUM(M25:O25)</f>
        <v>0</v>
      </c>
    </row>
    <row r="26" spans="1:17" ht="22.5" customHeight="1" x14ac:dyDescent="0.2">
      <c r="A26" s="4" t="s">
        <v>98</v>
      </c>
      <c r="C26" s="19"/>
      <c r="D26" s="19"/>
      <c r="E26" s="20">
        <f>SUM(E24:E25)</f>
        <v>0</v>
      </c>
      <c r="F26" s="16"/>
      <c r="G26" s="20">
        <f>SUM(G24:G25)</f>
        <v>0</v>
      </c>
      <c r="H26" s="16"/>
      <c r="I26" s="20">
        <f>SUM(I24:I25)</f>
        <v>0</v>
      </c>
      <c r="J26" s="16"/>
      <c r="K26" s="20">
        <f>SUM(K24:K25)</f>
        <v>-17442814</v>
      </c>
      <c r="L26" s="16"/>
      <c r="M26" s="20">
        <f>SUM(M24:M25)</f>
        <v>-17442814</v>
      </c>
      <c r="N26" s="16"/>
      <c r="O26" s="20">
        <f>SUM(O24:O25)</f>
        <v>-6665588</v>
      </c>
      <c r="P26" s="18"/>
      <c r="Q26" s="20">
        <f>SUM(Q24:Q25)</f>
        <v>-24108402</v>
      </c>
    </row>
    <row r="27" spans="1:17" ht="22.5" customHeight="1" thickBot="1" x14ac:dyDescent="0.25">
      <c r="A27" s="3" t="s">
        <v>178</v>
      </c>
      <c r="D27" s="16"/>
      <c r="E27" s="6">
        <f>SUM(E23,E26)</f>
        <v>480847012</v>
      </c>
      <c r="F27" s="16"/>
      <c r="G27" s="6">
        <f>SUM(G23,G26)</f>
        <v>312103098</v>
      </c>
      <c r="H27" s="16"/>
      <c r="I27" s="6">
        <f>SUM(I23,I26)</f>
        <v>37676876</v>
      </c>
      <c r="J27" s="16"/>
      <c r="K27" s="6">
        <f>SUM(K23,K26)</f>
        <v>104943101</v>
      </c>
      <c r="L27" s="15"/>
      <c r="M27" s="6">
        <f>SUM(M23,M26)</f>
        <v>935570087</v>
      </c>
      <c r="N27" s="15"/>
      <c r="O27" s="6">
        <f>SUM(O23,O26)</f>
        <v>9346468</v>
      </c>
      <c r="P27" s="15"/>
      <c r="Q27" s="6">
        <f>SUM(Q23,Q26)</f>
        <v>944916555</v>
      </c>
    </row>
    <row r="28" spans="1:17" ht="22.5" customHeight="1" thickTop="1" x14ac:dyDescent="0.2">
      <c r="A28" s="3"/>
      <c r="D28" s="16"/>
      <c r="E28" s="16">
        <f>E21-BS!K64</f>
        <v>0</v>
      </c>
      <c r="F28" s="16"/>
      <c r="G28" s="16">
        <f>G21-BS!K65</f>
        <v>0</v>
      </c>
      <c r="H28" s="16"/>
      <c r="I28" s="16">
        <f>I21-BS!K67</f>
        <v>0</v>
      </c>
      <c r="J28" s="16"/>
      <c r="K28" s="16">
        <f>K21-BS!G68</f>
        <v>0</v>
      </c>
      <c r="L28" s="15"/>
      <c r="M28" s="16">
        <f>M21-BS!G69</f>
        <v>0</v>
      </c>
      <c r="N28" s="15"/>
      <c r="O28" s="16">
        <f>SUM(O21-BS!G70)</f>
        <v>0</v>
      </c>
      <c r="P28" s="15"/>
      <c r="Q28" s="16">
        <f>Q21-BS!G71</f>
        <v>0</v>
      </c>
    </row>
    <row r="29" spans="1:17" ht="22.5" customHeight="1" x14ac:dyDescent="0.2">
      <c r="A29" s="3"/>
      <c r="D29" s="16"/>
      <c r="E29" s="16">
        <f>SUM(E27-BS!E64)</f>
        <v>0</v>
      </c>
      <c r="F29" s="16"/>
      <c r="G29" s="16">
        <f>SUM(G27-BS!E65)</f>
        <v>0</v>
      </c>
      <c r="H29" s="16"/>
      <c r="I29" s="16">
        <f>SUM(I27-BS!E67)</f>
        <v>0</v>
      </c>
      <c r="J29" s="16"/>
      <c r="K29" s="16">
        <f>SUM(K27-BS!E68)</f>
        <v>0</v>
      </c>
      <c r="L29" s="15"/>
      <c r="M29" s="16">
        <f>SUM(M27-BS!E69)</f>
        <v>0</v>
      </c>
      <c r="N29" s="15"/>
      <c r="O29" s="16">
        <f>SUM(O27-BS!E70)</f>
        <v>0</v>
      </c>
      <c r="P29" s="15"/>
      <c r="Q29" s="16">
        <f>SUM(Q27-BS!E71)</f>
        <v>0</v>
      </c>
    </row>
    <row r="30" spans="1:17" ht="22.5" customHeight="1" x14ac:dyDescent="0.2">
      <c r="A30" s="3"/>
      <c r="D30" s="16"/>
      <c r="E30" s="16"/>
      <c r="F30" s="16"/>
      <c r="G30" s="16"/>
      <c r="H30" s="16"/>
      <c r="I30" s="16"/>
      <c r="J30" s="16"/>
      <c r="K30" s="16"/>
      <c r="L30" s="15"/>
      <c r="M30" s="16"/>
      <c r="N30" s="15"/>
      <c r="O30" s="16"/>
      <c r="P30" s="15"/>
      <c r="Q30" s="16"/>
    </row>
    <row r="31" spans="1:17" ht="22.5" customHeight="1" x14ac:dyDescent="0.2">
      <c r="A31" s="4" t="s">
        <v>11</v>
      </c>
    </row>
  </sheetData>
  <mergeCells count="3">
    <mergeCell ref="I10:K10"/>
    <mergeCell ref="E5:Q5"/>
    <mergeCell ref="E6:M6"/>
  </mergeCells>
  <pageMargins left="0.78740157480314998" right="0.196850393700787" top="0.98425196850393704" bottom="0.39370078740157499" header="0.196850393700787" footer="0.196850393700787"/>
  <pageSetup paperSize="9" scale="6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topLeftCell="A7" zoomScale="70" zoomScaleNormal="70" zoomScaleSheetLayoutView="85" workbookViewId="0">
      <selection activeCell="M19" sqref="M19:M20"/>
    </sheetView>
  </sheetViews>
  <sheetFormatPr defaultColWidth="9.140625" defaultRowHeight="23.25" x14ac:dyDescent="0.2"/>
  <cols>
    <col min="1" max="1" width="12.85546875" style="11" customWidth="1"/>
    <col min="2" max="3" width="9.85546875" style="11" customWidth="1"/>
    <col min="4" max="4" width="1.5703125" style="22" customWidth="1"/>
    <col min="5" max="5" width="17.7109375" style="11" customWidth="1"/>
    <col min="6" max="6" width="1.7109375" style="11" customWidth="1"/>
    <col min="7" max="7" width="15.14062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5703125" style="11" customWidth="1"/>
    <col min="14" max="16384" width="9.140625" style="11"/>
  </cols>
  <sheetData>
    <row r="1" spans="1:13" ht="22.5" customHeight="1" x14ac:dyDescent="0.2">
      <c r="A1" s="9" t="s">
        <v>115</v>
      </c>
      <c r="B1" s="1"/>
      <c r="C1" s="1"/>
      <c r="D1" s="10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 x14ac:dyDescent="0.2">
      <c r="A2" s="1" t="s">
        <v>204</v>
      </c>
      <c r="B2" s="1"/>
      <c r="C2" s="1"/>
      <c r="D2" s="10"/>
      <c r="E2" s="1"/>
      <c r="F2" s="1"/>
      <c r="G2" s="1"/>
      <c r="H2" s="1"/>
      <c r="I2" s="1"/>
      <c r="J2" s="1"/>
      <c r="K2" s="1"/>
      <c r="L2" s="1"/>
      <c r="M2" s="1"/>
    </row>
    <row r="3" spans="1:13" ht="22.5" customHeight="1" x14ac:dyDescent="0.2">
      <c r="A3" s="1" t="s">
        <v>176</v>
      </c>
      <c r="B3" s="1"/>
      <c r="C3" s="1"/>
      <c r="D3" s="10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4" t="s">
        <v>95</v>
      </c>
    </row>
    <row r="5" spans="1:13" ht="22.5" customHeight="1" x14ac:dyDescent="0.2">
      <c r="B5" s="12"/>
      <c r="C5" s="12"/>
      <c r="D5" s="13"/>
      <c r="E5" s="101" t="s">
        <v>114</v>
      </c>
      <c r="F5" s="101"/>
      <c r="G5" s="101"/>
      <c r="H5" s="101"/>
      <c r="I5" s="101"/>
      <c r="J5" s="101"/>
      <c r="K5" s="101"/>
      <c r="L5" s="101"/>
      <c r="M5" s="101"/>
    </row>
    <row r="6" spans="1:13" s="15" customFormat="1" ht="22.5" customHeight="1" x14ac:dyDescent="0.2">
      <c r="E6" s="16" t="s">
        <v>22</v>
      </c>
      <c r="G6" s="15" t="s">
        <v>50</v>
      </c>
      <c r="I6" s="100" t="s">
        <v>25</v>
      </c>
      <c r="J6" s="100"/>
      <c r="K6" s="100"/>
      <c r="L6" s="16"/>
      <c r="M6" s="15" t="s">
        <v>67</v>
      </c>
    </row>
    <row r="7" spans="1:13" s="15" customFormat="1" ht="22.5" customHeight="1" x14ac:dyDescent="0.2">
      <c r="D7" s="16"/>
      <c r="E7" s="17" t="s">
        <v>51</v>
      </c>
      <c r="G7" s="17" t="s">
        <v>52</v>
      </c>
      <c r="I7" s="17" t="s">
        <v>53</v>
      </c>
      <c r="K7" s="17" t="s">
        <v>54</v>
      </c>
      <c r="M7" s="17" t="s">
        <v>68</v>
      </c>
    </row>
    <row r="8" spans="1:13" ht="22.5" customHeight="1" x14ac:dyDescent="0.2">
      <c r="A8" s="3" t="s">
        <v>110</v>
      </c>
      <c r="D8" s="16"/>
      <c r="E8" s="15">
        <v>370390000</v>
      </c>
      <c r="F8" s="15"/>
      <c r="G8" s="18">
        <v>201870878</v>
      </c>
      <c r="H8" s="15"/>
      <c r="I8" s="15">
        <v>37039000</v>
      </c>
      <c r="J8" s="15"/>
      <c r="K8" s="15">
        <v>116198365</v>
      </c>
      <c r="L8" s="15"/>
      <c r="M8" s="15">
        <f>SUM(E8:K8)</f>
        <v>725498243</v>
      </c>
    </row>
    <row r="9" spans="1:13" ht="22.5" customHeight="1" x14ac:dyDescent="0.2">
      <c r="A9" s="4" t="s">
        <v>96</v>
      </c>
      <c r="C9" s="19"/>
      <c r="D9" s="19"/>
      <c r="E9" s="20">
        <v>0</v>
      </c>
      <c r="F9" s="16"/>
      <c r="G9" s="20">
        <v>0</v>
      </c>
      <c r="H9" s="16"/>
      <c r="I9" s="20">
        <v>0</v>
      </c>
      <c r="J9" s="16"/>
      <c r="K9" s="16">
        <f>PL!K31</f>
        <v>6378756</v>
      </c>
      <c r="L9" s="16"/>
      <c r="M9" s="15">
        <f>SUM(E9:K9)</f>
        <v>6378756</v>
      </c>
    </row>
    <row r="10" spans="1:13" ht="22.5" customHeight="1" x14ac:dyDescent="0.2">
      <c r="A10" s="4" t="s">
        <v>97</v>
      </c>
      <c r="C10" s="19"/>
      <c r="D10" s="19"/>
      <c r="E10" s="21">
        <v>0</v>
      </c>
      <c r="F10" s="16"/>
      <c r="G10" s="21">
        <v>0</v>
      </c>
      <c r="H10" s="16"/>
      <c r="I10" s="21">
        <v>0</v>
      </c>
      <c r="J10" s="16"/>
      <c r="K10" s="21">
        <v>446670</v>
      </c>
      <c r="L10" s="15"/>
      <c r="M10" s="21">
        <f>SUM(E10:K10)</f>
        <v>446670</v>
      </c>
    </row>
    <row r="11" spans="1:13" ht="22.5" customHeight="1" x14ac:dyDescent="0.2">
      <c r="A11" s="4" t="s">
        <v>98</v>
      </c>
      <c r="C11" s="19"/>
      <c r="D11" s="19"/>
      <c r="E11" s="20">
        <f>SUM(E9:E10)</f>
        <v>0</v>
      </c>
      <c r="F11" s="16"/>
      <c r="G11" s="20">
        <f>SUM(G9:G10)</f>
        <v>0</v>
      </c>
      <c r="H11" s="20"/>
      <c r="I11" s="20">
        <f>SUM(I9:I10)</f>
        <v>0</v>
      </c>
      <c r="J11" s="20"/>
      <c r="K11" s="20">
        <f>SUM(K9:K10)</f>
        <v>6825426</v>
      </c>
      <c r="L11" s="20"/>
      <c r="M11" s="20">
        <f>SUM(M9:M10)</f>
        <v>6825426</v>
      </c>
    </row>
    <row r="12" spans="1:13" ht="22.5" customHeight="1" x14ac:dyDescent="0.2">
      <c r="A12" s="4" t="s">
        <v>175</v>
      </c>
      <c r="C12" s="19"/>
      <c r="D12" s="19"/>
      <c r="E12" s="20">
        <v>110457012</v>
      </c>
      <c r="F12" s="16"/>
      <c r="G12" s="20">
        <v>110232220</v>
      </c>
      <c r="H12" s="20"/>
      <c r="I12" s="20">
        <v>0</v>
      </c>
      <c r="J12" s="20"/>
      <c r="K12" s="20">
        <v>0</v>
      </c>
      <c r="L12" s="20"/>
      <c r="M12" s="15">
        <f>SUM(E12:K12)</f>
        <v>220689232</v>
      </c>
    </row>
    <row r="13" spans="1:13" ht="22.5" customHeight="1" x14ac:dyDescent="0.2">
      <c r="A13" s="4" t="s">
        <v>171</v>
      </c>
      <c r="C13" s="19"/>
      <c r="D13" s="19"/>
      <c r="E13" s="21">
        <v>0</v>
      </c>
      <c r="F13" s="16"/>
      <c r="G13" s="21">
        <v>0</v>
      </c>
      <c r="H13" s="16"/>
      <c r="I13" s="20">
        <v>637876</v>
      </c>
      <c r="J13" s="16"/>
      <c r="K13" s="20">
        <v>-637876</v>
      </c>
      <c r="L13" s="16"/>
      <c r="M13" s="21">
        <f>SUM(E13:K13)</f>
        <v>0</v>
      </c>
    </row>
    <row r="14" spans="1:13" ht="22.5" customHeight="1" thickBot="1" x14ac:dyDescent="0.25">
      <c r="A14" s="3" t="s">
        <v>111</v>
      </c>
      <c r="D14" s="16"/>
      <c r="E14" s="6">
        <f>SUM(E8:E8,E11:E13)</f>
        <v>480847012</v>
      </c>
      <c r="F14" s="16"/>
      <c r="G14" s="6">
        <f>SUM(G8:G8,G11:G13)</f>
        <v>312103098</v>
      </c>
      <c r="H14" s="16"/>
      <c r="I14" s="6">
        <f>SUM(I8:I8,I11:I13)</f>
        <v>37676876</v>
      </c>
      <c r="J14" s="16"/>
      <c r="K14" s="6">
        <f>SUM(K8:K8,K11:K13)</f>
        <v>122385915</v>
      </c>
      <c r="L14" s="15"/>
      <c r="M14" s="6">
        <f>SUM(M8:M8,M11:M13)</f>
        <v>953012901</v>
      </c>
    </row>
    <row r="15" spans="1:13" ht="22.5" customHeight="1" thickTop="1" x14ac:dyDescent="0.2">
      <c r="A15" s="3"/>
      <c r="D15" s="16"/>
      <c r="E15" s="16"/>
      <c r="F15" s="16"/>
      <c r="G15" s="16"/>
      <c r="H15" s="16"/>
      <c r="I15" s="16"/>
      <c r="J15" s="16"/>
      <c r="K15" s="16"/>
      <c r="L15" s="15"/>
      <c r="M15" s="16"/>
    </row>
    <row r="16" spans="1:13" ht="22.5" customHeight="1" x14ac:dyDescent="0.2">
      <c r="A16" s="3" t="s">
        <v>177</v>
      </c>
      <c r="D16" s="16"/>
      <c r="E16" s="15">
        <f>E14</f>
        <v>480847012</v>
      </c>
      <c r="F16" s="15"/>
      <c r="G16" s="15">
        <f>G14</f>
        <v>312103098</v>
      </c>
      <c r="H16" s="15"/>
      <c r="I16" s="15">
        <f>I14</f>
        <v>37676876</v>
      </c>
      <c r="J16" s="15"/>
      <c r="K16" s="15">
        <f>K14</f>
        <v>122385915</v>
      </c>
      <c r="L16" s="15"/>
      <c r="M16" s="15">
        <f>SUM(E16:K16)</f>
        <v>953012901</v>
      </c>
    </row>
    <row r="17" spans="1:14" ht="22.5" customHeight="1" x14ac:dyDescent="0.2">
      <c r="A17" s="4" t="s">
        <v>191</v>
      </c>
      <c r="C17" s="19"/>
      <c r="D17" s="19"/>
      <c r="E17" s="20">
        <v>0</v>
      </c>
      <c r="F17" s="16"/>
      <c r="G17" s="20">
        <v>0</v>
      </c>
      <c r="H17" s="16"/>
      <c r="I17" s="20">
        <v>0</v>
      </c>
      <c r="J17" s="16"/>
      <c r="K17" s="20">
        <f>PL!I31</f>
        <v>-17442814</v>
      </c>
      <c r="L17" s="16"/>
      <c r="M17" s="20">
        <f>SUM(E17:K17)</f>
        <v>-17442814</v>
      </c>
    </row>
    <row r="18" spans="1:14" ht="22.5" customHeight="1" x14ac:dyDescent="0.2">
      <c r="A18" s="4" t="s">
        <v>97</v>
      </c>
      <c r="C18" s="19"/>
      <c r="D18" s="19"/>
      <c r="E18" s="21">
        <v>0</v>
      </c>
      <c r="F18" s="15"/>
      <c r="G18" s="21">
        <v>0</v>
      </c>
      <c r="H18" s="15"/>
      <c r="I18" s="21">
        <v>0</v>
      </c>
      <c r="J18" s="15"/>
      <c r="K18" s="21">
        <v>0</v>
      </c>
      <c r="L18" s="15"/>
      <c r="M18" s="21">
        <f>SUM(E18:K18)</f>
        <v>0</v>
      </c>
      <c r="N18" s="15"/>
    </row>
    <row r="19" spans="1:14" ht="22.5" customHeight="1" x14ac:dyDescent="0.2">
      <c r="A19" s="4" t="s">
        <v>98</v>
      </c>
      <c r="C19" s="19"/>
      <c r="D19" s="19"/>
      <c r="E19" s="20">
        <f>SUM(E17:E18)</f>
        <v>0</v>
      </c>
      <c r="F19" s="16"/>
      <c r="G19" s="20">
        <f>SUM(G17:G18)</f>
        <v>0</v>
      </c>
      <c r="H19" s="16"/>
      <c r="I19" s="20">
        <f>SUM(I17:I18)</f>
        <v>0</v>
      </c>
      <c r="J19" s="16"/>
      <c r="K19" s="20">
        <f>SUM(K17:K18)</f>
        <v>-17442814</v>
      </c>
      <c r="L19" s="16"/>
      <c r="M19" s="20">
        <f>SUM(M17:M18)</f>
        <v>-17442814</v>
      </c>
    </row>
    <row r="20" spans="1:14" ht="22.5" customHeight="1" thickBot="1" x14ac:dyDescent="0.25">
      <c r="A20" s="3" t="s">
        <v>178</v>
      </c>
      <c r="D20" s="16"/>
      <c r="E20" s="6">
        <f>SUM(E16,E19)</f>
        <v>480847012</v>
      </c>
      <c r="F20" s="16"/>
      <c r="G20" s="6">
        <f>SUM(G16,G19)</f>
        <v>312103098</v>
      </c>
      <c r="H20" s="16"/>
      <c r="I20" s="6">
        <f>SUM(I16,I19)</f>
        <v>37676876</v>
      </c>
      <c r="J20" s="16"/>
      <c r="K20" s="6">
        <f>SUM(K16,K19)</f>
        <v>104943101</v>
      </c>
      <c r="L20" s="15"/>
      <c r="M20" s="6">
        <f>SUM(M16,M19)</f>
        <v>935570087</v>
      </c>
    </row>
    <row r="21" spans="1:14" ht="22.5" customHeight="1" thickTop="1" x14ac:dyDescent="0.2">
      <c r="A21" s="3"/>
      <c r="D21" s="16"/>
      <c r="E21" s="16">
        <f>E16-BS!K64</f>
        <v>0</v>
      </c>
      <c r="F21" s="16"/>
      <c r="G21" s="16">
        <f>G16-BS!K65</f>
        <v>0</v>
      </c>
      <c r="H21" s="16"/>
      <c r="I21" s="16">
        <f>I16-BS!K67</f>
        <v>0</v>
      </c>
      <c r="J21" s="16"/>
      <c r="K21" s="16">
        <f>K14-BS!K68</f>
        <v>0</v>
      </c>
      <c r="L21" s="15"/>
      <c r="M21" s="16">
        <f>M16-BS!K71</f>
        <v>0</v>
      </c>
    </row>
    <row r="22" spans="1:14" ht="22.5" customHeight="1" x14ac:dyDescent="0.2">
      <c r="A22" s="3"/>
      <c r="D22" s="16"/>
      <c r="E22" s="16">
        <f>E20-BS!I64</f>
        <v>0</v>
      </c>
      <c r="F22" s="16"/>
      <c r="G22" s="16">
        <f>G20-BS!I65</f>
        <v>0</v>
      </c>
      <c r="H22" s="16"/>
      <c r="I22" s="16">
        <f>I20-BS!I67</f>
        <v>0</v>
      </c>
      <c r="J22" s="16"/>
      <c r="K22" s="16">
        <f>K20-BS!I68</f>
        <v>0</v>
      </c>
      <c r="L22" s="15"/>
      <c r="M22" s="16">
        <f>M20-BS!I71</f>
        <v>0</v>
      </c>
    </row>
    <row r="23" spans="1:14" ht="22.5" customHeight="1" x14ac:dyDescent="0.2">
      <c r="A23" s="4" t="s">
        <v>11</v>
      </c>
    </row>
  </sheetData>
  <mergeCells count="2">
    <mergeCell ref="E5:M5"/>
    <mergeCell ref="I6:K6"/>
  </mergeCells>
  <pageMargins left="0.78740157480314998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M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showGridLines="0" view="pageBreakPreview" topLeftCell="A67" zoomScale="85" zoomScaleNormal="80" zoomScaleSheetLayoutView="85" workbookViewId="0">
      <selection activeCell="A74" sqref="A74"/>
    </sheetView>
  </sheetViews>
  <sheetFormatPr defaultColWidth="10.7109375" defaultRowHeight="24" customHeight="1" x14ac:dyDescent="0.2"/>
  <cols>
    <col min="1" max="1" width="51.42578125" style="4" customWidth="1"/>
    <col min="2" max="2" width="1.5703125" style="11" customWidth="1"/>
    <col min="3" max="3" width="10.42578125" style="4" customWidth="1"/>
    <col min="4" max="4" width="1.7109375" style="4" customWidth="1"/>
    <col min="5" max="5" width="15.5703125" style="4" customWidth="1"/>
    <col min="6" max="6" width="1.5703125" style="11" customWidth="1"/>
    <col min="7" max="7" width="15.5703125" style="11" customWidth="1"/>
    <col min="8" max="8" width="1.5703125" style="11" customWidth="1"/>
    <col min="9" max="9" width="15.5703125" style="11" customWidth="1"/>
    <col min="10" max="10" width="1.5703125" style="11" customWidth="1"/>
    <col min="11" max="11" width="15.5703125" style="11" customWidth="1"/>
    <col min="12" max="12" width="1.7109375" style="11" customWidth="1"/>
    <col min="13" max="13" width="10.7109375" style="11"/>
    <col min="14" max="14" width="13.85546875" style="11" bestFit="1" customWidth="1"/>
    <col min="15" max="15" width="11.28515625" style="11" bestFit="1" customWidth="1"/>
    <col min="16" max="16" width="12.28515625" style="11" bestFit="1" customWidth="1"/>
    <col min="17" max="16384" width="10.7109375" style="11"/>
  </cols>
  <sheetData>
    <row r="1" spans="1:11" ht="23.25" x14ac:dyDescent="0.2">
      <c r="A1" s="9" t="s">
        <v>115</v>
      </c>
      <c r="B1" s="27"/>
      <c r="C1" s="26"/>
      <c r="D1" s="26"/>
      <c r="E1" s="26"/>
      <c r="F1" s="27"/>
      <c r="G1" s="27"/>
      <c r="H1" s="28"/>
      <c r="I1" s="27"/>
      <c r="J1" s="27"/>
      <c r="K1" s="27"/>
    </row>
    <row r="2" spans="1:11" ht="23.25" x14ac:dyDescent="0.2">
      <c r="A2" s="54" t="s">
        <v>36</v>
      </c>
      <c r="B2" s="25"/>
      <c r="C2" s="26"/>
      <c r="D2" s="26"/>
      <c r="E2" s="26"/>
      <c r="F2" s="27"/>
      <c r="G2" s="27"/>
      <c r="H2" s="28"/>
      <c r="I2" s="27"/>
      <c r="J2" s="27"/>
      <c r="K2" s="27"/>
    </row>
    <row r="3" spans="1:11" ht="23.25" x14ac:dyDescent="0.2">
      <c r="A3" s="1" t="s">
        <v>176</v>
      </c>
      <c r="B3" s="25"/>
      <c r="C3" s="26"/>
      <c r="D3" s="26"/>
      <c r="E3" s="26"/>
      <c r="F3" s="27"/>
      <c r="G3" s="27"/>
      <c r="H3" s="28"/>
      <c r="I3" s="27"/>
      <c r="J3" s="27"/>
      <c r="K3" s="27"/>
    </row>
    <row r="4" spans="1:11" ht="23.25" x14ac:dyDescent="0.2">
      <c r="A4" s="28"/>
      <c r="B4" s="25"/>
      <c r="C4" s="26"/>
      <c r="D4" s="26"/>
      <c r="E4" s="26"/>
      <c r="F4" s="27"/>
      <c r="G4" s="25"/>
      <c r="H4" s="28"/>
      <c r="I4" s="25"/>
      <c r="J4" s="27"/>
      <c r="K4" s="31" t="s">
        <v>93</v>
      </c>
    </row>
    <row r="5" spans="1:11" ht="23.25" x14ac:dyDescent="0.2">
      <c r="A5" s="29"/>
      <c r="B5" s="29"/>
      <c r="C5" s="29"/>
      <c r="D5" s="29"/>
      <c r="E5" s="99" t="s">
        <v>112</v>
      </c>
      <c r="F5" s="99"/>
      <c r="G5" s="99"/>
      <c r="H5" s="84"/>
      <c r="I5" s="99" t="s">
        <v>114</v>
      </c>
      <c r="J5" s="99"/>
      <c r="K5" s="99"/>
    </row>
    <row r="6" spans="1:11" ht="19.5" customHeight="1" x14ac:dyDescent="0.2">
      <c r="C6" s="32"/>
      <c r="D6" s="32"/>
      <c r="E6" s="61">
        <v>2561</v>
      </c>
      <c r="F6" s="33"/>
      <c r="G6" s="61">
        <v>2560</v>
      </c>
      <c r="I6" s="61">
        <v>2561</v>
      </c>
      <c r="J6" s="33"/>
      <c r="K6" s="61">
        <v>2560</v>
      </c>
    </row>
    <row r="7" spans="1:11" ht="23.25" x14ac:dyDescent="0.2">
      <c r="A7" s="3" t="s">
        <v>37</v>
      </c>
      <c r="B7" s="82"/>
      <c r="C7" s="8"/>
      <c r="D7" s="8"/>
      <c r="E7" s="8"/>
      <c r="G7" s="15"/>
      <c r="I7" s="15"/>
      <c r="J7" s="15"/>
      <c r="K7" s="15"/>
    </row>
    <row r="8" spans="1:11" ht="23.25" x14ac:dyDescent="0.2">
      <c r="A8" s="4" t="s">
        <v>165</v>
      </c>
      <c r="C8" s="8"/>
      <c r="D8" s="8"/>
      <c r="E8" s="48">
        <f>SUM(PL!E29)</f>
        <v>-39364030</v>
      </c>
      <c r="G8" s="48">
        <f>SUM(PL!G29)</f>
        <v>-4604889</v>
      </c>
      <c r="I8" s="48">
        <f>SUM(PL!I29)</f>
        <v>-27924573</v>
      </c>
      <c r="J8" s="16"/>
      <c r="K8" s="48">
        <f>SUM(PL!K29)</f>
        <v>-2366890</v>
      </c>
    </row>
    <row r="9" spans="1:11" ht="23.25" x14ac:dyDescent="0.2">
      <c r="A9" s="4" t="s">
        <v>168</v>
      </c>
      <c r="C9" s="8"/>
      <c r="D9" s="8"/>
      <c r="E9" s="8"/>
      <c r="G9" s="15"/>
      <c r="I9" s="15"/>
      <c r="J9" s="15"/>
      <c r="K9" s="15"/>
    </row>
    <row r="10" spans="1:11" ht="23.25" x14ac:dyDescent="0.2">
      <c r="A10" s="4" t="s">
        <v>113</v>
      </c>
      <c r="C10" s="8"/>
      <c r="D10" s="8"/>
      <c r="E10" s="8"/>
      <c r="G10" s="15"/>
      <c r="I10" s="15"/>
      <c r="J10" s="15"/>
      <c r="K10" s="15"/>
    </row>
    <row r="11" spans="1:11" ht="23.25" x14ac:dyDescent="0.2">
      <c r="A11" s="4" t="s">
        <v>185</v>
      </c>
      <c r="C11" s="8"/>
      <c r="D11" s="8"/>
      <c r="E11" s="18">
        <v>135210088</v>
      </c>
      <c r="G11" s="18">
        <v>0</v>
      </c>
      <c r="I11" s="18">
        <v>135210088</v>
      </c>
      <c r="J11" s="15"/>
      <c r="K11" s="18">
        <v>0</v>
      </c>
    </row>
    <row r="12" spans="1:11" ht="23.25" x14ac:dyDescent="0.2">
      <c r="A12" s="4" t="s">
        <v>160</v>
      </c>
      <c r="C12" s="8"/>
      <c r="D12" s="8"/>
      <c r="E12" s="15">
        <v>42429</v>
      </c>
      <c r="G12" s="18">
        <v>708771</v>
      </c>
      <c r="H12" s="18"/>
      <c r="I12" s="18">
        <v>42429</v>
      </c>
      <c r="J12" s="18"/>
      <c r="K12" s="18">
        <v>708771</v>
      </c>
    </row>
    <row r="13" spans="1:11" ht="23.25" x14ac:dyDescent="0.2">
      <c r="A13" s="4" t="s">
        <v>201</v>
      </c>
      <c r="C13" s="8"/>
      <c r="D13" s="8"/>
      <c r="E13" s="15">
        <v>249253</v>
      </c>
      <c r="G13" s="18">
        <v>0</v>
      </c>
      <c r="H13" s="18"/>
      <c r="I13" s="18">
        <v>249253</v>
      </c>
      <c r="J13" s="18"/>
      <c r="K13" s="18">
        <v>0</v>
      </c>
    </row>
    <row r="14" spans="1:11" ht="23.25" x14ac:dyDescent="0.2">
      <c r="A14" s="45" t="s">
        <v>38</v>
      </c>
      <c r="C14" s="8"/>
      <c r="D14" s="8"/>
      <c r="E14" s="15">
        <v>114506164</v>
      </c>
      <c r="G14" s="18">
        <v>98496768</v>
      </c>
      <c r="H14" s="18"/>
      <c r="I14" s="18">
        <v>108399945</v>
      </c>
      <c r="J14" s="18"/>
      <c r="K14" s="18">
        <v>96989798</v>
      </c>
    </row>
    <row r="15" spans="1:11" ht="23.25" x14ac:dyDescent="0.2">
      <c r="A15" s="4" t="s">
        <v>198</v>
      </c>
      <c r="C15" s="8"/>
      <c r="D15" s="8"/>
      <c r="E15" s="15">
        <v>811929</v>
      </c>
      <c r="G15" s="18">
        <v>6105</v>
      </c>
      <c r="H15" s="18"/>
      <c r="I15" s="18">
        <v>568671</v>
      </c>
      <c r="J15" s="18"/>
      <c r="K15" s="18">
        <v>6105</v>
      </c>
    </row>
    <row r="16" spans="1:11" ht="23.25" x14ac:dyDescent="0.2">
      <c r="A16" s="4" t="s">
        <v>202</v>
      </c>
      <c r="C16" s="8"/>
      <c r="D16" s="8"/>
      <c r="E16" s="15">
        <v>0</v>
      </c>
      <c r="G16" s="18">
        <v>360000</v>
      </c>
      <c r="H16" s="18"/>
      <c r="I16" s="18">
        <v>0</v>
      </c>
      <c r="J16" s="18"/>
      <c r="K16" s="18">
        <v>360000</v>
      </c>
    </row>
    <row r="17" spans="1:11" ht="23.25" x14ac:dyDescent="0.2">
      <c r="A17" s="4" t="s">
        <v>208</v>
      </c>
      <c r="C17" s="8"/>
      <c r="D17" s="8"/>
      <c r="E17" s="15">
        <v>3560000</v>
      </c>
      <c r="G17" s="18">
        <v>-5600000</v>
      </c>
      <c r="H17" s="18"/>
      <c r="I17" s="15">
        <v>3560000</v>
      </c>
      <c r="J17" s="18"/>
      <c r="K17" s="18">
        <v>-5600000</v>
      </c>
    </row>
    <row r="18" spans="1:11" ht="23.25" x14ac:dyDescent="0.2">
      <c r="A18" s="4" t="s">
        <v>172</v>
      </c>
      <c r="C18" s="8"/>
      <c r="D18" s="8"/>
      <c r="E18" s="18">
        <v>3589693</v>
      </c>
      <c r="G18" s="18">
        <v>-6399158</v>
      </c>
      <c r="H18" s="18"/>
      <c r="I18" s="18">
        <v>3589693</v>
      </c>
      <c r="J18" s="18"/>
      <c r="K18" s="18">
        <v>-6399158</v>
      </c>
    </row>
    <row r="19" spans="1:11" ht="23.25" x14ac:dyDescent="0.2">
      <c r="A19" s="4" t="s">
        <v>173</v>
      </c>
      <c r="C19" s="8"/>
      <c r="D19" s="8"/>
      <c r="E19" s="18">
        <v>0</v>
      </c>
      <c r="G19" s="18">
        <v>0</v>
      </c>
      <c r="H19" s="18"/>
      <c r="I19" s="18">
        <v>9998382</v>
      </c>
      <c r="J19" s="18"/>
      <c r="K19" s="18">
        <v>1781946</v>
      </c>
    </row>
    <row r="20" spans="1:11" ht="23.25" x14ac:dyDescent="0.2">
      <c r="A20" s="4" t="s">
        <v>69</v>
      </c>
      <c r="B20" s="28"/>
      <c r="C20" s="8"/>
      <c r="D20" s="8"/>
      <c r="E20" s="15">
        <v>100591</v>
      </c>
      <c r="G20" s="15">
        <v>161322</v>
      </c>
      <c r="I20" s="15">
        <v>100591</v>
      </c>
      <c r="J20" s="15"/>
      <c r="K20" s="15">
        <v>161322</v>
      </c>
    </row>
    <row r="21" spans="1:11" ht="23.25" x14ac:dyDescent="0.2">
      <c r="A21" s="4" t="s">
        <v>199</v>
      </c>
      <c r="B21" s="28"/>
      <c r="C21" s="8"/>
      <c r="D21" s="8"/>
      <c r="E21" s="15">
        <v>-1434840</v>
      </c>
      <c r="G21" s="18">
        <v>0</v>
      </c>
      <c r="I21" s="15">
        <v>-1428874</v>
      </c>
      <c r="J21" s="15"/>
      <c r="K21" s="18">
        <v>0</v>
      </c>
    </row>
    <row r="22" spans="1:11" ht="23.25" x14ac:dyDescent="0.2">
      <c r="A22" s="4" t="s">
        <v>39</v>
      </c>
      <c r="B22" s="28"/>
      <c r="C22" s="8"/>
      <c r="D22" s="8"/>
      <c r="E22" s="96">
        <v>62955003</v>
      </c>
      <c r="G22" s="90">
        <v>53616156</v>
      </c>
      <c r="I22" s="17">
        <v>62955003</v>
      </c>
      <c r="J22" s="15"/>
      <c r="K22" s="96">
        <v>53616156</v>
      </c>
    </row>
    <row r="23" spans="1:11" ht="23.25" x14ac:dyDescent="0.2">
      <c r="A23" s="3" t="s">
        <v>40</v>
      </c>
      <c r="C23" s="8"/>
      <c r="D23" s="8"/>
      <c r="E23" s="15"/>
      <c r="G23" s="15"/>
      <c r="I23" s="15"/>
      <c r="J23" s="15"/>
      <c r="K23" s="15"/>
    </row>
    <row r="24" spans="1:11" ht="24" customHeight="1" x14ac:dyDescent="0.2">
      <c r="A24" s="3" t="s">
        <v>41</v>
      </c>
      <c r="C24" s="8"/>
      <c r="D24" s="8"/>
      <c r="E24" s="15">
        <f>SUM(E8:E22)</f>
        <v>280226280</v>
      </c>
      <c r="G24" s="15">
        <f>SUM(G8:G22)</f>
        <v>136745075</v>
      </c>
      <c r="I24" s="15">
        <f>SUM(I8:I22)</f>
        <v>295320608</v>
      </c>
      <c r="J24" s="15"/>
      <c r="K24" s="15">
        <f>SUM(K8:K22)</f>
        <v>139258050</v>
      </c>
    </row>
    <row r="25" spans="1:11" ht="24" customHeight="1" x14ac:dyDescent="0.2">
      <c r="A25" s="4" t="s">
        <v>42</v>
      </c>
      <c r="C25" s="8"/>
      <c r="D25" s="8"/>
      <c r="E25" s="15"/>
      <c r="G25" s="15"/>
      <c r="I25" s="15"/>
      <c r="J25" s="15"/>
      <c r="K25" s="15"/>
    </row>
    <row r="26" spans="1:11" ht="24" customHeight="1" x14ac:dyDescent="0.2">
      <c r="A26" s="4" t="s">
        <v>57</v>
      </c>
      <c r="C26" s="8"/>
      <c r="D26" s="8"/>
      <c r="E26" s="15">
        <v>-17311844</v>
      </c>
      <c r="G26" s="15">
        <v>-6127212</v>
      </c>
      <c r="I26" s="15">
        <v>-16137078</v>
      </c>
      <c r="J26" s="15"/>
      <c r="K26" s="15">
        <v>-5480269</v>
      </c>
    </row>
    <row r="27" spans="1:11" ht="24" customHeight="1" x14ac:dyDescent="0.2">
      <c r="A27" s="4" t="s">
        <v>162</v>
      </c>
      <c r="C27" s="8"/>
      <c r="D27" s="8"/>
      <c r="E27" s="15">
        <v>-1065150</v>
      </c>
      <c r="G27" s="15">
        <v>-448773</v>
      </c>
      <c r="I27" s="15">
        <v>270357</v>
      </c>
      <c r="J27" s="15"/>
      <c r="K27" s="15">
        <v>-322475</v>
      </c>
    </row>
    <row r="28" spans="1:11" ht="24" customHeight="1" x14ac:dyDescent="0.2">
      <c r="A28" s="4" t="s">
        <v>105</v>
      </c>
      <c r="C28" s="8"/>
      <c r="D28" s="8"/>
      <c r="E28" s="15">
        <v>-58030629</v>
      </c>
      <c r="G28" s="15">
        <v>-123267870</v>
      </c>
      <c r="I28" s="15">
        <v>-58030629</v>
      </c>
      <c r="J28" s="15"/>
      <c r="K28" s="15">
        <v>-123267870</v>
      </c>
    </row>
    <row r="29" spans="1:11" ht="24" customHeight="1" x14ac:dyDescent="0.2">
      <c r="A29" s="45" t="s">
        <v>43</v>
      </c>
      <c r="B29" s="43"/>
      <c r="C29" s="8"/>
      <c r="D29" s="8"/>
      <c r="E29" s="15">
        <v>-335112</v>
      </c>
      <c r="G29" s="15">
        <v>-951700</v>
      </c>
      <c r="I29" s="15">
        <v>738702</v>
      </c>
      <c r="J29" s="15"/>
      <c r="K29" s="15">
        <v>891065</v>
      </c>
    </row>
    <row r="30" spans="1:11" ht="24" customHeight="1" x14ac:dyDescent="0.2">
      <c r="A30" s="4" t="s">
        <v>70</v>
      </c>
      <c r="C30" s="8"/>
      <c r="D30" s="8"/>
      <c r="E30" s="15">
        <v>4312094</v>
      </c>
      <c r="G30" s="15">
        <v>-2706845</v>
      </c>
      <c r="I30" s="15">
        <v>8480341</v>
      </c>
      <c r="J30" s="15"/>
      <c r="K30" s="15">
        <v>-1007582</v>
      </c>
    </row>
    <row r="31" spans="1:11" ht="24" customHeight="1" x14ac:dyDescent="0.2">
      <c r="A31" s="4" t="s">
        <v>81</v>
      </c>
      <c r="C31" s="8"/>
      <c r="D31" s="8"/>
      <c r="E31" s="15">
        <v>888922</v>
      </c>
      <c r="G31" s="15">
        <v>-1866638</v>
      </c>
      <c r="I31" s="15">
        <v>889193</v>
      </c>
      <c r="J31" s="15"/>
      <c r="K31" s="15">
        <v>-1866638</v>
      </c>
    </row>
    <row r="32" spans="1:11" ht="24" customHeight="1" x14ac:dyDescent="0.2">
      <c r="A32" s="4" t="s">
        <v>44</v>
      </c>
      <c r="C32" s="8"/>
      <c r="D32" s="8"/>
      <c r="E32" s="11"/>
      <c r="J32" s="15"/>
    </row>
    <row r="33" spans="1:14" ht="24" customHeight="1" x14ac:dyDescent="0.2">
      <c r="A33" s="45" t="s">
        <v>58</v>
      </c>
      <c r="B33" s="28"/>
      <c r="C33" s="8"/>
      <c r="D33" s="8"/>
      <c r="E33" s="15">
        <v>-1916288</v>
      </c>
      <c r="G33" s="15">
        <v>9133972</v>
      </c>
      <c r="I33" s="15">
        <v>-5283032</v>
      </c>
      <c r="J33" s="15"/>
      <c r="K33" s="15">
        <v>6428569</v>
      </c>
    </row>
    <row r="34" spans="1:14" ht="24" customHeight="1" x14ac:dyDescent="0.2">
      <c r="A34" s="45" t="s">
        <v>82</v>
      </c>
      <c r="B34" s="28"/>
      <c r="C34" s="8"/>
      <c r="D34" s="8"/>
      <c r="E34" s="15">
        <v>-3679761</v>
      </c>
      <c r="G34" s="15">
        <v>2359044</v>
      </c>
      <c r="I34" s="15">
        <v>-3962826</v>
      </c>
      <c r="J34" s="15"/>
      <c r="K34" s="15">
        <v>2359044</v>
      </c>
    </row>
    <row r="35" spans="1:14" ht="24" customHeight="1" x14ac:dyDescent="0.2">
      <c r="A35" s="45" t="s">
        <v>45</v>
      </c>
      <c r="B35" s="28"/>
      <c r="C35" s="8"/>
      <c r="D35" s="8"/>
      <c r="E35" s="15">
        <v>6458138</v>
      </c>
      <c r="G35" s="15">
        <v>2016484</v>
      </c>
      <c r="I35" s="15">
        <v>6054102</v>
      </c>
      <c r="J35" s="15"/>
      <c r="K35" s="15">
        <v>1897357</v>
      </c>
    </row>
    <row r="36" spans="1:14" ht="24" customHeight="1" x14ac:dyDescent="0.2">
      <c r="A36" s="45" t="s">
        <v>71</v>
      </c>
      <c r="B36" s="28"/>
      <c r="C36" s="8"/>
      <c r="D36" s="8"/>
      <c r="E36" s="15">
        <v>-13005719</v>
      </c>
      <c r="G36" s="15">
        <v>-9065077</v>
      </c>
      <c r="I36" s="15">
        <v>-12763318</v>
      </c>
      <c r="J36" s="15"/>
      <c r="K36" s="15">
        <v>-8555817</v>
      </c>
    </row>
    <row r="37" spans="1:14" ht="24" customHeight="1" x14ac:dyDescent="0.2">
      <c r="A37" s="4" t="s">
        <v>46</v>
      </c>
      <c r="B37" s="28"/>
      <c r="C37" s="8"/>
      <c r="D37" s="8"/>
      <c r="E37" s="96">
        <v>-791710</v>
      </c>
      <c r="G37" s="91">
        <v>-35790</v>
      </c>
      <c r="I37" s="17">
        <v>-840210</v>
      </c>
      <c r="J37" s="15"/>
      <c r="K37" s="96">
        <v>-35790</v>
      </c>
    </row>
    <row r="38" spans="1:14" ht="24" customHeight="1" x14ac:dyDescent="0.2">
      <c r="A38" s="45" t="s">
        <v>77</v>
      </c>
      <c r="B38" s="28"/>
      <c r="C38" s="8"/>
      <c r="D38" s="8"/>
      <c r="E38" s="15">
        <f>SUM(E24:E37)</f>
        <v>195749221</v>
      </c>
      <c r="G38" s="15">
        <f>SUM(G24:G37)</f>
        <v>5784670</v>
      </c>
      <c r="I38" s="15">
        <f>SUM(I24:I37)</f>
        <v>214736210</v>
      </c>
      <c r="J38" s="15"/>
      <c r="K38" s="15">
        <f>SUM(K24:K37)</f>
        <v>10297644</v>
      </c>
    </row>
    <row r="39" spans="1:14" ht="24" customHeight="1" x14ac:dyDescent="0.2">
      <c r="A39" s="45" t="s">
        <v>47</v>
      </c>
      <c r="C39" s="8"/>
      <c r="D39" s="8"/>
      <c r="E39" s="96">
        <v>-1919092</v>
      </c>
      <c r="G39" s="91">
        <v>-6043720</v>
      </c>
      <c r="I39" s="17">
        <v>-1860291</v>
      </c>
      <c r="J39" s="15"/>
      <c r="K39" s="96">
        <v>-6038586</v>
      </c>
    </row>
    <row r="40" spans="1:14" ht="24" customHeight="1" x14ac:dyDescent="0.2">
      <c r="A40" s="54" t="s">
        <v>109</v>
      </c>
      <c r="B40" s="43"/>
      <c r="C40" s="8"/>
      <c r="D40" s="8"/>
      <c r="E40" s="96">
        <f>SUM(E38:E39)</f>
        <v>193830129</v>
      </c>
      <c r="G40" s="17">
        <f>SUM(G38:G39)</f>
        <v>-259050</v>
      </c>
      <c r="I40" s="17">
        <f>SUM(I38:I39)</f>
        <v>212875919</v>
      </c>
      <c r="J40" s="15"/>
      <c r="K40" s="96">
        <f>SUM(K38:K39)</f>
        <v>4259058</v>
      </c>
      <c r="N40" s="95"/>
    </row>
    <row r="41" spans="1:14" ht="12.75" customHeight="1" x14ac:dyDescent="0.2">
      <c r="C41" s="8"/>
      <c r="D41" s="8"/>
      <c r="E41" s="8"/>
      <c r="G41" s="50"/>
      <c r="I41" s="50"/>
      <c r="J41" s="51"/>
      <c r="K41" s="50"/>
    </row>
    <row r="42" spans="1:14" ht="24" customHeight="1" x14ac:dyDescent="0.2">
      <c r="A42" s="42" t="s">
        <v>11</v>
      </c>
      <c r="B42" s="43"/>
      <c r="C42" s="8"/>
      <c r="D42" s="8"/>
      <c r="E42" s="8"/>
    </row>
    <row r="43" spans="1:14" ht="24" customHeight="1" x14ac:dyDescent="0.2">
      <c r="A43" s="9" t="s">
        <v>115</v>
      </c>
      <c r="B43" s="25"/>
      <c r="C43" s="26"/>
      <c r="D43" s="26"/>
      <c r="E43" s="26"/>
      <c r="F43" s="27"/>
      <c r="G43" s="27"/>
      <c r="H43" s="28"/>
      <c r="I43" s="27"/>
      <c r="J43" s="27"/>
      <c r="K43" s="27"/>
    </row>
    <row r="44" spans="1:14" ht="24" customHeight="1" x14ac:dyDescent="0.2">
      <c r="A44" s="54" t="s">
        <v>78</v>
      </c>
      <c r="B44" s="27"/>
      <c r="C44" s="26"/>
      <c r="D44" s="26"/>
      <c r="E44" s="26"/>
      <c r="F44" s="27"/>
      <c r="G44" s="27"/>
      <c r="H44" s="28"/>
      <c r="I44" s="27"/>
      <c r="J44" s="27"/>
      <c r="K44" s="27"/>
    </row>
    <row r="45" spans="1:14" ht="24" customHeight="1" x14ac:dyDescent="0.2">
      <c r="A45" s="1" t="s">
        <v>176</v>
      </c>
      <c r="B45" s="25"/>
      <c r="C45" s="26"/>
      <c r="D45" s="26"/>
      <c r="E45" s="26"/>
      <c r="F45" s="27"/>
      <c r="G45" s="27"/>
      <c r="H45" s="28"/>
      <c r="I45" s="27"/>
      <c r="J45" s="27"/>
      <c r="K45" s="27"/>
    </row>
    <row r="46" spans="1:14" ht="24" customHeight="1" x14ac:dyDescent="0.2">
      <c r="A46" s="28"/>
      <c r="B46" s="25"/>
      <c r="C46" s="26"/>
      <c r="D46" s="26"/>
      <c r="E46" s="26"/>
      <c r="F46" s="27"/>
      <c r="G46" s="25"/>
      <c r="H46" s="28"/>
      <c r="I46" s="25"/>
      <c r="J46" s="27"/>
      <c r="K46" s="31" t="s">
        <v>93</v>
      </c>
    </row>
    <row r="47" spans="1:14" ht="24" customHeight="1" x14ac:dyDescent="0.2">
      <c r="A47" s="29"/>
      <c r="B47" s="29"/>
      <c r="C47" s="29"/>
      <c r="D47" s="29"/>
      <c r="E47" s="99" t="s">
        <v>112</v>
      </c>
      <c r="F47" s="99"/>
      <c r="G47" s="99"/>
      <c r="H47" s="84"/>
      <c r="I47" s="99" t="s">
        <v>114</v>
      </c>
      <c r="J47" s="99"/>
      <c r="K47" s="99"/>
    </row>
    <row r="48" spans="1:14" ht="21" customHeight="1" x14ac:dyDescent="0.2">
      <c r="C48" s="32"/>
      <c r="D48" s="32"/>
      <c r="E48" s="61">
        <v>2561</v>
      </c>
      <c r="F48" s="33"/>
      <c r="G48" s="61">
        <v>2560</v>
      </c>
      <c r="I48" s="61">
        <v>2561</v>
      </c>
      <c r="J48" s="33"/>
      <c r="K48" s="61">
        <v>2560</v>
      </c>
    </row>
    <row r="49" spans="1:14" ht="24" customHeight="1" x14ac:dyDescent="0.2">
      <c r="A49" s="3" t="s">
        <v>48</v>
      </c>
      <c r="B49" s="82"/>
      <c r="C49" s="8"/>
      <c r="D49" s="8"/>
      <c r="E49" s="8"/>
      <c r="G49" s="50"/>
      <c r="I49" s="50"/>
      <c r="J49" s="51"/>
      <c r="K49" s="50"/>
    </row>
    <row r="50" spans="1:14" ht="24" customHeight="1" x14ac:dyDescent="0.2">
      <c r="A50" s="4" t="s">
        <v>166</v>
      </c>
      <c r="B50" s="82"/>
      <c r="C50" s="8"/>
      <c r="D50" s="8"/>
      <c r="E50" s="18">
        <v>0</v>
      </c>
      <c r="G50" s="18">
        <v>0</v>
      </c>
      <c r="I50" s="18">
        <v>0</v>
      </c>
      <c r="J50" s="51"/>
      <c r="K50" s="50">
        <v>-25799980</v>
      </c>
    </row>
    <row r="51" spans="1:14" ht="24" customHeight="1" x14ac:dyDescent="0.2">
      <c r="A51" s="4" t="s">
        <v>167</v>
      </c>
      <c r="B51" s="82"/>
      <c r="C51" s="8"/>
      <c r="D51" s="8"/>
      <c r="E51" s="18">
        <v>-6903846</v>
      </c>
      <c r="G51" s="18">
        <v>-33788462</v>
      </c>
      <c r="I51" s="18">
        <v>0</v>
      </c>
      <c r="J51" s="51"/>
      <c r="K51" s="18">
        <v>0</v>
      </c>
    </row>
    <row r="52" spans="1:14" ht="24" customHeight="1" x14ac:dyDescent="0.2">
      <c r="A52" s="4" t="s">
        <v>186</v>
      </c>
      <c r="B52" s="82"/>
      <c r="C52" s="8"/>
      <c r="D52" s="8"/>
      <c r="E52" s="18">
        <v>0</v>
      </c>
      <c r="G52" s="18">
        <v>0</v>
      </c>
      <c r="I52" s="18">
        <v>-46500000</v>
      </c>
      <c r="J52" s="51"/>
      <c r="K52" s="18">
        <v>0</v>
      </c>
    </row>
    <row r="53" spans="1:14" ht="24" customHeight="1" x14ac:dyDescent="0.2">
      <c r="A53" s="4" t="s">
        <v>194</v>
      </c>
      <c r="B53" s="82"/>
      <c r="C53" s="8"/>
      <c r="D53" s="8"/>
      <c r="E53" s="18">
        <v>1434840</v>
      </c>
      <c r="G53" s="18">
        <v>0</v>
      </c>
      <c r="I53" s="18">
        <v>1428874</v>
      </c>
      <c r="J53" s="51"/>
      <c r="K53" s="18">
        <v>0</v>
      </c>
    </row>
    <row r="54" spans="1:14" ht="24" customHeight="1" x14ac:dyDescent="0.2">
      <c r="A54" s="58" t="s">
        <v>153</v>
      </c>
      <c r="B54" s="22"/>
      <c r="C54" s="8"/>
      <c r="D54" s="8"/>
      <c r="E54" s="16">
        <v>-27597600</v>
      </c>
      <c r="G54" s="16">
        <v>-48708814</v>
      </c>
      <c r="I54" s="18">
        <v>-8736698</v>
      </c>
      <c r="J54" s="16"/>
      <c r="K54" s="18">
        <v>-47739334</v>
      </c>
    </row>
    <row r="55" spans="1:14" ht="24" customHeight="1" x14ac:dyDescent="0.2">
      <c r="A55" s="58" t="s">
        <v>89</v>
      </c>
      <c r="B55" s="22"/>
      <c r="C55" s="8"/>
      <c r="D55" s="8"/>
      <c r="E55" s="16">
        <v>-3207611</v>
      </c>
      <c r="G55" s="16">
        <v>-4277328</v>
      </c>
      <c r="I55" s="16">
        <v>-841811</v>
      </c>
      <c r="J55" s="16"/>
      <c r="K55" s="16">
        <v>-4027328</v>
      </c>
    </row>
    <row r="56" spans="1:14" ht="24" customHeight="1" x14ac:dyDescent="0.2">
      <c r="A56" s="58" t="s">
        <v>195</v>
      </c>
      <c r="B56" s="22"/>
      <c r="C56" s="8"/>
      <c r="D56" s="8"/>
      <c r="E56" s="16">
        <v>-2114156</v>
      </c>
      <c r="G56" s="16">
        <v>-7468164</v>
      </c>
      <c r="I56" s="16">
        <v>-2114156</v>
      </c>
      <c r="J56" s="16"/>
      <c r="K56" s="16">
        <v>-7468164</v>
      </c>
    </row>
    <row r="57" spans="1:14" ht="24" customHeight="1" x14ac:dyDescent="0.2">
      <c r="A57" s="58" t="s">
        <v>91</v>
      </c>
      <c r="B57" s="22"/>
      <c r="C57" s="8"/>
      <c r="D57" s="8"/>
      <c r="E57" s="16">
        <v>-41680833</v>
      </c>
      <c r="G57" s="16">
        <v>-156683890</v>
      </c>
      <c r="I57" s="16">
        <v>-41680833</v>
      </c>
      <c r="J57" s="16"/>
      <c r="K57" s="16">
        <v>-156683890</v>
      </c>
    </row>
    <row r="58" spans="1:14" ht="24" customHeight="1" x14ac:dyDescent="0.2">
      <c r="A58" s="58" t="s">
        <v>203</v>
      </c>
      <c r="B58" s="22"/>
      <c r="C58" s="8"/>
      <c r="D58" s="8"/>
      <c r="E58" s="18">
        <v>2422479</v>
      </c>
      <c r="G58" s="18">
        <v>36682</v>
      </c>
      <c r="I58" s="18">
        <v>2422479</v>
      </c>
      <c r="J58" s="16"/>
      <c r="K58" s="18">
        <v>36682</v>
      </c>
    </row>
    <row r="59" spans="1:14" ht="24" customHeight="1" x14ac:dyDescent="0.2">
      <c r="A59" s="3" t="s">
        <v>83</v>
      </c>
      <c r="C59" s="8"/>
      <c r="D59" s="8"/>
      <c r="E59" s="49">
        <f>SUM(E50:E58)</f>
        <v>-77646727</v>
      </c>
      <c r="G59" s="49">
        <f>SUM(G50:G58)</f>
        <v>-250889976</v>
      </c>
      <c r="I59" s="49">
        <f>SUM(I50:I58)</f>
        <v>-96022145</v>
      </c>
      <c r="J59" s="15"/>
      <c r="K59" s="49">
        <f>SUM(K50:K58)</f>
        <v>-241682014</v>
      </c>
      <c r="N59" s="95"/>
    </row>
    <row r="60" spans="1:14" ht="24" customHeight="1" x14ac:dyDescent="0.2">
      <c r="A60" s="3" t="s">
        <v>49</v>
      </c>
      <c r="B60" s="82"/>
      <c r="C60" s="8"/>
      <c r="D60" s="8"/>
      <c r="E60" s="15"/>
      <c r="G60" s="15"/>
      <c r="I60" s="15"/>
      <c r="J60" s="15"/>
      <c r="K60" s="15"/>
    </row>
    <row r="61" spans="1:14" ht="24" customHeight="1" x14ac:dyDescent="0.2">
      <c r="A61" s="4" t="s">
        <v>196</v>
      </c>
      <c r="B61" s="82"/>
      <c r="C61" s="8"/>
      <c r="D61" s="8"/>
      <c r="E61" s="15">
        <v>-16318273</v>
      </c>
      <c r="G61" s="15">
        <v>63039990</v>
      </c>
      <c r="I61" s="15">
        <v>-16318273</v>
      </c>
      <c r="J61" s="15"/>
      <c r="K61" s="15">
        <v>63039990</v>
      </c>
    </row>
    <row r="62" spans="1:14" ht="24" customHeight="1" x14ac:dyDescent="0.2">
      <c r="A62" s="42" t="s">
        <v>197</v>
      </c>
      <c r="B62" s="82"/>
      <c r="C62" s="8"/>
      <c r="D62" s="8"/>
      <c r="E62" s="15">
        <v>-40000000</v>
      </c>
      <c r="G62" s="15">
        <v>-350000000</v>
      </c>
      <c r="I62" s="15">
        <v>-40000000</v>
      </c>
      <c r="J62" s="15"/>
      <c r="K62" s="15">
        <v>-350000000</v>
      </c>
    </row>
    <row r="63" spans="1:14" ht="24" customHeight="1" x14ac:dyDescent="0.2">
      <c r="A63" s="42" t="s">
        <v>187</v>
      </c>
      <c r="B63" s="82"/>
      <c r="C63" s="8"/>
      <c r="D63" s="8"/>
      <c r="E63" s="15">
        <v>60000000</v>
      </c>
      <c r="G63" s="18">
        <v>0</v>
      </c>
      <c r="I63" s="15">
        <v>60000000</v>
      </c>
      <c r="J63" s="15"/>
      <c r="K63" s="18">
        <v>0</v>
      </c>
    </row>
    <row r="64" spans="1:14" ht="24" customHeight="1" x14ac:dyDescent="0.2">
      <c r="A64" s="42" t="s">
        <v>188</v>
      </c>
      <c r="B64" s="82"/>
      <c r="C64" s="8"/>
      <c r="D64" s="8"/>
      <c r="E64" s="15">
        <v>-60000000</v>
      </c>
      <c r="G64" s="18">
        <v>0</v>
      </c>
      <c r="I64" s="15">
        <v>-60000000</v>
      </c>
      <c r="J64" s="15"/>
      <c r="K64" s="18">
        <v>0</v>
      </c>
    </row>
    <row r="65" spans="1:11" ht="24" customHeight="1" x14ac:dyDescent="0.2">
      <c r="A65" s="45" t="s">
        <v>100</v>
      </c>
      <c r="C65" s="8"/>
      <c r="D65" s="8"/>
      <c r="E65" s="18">
        <v>38139000</v>
      </c>
      <c r="G65" s="18">
        <v>0</v>
      </c>
      <c r="I65" s="18">
        <v>38139000</v>
      </c>
      <c r="J65" s="15"/>
      <c r="K65" s="18">
        <v>0</v>
      </c>
    </row>
    <row r="66" spans="1:11" ht="24" customHeight="1" x14ac:dyDescent="0.2">
      <c r="A66" s="45" t="s">
        <v>101</v>
      </c>
      <c r="C66" s="8"/>
      <c r="D66" s="8"/>
      <c r="E66" s="15">
        <v>-113140042</v>
      </c>
      <c r="G66" s="15">
        <v>-73772035</v>
      </c>
      <c r="I66" s="15">
        <v>-113140042</v>
      </c>
      <c r="J66" s="15"/>
      <c r="K66" s="15">
        <v>-73772035</v>
      </c>
    </row>
    <row r="67" spans="1:11" ht="24" customHeight="1" x14ac:dyDescent="0.2">
      <c r="A67" s="45" t="s">
        <v>155</v>
      </c>
      <c r="C67" s="8"/>
      <c r="D67" s="8"/>
      <c r="E67" s="15">
        <v>100000000</v>
      </c>
      <c r="G67" s="15">
        <v>369000000</v>
      </c>
      <c r="I67" s="15">
        <v>100000000</v>
      </c>
      <c r="J67" s="15"/>
      <c r="K67" s="15">
        <v>369000000</v>
      </c>
    </row>
    <row r="68" spans="1:11" ht="24" customHeight="1" x14ac:dyDescent="0.2">
      <c r="A68" s="45" t="s">
        <v>156</v>
      </c>
      <c r="C68" s="8"/>
      <c r="D68" s="8"/>
      <c r="E68" s="15">
        <v>-1436123</v>
      </c>
      <c r="G68" s="15">
        <v>-3354382</v>
      </c>
      <c r="I68" s="15">
        <v>-1436123</v>
      </c>
      <c r="J68" s="15"/>
      <c r="K68" s="15">
        <v>-3354382</v>
      </c>
    </row>
    <row r="69" spans="1:11" ht="24" customHeight="1" x14ac:dyDescent="0.2">
      <c r="A69" s="4" t="s">
        <v>72</v>
      </c>
      <c r="C69" s="8"/>
      <c r="D69" s="8"/>
      <c r="E69" s="15">
        <v>-538752</v>
      </c>
      <c r="G69" s="18">
        <v>-885575</v>
      </c>
      <c r="H69" s="18"/>
      <c r="I69" s="18">
        <v>-538752</v>
      </c>
      <c r="J69" s="18"/>
      <c r="K69" s="18">
        <v>-885575</v>
      </c>
    </row>
    <row r="70" spans="1:11" ht="24" customHeight="1" x14ac:dyDescent="0.2">
      <c r="A70" s="4" t="s">
        <v>84</v>
      </c>
      <c r="C70" s="8"/>
      <c r="D70" s="8"/>
      <c r="E70" s="15">
        <v>-67541517</v>
      </c>
      <c r="G70" s="18">
        <v>-54788183</v>
      </c>
      <c r="H70" s="18"/>
      <c r="I70" s="15">
        <v>-67541517</v>
      </c>
      <c r="J70" s="18"/>
      <c r="K70" s="18">
        <v>-54788183</v>
      </c>
    </row>
    <row r="71" spans="1:11" ht="24" customHeight="1" x14ac:dyDescent="0.2">
      <c r="A71" s="4" t="s">
        <v>154</v>
      </c>
      <c r="C71" s="8"/>
      <c r="D71" s="8"/>
      <c r="E71" s="18">
        <v>0</v>
      </c>
      <c r="G71" s="18">
        <f>Conso!O19</f>
        <v>17200020</v>
      </c>
      <c r="H71" s="18"/>
      <c r="I71" s="18">
        <v>0</v>
      </c>
      <c r="J71" s="18"/>
      <c r="K71" s="18">
        <v>0</v>
      </c>
    </row>
    <row r="72" spans="1:11" ht="24" customHeight="1" x14ac:dyDescent="0.2">
      <c r="A72" s="4" t="s">
        <v>94</v>
      </c>
      <c r="C72" s="8"/>
      <c r="D72" s="8"/>
      <c r="E72" s="18">
        <v>0</v>
      </c>
      <c r="G72" s="15">
        <v>220689232</v>
      </c>
      <c r="I72" s="18">
        <v>0</v>
      </c>
      <c r="J72" s="15"/>
      <c r="K72" s="15">
        <v>220689232</v>
      </c>
    </row>
    <row r="73" spans="1:11" ht="24" customHeight="1" x14ac:dyDescent="0.2">
      <c r="A73" s="3" t="s">
        <v>209</v>
      </c>
      <c r="C73" s="8"/>
      <c r="D73" s="8"/>
      <c r="E73" s="49">
        <f>SUM(E61:E72)</f>
        <v>-100835707</v>
      </c>
      <c r="G73" s="49">
        <f>SUM(G61:G72)</f>
        <v>187129067</v>
      </c>
      <c r="I73" s="49">
        <f>SUM(I61:I72)</f>
        <v>-100835707</v>
      </c>
      <c r="J73" s="15"/>
      <c r="K73" s="49">
        <f>SUM(K61:K72)</f>
        <v>169929047</v>
      </c>
    </row>
    <row r="74" spans="1:11" ht="24" customHeight="1" x14ac:dyDescent="0.2">
      <c r="A74" s="3" t="s">
        <v>107</v>
      </c>
      <c r="C74" s="8"/>
      <c r="D74" s="8"/>
      <c r="E74" s="16">
        <f>E40+E59+E73</f>
        <v>15347695</v>
      </c>
      <c r="G74" s="16">
        <f>G40+G59+G73</f>
        <v>-64019959</v>
      </c>
      <c r="I74" s="16">
        <f>I40+I59+I73</f>
        <v>16018067</v>
      </c>
      <c r="J74" s="15"/>
      <c r="K74" s="16">
        <f>K40+K59+K73</f>
        <v>-67493909</v>
      </c>
    </row>
    <row r="75" spans="1:11" ht="24" customHeight="1" x14ac:dyDescent="0.2">
      <c r="A75" s="45" t="s">
        <v>102</v>
      </c>
      <c r="B75" s="28"/>
      <c r="C75" s="8"/>
      <c r="D75" s="8"/>
      <c r="E75" s="96">
        <v>6039009</v>
      </c>
      <c r="G75" s="17">
        <v>70058968</v>
      </c>
      <c r="I75" s="17">
        <v>2565059</v>
      </c>
      <c r="J75" s="15"/>
      <c r="K75" s="96">
        <v>70058968</v>
      </c>
    </row>
    <row r="76" spans="1:11" ht="24" customHeight="1" thickBot="1" x14ac:dyDescent="0.25">
      <c r="A76" s="9" t="s">
        <v>108</v>
      </c>
      <c r="B76" s="43"/>
      <c r="C76" s="8"/>
      <c r="D76" s="8"/>
      <c r="E76" s="5">
        <f>SUM(E74:E75)</f>
        <v>21386704</v>
      </c>
      <c r="G76" s="5">
        <f>SUM(G74:G75)</f>
        <v>6039009</v>
      </c>
      <c r="I76" s="5">
        <f>SUM(I74:I75)</f>
        <v>18583126</v>
      </c>
      <c r="J76" s="15"/>
      <c r="K76" s="5">
        <f>SUM(K74:K75)</f>
        <v>2565059</v>
      </c>
    </row>
    <row r="77" spans="1:11" ht="12.75" customHeight="1" thickTop="1" x14ac:dyDescent="0.2">
      <c r="A77" s="9"/>
      <c r="B77" s="43"/>
      <c r="C77" s="8"/>
      <c r="D77" s="8"/>
      <c r="E77" s="94">
        <f>E76-BS!E9</f>
        <v>0</v>
      </c>
      <c r="G77" s="94">
        <f>G76-BS!G9</f>
        <v>0</v>
      </c>
      <c r="I77" s="16">
        <f>I76-BS!I9</f>
        <v>0</v>
      </c>
      <c r="J77" s="15"/>
      <c r="K77" s="16">
        <f>K76-BS!K9</f>
        <v>0</v>
      </c>
    </row>
    <row r="78" spans="1:11" ht="24" customHeight="1" x14ac:dyDescent="0.2">
      <c r="A78" s="9" t="s">
        <v>73</v>
      </c>
      <c r="B78" s="43"/>
      <c r="C78" s="8"/>
      <c r="D78" s="8"/>
      <c r="E78" s="8"/>
      <c r="G78" s="16"/>
      <c r="I78" s="16"/>
      <c r="J78" s="15"/>
      <c r="K78" s="16"/>
    </row>
    <row r="79" spans="1:11" ht="24" customHeight="1" x14ac:dyDescent="0.2">
      <c r="A79" s="42" t="s">
        <v>74</v>
      </c>
      <c r="B79" s="43"/>
      <c r="C79" s="8"/>
      <c r="D79" s="8"/>
      <c r="E79" s="8"/>
      <c r="G79" s="16"/>
      <c r="I79" s="16"/>
      <c r="J79" s="15"/>
      <c r="K79" s="16"/>
    </row>
    <row r="80" spans="1:11" ht="24" customHeight="1" x14ac:dyDescent="0.2">
      <c r="A80" s="4" t="s">
        <v>92</v>
      </c>
      <c r="C80" s="8"/>
      <c r="D80" s="8"/>
      <c r="E80" s="15">
        <v>7699818</v>
      </c>
      <c r="F80" s="15"/>
      <c r="G80" s="15">
        <v>20347862</v>
      </c>
      <c r="I80" s="15">
        <v>7699818</v>
      </c>
      <c r="J80" s="15"/>
      <c r="K80" s="15">
        <v>20347862</v>
      </c>
    </row>
    <row r="81" spans="1:11" ht="24" customHeight="1" x14ac:dyDescent="0.2">
      <c r="A81" s="4" t="s">
        <v>103</v>
      </c>
      <c r="C81" s="8"/>
      <c r="D81" s="8"/>
      <c r="E81" s="15">
        <v>7647940</v>
      </c>
      <c r="F81" s="15"/>
      <c r="G81" s="15">
        <v>8288371</v>
      </c>
      <c r="I81" s="15">
        <v>7647940</v>
      </c>
      <c r="J81" s="15"/>
      <c r="K81" s="15">
        <v>8288371</v>
      </c>
    </row>
    <row r="82" spans="1:11" ht="24" customHeight="1" x14ac:dyDescent="0.2">
      <c r="A82" s="88" t="s">
        <v>148</v>
      </c>
      <c r="C82" s="8"/>
      <c r="D82" s="8"/>
      <c r="E82" s="18">
        <v>0</v>
      </c>
      <c r="F82" s="15"/>
      <c r="G82" s="15">
        <v>15846000</v>
      </c>
      <c r="I82" s="18">
        <v>0</v>
      </c>
      <c r="J82" s="15"/>
      <c r="K82" s="15">
        <v>15846000</v>
      </c>
    </row>
    <row r="83" spans="1:11" ht="24" customHeight="1" x14ac:dyDescent="0.2">
      <c r="A83" s="88" t="s">
        <v>192</v>
      </c>
      <c r="C83" s="8"/>
      <c r="D83" s="8"/>
      <c r="E83" s="18">
        <v>1155939</v>
      </c>
      <c r="F83" s="15"/>
      <c r="G83" s="18">
        <v>0</v>
      </c>
      <c r="I83" s="18">
        <v>1155939</v>
      </c>
      <c r="J83" s="15"/>
      <c r="K83" s="18">
        <v>0</v>
      </c>
    </row>
    <row r="84" spans="1:11" ht="24" customHeight="1" x14ac:dyDescent="0.2">
      <c r="A84" s="88" t="s">
        <v>149</v>
      </c>
      <c r="C84" s="8"/>
      <c r="D84" s="8"/>
      <c r="E84" s="18">
        <v>0</v>
      </c>
      <c r="F84" s="15"/>
      <c r="G84" s="15">
        <v>12002568</v>
      </c>
      <c r="I84" s="18">
        <v>0</v>
      </c>
      <c r="J84" s="15"/>
      <c r="K84" s="15">
        <v>12002568</v>
      </c>
    </row>
    <row r="85" spans="1:11" ht="24" customHeight="1" x14ac:dyDescent="0.2">
      <c r="A85" s="88" t="s">
        <v>150</v>
      </c>
      <c r="C85" s="8"/>
      <c r="D85" s="8"/>
      <c r="E85" s="18">
        <v>0</v>
      </c>
      <c r="F85" s="15"/>
      <c r="G85" s="15">
        <v>1653824</v>
      </c>
      <c r="I85" s="18">
        <v>0</v>
      </c>
      <c r="J85" s="15"/>
      <c r="K85" s="15">
        <v>1653824</v>
      </c>
    </row>
    <row r="86" spans="1:11" ht="24" customHeight="1" x14ac:dyDescent="0.2">
      <c r="A86" s="88" t="s">
        <v>151</v>
      </c>
      <c r="C86" s="8"/>
      <c r="D86" s="8"/>
      <c r="E86" s="18">
        <v>0</v>
      </c>
      <c r="F86" s="15"/>
      <c r="G86" s="15">
        <v>6903846</v>
      </c>
      <c r="I86" s="18">
        <v>0</v>
      </c>
      <c r="J86" s="15"/>
      <c r="K86" s="18">
        <v>0</v>
      </c>
    </row>
    <row r="87" spans="1:11" ht="24.75" customHeight="1" x14ac:dyDescent="0.2">
      <c r="A87" s="88"/>
      <c r="C87" s="8"/>
      <c r="D87" s="8"/>
      <c r="E87" s="8"/>
      <c r="F87" s="15"/>
      <c r="G87" s="15"/>
      <c r="I87" s="15"/>
      <c r="J87" s="15"/>
      <c r="K87" s="18"/>
    </row>
    <row r="88" spans="1:11" ht="24" customHeight="1" x14ac:dyDescent="0.2">
      <c r="A88" s="42" t="s">
        <v>11</v>
      </c>
      <c r="B88" s="43"/>
      <c r="C88" s="8"/>
      <c r="D88" s="8"/>
      <c r="E88" s="8"/>
    </row>
  </sheetData>
  <mergeCells count="4">
    <mergeCell ref="I5:K5"/>
    <mergeCell ref="I47:K47"/>
    <mergeCell ref="E5:G5"/>
    <mergeCell ref="E47:G47"/>
  </mergeCells>
  <pageMargins left="0.74803149606299213" right="0.19685039370078741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2019-02-23T19:58:53Z</cp:lastPrinted>
  <dcterms:created xsi:type="dcterms:W3CDTF">2011-03-08T09:02:15Z</dcterms:created>
  <dcterms:modified xsi:type="dcterms:W3CDTF">2019-02-23T19:58:56Z</dcterms:modified>
</cp:coreProperties>
</file>