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18\Ye12'18\"/>
    </mc:Choice>
  </mc:AlternateContent>
  <bookViews>
    <workbookView xWindow="360" yWindow="375" windowWidth="15480" windowHeight="9735" activeTab="4"/>
  </bookViews>
  <sheets>
    <sheet name="BS" sheetId="1" r:id="rId1"/>
    <sheet name="PL " sheetId="5" r:id="rId2"/>
    <sheet name="Conso" sheetId="9" r:id="rId3"/>
    <sheet name="statement of change equity" sheetId="8" r:id="rId4"/>
    <sheet name="CF" sheetId="10" r:id="rId5"/>
  </sheets>
  <externalReferences>
    <externalReference r:id="rId6"/>
  </externalReferences>
  <definedNames>
    <definedName name="_xlnm.Print_Area" localSheetId="0">BS!$A$1:$K$93</definedName>
    <definedName name="_xlnm.Print_Area" localSheetId="4">CF!$A$1:$J$96</definedName>
    <definedName name="_xlnm.Print_Area" localSheetId="1">'PL '!$A$1:$K$56</definedName>
  </definedNames>
  <calcPr calcId="171027" concurrentCalc="0"/>
</workbook>
</file>

<file path=xl/calcChain.xml><?xml version="1.0" encoding="utf-8"?>
<calcChain xmlns="http://schemas.openxmlformats.org/spreadsheetml/2006/main">
  <c r="J13" i="5" l="1"/>
  <c r="H13" i="5"/>
  <c r="F13" i="5"/>
  <c r="D13" i="5"/>
  <c r="H17" i="5"/>
  <c r="H18" i="5"/>
  <c r="H22" i="5"/>
  <c r="H25" i="5"/>
  <c r="H26" i="5"/>
  <c r="H28" i="5"/>
  <c r="H30" i="5"/>
  <c r="H32" i="5"/>
  <c r="I19" i="8"/>
  <c r="K19" i="8"/>
  <c r="K21" i="8"/>
  <c r="J17" i="5"/>
  <c r="J18" i="5"/>
  <c r="J22" i="5"/>
  <c r="J25" i="5"/>
  <c r="J26" i="5"/>
  <c r="J28" i="5"/>
  <c r="J30" i="5"/>
  <c r="J32" i="5"/>
  <c r="I10" i="8"/>
  <c r="I12" i="8"/>
  <c r="I16" i="8"/>
  <c r="I18" i="8"/>
  <c r="K18" i="8"/>
  <c r="K22" i="8"/>
  <c r="I21" i="8"/>
  <c r="I22" i="8"/>
  <c r="G21" i="8"/>
  <c r="G22" i="8"/>
  <c r="E21" i="8"/>
  <c r="E22" i="8"/>
  <c r="C22" i="8"/>
  <c r="C21" i="8"/>
  <c r="K20" i="8"/>
  <c r="I13" i="9"/>
  <c r="K13" i="9"/>
  <c r="I14" i="9"/>
  <c r="K14" i="9"/>
  <c r="K15" i="9"/>
  <c r="K22" i="9"/>
  <c r="K24" i="9"/>
  <c r="I25" i="9"/>
  <c r="K25" i="9"/>
  <c r="I26" i="9"/>
  <c r="K26" i="9"/>
  <c r="K27" i="9"/>
  <c r="K28" i="9"/>
  <c r="I27" i="9"/>
  <c r="I15" i="9"/>
  <c r="I22" i="9"/>
  <c r="I24" i="9"/>
  <c r="I28" i="9"/>
  <c r="G28" i="9"/>
  <c r="G27" i="9"/>
  <c r="E27" i="9"/>
  <c r="E28" i="9"/>
  <c r="C28" i="9"/>
  <c r="C27" i="9"/>
  <c r="O26" i="9"/>
  <c r="I78" i="10"/>
  <c r="G78" i="10"/>
  <c r="C78" i="10"/>
  <c r="E78" i="10"/>
  <c r="I62" i="10"/>
  <c r="G62" i="10"/>
  <c r="E62" i="10"/>
  <c r="C62" i="10"/>
  <c r="C29" i="9"/>
  <c r="K9" i="8"/>
  <c r="F50" i="5"/>
  <c r="F45" i="5"/>
  <c r="J38" i="5"/>
  <c r="H38" i="5"/>
  <c r="F38" i="5"/>
  <c r="D38" i="5"/>
  <c r="F25" i="5"/>
  <c r="D25" i="5"/>
  <c r="F17" i="5"/>
  <c r="D17" i="5"/>
  <c r="F18" i="5"/>
  <c r="F22" i="5"/>
  <c r="F26" i="5"/>
  <c r="F28" i="5"/>
  <c r="F30" i="5"/>
  <c r="F32" i="5"/>
  <c r="F40" i="5"/>
  <c r="D18" i="5"/>
  <c r="D22" i="5"/>
  <c r="K85" i="1"/>
  <c r="K86" i="1"/>
  <c r="G85" i="1"/>
  <c r="G86" i="1"/>
  <c r="J86" i="1"/>
  <c r="K82" i="1"/>
  <c r="K84" i="1"/>
  <c r="I82" i="1"/>
  <c r="I84" i="1"/>
  <c r="G82" i="1"/>
  <c r="G84" i="1"/>
  <c r="E82" i="1"/>
  <c r="E84" i="1"/>
  <c r="K60" i="1"/>
  <c r="I60" i="1"/>
  <c r="G60" i="1"/>
  <c r="E60" i="1"/>
  <c r="K51" i="1"/>
  <c r="I51" i="1"/>
  <c r="G51" i="1"/>
  <c r="E51" i="1"/>
  <c r="K29" i="1"/>
  <c r="I29" i="1"/>
  <c r="G29" i="1"/>
  <c r="E29" i="1"/>
  <c r="K17" i="1"/>
  <c r="G17" i="1"/>
  <c r="E17" i="1"/>
  <c r="I11" i="1"/>
  <c r="I17" i="1"/>
  <c r="E30" i="1"/>
  <c r="D26" i="5"/>
  <c r="D28" i="5"/>
  <c r="D30" i="5"/>
  <c r="D32" i="5"/>
  <c r="D40" i="5"/>
  <c r="J40" i="5"/>
  <c r="J48" i="5"/>
  <c r="J43" i="5"/>
  <c r="G61" i="1"/>
  <c r="E61" i="1"/>
  <c r="E85" i="1"/>
  <c r="I61" i="1"/>
  <c r="I85" i="1"/>
  <c r="K61" i="1"/>
  <c r="K30" i="1"/>
  <c r="G30" i="1"/>
  <c r="I30" i="1"/>
  <c r="H40" i="5"/>
  <c r="H48" i="5"/>
  <c r="D48" i="5"/>
  <c r="D50" i="5"/>
  <c r="E86" i="1"/>
  <c r="I86" i="1"/>
  <c r="H43" i="5"/>
  <c r="D43" i="5"/>
  <c r="D45" i="5"/>
  <c r="K13" i="8"/>
  <c r="M27" i="9"/>
  <c r="O21" i="9"/>
  <c r="C9" i="10"/>
  <c r="C26" i="10"/>
  <c r="C40" i="10"/>
  <c r="C42" i="10"/>
  <c r="C79" i="10"/>
  <c r="C81" i="10"/>
  <c r="C82" i="10"/>
  <c r="I9" i="10"/>
  <c r="I26" i="10"/>
  <c r="I40" i="10"/>
  <c r="I42" i="10"/>
  <c r="I79" i="10"/>
  <c r="I81" i="10"/>
  <c r="I82" i="10"/>
  <c r="O25" i="9"/>
  <c r="O27" i="9"/>
  <c r="M13" i="9"/>
  <c r="K15" i="8"/>
  <c r="G12" i="8"/>
  <c r="G16" i="8"/>
  <c r="G18" i="8"/>
  <c r="E12" i="8"/>
  <c r="E16" i="8"/>
  <c r="E18" i="8"/>
  <c r="C12" i="8"/>
  <c r="C16" i="8"/>
  <c r="C18" i="8"/>
  <c r="K11" i="8"/>
  <c r="O19" i="9"/>
  <c r="K16" i="9"/>
  <c r="O16" i="9"/>
  <c r="G15" i="9"/>
  <c r="E15" i="9"/>
  <c r="E22" i="9"/>
  <c r="C15" i="9"/>
  <c r="C22" i="9"/>
  <c r="M15" i="9"/>
  <c r="G23" i="8"/>
  <c r="E29" i="9"/>
  <c r="E24" i="9"/>
  <c r="E30" i="9"/>
  <c r="C23" i="8"/>
  <c r="C24" i="9"/>
  <c r="C30" i="9"/>
  <c r="G22" i="9"/>
  <c r="G24" i="9"/>
  <c r="G30" i="9"/>
  <c r="E23" i="8"/>
  <c r="O14" i="9"/>
  <c r="E9" i="10"/>
  <c r="E26" i="10"/>
  <c r="E40" i="10"/>
  <c r="E42" i="10"/>
  <c r="E79" i="10"/>
  <c r="E81" i="10"/>
  <c r="E82" i="10"/>
  <c r="O12" i="9"/>
  <c r="M22" i="9"/>
  <c r="G9" i="10"/>
  <c r="G26" i="10"/>
  <c r="G40" i="10"/>
  <c r="G42" i="10"/>
  <c r="G79" i="10"/>
  <c r="G81" i="10"/>
  <c r="G82" i="10"/>
  <c r="G29" i="9"/>
  <c r="K29" i="9"/>
  <c r="K30" i="9"/>
  <c r="I29" i="9"/>
  <c r="I30" i="9"/>
  <c r="M29" i="9"/>
  <c r="M24" i="9"/>
  <c r="M28" i="9"/>
  <c r="M30" i="9"/>
  <c r="O13" i="9"/>
  <c r="O15" i="9"/>
  <c r="O22" i="9"/>
  <c r="O29" i="9"/>
  <c r="O24" i="9"/>
  <c r="O28" i="9"/>
  <c r="O30" i="9"/>
  <c r="K10" i="8"/>
  <c r="K12" i="8"/>
  <c r="K16" i="8"/>
  <c r="K23" i="8"/>
  <c r="I23" i="8"/>
</calcChain>
</file>

<file path=xl/sharedStrings.xml><?xml version="1.0" encoding="utf-8"?>
<sst xmlns="http://schemas.openxmlformats.org/spreadsheetml/2006/main" count="324" uniqueCount="230">
  <si>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</si>
  <si>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</si>
  <si>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</si>
  <si>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</si>
  <si>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</si>
  <si>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</si>
  <si>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</si>
  <si>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</si>
  <si>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</si>
  <si>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</si>
  <si>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</si>
  <si>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</si>
  <si>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</si>
  <si>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</si>
  <si>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</si>
  <si>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</si>
  <si>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</si>
  <si>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</si>
  <si>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</si>
  <si>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</si>
  <si>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</si>
  <si>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</si>
  <si>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</si>
  <si>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</si>
  <si>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</si>
  <si>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</si>
  <si>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</si>
  <si>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</si>
  <si>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</si>
  <si>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</si>
  <si>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</si>
  <si>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</si>
  <si>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</si>
  <si>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</si>
  <si>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</si>
  <si>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</si>
  <si>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</si>
  <si>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</si>
  <si>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</si>
  <si>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</si>
  <si>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</si>
  <si>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</si>
  <si>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</si>
  <si>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</si>
  <si>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</si>
  <si>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</si>
  <si>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</si>
  <si>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</si>
  <si>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</si>
  <si>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</si>
  <si>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</si>
  <si>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</si>
  <si>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</si>
  <si>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</si>
  <si>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</si>
  <si>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</si>
  <si>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</si>
  <si>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>Statements of financial position</t>
  </si>
  <si>
    <t>Statements of financial position (continued)</t>
  </si>
  <si>
    <t xml:space="preserve">Intangible assets </t>
  </si>
  <si>
    <t>Gross profit</t>
  </si>
  <si>
    <t>Profit before expenses</t>
  </si>
  <si>
    <t>Prepaid income tax</t>
  </si>
  <si>
    <t>Cost of rental and services</t>
  </si>
  <si>
    <t>Statement of changes in shareholders' equity</t>
  </si>
  <si>
    <t>Deposits</t>
  </si>
  <si>
    <t>Retention guarantees</t>
  </si>
  <si>
    <t>Advance for construction work</t>
  </si>
  <si>
    <t>fully paid-up</t>
  </si>
  <si>
    <t>Statutory reserve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</si>
  <si>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</si>
  <si>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</si>
  <si>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</si>
  <si>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</si>
  <si>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</si>
  <si>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>Investment property</t>
  </si>
  <si>
    <t>Premium on share capital</t>
  </si>
  <si>
    <t xml:space="preserve">   Appropriated - statutory reserve</t>
  </si>
  <si>
    <t>Premium on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</si>
  <si>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</si>
  <si>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</si>
  <si>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</si>
  <si>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</si>
  <si>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</si>
  <si>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Net cash flows used in investing activities</t>
  </si>
  <si>
    <t>Current portion of long-term loans</t>
  </si>
  <si>
    <t>Long-term loans - net of current portion</t>
  </si>
  <si>
    <t>Profit or loss:</t>
  </si>
  <si>
    <t>Rental and service income</t>
  </si>
  <si>
    <t xml:space="preserve">   Other non-current assets</t>
  </si>
  <si>
    <t>equity</t>
  </si>
  <si>
    <t>Leasehold rights and buildings</t>
  </si>
  <si>
    <t xml:space="preserve">shareholders' </t>
  </si>
  <si>
    <t>Balance as at 1 January 2017</t>
  </si>
  <si>
    <t>Property development costs</t>
  </si>
  <si>
    <t>Repayment of long-term loans</t>
  </si>
  <si>
    <t xml:space="preserve">   Accounts payable for construction</t>
  </si>
  <si>
    <t xml:space="preserve">   Interest expenses recorded as cost of project</t>
  </si>
  <si>
    <t>Increase in leasehold rights and buildings</t>
  </si>
  <si>
    <t xml:space="preserve">   Provision for loss from litigation</t>
  </si>
  <si>
    <t xml:space="preserve">   Transfer deposit for purchase of land to</t>
  </si>
  <si>
    <t xml:space="preserve">      property development cost</t>
  </si>
  <si>
    <t>Separate financial statements</t>
  </si>
  <si>
    <t xml:space="preserve">Consolidated </t>
  </si>
  <si>
    <t>financial statements</t>
  </si>
  <si>
    <t>Consolidated</t>
  </si>
  <si>
    <t xml:space="preserve"> financial statements</t>
  </si>
  <si>
    <t xml:space="preserve">Separate </t>
  </si>
  <si>
    <t>Equity holders of the Company</t>
  </si>
  <si>
    <t>Non-controlling interests of the subsidiary</t>
  </si>
  <si>
    <t>Total comprehensive income attributable to:</t>
  </si>
  <si>
    <t>Consolidated financial statements</t>
  </si>
  <si>
    <t>Total equity</t>
  </si>
  <si>
    <t>attributable to</t>
  </si>
  <si>
    <t>owners of</t>
  </si>
  <si>
    <t>the Company</t>
  </si>
  <si>
    <t xml:space="preserve">Equity </t>
  </si>
  <si>
    <t>non-controlling</t>
  </si>
  <si>
    <t>interests of</t>
  </si>
  <si>
    <t>the subsidiary</t>
  </si>
  <si>
    <t>Equity attributable to owners of the Company</t>
  </si>
  <si>
    <t>JAS Asset Public Company Limited and its subsidiary</t>
  </si>
  <si>
    <t xml:space="preserve">Increase in equity attributable to non-controlling </t>
  </si>
  <si>
    <t xml:space="preserve">   interests of subsidiary</t>
  </si>
  <si>
    <t>Investment in subsidairy</t>
  </si>
  <si>
    <t xml:space="preserve">Property and equipment </t>
  </si>
  <si>
    <t>Cash paid for investments in subsidiary</t>
  </si>
  <si>
    <t>Acquisition of investment property</t>
  </si>
  <si>
    <t xml:space="preserve">Increase in equity attributable to </t>
  </si>
  <si>
    <t xml:space="preserve">   non-controlling interests of the subsidiary  </t>
  </si>
  <si>
    <t xml:space="preserve">   from investment in subsidiary</t>
  </si>
  <si>
    <t xml:space="preserve">   Allowance for doubtful accounts</t>
  </si>
  <si>
    <t>Cash received from issuance of debentures</t>
  </si>
  <si>
    <t>Cash paid for transaction costs of issuing debentures</t>
  </si>
  <si>
    <t>Interest paid</t>
  </si>
  <si>
    <t xml:space="preserve">   from financial institutions</t>
  </si>
  <si>
    <t>Short-term loans</t>
  </si>
  <si>
    <t>Separate</t>
  </si>
  <si>
    <t>Acquisition of intangible assets</t>
  </si>
  <si>
    <t xml:space="preserve">   Transfer investment property/equipment to building</t>
  </si>
  <si>
    <t xml:space="preserve">      and building improvement</t>
  </si>
  <si>
    <t xml:space="preserve">   Property development costs</t>
  </si>
  <si>
    <t>Inventories</t>
  </si>
  <si>
    <t xml:space="preserve">       480,847,012 ordinary shares of Baht 1 each </t>
  </si>
  <si>
    <t>Cash received from long-term loans</t>
  </si>
  <si>
    <t>Loss before income tax expenses</t>
  </si>
  <si>
    <t>Revenues from sales and services</t>
  </si>
  <si>
    <t>Total revenues from sales and services</t>
  </si>
  <si>
    <t>Cost of sales and services</t>
  </si>
  <si>
    <t>Total cost of sales and services</t>
  </si>
  <si>
    <t>Operating loss - net of finance cost</t>
  </si>
  <si>
    <t xml:space="preserve">   Inventories</t>
  </si>
  <si>
    <t xml:space="preserve">   Share of loss from investment in subsidiary</t>
  </si>
  <si>
    <t>Cash received from the capital increase</t>
  </si>
  <si>
    <t>Repayment of liabilities under finance lease agreements</t>
  </si>
  <si>
    <t>Net increase (decrease) in cash and cash equivalents</t>
  </si>
  <si>
    <t xml:space="preserve">Cash paid for acquisition of food and beverage business </t>
  </si>
  <si>
    <t xml:space="preserve">   Purchase of food and beverage business which </t>
  </si>
  <si>
    <t xml:space="preserve">      has not yet been paid</t>
  </si>
  <si>
    <t>(Unit: Baht)</t>
  </si>
  <si>
    <t>6, 8</t>
  </si>
  <si>
    <t>Goodwill</t>
  </si>
  <si>
    <t>Deferred tax assets</t>
  </si>
  <si>
    <t>Current portion of liabilities under finance lease agreements</t>
  </si>
  <si>
    <t>Gain (loss) on fair value adjustment of investment property</t>
  </si>
  <si>
    <t>Other comprehensive income not to be reclassified</t>
  </si>
  <si>
    <t xml:space="preserve">   to profit or loss in subsequent periods</t>
  </si>
  <si>
    <t>Other comprehensive income for the year</t>
  </si>
  <si>
    <t>Total comprehensive income for the year</t>
  </si>
  <si>
    <t>Balance as at 31 December 2017</t>
  </si>
  <si>
    <t xml:space="preserve">   Decrease (increase) in fair value of investment property</t>
  </si>
  <si>
    <t>Actuarial gain - net of income tax</t>
  </si>
  <si>
    <t>Loss before tax</t>
  </si>
  <si>
    <t>Bank overdrafts and short-term loans from</t>
  </si>
  <si>
    <t xml:space="preserve">   financial institutions</t>
  </si>
  <si>
    <t>Liabilities under finance lease agreements</t>
  </si>
  <si>
    <t xml:space="preserve">   - net of current portion</t>
  </si>
  <si>
    <t>Operating profit</t>
  </si>
  <si>
    <t xml:space="preserve">Adjustments to reconcile loss before tax to </t>
  </si>
  <si>
    <t>Profit for the year</t>
  </si>
  <si>
    <t xml:space="preserve">   net cash provided (paid from) by operating activities:</t>
  </si>
  <si>
    <t>Net cash flows from (used in) operating activities</t>
  </si>
  <si>
    <t>Cash and cash equivalents at beginning of year</t>
  </si>
  <si>
    <t>Cash and cash equivalents at end of year</t>
  </si>
  <si>
    <t>Appropriated retained earnings to</t>
  </si>
  <si>
    <t xml:space="preserve">   statutory reserve</t>
  </si>
  <si>
    <t>Share of loss from investment in subsidiary</t>
  </si>
  <si>
    <t>Income tax benefits</t>
  </si>
  <si>
    <t>6, 17</t>
  </si>
  <si>
    <t>Issued ordinary shares (Note 22)</t>
  </si>
  <si>
    <t>2017</t>
  </si>
  <si>
    <t xml:space="preserve">   Purchase of asset under finance lease agreement</t>
  </si>
  <si>
    <t>For the year ended 31 December 2018</t>
  </si>
  <si>
    <t>Balance as at 1 January 2018</t>
  </si>
  <si>
    <t>Balance as at 31 December 2018</t>
  </si>
  <si>
    <t>2018</t>
  </si>
  <si>
    <t>As at 31 December 2018</t>
  </si>
  <si>
    <t xml:space="preserve">       (2017: 518,546,000 ordinary shares of Baht 1 each)</t>
  </si>
  <si>
    <t>Sales</t>
  </si>
  <si>
    <t>Cost of sales</t>
  </si>
  <si>
    <t>Short-term loan to related party</t>
  </si>
  <si>
    <t>Current portion of debentures</t>
  </si>
  <si>
    <t>Debentures - net of current portion</t>
  </si>
  <si>
    <t>Profit (loss) for the year</t>
  </si>
  <si>
    <t>Selling and distribution expenses</t>
  </si>
  <si>
    <t>Loss for the period</t>
  </si>
  <si>
    <t xml:space="preserve">      as a result of transfer to cost of sales</t>
  </si>
  <si>
    <t xml:space="preserve">   Decrease in property development costs </t>
  </si>
  <si>
    <t xml:space="preserve">   Interest income</t>
  </si>
  <si>
    <t>Increase in short-term loan to related party</t>
  </si>
  <si>
    <t>Interest income</t>
  </si>
  <si>
    <t>Decrease in short-term loans</t>
  </si>
  <si>
    <t>Increase in short-term loan from related party</t>
  </si>
  <si>
    <t>Repayment of short-term loan from related party</t>
  </si>
  <si>
    <t xml:space="preserve">   Transfer leasehold rights and buildings to equipment</t>
  </si>
  <si>
    <t>Increase (decrease) in bank overdrafts and short-term loans</t>
  </si>
  <si>
    <t>Loss for the year</t>
  </si>
  <si>
    <t xml:space="preserve">   Loss on disposal/write-off equipment and intangible asset</t>
  </si>
  <si>
    <t>Profit attributable to:</t>
  </si>
  <si>
    <t>Profit for the period</t>
  </si>
  <si>
    <t>Basic earnings (loss) per share</t>
  </si>
  <si>
    <t xml:space="preserve">   Profit (loss) attributable to equity holders of the Company</t>
  </si>
  <si>
    <t xml:space="preserve">Acquisition of property and equipment </t>
  </si>
  <si>
    <t>Proceeds from sales of equipment and intangible assets</t>
  </si>
  <si>
    <t>Service income</t>
  </si>
  <si>
    <t>21, 26</t>
  </si>
  <si>
    <t xml:space="preserve">   Bad debts</t>
  </si>
  <si>
    <t>Net cash flows from (used in) financing activities</t>
  </si>
  <si>
    <t>Reversal (allowance for) impairment of assets</t>
  </si>
  <si>
    <t xml:space="preserve">   Allowance for impairment of assets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</si>
</sst>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</numFmts>
  <fonts count="10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05">
    <xf numFmtId="0" fontId="0" fillId="0" borderId="0" xfId="0"/>
    <xf numFmtId="0" fontId="1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1" fillId="0" borderId="0" xfId="1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2" fillId="0" borderId="0" xfId="4" applyFont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3" fillId="0" borderId="0" xfId="3" applyFont="1" applyBorder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167" fontId="1" fillId="0" borderId="0" xfId="5" applyFont="1" applyAlignment="1">
      <alignment vertical="center"/>
    </xf>
    <xf numFmtId="37" fontId="2" fillId="0" borderId="0" xfId="3" applyNumberFormat="1" applyFont="1" applyAlignment="1">
      <alignment vertical="center"/>
    </xf>
    <xf numFmtId="0" fontId="2" fillId="0" borderId="0" xfId="3" applyFont="1" applyBorder="1" applyAlignment="1">
      <alignment vertical="center"/>
    </xf>
    <xf numFmtId="164" fontId="2" fillId="0" borderId="0" xfId="0" quotePrefix="1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442" applyFont="1" applyBorder="1" applyAlignment="1">
      <alignment horizontal="center" vertical="center"/>
    </xf>
    <xf numFmtId="0" fontId="2" fillId="0" borderId="0" xfId="442" applyFont="1" applyAlignment="1">
      <alignment horizontal="center" vertical="center"/>
    </xf>
    <xf numFmtId="0" fontId="2" fillId="0" borderId="1" xfId="442" applyFont="1" applyBorder="1" applyAlignment="1">
      <alignment horizontal="center" vertical="center"/>
    </xf>
    <xf numFmtId="0" fontId="2" fillId="0" borderId="1" xfId="442" applyFont="1" applyBorder="1" applyAlignment="1">
      <alignment horizontal="centerContinuous" vertical="center"/>
    </xf>
    <xf numFmtId="49" fontId="2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2" fillId="0" borderId="0" xfId="442" applyFont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208" fontId="2" fillId="0" borderId="4" xfId="0" applyNumberFormat="1" applyFont="1" applyFill="1" applyBorder="1" applyAlignment="1">
      <alignment horizontal="right" vertical="center"/>
    </xf>
    <xf numFmtId="208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41" fontId="104" fillId="0" borderId="1" xfId="0" applyNumberFormat="1" applyFont="1" applyFill="1" applyBorder="1" applyAlignment="1">
      <alignment horizontal="right" vertical="center"/>
    </xf>
    <xf numFmtId="0" fontId="2" fillId="0" borderId="1" xfId="3" applyFont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164" fontId="2" fillId="30" borderId="2" xfId="0" applyNumberFormat="1" applyFont="1" applyFill="1" applyBorder="1" applyAlignment="1">
      <alignment horizontal="center" vertical="center"/>
    </xf>
    <xf numFmtId="164" fontId="2" fillId="3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105" fillId="0" borderId="0" xfId="0" applyNumberFormat="1" applyFont="1" applyFill="1" applyBorder="1" applyAlignment="1">
      <alignment horizontal="right" vertical="center"/>
    </xf>
    <xf numFmtId="165" fontId="104" fillId="0" borderId="0" xfId="0" applyNumberFormat="1" applyFont="1" applyFill="1" applyAlignment="1">
      <alignment vertical="center"/>
    </xf>
    <xf numFmtId="41" fontId="105" fillId="0" borderId="0" xfId="0" applyNumberFormat="1" applyFont="1" applyFill="1" applyAlignment="1">
      <alignment horizontal="right" vertical="center"/>
    </xf>
    <xf numFmtId="41" fontId="104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104" fillId="0" borderId="0" xfId="0" applyNumberFormat="1" applyFont="1" applyFill="1" applyBorder="1" applyAlignment="1">
      <alignment horizontal="right" vertical="center"/>
    </xf>
    <xf numFmtId="1" fontId="105" fillId="0" borderId="0" xfId="0" applyNumberFormat="1" applyFont="1" applyFill="1" applyAlignment="1">
      <alignment horizontal="center" vertical="center"/>
    </xf>
    <xf numFmtId="165" fontId="104" fillId="0" borderId="0" xfId="0" applyNumberFormat="1" applyFont="1" applyFill="1" applyBorder="1" applyAlignment="1">
      <alignment vertical="center"/>
    </xf>
    <xf numFmtId="165" fontId="105" fillId="0" borderId="0" xfId="0" applyNumberFormat="1" applyFont="1" applyFill="1" applyAlignment="1">
      <alignment vertical="center"/>
    </xf>
    <xf numFmtId="208" fontId="2" fillId="0" borderId="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43" fontId="2" fillId="0" borderId="0" xfId="444" applyFont="1" applyFill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</cellXfs>
  <cellStyles count="445">
    <cellStyle name="0,0_x000d__x000a_NA_x000d__x000a_" xfId="442"/>
    <cellStyle name="75" xfId="6"/>
    <cellStyle name="amount" xfId="7"/>
    <cellStyle name="Bad 2" xfId="8"/>
    <cellStyle name="Body" xfId="9"/>
    <cellStyle name="Calc Currency (0)" xfId="10"/>
    <cellStyle name="Calc Currency (2)" xfId="11"/>
    <cellStyle name="Calc Percent (0)" xfId="12"/>
    <cellStyle name="Calc Percent (1)" xfId="13"/>
    <cellStyle name="Calc Percent (2)" xfId="14"/>
    <cellStyle name="Calc Units (0)" xfId="15"/>
    <cellStyle name="Calc Units (1)" xfId="16"/>
    <cellStyle name="Calc Units (2)" xfId="17"/>
    <cellStyle name="comic" xfId="18"/>
    <cellStyle name="Comma" xfId="444" builtinId="3"/>
    <cellStyle name="Comma  - Style1" xfId="19"/>
    <cellStyle name="Comma  - Style1 2" xfId="20"/>
    <cellStyle name="Comma  - Style2" xfId="21"/>
    <cellStyle name="Comma  - Style2 2" xfId="22"/>
    <cellStyle name="Comma  - Style3" xfId="23"/>
    <cellStyle name="Comma  - Style3 2" xfId="24"/>
    <cellStyle name="Comma  - Style4" xfId="25"/>
    <cellStyle name="Comma  - Style4 2" xfId="26"/>
    <cellStyle name="Comma  - Style5" xfId="27"/>
    <cellStyle name="Comma  - Style5 2" xfId="28"/>
    <cellStyle name="Comma  - Style6" xfId="29"/>
    <cellStyle name="Comma  - Style6 2" xfId="30"/>
    <cellStyle name="Comma  - Style7" xfId="31"/>
    <cellStyle name="Comma  - Style7 2" xfId="32"/>
    <cellStyle name="Comma  - Style8" xfId="33"/>
    <cellStyle name="Comma  - Style8 2" xfId="34"/>
    <cellStyle name="Comma (0.0)" xfId="35"/>
    <cellStyle name="Comma (0.00)" xfId="36"/>
    <cellStyle name="Comma (hidden)" xfId="37"/>
    <cellStyle name="Comma (hidden) 2" xfId="38"/>
    <cellStyle name="Comma (index)" xfId="39"/>
    <cellStyle name="Comma (index) 2" xfId="40"/>
    <cellStyle name="Comma [00]" xfId="41"/>
    <cellStyle name="Comma 10" xfId="42"/>
    <cellStyle name="Comma 11" xfId="43"/>
    <cellStyle name="Comma 12" xfId="44"/>
    <cellStyle name="Comma 13" xfId="45"/>
    <cellStyle name="Comma 14" xfId="46"/>
    <cellStyle name="Comma 14 3 5" xfId="443"/>
    <cellStyle name="Comma 15" xfId="47"/>
    <cellStyle name="Comma 16" xfId="48"/>
    <cellStyle name="Comma 17" xfId="49"/>
    <cellStyle name="Comma 18" xfId="50"/>
    <cellStyle name="Comma 19" xfId="51"/>
    <cellStyle name="Comma 2" xfId="5"/>
    <cellStyle name="Comma 2 2" xfId="52"/>
    <cellStyle name="Comma 2 2 2" xfId="53"/>
    <cellStyle name="Comma 2 3" xfId="54"/>
    <cellStyle name="Comma 2 4" xfId="55"/>
    <cellStyle name="Comma 2 5" xfId="56"/>
    <cellStyle name="Comma 20" xfId="57"/>
    <cellStyle name="Comma 21" xfId="58"/>
    <cellStyle name="Comma 22" xfId="59"/>
    <cellStyle name="Comma 23" xfId="60"/>
    <cellStyle name="Comma 24" xfId="61"/>
    <cellStyle name="Comma 25" xfId="62"/>
    <cellStyle name="Comma 26" xfId="63"/>
    <cellStyle name="Comma 27" xfId="64"/>
    <cellStyle name="Comma 28" xfId="65"/>
    <cellStyle name="Comma 29" xfId="66"/>
    <cellStyle name="Comma 3" xfId="67"/>
    <cellStyle name="Comma 3 2" xfId="68"/>
    <cellStyle name="Comma 3 3" xfId="69"/>
    <cellStyle name="Comma 30" xfId="70"/>
    <cellStyle name="Comma 31" xfId="71"/>
    <cellStyle name="Comma 32" xfId="72"/>
    <cellStyle name="Comma 33" xfId="73"/>
    <cellStyle name="Comma 34" xfId="74"/>
    <cellStyle name="Comma 35" xfId="75"/>
    <cellStyle name="Comma 36" xfId="76"/>
    <cellStyle name="Comma 37" xfId="77"/>
    <cellStyle name="Comma 38" xfId="78"/>
    <cellStyle name="Comma 39" xfId="79"/>
    <cellStyle name="Comma 4" xfId="80"/>
    <cellStyle name="Comma 4 2" xfId="81"/>
    <cellStyle name="Comma 4 3" xfId="82"/>
    <cellStyle name="Comma 4 4" xfId="83"/>
    <cellStyle name="Comma 40" xfId="84"/>
    <cellStyle name="Comma 5" xfId="85"/>
    <cellStyle name="Comma 5 2" xfId="86"/>
    <cellStyle name="Comma 5 3" xfId="87"/>
    <cellStyle name="Comma 5 4" xfId="88"/>
    <cellStyle name="Comma 6" xfId="89"/>
    <cellStyle name="Comma 6 2" xfId="90"/>
    <cellStyle name="Comma 6 3" xfId="91"/>
    <cellStyle name="Comma 7" xfId="92"/>
    <cellStyle name="Comma 7 2" xfId="93"/>
    <cellStyle name="Comma 7 2 2" xfId="94"/>
    <cellStyle name="Comma 8" xfId="95"/>
    <cellStyle name="Comma 9" xfId="96"/>
    <cellStyle name="Comma 9 2" xfId="97"/>
    <cellStyle name="Comma M" xfId="98"/>
    <cellStyle name="Comma T" xfId="99"/>
    <cellStyle name="comma zerodec" xfId="100"/>
    <cellStyle name="Comma0" xfId="101"/>
    <cellStyle name="Copied" xfId="102"/>
    <cellStyle name="Cover Date" xfId="103"/>
    <cellStyle name="Cover Date 2" xfId="104"/>
    <cellStyle name="Cover Subtitle" xfId="105"/>
    <cellStyle name="Cover Subtitle 2" xfId="106"/>
    <cellStyle name="Cover Title" xfId="107"/>
    <cellStyle name="Cover Title 2" xfId="108"/>
    <cellStyle name="Currency (hidden)" xfId="109"/>
    <cellStyle name="Currency (hidden) 2" xfId="110"/>
    <cellStyle name="Currency [00]" xfId="111"/>
    <cellStyle name="Currency 2" xfId="112"/>
    <cellStyle name="Currency0" xfId="113"/>
    <cellStyle name="Currency1" xfId="114"/>
    <cellStyle name="Custom" xfId="115"/>
    <cellStyle name="Date" xfId="116"/>
    <cellStyle name="Date Eng" xfId="117"/>
    <cellStyle name="Date Short" xfId="118"/>
    <cellStyle name="Date_13.Lead_Royal Excellency(RE)" xfId="119"/>
    <cellStyle name="Dollar (zero dec)" xfId="120"/>
    <cellStyle name="E&amp;Y House" xfId="121"/>
    <cellStyle name="E&amp;Y House 2" xfId="122"/>
    <cellStyle name="Enter Currency (0)" xfId="123"/>
    <cellStyle name="Enter Currency (2)" xfId="124"/>
    <cellStyle name="Enter Units (0)" xfId="125"/>
    <cellStyle name="Enter Units (1)" xfId="126"/>
    <cellStyle name="Enter Units (2)" xfId="127"/>
    <cellStyle name="Entered" xfId="128"/>
    <cellStyle name="Euro" xfId="129"/>
    <cellStyle name="Euro 2" xfId="130"/>
    <cellStyle name="Footer SBILogo1" xfId="131"/>
    <cellStyle name="Footer SBILogo1 2" xfId="132"/>
    <cellStyle name="Footer SBILogo2" xfId="133"/>
    <cellStyle name="Footer SBILogo2 2" xfId="134"/>
    <cellStyle name="Footnote" xfId="135"/>
    <cellStyle name="Footnote 2" xfId="136"/>
    <cellStyle name="Footnote Reference" xfId="137"/>
    <cellStyle name="Footnote Reference 2" xfId="138"/>
    <cellStyle name="Footnote__0_Lead_ KOSE_30.06.05" xfId="139"/>
    <cellStyle name="General C" xfId="140"/>
    <cellStyle name="General CA" xfId="141"/>
    <cellStyle name="General Eng" xfId="142"/>
    <cellStyle name="General S" xfId="143"/>
    <cellStyle name="General T" xfId="144"/>
    <cellStyle name="General W" xfId="145"/>
    <cellStyle name="Grey" xfId="146"/>
    <cellStyle name="Header" xfId="147"/>
    <cellStyle name="Header 2" xfId="148"/>
    <cellStyle name="Header Draft Stamp" xfId="149"/>
    <cellStyle name="Header Draft Stamp 2" xfId="150"/>
    <cellStyle name="Header__0_Lead_ KOSE_30.06.05" xfId="151"/>
    <cellStyle name="Header1" xfId="152"/>
    <cellStyle name="Header2" xfId="153"/>
    <cellStyle name="Heading 1 2" xfId="154"/>
    <cellStyle name="Heading 1 3" xfId="155"/>
    <cellStyle name="Heading 1 Above" xfId="156"/>
    <cellStyle name="Heading 1 Above 2" xfId="157"/>
    <cellStyle name="Heading 1+" xfId="158"/>
    <cellStyle name="Heading 1+ 2" xfId="159"/>
    <cellStyle name="Heading 2 2" xfId="160"/>
    <cellStyle name="Heading 2 3" xfId="161"/>
    <cellStyle name="Heading 2 Below" xfId="162"/>
    <cellStyle name="Heading 2+" xfId="163"/>
    <cellStyle name="Heading 2+ 2" xfId="164"/>
    <cellStyle name="Heading 3 2" xfId="165"/>
    <cellStyle name="Heading 3 3" xfId="166"/>
    <cellStyle name="Heading 3+" xfId="167"/>
    <cellStyle name="Heading 3+ 2" xfId="168"/>
    <cellStyle name="HEADING, MAJOR" xfId="169"/>
    <cellStyle name="HEADING, MINOR" xfId="170"/>
    <cellStyle name="HEADING, RIGHT" xfId="171"/>
    <cellStyle name="HEADING,MAJOR" xfId="172"/>
    <cellStyle name="Hidden" xfId="173"/>
    <cellStyle name="Input [yellow]" xfId="174"/>
    <cellStyle name="Link Currency (0)" xfId="175"/>
    <cellStyle name="Link Currency (2)" xfId="176"/>
    <cellStyle name="Link Units (0)" xfId="177"/>
    <cellStyle name="Link Units (1)" xfId="178"/>
    <cellStyle name="Link Units (2)" xfId="179"/>
    <cellStyle name="Milliers [0]_AR1194" xfId="180"/>
    <cellStyle name="Milliers_AR1194" xfId="181"/>
    <cellStyle name="Mon?taire [0]_AR1194" xfId="182"/>
    <cellStyle name="Mon?taire_AR1194" xfId="183"/>
    <cellStyle name="Mon้taire [0]_AR1194" xfId="184"/>
    <cellStyle name="Mon้taire_AR1194" xfId="185"/>
    <cellStyle name="Month Year" xfId="186"/>
    <cellStyle name="Month Year F" xfId="187"/>
    <cellStyle name="Month Year S" xfId="188"/>
    <cellStyle name="Month Year T" xfId="189"/>
    <cellStyle name="MS_COL_STYLE" xfId="190"/>
    <cellStyle name="NavStyleDefault" xfId="191"/>
    <cellStyle name="no dec" xfId="192"/>
    <cellStyle name="Normal" xfId="0" builtinId="0"/>
    <cellStyle name="Normal - Style1" xfId="193"/>
    <cellStyle name="Normal [-]" xfId="194"/>
    <cellStyle name="Normal [0]" xfId="195"/>
    <cellStyle name="Normal 10" xfId="196"/>
    <cellStyle name="Normal 11" xfId="197"/>
    <cellStyle name="Normal 12" xfId="198"/>
    <cellStyle name="Normal 13" xfId="199"/>
    <cellStyle name="Normal 13 2" xfId="200"/>
    <cellStyle name="Normal 14" xfId="201"/>
    <cellStyle name="Normal 14 2" xfId="202"/>
    <cellStyle name="Normal 15" xfId="203"/>
    <cellStyle name="Normal 16" xfId="204"/>
    <cellStyle name="Normal 17" xfId="205"/>
    <cellStyle name="Normal 18" xfId="206"/>
    <cellStyle name="Normal 19" xfId="207"/>
    <cellStyle name="Normal 2" xfId="3"/>
    <cellStyle name="Normal 2 2" xfId="208"/>
    <cellStyle name="Normal 2 3" xfId="209"/>
    <cellStyle name="Normal 2 4" xfId="210"/>
    <cellStyle name="Normal 2 5" xfId="211"/>
    <cellStyle name="Normal 2 6" xfId="212"/>
    <cellStyle name="Normal 20" xfId="213"/>
    <cellStyle name="Normal 21" xfId="214"/>
    <cellStyle name="Normal 22" xfId="215"/>
    <cellStyle name="Normal 23" xfId="216"/>
    <cellStyle name="Normal 24" xfId="217"/>
    <cellStyle name="Normal 25" xfId="218"/>
    <cellStyle name="Normal 26" xfId="219"/>
    <cellStyle name="Normal 27" xfId="220"/>
    <cellStyle name="Normal 28" xfId="221"/>
    <cellStyle name="Normal 29" xfId="222"/>
    <cellStyle name="Normal 3" xfId="2"/>
    <cellStyle name="Normal 3 2" xfId="223"/>
    <cellStyle name="Normal 3 3" xfId="224"/>
    <cellStyle name="Normal 30" xfId="225"/>
    <cellStyle name="Normal 31" xfId="226"/>
    <cellStyle name="Normal 32" xfId="227"/>
    <cellStyle name="Normal 33" xfId="228"/>
    <cellStyle name="Normal 34" xfId="229"/>
    <cellStyle name="Normal 35" xfId="230"/>
    <cellStyle name="Normal 36" xfId="231"/>
    <cellStyle name="Normal 37" xfId="232"/>
    <cellStyle name="Normal 38" xfId="233"/>
    <cellStyle name="Normal 39" xfId="234"/>
    <cellStyle name="Normal 4" xfId="4"/>
    <cellStyle name="Normal 4 2" xfId="235"/>
    <cellStyle name="Normal 4 3" xfId="236"/>
    <cellStyle name="Normal 40" xfId="237"/>
    <cellStyle name="Normal 41" xfId="238"/>
    <cellStyle name="Normal 42" xfId="239"/>
    <cellStyle name="Normal 43" xfId="240"/>
    <cellStyle name="Normal 44" xfId="241"/>
    <cellStyle name="Normal 45" xfId="242"/>
    <cellStyle name="Normal 46" xfId="243"/>
    <cellStyle name="Normal 47" xfId="244"/>
    <cellStyle name="Normal 48" xfId="245"/>
    <cellStyle name="Normal 5" xfId="246"/>
    <cellStyle name="Normal 5 2" xfId="247"/>
    <cellStyle name="Normal 5 3" xfId="248"/>
    <cellStyle name="Normal 5 4" xfId="249"/>
    <cellStyle name="Normal 5 5" xfId="250"/>
    <cellStyle name="Normal 6" xfId="251"/>
    <cellStyle name="Normal 6 2" xfId="252"/>
    <cellStyle name="Normal 6 3" xfId="253"/>
    <cellStyle name="Normal 7" xfId="254"/>
    <cellStyle name="Normal 7 2" xfId="255"/>
    <cellStyle name="Normal 7 3" xfId="256"/>
    <cellStyle name="Normal 7 3 2" xfId="257"/>
    <cellStyle name="Normal 7 4" xfId="258"/>
    <cellStyle name="Normal 7 5" xfId="259"/>
    <cellStyle name="Normal 8" xfId="260"/>
    <cellStyle name="Normal 9" xfId="261"/>
    <cellStyle name="Normal M" xfId="262"/>
    <cellStyle name="Normal T" xfId="263"/>
    <cellStyle name="Normal W" xfId="264"/>
    <cellStyle name="Normal_BS - E" xfId="1"/>
    <cellStyle name="NormalGB" xfId="265"/>
    <cellStyle name="NormalGB 2" xfId="266"/>
    <cellStyle name="NormalGB 3" xfId="267"/>
    <cellStyle name="Page Number" xfId="268"/>
    <cellStyle name="Page Number 2" xfId="269"/>
    <cellStyle name="Percent (0%)" xfId="270"/>
    <cellStyle name="Percent (0%) 2" xfId="271"/>
    <cellStyle name="Percent (0.0%)" xfId="272"/>
    <cellStyle name="Percent (0.0%) 2" xfId="273"/>
    <cellStyle name="Percent (0.00%)" xfId="274"/>
    <cellStyle name="Percent (0.00%) 2" xfId="275"/>
    <cellStyle name="Percent [0]" xfId="276"/>
    <cellStyle name="Percent [00]" xfId="277"/>
    <cellStyle name="Percent [2]" xfId="278"/>
    <cellStyle name="Percent 10" xfId="279"/>
    <cellStyle name="Percent 11" xfId="280"/>
    <cellStyle name="Percent 12" xfId="281"/>
    <cellStyle name="Percent 13" xfId="282"/>
    <cellStyle name="Percent 14" xfId="283"/>
    <cellStyle name="Percent 15" xfId="284"/>
    <cellStyle name="Percent 16" xfId="285"/>
    <cellStyle name="Percent 17" xfId="286"/>
    <cellStyle name="Percent 18" xfId="287"/>
    <cellStyle name="Percent 19" xfId="288"/>
    <cellStyle name="Percent 2" xfId="289"/>
    <cellStyle name="Percent 2 2" xfId="290"/>
    <cellStyle name="Percent 2 3" xfId="291"/>
    <cellStyle name="Percent 20" xfId="292"/>
    <cellStyle name="Percent 21" xfId="293"/>
    <cellStyle name="Percent 22" xfId="294"/>
    <cellStyle name="Percent 23" xfId="295"/>
    <cellStyle name="Percent 24" xfId="296"/>
    <cellStyle name="Percent 25" xfId="297"/>
    <cellStyle name="Percent 26" xfId="298"/>
    <cellStyle name="Percent 27" xfId="299"/>
    <cellStyle name="Percent 28" xfId="300"/>
    <cellStyle name="Percent 3" xfId="301"/>
    <cellStyle name="Percent 3 2" xfId="302"/>
    <cellStyle name="Percent 4" xfId="303"/>
    <cellStyle name="Percent 4 2" xfId="304"/>
    <cellStyle name="Percent 5" xfId="305"/>
    <cellStyle name="Percent 5 2" xfId="306"/>
    <cellStyle name="Percent 6" xfId="307"/>
    <cellStyle name="Percent 7" xfId="308"/>
    <cellStyle name="Percent 8" xfId="309"/>
    <cellStyle name="Percent 9" xfId="310"/>
    <cellStyle name="PERCENTAGE" xfId="311"/>
    <cellStyle name="PrePop Currency (0)" xfId="312"/>
    <cellStyle name="PrePop Currency (2)" xfId="313"/>
    <cellStyle name="PrePop Units (0)" xfId="314"/>
    <cellStyle name="PrePop Units (1)" xfId="315"/>
    <cellStyle name="PrePop Units (2)" xfId="316"/>
    <cellStyle name="pwstyle" xfId="317"/>
    <cellStyle name="Quantity" xfId="318"/>
    <cellStyle name="RevList" xfId="319"/>
    <cellStyle name="Salomon Logo" xfId="320"/>
    <cellStyle name="Salomon Logo 2" xfId="321"/>
    <cellStyle name="SAPBEXaggData" xfId="322"/>
    <cellStyle name="SAPBEXaggDataEmph" xfId="323"/>
    <cellStyle name="SAPBEXaggItem" xfId="324"/>
    <cellStyle name="SAPBEXaggItemX" xfId="325"/>
    <cellStyle name="SAPBEXchaText" xfId="326"/>
    <cellStyle name="SAPBEXexcBad7" xfId="327"/>
    <cellStyle name="SAPBEXexcBad8" xfId="328"/>
    <cellStyle name="SAPBEXexcBad9" xfId="329"/>
    <cellStyle name="SAPBEXexcCritical4" xfId="330"/>
    <cellStyle name="SAPBEXexcCritical5" xfId="331"/>
    <cellStyle name="SAPBEXexcCritical6" xfId="332"/>
    <cellStyle name="SAPBEXexcGood1" xfId="333"/>
    <cellStyle name="SAPBEXexcGood2" xfId="334"/>
    <cellStyle name="SAPBEXexcGood3" xfId="335"/>
    <cellStyle name="SAPBEXfilterDrill" xfId="336"/>
    <cellStyle name="SAPBEXfilterItem" xfId="337"/>
    <cellStyle name="SAPBEXfilterText" xfId="338"/>
    <cellStyle name="SAPBEXformats" xfId="339"/>
    <cellStyle name="SAPBEXheaderItem" xfId="340"/>
    <cellStyle name="SAPBEXheaderText" xfId="341"/>
    <cellStyle name="SAPBEXHLevel0" xfId="342"/>
    <cellStyle name="SAPBEXHLevel0X" xfId="343"/>
    <cellStyle name="SAPBEXHLevel1" xfId="344"/>
    <cellStyle name="SAPBEXHLevel1X" xfId="345"/>
    <cellStyle name="SAPBEXHLevel2" xfId="346"/>
    <cellStyle name="SAPBEXHLevel2X" xfId="347"/>
    <cellStyle name="SAPBEXHLevel3" xfId="348"/>
    <cellStyle name="SAPBEXHLevel3X" xfId="349"/>
    <cellStyle name="SAPBEXresData" xfId="350"/>
    <cellStyle name="SAPBEXresDataEmph" xfId="351"/>
    <cellStyle name="SAPBEXresItem" xfId="352"/>
    <cellStyle name="SAPBEXresItemX" xfId="353"/>
    <cellStyle name="SAPBEXstdData" xfId="354"/>
    <cellStyle name="SAPBEXstdDataEmph" xfId="355"/>
    <cellStyle name="SAPBEXstdItem" xfId="356"/>
    <cellStyle name="SAPBEXstdItemX" xfId="357"/>
    <cellStyle name="SAPBEXtitle" xfId="358"/>
    <cellStyle name="SAPBEXundefined" xfId="359"/>
    <cellStyle name="section head" xfId="360"/>
    <cellStyle name="SS Col Hdr" xfId="361"/>
    <cellStyle name="SS Dim 1 Blank" xfId="362"/>
    <cellStyle name="SS Dim 1 Title" xfId="363"/>
    <cellStyle name="SS Dim 1 Value" xfId="364"/>
    <cellStyle name="SS Dim 2 Blank" xfId="365"/>
    <cellStyle name="SS Dim 2 Title" xfId="366"/>
    <cellStyle name="SS Dim 2 Value" xfId="367"/>
    <cellStyle name="SS Dim 3 Blank" xfId="368"/>
    <cellStyle name="SS Dim 3 Title" xfId="369"/>
    <cellStyle name="SS Dim 3 Value" xfId="370"/>
    <cellStyle name="SS Dim 4 Blank" xfId="371"/>
    <cellStyle name="SS Dim 4 Title" xfId="372"/>
    <cellStyle name="SS Dim 4 Value" xfId="373"/>
    <cellStyle name="SS Dim 5 Blank" xfId="374"/>
    <cellStyle name="SS Dim 5 Title" xfId="375"/>
    <cellStyle name="SS Dim 5 Value" xfId="376"/>
    <cellStyle name="SS Other Measure" xfId="377"/>
    <cellStyle name="SS Sum Measure" xfId="378"/>
    <cellStyle name="SS Unbound Dim" xfId="379"/>
    <cellStyle name="SS WAvg Measure" xfId="380"/>
    <cellStyle name="Standard_BS14" xfId="381"/>
    <cellStyle name="Style 1" xfId="382"/>
    <cellStyle name="Subtotal" xfId="383"/>
    <cellStyle name="Table Head" xfId="384"/>
    <cellStyle name="Table Head 2" xfId="385"/>
    <cellStyle name="Table Source" xfId="386"/>
    <cellStyle name="Table Source 2" xfId="387"/>
    <cellStyle name="Table Text" xfId="388"/>
    <cellStyle name="Table Title" xfId="389"/>
    <cellStyle name="Table Title 2" xfId="390"/>
    <cellStyle name="Table Units" xfId="391"/>
    <cellStyle name="Table Units 2" xfId="392"/>
    <cellStyle name="Text" xfId="393"/>
    <cellStyle name="Text 1" xfId="394"/>
    <cellStyle name="Text 1 2" xfId="395"/>
    <cellStyle name="Text 2" xfId="396"/>
    <cellStyle name="Text 2 2" xfId="397"/>
    <cellStyle name="Text Head 1" xfId="398"/>
    <cellStyle name="Text Head 1 2" xfId="399"/>
    <cellStyle name="Text Head 2" xfId="400"/>
    <cellStyle name="Text Head 2 2" xfId="401"/>
    <cellStyle name="Text Indent 1" xfId="402"/>
    <cellStyle name="Text Indent 1 2" xfId="403"/>
    <cellStyle name="Text Indent 2" xfId="404"/>
    <cellStyle name="Text Indent 2 2" xfId="405"/>
    <cellStyle name="Text Indent A" xfId="406"/>
    <cellStyle name="Text Indent B" xfId="407"/>
    <cellStyle name="Text Indent C" xfId="408"/>
    <cellStyle name="Text_C049_2007_YE_K new" xfId="409"/>
    <cellStyle name="Tickmark" xfId="410"/>
    <cellStyle name="TOC 1" xfId="411"/>
    <cellStyle name="TOC 1 2" xfId="412"/>
    <cellStyle name="TOC 2" xfId="413"/>
    <cellStyle name="TOC 2 2" xfId="414"/>
    <cellStyle name="UR" xfId="415"/>
    <cellStyle name="เครื่องหมายจุลภาค [0]" xfId="416"/>
    <cellStyle name="เครื่องหมายจุลภาค_001K-1,2,3" xfId="417"/>
    <cellStyle name="เครื่องหมายสกุลเงิน [0]" xfId="418"/>
    <cellStyle name="เครื่องหมายสกุลเงิน_1CONT" xfId="419"/>
    <cellStyle name="เชื่อมโยงหลายมิติ" xfId="420"/>
    <cellStyle name="เชื่อมโยงหลายมิติ 2" xfId="421"/>
    <cellStyle name="ค@ฏ๋_1111D2111DQ2" xfId="422"/>
    <cellStyle name="คdคภฆ์[0]_1111D2111DQ2" xfId="423"/>
    <cellStyle name="คdคภฆ์_1111D2111DQ1" xfId="424"/>
    <cellStyle name="ณfน๔ [0]_Book1" xfId="425"/>
    <cellStyle name="ณfน๔_Book1" xfId="426"/>
    <cellStyle name="ตามการเชื่อมโยงหลายมิติ" xfId="427"/>
    <cellStyle name="ตามการเชื่อมโยงหลายมิติ 2" xfId="428"/>
    <cellStyle name="น้บะภฒ_95" xfId="429"/>
    <cellStyle name="ปกติ_(S) Commitment Q1'04" xfId="430"/>
    <cellStyle name="ฤธถ [0]_95" xfId="431"/>
    <cellStyle name="ฤธถ_95" xfId="432"/>
    <cellStyle name="ล๋ศญ [0]_95" xfId="433"/>
    <cellStyle name="ล๋ศญ_95" xfId="434"/>
    <cellStyle name="วฅมุ_4ฟ๙ฝวภ๛" xfId="435"/>
    <cellStyle name="_x001d_๐9_x000c_$_x0009__x000d__x0017_U_x0001_๘_x0004_–_x0006__x0007__x0001__x0001_" xfId="436"/>
    <cellStyle name="一般_Book1" xfId="437"/>
    <cellStyle name="千位分隔_IPE(T) 2003'12 J" xfId="438"/>
    <cellStyle name="千分位_IPE(T) 2002 E1" xfId="439"/>
    <cellStyle name="未定義" xfId="440"/>
    <cellStyle name="標準_損益" xfId="441"/>
  </cellStyles>
  <dxfs count="0"/>
  <tableStyles count="0" defaultTableStyle="TableStyleMedium9" defaultPivotStyle="PivotStyleLight16"/>
  <colors>
    <mruColors>
      <color rgb="FF00FFFF"/>
      <color rgb="FFFFFF99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otchara.phayapbanna\Desktop\nc-J201-2018-YE-A002-Consolidated%20workshe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nso FS "/>
      <sheetName val="A110_Elim"/>
      <sheetName val="CF-Conso"/>
      <sheetName val="take equity"/>
      <sheetName val="000"/>
      <sheetName val="100"/>
    </sheetNames>
    <sheetDataSet>
      <sheetData sheetId="0" refreshError="1"/>
      <sheetData sheetId="1" refreshError="1">
        <row r="10">
          <cell r="B10">
            <v>26978121</v>
          </cell>
        </row>
        <row r="11">
          <cell r="B11">
            <v>11298374</v>
          </cell>
        </row>
        <row r="12">
          <cell r="B12">
            <v>15880571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L93"/>
  <sheetViews>
    <sheetView showGridLines="0" view="pageBreakPreview" topLeftCell="A79" zoomScale="90" zoomScaleNormal="90" zoomScaleSheetLayoutView="90" workbookViewId="0">
      <selection activeCell="I82" sqref="I82"/>
    </sheetView>
  </sheetViews>
  <sheetFormatPr defaultColWidth="10.7109375" defaultRowHeight="21.95" customHeight="1"/>
  <cols>
    <col min="1" max="1" width="55.7109375" style="54" customWidth="1"/>
    <col min="2" max="2" width="1.7109375" style="6" customWidth="1"/>
    <col min="3" max="3" width="7.5703125" style="54" customWidth="1"/>
    <col min="4" max="4" width="1.7109375" style="54" customWidth="1"/>
    <col min="5" max="5" width="15.85546875" style="54" customWidth="1"/>
    <col min="6" max="6" width="1.7109375" style="6" customWidth="1"/>
    <col min="7" max="7" width="15.85546875" style="6" customWidth="1"/>
    <col min="8" max="8" width="1.7109375" style="6" customWidth="1"/>
    <col min="9" max="9" width="15.85546875" style="6" customWidth="1"/>
    <col min="10" max="10" width="1.7109375" style="6" customWidth="1"/>
    <col min="11" max="11" width="15.85546875" style="6" customWidth="1"/>
    <col min="12" max="12" width="1.7109375" style="6" customWidth="1"/>
    <col min="13" max="16384" width="10.7109375" style="6"/>
  </cols>
  <sheetData>
    <row r="1" spans="1:11" s="3" customFormat="1" ht="21.95" customHeight="1">
      <c r="A1" s="1" t="s">
        <v>121</v>
      </c>
      <c r="B1" s="48"/>
      <c r="C1" s="20"/>
      <c r="D1" s="20"/>
      <c r="E1" s="20"/>
      <c r="F1" s="10"/>
      <c r="G1" s="10"/>
      <c r="H1" s="10"/>
      <c r="I1" s="10"/>
      <c r="J1" s="10"/>
      <c r="K1" s="10"/>
    </row>
    <row r="2" spans="1:11" s="3" customFormat="1" ht="21.95" customHeight="1">
      <c r="A2" s="1" t="s">
        <v>57</v>
      </c>
      <c r="B2" s="10"/>
      <c r="C2" s="20"/>
      <c r="D2" s="20"/>
      <c r="E2" s="20"/>
      <c r="F2" s="10"/>
      <c r="G2" s="10"/>
      <c r="H2" s="10"/>
      <c r="I2" s="10"/>
      <c r="J2" s="10"/>
      <c r="K2" s="10"/>
    </row>
    <row r="3" spans="1:11" s="3" customFormat="1" ht="21.95" customHeight="1">
      <c r="A3" s="4" t="s">
        <v>196</v>
      </c>
      <c r="B3" s="10"/>
      <c r="C3" s="20"/>
      <c r="D3" s="20"/>
      <c r="E3" s="20"/>
      <c r="F3" s="10"/>
      <c r="G3" s="10"/>
      <c r="H3" s="10"/>
      <c r="I3" s="10"/>
      <c r="J3" s="10"/>
      <c r="K3" s="10"/>
    </row>
    <row r="4" spans="1:11" s="3" customFormat="1" ht="21.95" customHeight="1">
      <c r="B4" s="10"/>
      <c r="C4" s="20"/>
      <c r="D4" s="20"/>
      <c r="E4" s="20"/>
      <c r="F4" s="10"/>
      <c r="G4" s="10"/>
      <c r="H4" s="10"/>
      <c r="I4" s="10"/>
      <c r="J4" s="10"/>
      <c r="K4" s="5" t="s">
        <v>159</v>
      </c>
    </row>
    <row r="5" spans="1:11" s="3" customFormat="1" ht="21.95" customHeight="1">
      <c r="B5" s="10"/>
      <c r="C5" s="20"/>
      <c r="D5" s="20"/>
      <c r="E5" s="101" t="s">
        <v>103</v>
      </c>
      <c r="F5" s="101"/>
      <c r="G5" s="101"/>
      <c r="H5" s="10"/>
      <c r="I5" s="101" t="s">
        <v>137</v>
      </c>
      <c r="J5" s="101"/>
      <c r="K5" s="101"/>
    </row>
    <row r="6" spans="1:11" s="3" customFormat="1" ht="21.95" customHeight="1">
      <c r="B6" s="10"/>
      <c r="C6" s="20"/>
      <c r="D6" s="20"/>
      <c r="E6" s="100" t="s">
        <v>104</v>
      </c>
      <c r="F6" s="100"/>
      <c r="G6" s="100"/>
      <c r="H6" s="10"/>
      <c r="I6" s="100" t="s">
        <v>104</v>
      </c>
      <c r="J6" s="100"/>
      <c r="K6" s="100"/>
    </row>
    <row r="7" spans="1:11" ht="21.95" customHeight="1">
      <c r="C7" s="62" t="s">
        <v>0</v>
      </c>
      <c r="D7" s="62"/>
      <c r="E7" s="63" t="s">
        <v>195</v>
      </c>
      <c r="F7" s="61"/>
      <c r="G7" s="63" t="s">
        <v>190</v>
      </c>
      <c r="H7" s="61"/>
      <c r="I7" s="63" t="s">
        <v>195</v>
      </c>
      <c r="J7" s="61"/>
      <c r="K7" s="63" t="s">
        <v>190</v>
      </c>
    </row>
    <row r="8" spans="1:11" ht="21.95" customHeight="1">
      <c r="A8" s="1" t="s">
        <v>1</v>
      </c>
      <c r="C8" s="7"/>
      <c r="D8" s="7"/>
      <c r="E8" s="7"/>
    </row>
    <row r="9" spans="1:11" ht="21.95" customHeight="1">
      <c r="A9" s="1" t="s">
        <v>2</v>
      </c>
      <c r="C9" s="7"/>
      <c r="D9" s="7"/>
      <c r="E9" s="7"/>
    </row>
    <row r="10" spans="1:11" ht="21.95" customHeight="1">
      <c r="A10" s="8" t="s">
        <v>3</v>
      </c>
      <c r="B10" s="9"/>
      <c r="C10" s="7">
        <v>7</v>
      </c>
      <c r="D10" s="7"/>
      <c r="E10" s="50">
        <v>21386704</v>
      </c>
      <c r="G10" s="50">
        <v>6039009</v>
      </c>
      <c r="H10" s="50"/>
      <c r="I10" s="50">
        <v>18583126</v>
      </c>
      <c r="J10" s="50"/>
      <c r="K10" s="50">
        <v>2565059</v>
      </c>
    </row>
    <row r="11" spans="1:11" ht="21.95" customHeight="1">
      <c r="A11" s="8" t="s">
        <v>52</v>
      </c>
      <c r="C11" s="7" t="s">
        <v>160</v>
      </c>
      <c r="D11" s="7"/>
      <c r="E11" s="52">
        <v>55978775</v>
      </c>
      <c r="F11" s="11"/>
      <c r="G11" s="52">
        <v>38958613</v>
      </c>
      <c r="H11" s="78"/>
      <c r="I11" s="52">
        <f>SUM('[1]Conso FS '!$B$10:$B$12)</f>
        <v>54157066</v>
      </c>
      <c r="J11" s="78"/>
      <c r="K11" s="52">
        <v>38311670</v>
      </c>
    </row>
    <row r="12" spans="1:11" ht="21.95" customHeight="1">
      <c r="A12" s="8" t="s">
        <v>200</v>
      </c>
      <c r="C12" s="7">
        <v>6</v>
      </c>
      <c r="D12" s="7"/>
      <c r="E12" s="52">
        <v>0</v>
      </c>
      <c r="F12" s="11"/>
      <c r="G12" s="52">
        <v>0</v>
      </c>
      <c r="H12" s="78"/>
      <c r="I12" s="52">
        <v>46500000</v>
      </c>
      <c r="J12" s="78"/>
      <c r="K12" s="52">
        <v>0</v>
      </c>
    </row>
    <row r="13" spans="1:11" ht="21.95" customHeight="1">
      <c r="A13" s="8" t="s">
        <v>142</v>
      </c>
      <c r="C13" s="7">
        <v>9</v>
      </c>
      <c r="D13" s="7"/>
      <c r="E13" s="52">
        <v>1672341</v>
      </c>
      <c r="F13" s="11"/>
      <c r="G13" s="52">
        <v>607191</v>
      </c>
      <c r="H13" s="78"/>
      <c r="I13" s="52">
        <v>52118</v>
      </c>
      <c r="J13" s="78"/>
      <c r="K13" s="52">
        <v>322475</v>
      </c>
    </row>
    <row r="14" spans="1:11" ht="21.95" customHeight="1">
      <c r="A14" s="8" t="s">
        <v>94</v>
      </c>
      <c r="C14" s="7">
        <v>10</v>
      </c>
      <c r="D14" s="7"/>
      <c r="E14" s="52">
        <v>156700412</v>
      </c>
      <c r="F14" s="11"/>
      <c r="G14" s="52">
        <v>243882113</v>
      </c>
      <c r="H14" s="78"/>
      <c r="I14" s="52">
        <v>156700412</v>
      </c>
      <c r="J14" s="78"/>
      <c r="K14" s="52">
        <v>243882113</v>
      </c>
    </row>
    <row r="15" spans="1:11" ht="21.95" customHeight="1">
      <c r="A15" s="8" t="s">
        <v>62</v>
      </c>
      <c r="B15" s="3"/>
      <c r="C15" s="7"/>
      <c r="D15" s="7"/>
      <c r="E15" s="50">
        <v>14045121</v>
      </c>
      <c r="G15" s="50">
        <v>12126029</v>
      </c>
      <c r="H15" s="50"/>
      <c r="I15" s="50">
        <v>13981185</v>
      </c>
      <c r="J15" s="50"/>
      <c r="K15" s="50">
        <v>12120894</v>
      </c>
    </row>
    <row r="16" spans="1:11" ht="21.95" customHeight="1">
      <c r="A16" s="8" t="s">
        <v>4</v>
      </c>
      <c r="C16" s="7"/>
      <c r="D16" s="7"/>
      <c r="E16" s="50">
        <v>10962366</v>
      </c>
      <c r="G16" s="50">
        <v>10627254</v>
      </c>
      <c r="H16" s="50"/>
      <c r="I16" s="50">
        <v>7157164</v>
      </c>
      <c r="J16" s="50"/>
      <c r="K16" s="50">
        <v>7895866</v>
      </c>
    </row>
    <row r="17" spans="1:12" ht="21.95" customHeight="1">
      <c r="A17" s="1" t="s">
        <v>5</v>
      </c>
      <c r="C17" s="7"/>
      <c r="D17" s="7"/>
      <c r="E17" s="79">
        <f>SUM(E10:E16)</f>
        <v>260745719</v>
      </c>
      <c r="G17" s="79">
        <f>SUM(G10:G16)</f>
        <v>312240209</v>
      </c>
      <c r="H17" s="50"/>
      <c r="I17" s="79">
        <f>SUM(I10:I16)</f>
        <v>297131071</v>
      </c>
      <c r="J17" s="50"/>
      <c r="K17" s="79">
        <f>SUM(K10:K16)</f>
        <v>305098077</v>
      </c>
    </row>
    <row r="18" spans="1:12" ht="21.95" customHeight="1">
      <c r="A18" s="1" t="s">
        <v>6</v>
      </c>
      <c r="C18" s="7"/>
      <c r="D18" s="7"/>
      <c r="E18" s="50"/>
      <c r="G18" s="50"/>
      <c r="H18" s="50"/>
      <c r="I18" s="50"/>
      <c r="J18" s="50"/>
      <c r="K18" s="50"/>
    </row>
    <row r="19" spans="1:12" ht="21.95" customHeight="1">
      <c r="A19" s="8" t="s">
        <v>124</v>
      </c>
      <c r="C19" s="7">
        <v>11</v>
      </c>
      <c r="D19" s="7"/>
      <c r="E19" s="50">
        <v>0</v>
      </c>
      <c r="G19" s="50">
        <v>0</v>
      </c>
      <c r="H19" s="50"/>
      <c r="I19" s="50">
        <v>14019652</v>
      </c>
      <c r="J19" s="50"/>
      <c r="K19" s="50">
        <v>24018034</v>
      </c>
    </row>
    <row r="20" spans="1:12" ht="21.95" customHeight="1">
      <c r="A20" s="8" t="s">
        <v>75</v>
      </c>
      <c r="C20" s="7">
        <v>12</v>
      </c>
      <c r="D20" s="7"/>
      <c r="E20" s="50">
        <v>518800000</v>
      </c>
      <c r="G20" s="50">
        <v>520300000</v>
      </c>
      <c r="H20" s="50"/>
      <c r="I20" s="50">
        <v>518800000</v>
      </c>
      <c r="J20" s="50"/>
      <c r="K20" s="50">
        <v>520300000</v>
      </c>
    </row>
    <row r="21" spans="1:12" ht="21.95" customHeight="1">
      <c r="A21" s="8" t="s">
        <v>125</v>
      </c>
      <c r="B21" s="3"/>
      <c r="C21" s="7">
        <v>13</v>
      </c>
      <c r="D21" s="7"/>
      <c r="E21" s="50">
        <v>130830373</v>
      </c>
      <c r="G21" s="50">
        <v>151656747</v>
      </c>
      <c r="H21" s="50"/>
      <c r="I21" s="50">
        <v>102596339</v>
      </c>
      <c r="J21" s="50"/>
      <c r="K21" s="50">
        <v>136624697</v>
      </c>
    </row>
    <row r="22" spans="1:12" ht="21.95" customHeight="1">
      <c r="A22" s="8" t="s">
        <v>161</v>
      </c>
      <c r="B22" s="3"/>
      <c r="C22" s="7">
        <v>2.2000000000000002</v>
      </c>
      <c r="D22" s="7"/>
      <c r="E22" s="50">
        <v>21855308</v>
      </c>
      <c r="G22" s="50">
        <v>21855308</v>
      </c>
      <c r="H22" s="50"/>
      <c r="I22" s="50">
        <v>0</v>
      </c>
      <c r="J22" s="50"/>
      <c r="K22" s="50">
        <v>0</v>
      </c>
    </row>
    <row r="23" spans="1:12" ht="21.95" customHeight="1">
      <c r="A23" s="8" t="s">
        <v>59</v>
      </c>
      <c r="B23" s="3"/>
      <c r="C23" s="7">
        <v>14</v>
      </c>
      <c r="D23" s="7"/>
      <c r="E23" s="50">
        <v>7932066</v>
      </c>
      <c r="G23" s="50">
        <v>6597681</v>
      </c>
      <c r="H23" s="50"/>
      <c r="I23" s="50">
        <v>3786406</v>
      </c>
      <c r="J23" s="50"/>
      <c r="K23" s="50">
        <v>4127262</v>
      </c>
    </row>
    <row r="24" spans="1:12" ht="21.95" customHeight="1">
      <c r="A24" s="8" t="s">
        <v>91</v>
      </c>
      <c r="B24" s="3"/>
      <c r="C24" s="7">
        <v>15</v>
      </c>
      <c r="D24" s="7"/>
      <c r="E24" s="50">
        <v>1284359631</v>
      </c>
      <c r="G24" s="50">
        <v>1330795569</v>
      </c>
      <c r="H24" s="50"/>
      <c r="I24" s="50">
        <v>1284359631</v>
      </c>
      <c r="J24" s="50"/>
      <c r="K24" s="50">
        <v>1330795569</v>
      </c>
    </row>
    <row r="25" spans="1:12" ht="21.95" customHeight="1">
      <c r="A25" s="8" t="s">
        <v>67</v>
      </c>
      <c r="C25" s="7"/>
      <c r="D25" s="7"/>
      <c r="E25" s="50">
        <v>25350000</v>
      </c>
      <c r="G25" s="50">
        <v>3210000</v>
      </c>
      <c r="H25" s="50"/>
      <c r="I25" s="50">
        <v>25350000</v>
      </c>
      <c r="J25" s="50"/>
      <c r="K25" s="50">
        <v>3210000</v>
      </c>
      <c r="L25" s="50"/>
    </row>
    <row r="26" spans="1:12" ht="21.95" customHeight="1">
      <c r="A26" s="8" t="s">
        <v>65</v>
      </c>
      <c r="B26" s="3"/>
      <c r="C26" s="7">
        <v>6</v>
      </c>
      <c r="D26" s="7"/>
      <c r="E26" s="50">
        <v>132479365</v>
      </c>
      <c r="G26" s="50">
        <v>136791459</v>
      </c>
      <c r="H26" s="50"/>
      <c r="I26" s="50">
        <v>126611855</v>
      </c>
      <c r="J26" s="50"/>
      <c r="K26" s="50">
        <v>135092196</v>
      </c>
    </row>
    <row r="27" spans="1:12" ht="21.95" customHeight="1">
      <c r="A27" s="8" t="s">
        <v>162</v>
      </c>
      <c r="B27" s="3"/>
      <c r="C27" s="7">
        <v>26</v>
      </c>
      <c r="D27" s="7"/>
      <c r="E27" s="50">
        <v>24641103</v>
      </c>
      <c r="G27" s="50">
        <v>9385475</v>
      </c>
      <c r="H27" s="50"/>
      <c r="I27" s="50">
        <v>18817199</v>
      </c>
      <c r="K27" s="50">
        <v>8335440</v>
      </c>
    </row>
    <row r="28" spans="1:12" ht="21.95" customHeight="1">
      <c r="A28" s="8" t="s">
        <v>7</v>
      </c>
      <c r="B28" s="3"/>
      <c r="C28" s="7"/>
      <c r="D28" s="7"/>
      <c r="E28" s="51">
        <v>2482576</v>
      </c>
      <c r="G28" s="51">
        <v>3371498</v>
      </c>
      <c r="H28" s="50"/>
      <c r="I28" s="51">
        <v>2482305</v>
      </c>
      <c r="J28" s="50"/>
      <c r="K28" s="51">
        <v>3371498</v>
      </c>
    </row>
    <row r="29" spans="1:12" ht="21.95" customHeight="1">
      <c r="A29" s="1" t="s">
        <v>8</v>
      </c>
      <c r="C29" s="7"/>
      <c r="D29" s="7"/>
      <c r="E29" s="50">
        <f>SUM(E19:E28)</f>
        <v>2148730422</v>
      </c>
      <c r="G29" s="50">
        <f>SUM(G19:G28)</f>
        <v>2183963737</v>
      </c>
      <c r="H29" s="50"/>
      <c r="I29" s="50">
        <f>SUM(I19:I28)</f>
        <v>2096823387</v>
      </c>
      <c r="J29" s="50"/>
      <c r="K29" s="50">
        <f>SUM(K19:K28)</f>
        <v>2165874696</v>
      </c>
    </row>
    <row r="30" spans="1:12" ht="21.95" customHeight="1" thickBot="1">
      <c r="A30" s="1" t="s">
        <v>9</v>
      </c>
      <c r="E30" s="80">
        <f>E29+E17</f>
        <v>2409476141</v>
      </c>
      <c r="G30" s="80">
        <f>G29+G17</f>
        <v>2496203946</v>
      </c>
      <c r="H30" s="50"/>
      <c r="I30" s="80">
        <f>I29+I17</f>
        <v>2393954458</v>
      </c>
      <c r="J30" s="52"/>
      <c r="K30" s="80">
        <f>K29+K17</f>
        <v>2470972773</v>
      </c>
    </row>
    <row r="31" spans="1:12" ht="21.95" customHeight="1" thickTop="1"/>
    <row r="32" spans="1:12" ht="21.95" customHeight="1">
      <c r="A32" s="14" t="s">
        <v>10</v>
      </c>
      <c r="B32" s="9"/>
      <c r="G32" s="18"/>
      <c r="H32" s="18"/>
      <c r="I32" s="18"/>
      <c r="J32" s="18"/>
      <c r="K32" s="18"/>
    </row>
    <row r="33" spans="1:11" s="3" customFormat="1" ht="21.95" customHeight="1">
      <c r="A33" s="1" t="s">
        <v>121</v>
      </c>
      <c r="B33" s="48"/>
      <c r="C33" s="20"/>
      <c r="D33" s="20"/>
      <c r="E33" s="20"/>
      <c r="F33" s="10"/>
      <c r="G33" s="6"/>
      <c r="H33" s="6"/>
      <c r="I33" s="6"/>
      <c r="J33" s="6"/>
      <c r="K33" s="6"/>
    </row>
    <row r="34" spans="1:11" s="3" customFormat="1" ht="21.95" customHeight="1">
      <c r="A34" s="1" t="s">
        <v>58</v>
      </c>
      <c r="B34" s="10"/>
      <c r="C34" s="20"/>
      <c r="D34" s="20"/>
      <c r="E34" s="20"/>
      <c r="F34" s="10"/>
      <c r="G34" s="6"/>
      <c r="H34" s="6"/>
      <c r="I34" s="6"/>
      <c r="J34" s="6"/>
      <c r="K34" s="6"/>
    </row>
    <row r="35" spans="1:11" s="3" customFormat="1" ht="21.95" customHeight="1">
      <c r="A35" s="4" t="s">
        <v>196</v>
      </c>
      <c r="B35" s="10"/>
      <c r="C35" s="20"/>
      <c r="D35" s="20"/>
      <c r="E35" s="20"/>
      <c r="F35" s="10"/>
      <c r="G35" s="6"/>
      <c r="H35" s="6"/>
      <c r="I35" s="6"/>
      <c r="J35" s="6"/>
      <c r="K35" s="6"/>
    </row>
    <row r="36" spans="1:11" s="3" customFormat="1" ht="21.95" customHeight="1">
      <c r="B36" s="10"/>
      <c r="C36" s="20"/>
      <c r="D36" s="20"/>
      <c r="E36" s="20"/>
      <c r="F36" s="10"/>
      <c r="G36" s="6"/>
      <c r="H36" s="6"/>
      <c r="I36" s="6"/>
      <c r="J36" s="6"/>
      <c r="K36" s="5" t="s">
        <v>159</v>
      </c>
    </row>
    <row r="37" spans="1:11" s="3" customFormat="1" ht="21.95" customHeight="1">
      <c r="B37" s="10"/>
      <c r="C37" s="20"/>
      <c r="D37" s="20"/>
      <c r="E37" s="101" t="s">
        <v>103</v>
      </c>
      <c r="F37" s="101"/>
      <c r="G37" s="101"/>
      <c r="H37" s="10"/>
      <c r="I37" s="101" t="s">
        <v>137</v>
      </c>
      <c r="J37" s="101"/>
      <c r="K37" s="101"/>
    </row>
    <row r="38" spans="1:11" s="3" customFormat="1" ht="21.95" customHeight="1">
      <c r="B38" s="10"/>
      <c r="C38" s="20"/>
      <c r="D38" s="20"/>
      <c r="E38" s="100" t="s">
        <v>104</v>
      </c>
      <c r="F38" s="100"/>
      <c r="G38" s="100"/>
      <c r="H38" s="10"/>
      <c r="I38" s="100" t="s">
        <v>104</v>
      </c>
      <c r="J38" s="100"/>
      <c r="K38" s="100"/>
    </row>
    <row r="39" spans="1:11" ht="21.95" customHeight="1">
      <c r="C39" s="62" t="s">
        <v>0</v>
      </c>
      <c r="D39" s="62"/>
      <c r="E39" s="63" t="s">
        <v>195</v>
      </c>
      <c r="F39" s="61"/>
      <c r="G39" s="63" t="s">
        <v>190</v>
      </c>
      <c r="H39" s="61"/>
      <c r="I39" s="63" t="s">
        <v>195</v>
      </c>
      <c r="J39" s="61"/>
      <c r="K39" s="63" t="s">
        <v>190</v>
      </c>
    </row>
    <row r="40" spans="1:11" ht="21.95" customHeight="1">
      <c r="A40" s="1" t="s">
        <v>11</v>
      </c>
      <c r="C40" s="7"/>
      <c r="D40" s="7"/>
      <c r="E40" s="7"/>
    </row>
    <row r="41" spans="1:11" ht="21.95" customHeight="1">
      <c r="A41" s="1" t="s">
        <v>12</v>
      </c>
      <c r="C41" s="7"/>
      <c r="D41" s="7"/>
      <c r="E41" s="7"/>
    </row>
    <row r="42" spans="1:11" ht="21.95" customHeight="1">
      <c r="A42" s="8" t="s">
        <v>173</v>
      </c>
      <c r="C42" s="7"/>
      <c r="D42" s="7"/>
      <c r="E42" s="7"/>
    </row>
    <row r="43" spans="1:11" ht="21.95" customHeight="1">
      <c r="A43" s="8" t="s">
        <v>174</v>
      </c>
      <c r="C43" s="7">
        <v>16</v>
      </c>
      <c r="D43" s="7"/>
      <c r="E43" s="6">
        <v>60000000</v>
      </c>
      <c r="G43" s="6">
        <v>76318273</v>
      </c>
      <c r="I43" s="6">
        <v>60000000</v>
      </c>
      <c r="K43" s="6">
        <v>76318273</v>
      </c>
    </row>
    <row r="44" spans="1:11" ht="21.95" customHeight="1">
      <c r="A44" s="8" t="s">
        <v>53</v>
      </c>
      <c r="C44" s="7" t="s">
        <v>188</v>
      </c>
      <c r="D44" s="7"/>
      <c r="E44" s="10">
        <v>102659018</v>
      </c>
      <c r="G44" s="10">
        <v>123619074</v>
      </c>
      <c r="H44" s="10"/>
      <c r="I44" s="10">
        <v>96586870</v>
      </c>
      <c r="J44" s="10"/>
      <c r="K44" s="10">
        <v>114009824</v>
      </c>
    </row>
    <row r="45" spans="1:11" ht="21.95" customHeight="1">
      <c r="A45" s="8" t="s">
        <v>163</v>
      </c>
      <c r="C45" s="7">
        <v>18</v>
      </c>
      <c r="D45" s="7"/>
      <c r="E45" s="10">
        <v>297473</v>
      </c>
      <c r="G45" s="10">
        <v>509819</v>
      </c>
      <c r="H45" s="10"/>
      <c r="I45" s="10">
        <v>297473</v>
      </c>
      <c r="J45" s="10"/>
      <c r="K45" s="10">
        <v>509819</v>
      </c>
    </row>
    <row r="46" spans="1:11" ht="21.95" customHeight="1">
      <c r="A46" s="8" t="s">
        <v>85</v>
      </c>
      <c r="C46" s="7">
        <v>19</v>
      </c>
      <c r="D46" s="7"/>
      <c r="E46" s="10">
        <v>122436432</v>
      </c>
      <c r="G46" s="10">
        <v>115352265</v>
      </c>
      <c r="H46" s="10"/>
      <c r="I46" s="10">
        <v>122436432</v>
      </c>
      <c r="J46" s="10"/>
      <c r="K46" s="10">
        <v>115352265</v>
      </c>
    </row>
    <row r="47" spans="1:11" ht="21.95" customHeight="1">
      <c r="A47" s="8" t="s">
        <v>136</v>
      </c>
      <c r="C47" s="7">
        <v>16</v>
      </c>
      <c r="D47" s="7"/>
      <c r="E47" s="50">
        <v>0</v>
      </c>
      <c r="G47" s="10">
        <v>39619359</v>
      </c>
      <c r="H47" s="10"/>
      <c r="I47" s="50">
        <v>0</v>
      </c>
      <c r="J47" s="10"/>
      <c r="K47" s="10">
        <v>39619359</v>
      </c>
    </row>
    <row r="48" spans="1:11" ht="21.95" customHeight="1">
      <c r="A48" s="8" t="s">
        <v>201</v>
      </c>
      <c r="C48" s="7">
        <v>20</v>
      </c>
      <c r="D48" s="7"/>
      <c r="E48" s="10">
        <v>466971423</v>
      </c>
      <c r="G48" s="50">
        <v>0</v>
      </c>
      <c r="H48" s="10"/>
      <c r="I48" s="10">
        <v>466971423</v>
      </c>
      <c r="J48" s="10"/>
      <c r="K48" s="50">
        <v>0</v>
      </c>
    </row>
    <row r="49" spans="1:12" ht="21.95" customHeight="1">
      <c r="A49" s="8" t="s">
        <v>66</v>
      </c>
      <c r="C49" s="7"/>
      <c r="D49" s="7"/>
      <c r="E49" s="10">
        <v>1138629</v>
      </c>
      <c r="G49" s="10">
        <v>4818390</v>
      </c>
      <c r="H49" s="10"/>
      <c r="I49" s="10">
        <v>855564</v>
      </c>
      <c r="J49" s="10"/>
      <c r="K49" s="10">
        <v>4818390</v>
      </c>
    </row>
    <row r="50" spans="1:12" ht="21.95" customHeight="1">
      <c r="A50" s="8" t="s">
        <v>13</v>
      </c>
      <c r="C50" s="7"/>
      <c r="D50" s="7"/>
      <c r="E50" s="10">
        <v>21639300</v>
      </c>
      <c r="G50" s="10">
        <v>15181162</v>
      </c>
      <c r="H50" s="10"/>
      <c r="I50" s="10">
        <v>21116137</v>
      </c>
      <c r="J50" s="10"/>
      <c r="K50" s="10">
        <v>15062035</v>
      </c>
    </row>
    <row r="51" spans="1:12" ht="21.95" customHeight="1">
      <c r="A51" s="1" t="s">
        <v>14</v>
      </c>
      <c r="C51" s="7"/>
      <c r="D51" s="7"/>
      <c r="E51" s="12">
        <f>SUM(E43:E50)</f>
        <v>775142275</v>
      </c>
      <c r="G51" s="12">
        <f>SUM(G43:G50)</f>
        <v>375418342</v>
      </c>
      <c r="H51" s="10"/>
      <c r="I51" s="12">
        <f>SUM(I43:I50)</f>
        <v>768263899</v>
      </c>
      <c r="J51" s="82"/>
      <c r="K51" s="81">
        <f>SUM(K43:K50)</f>
        <v>365689965</v>
      </c>
    </row>
    <row r="52" spans="1:12" ht="21.95" customHeight="1">
      <c r="A52" s="1" t="s">
        <v>15</v>
      </c>
      <c r="C52" s="7"/>
      <c r="D52" s="7"/>
      <c r="E52" s="29"/>
      <c r="G52" s="29"/>
      <c r="H52" s="10"/>
      <c r="I52" s="29"/>
      <c r="J52" s="29"/>
      <c r="K52" s="29"/>
    </row>
    <row r="53" spans="1:12" ht="21.95" customHeight="1">
      <c r="A53" s="8" t="s">
        <v>175</v>
      </c>
      <c r="C53" s="7"/>
      <c r="D53" s="7"/>
      <c r="E53" s="6"/>
    </row>
    <row r="54" spans="1:12" ht="21.95" customHeight="1">
      <c r="A54" s="8" t="s">
        <v>176</v>
      </c>
      <c r="C54" s="7">
        <v>18</v>
      </c>
      <c r="D54" s="7"/>
      <c r="E54" s="29">
        <v>533578</v>
      </c>
      <c r="G54" s="29">
        <v>859984</v>
      </c>
      <c r="H54" s="10"/>
      <c r="I54" s="29">
        <v>533578</v>
      </c>
      <c r="J54" s="29"/>
      <c r="K54" s="29">
        <v>859984</v>
      </c>
    </row>
    <row r="55" spans="1:12" ht="21.95" customHeight="1">
      <c r="A55" s="8" t="s">
        <v>86</v>
      </c>
      <c r="C55" s="7">
        <v>19</v>
      </c>
      <c r="D55" s="7"/>
      <c r="E55" s="29">
        <v>562704912</v>
      </c>
      <c r="G55" s="29">
        <v>644790121</v>
      </c>
      <c r="H55" s="10"/>
      <c r="I55" s="29">
        <v>562704912</v>
      </c>
      <c r="J55" s="29"/>
      <c r="K55" s="29">
        <v>644790121</v>
      </c>
    </row>
    <row r="56" spans="1:12" ht="21.95" customHeight="1">
      <c r="A56" s="8" t="s">
        <v>202</v>
      </c>
      <c r="C56" s="7">
        <v>20</v>
      </c>
      <c r="D56" s="7"/>
      <c r="E56" s="50">
        <v>0</v>
      </c>
      <c r="G56" s="29">
        <v>366234883</v>
      </c>
      <c r="H56" s="10"/>
      <c r="I56" s="50">
        <v>0</v>
      </c>
      <c r="J56" s="29"/>
      <c r="K56" s="29">
        <v>366234883</v>
      </c>
    </row>
    <row r="57" spans="1:12" ht="21.95" customHeight="1">
      <c r="A57" s="8" t="s">
        <v>49</v>
      </c>
      <c r="C57" s="7">
        <v>21</v>
      </c>
      <c r="D57" s="7"/>
      <c r="E57" s="29">
        <v>378846</v>
      </c>
      <c r="G57" s="29">
        <v>278255</v>
      </c>
      <c r="H57" s="10"/>
      <c r="I57" s="29">
        <v>378846</v>
      </c>
      <c r="J57" s="29"/>
      <c r="K57" s="29">
        <v>278255</v>
      </c>
    </row>
    <row r="58" spans="1:12" ht="21.95" customHeight="1">
      <c r="A58" s="8" t="s">
        <v>83</v>
      </c>
      <c r="C58" s="7">
        <v>6</v>
      </c>
      <c r="D58" s="7"/>
      <c r="E58" s="29">
        <v>125666212</v>
      </c>
      <c r="G58" s="29">
        <v>138671931</v>
      </c>
      <c r="H58" s="10"/>
      <c r="I58" s="29">
        <v>126417873</v>
      </c>
      <c r="J58" s="29"/>
      <c r="K58" s="29">
        <v>139181191</v>
      </c>
      <c r="L58" s="29"/>
    </row>
    <row r="59" spans="1:12" ht="21.95" customHeight="1">
      <c r="A59" s="8" t="s">
        <v>16</v>
      </c>
      <c r="C59" s="7"/>
      <c r="D59" s="7"/>
      <c r="E59" s="30">
        <v>133763</v>
      </c>
      <c r="G59" s="30">
        <v>925473</v>
      </c>
      <c r="H59" s="10"/>
      <c r="I59" s="30">
        <v>85263</v>
      </c>
      <c r="J59" s="29"/>
      <c r="K59" s="30">
        <v>925473</v>
      </c>
    </row>
    <row r="60" spans="1:12" ht="21.95" customHeight="1">
      <c r="A60" s="1" t="s">
        <v>17</v>
      </c>
      <c r="C60" s="7"/>
      <c r="D60" s="7"/>
      <c r="E60" s="29">
        <f>SUM(E54:E59)</f>
        <v>689417311</v>
      </c>
      <c r="G60" s="29">
        <f>SUM(G54:G59)</f>
        <v>1151760647</v>
      </c>
      <c r="H60" s="10"/>
      <c r="I60" s="29">
        <f>SUM(I54:I59)</f>
        <v>690120472</v>
      </c>
      <c r="J60" s="29"/>
      <c r="K60" s="29">
        <f>SUM(K54:K59)</f>
        <v>1152269907</v>
      </c>
    </row>
    <row r="61" spans="1:12" ht="21.95" customHeight="1">
      <c r="A61" s="1" t="s">
        <v>18</v>
      </c>
      <c r="E61" s="12">
        <f>E60+E51</f>
        <v>1464559586</v>
      </c>
      <c r="G61" s="12">
        <f>G60+G51</f>
        <v>1527178989</v>
      </c>
      <c r="H61" s="10"/>
      <c r="I61" s="12">
        <f>I60+I51</f>
        <v>1458384371</v>
      </c>
      <c r="J61" s="29"/>
      <c r="K61" s="12">
        <f>K60+K51</f>
        <v>1517959872</v>
      </c>
    </row>
    <row r="62" spans="1:12" ht="21.95" customHeight="1">
      <c r="A62" s="14"/>
      <c r="B62" s="9"/>
      <c r="F62" s="13"/>
      <c r="G62" s="18"/>
      <c r="H62" s="18"/>
      <c r="I62" s="18"/>
      <c r="J62" s="18"/>
      <c r="K62" s="18"/>
    </row>
    <row r="63" spans="1:12" ht="21.95" customHeight="1">
      <c r="A63" s="14" t="s">
        <v>10</v>
      </c>
      <c r="B63" s="9"/>
      <c r="F63" s="13"/>
      <c r="G63" s="18"/>
      <c r="H63" s="18"/>
      <c r="I63" s="18"/>
      <c r="J63" s="18"/>
      <c r="K63" s="18"/>
    </row>
    <row r="64" spans="1:12" s="3" customFormat="1" ht="21.95" customHeight="1">
      <c r="A64" s="1" t="s">
        <v>121</v>
      </c>
      <c r="B64" s="48"/>
      <c r="C64" s="20"/>
      <c r="D64" s="20"/>
      <c r="E64" s="20"/>
      <c r="F64" s="10"/>
      <c r="G64" s="6"/>
      <c r="H64" s="6"/>
      <c r="I64" s="6"/>
      <c r="J64" s="6"/>
      <c r="K64" s="6"/>
    </row>
    <row r="65" spans="1:11" s="3" customFormat="1" ht="21.95" customHeight="1">
      <c r="A65" s="1" t="s">
        <v>58</v>
      </c>
      <c r="B65" s="10"/>
      <c r="C65" s="20"/>
      <c r="D65" s="20"/>
      <c r="E65" s="20"/>
      <c r="F65" s="10"/>
      <c r="G65" s="6"/>
      <c r="H65" s="6"/>
      <c r="I65" s="6"/>
      <c r="J65" s="6"/>
      <c r="K65" s="6"/>
    </row>
    <row r="66" spans="1:11" s="3" customFormat="1" ht="21.95" customHeight="1">
      <c r="A66" s="4" t="s">
        <v>196</v>
      </c>
      <c r="B66" s="10"/>
      <c r="C66" s="20"/>
      <c r="D66" s="20"/>
      <c r="E66" s="20"/>
      <c r="F66" s="10"/>
      <c r="G66" s="6"/>
      <c r="H66" s="6"/>
      <c r="I66" s="6"/>
      <c r="J66" s="6"/>
      <c r="K66" s="6"/>
    </row>
    <row r="67" spans="1:11" s="3" customFormat="1" ht="21.95" customHeight="1">
      <c r="B67" s="10"/>
      <c r="C67" s="20"/>
      <c r="D67" s="20"/>
      <c r="E67" s="20"/>
      <c r="F67" s="10"/>
      <c r="G67" s="6"/>
      <c r="H67" s="6"/>
      <c r="I67" s="6"/>
      <c r="J67" s="6"/>
      <c r="K67" s="5" t="s">
        <v>159</v>
      </c>
    </row>
    <row r="68" spans="1:11" s="3" customFormat="1" ht="21.95" customHeight="1">
      <c r="B68" s="10"/>
      <c r="C68" s="20"/>
      <c r="D68" s="20"/>
      <c r="E68" s="101" t="s">
        <v>103</v>
      </c>
      <c r="F68" s="101"/>
      <c r="G68" s="101"/>
      <c r="H68" s="10"/>
      <c r="I68" s="101" t="s">
        <v>137</v>
      </c>
      <c r="J68" s="101"/>
      <c r="K68" s="101"/>
    </row>
    <row r="69" spans="1:11" s="3" customFormat="1" ht="21.95" customHeight="1">
      <c r="B69" s="10"/>
      <c r="C69" s="20"/>
      <c r="D69" s="20"/>
      <c r="E69" s="100" t="s">
        <v>104</v>
      </c>
      <c r="F69" s="100"/>
      <c r="G69" s="100"/>
      <c r="H69" s="10"/>
      <c r="I69" s="100" t="s">
        <v>104</v>
      </c>
      <c r="J69" s="100"/>
      <c r="K69" s="100"/>
    </row>
    <row r="70" spans="1:11" ht="21.95" customHeight="1">
      <c r="C70" s="62" t="s">
        <v>0</v>
      </c>
      <c r="D70" s="62"/>
      <c r="E70" s="63" t="s">
        <v>195</v>
      </c>
      <c r="F70" s="61"/>
      <c r="G70" s="63" t="s">
        <v>190</v>
      </c>
      <c r="H70" s="61"/>
      <c r="I70" s="63" t="s">
        <v>195</v>
      </c>
      <c r="J70" s="61"/>
      <c r="K70" s="63" t="s">
        <v>190</v>
      </c>
    </row>
    <row r="71" spans="1:11" ht="21.95" customHeight="1">
      <c r="A71" s="1" t="s">
        <v>19</v>
      </c>
      <c r="F71" s="15"/>
    </row>
    <row r="72" spans="1:11" ht="21.95" customHeight="1">
      <c r="A72" s="8" t="s">
        <v>20</v>
      </c>
      <c r="C72" s="7">
        <v>22</v>
      </c>
      <c r="D72" s="7"/>
      <c r="E72" s="7"/>
      <c r="F72" s="15"/>
    </row>
    <row r="73" spans="1:11" ht="21.95" customHeight="1">
      <c r="A73" s="8" t="s">
        <v>21</v>
      </c>
      <c r="B73" s="9"/>
      <c r="C73" s="7"/>
      <c r="D73" s="7"/>
      <c r="E73" s="7"/>
      <c r="F73" s="15"/>
    </row>
    <row r="74" spans="1:11" ht="21.95" customHeight="1">
      <c r="A74" s="8" t="s">
        <v>143</v>
      </c>
      <c r="B74" s="3"/>
      <c r="C74" s="7"/>
      <c r="D74" s="7"/>
      <c r="E74" s="7"/>
      <c r="H74" s="13"/>
    </row>
    <row r="75" spans="1:11" ht="21.95" customHeight="1" thickBot="1">
      <c r="A75" s="8" t="s">
        <v>197</v>
      </c>
      <c r="B75" s="3"/>
      <c r="C75" s="7"/>
      <c r="D75" s="7"/>
      <c r="E75" s="53">
        <v>480847012</v>
      </c>
      <c r="G75" s="53">
        <v>518546000</v>
      </c>
      <c r="H75" s="18"/>
      <c r="I75" s="53">
        <v>480847012</v>
      </c>
      <c r="J75" s="13"/>
      <c r="K75" s="53">
        <v>518546000</v>
      </c>
    </row>
    <row r="76" spans="1:11" ht="21.95" customHeight="1" thickTop="1">
      <c r="A76" s="8" t="s">
        <v>22</v>
      </c>
      <c r="B76" s="9"/>
      <c r="C76" s="7"/>
      <c r="D76" s="7"/>
      <c r="E76" s="15"/>
      <c r="G76" s="15"/>
      <c r="I76" s="15"/>
      <c r="J76" s="15"/>
      <c r="K76" s="15"/>
    </row>
    <row r="77" spans="1:11" ht="21.95" customHeight="1">
      <c r="A77" s="8" t="s">
        <v>143</v>
      </c>
      <c r="B77" s="9"/>
      <c r="C77" s="7"/>
      <c r="D77" s="7"/>
      <c r="E77" s="13">
        <v>480847012</v>
      </c>
      <c r="F77" s="6">
        <v>480847012</v>
      </c>
      <c r="G77" s="13">
        <v>480847012</v>
      </c>
      <c r="H77" s="18"/>
      <c r="I77" s="13">
        <v>480847012</v>
      </c>
      <c r="J77" s="13"/>
      <c r="K77" s="13">
        <v>480847012</v>
      </c>
    </row>
    <row r="78" spans="1:11" ht="21.95" customHeight="1">
      <c r="A78" s="8" t="s">
        <v>76</v>
      </c>
      <c r="E78" s="15">
        <v>312103098</v>
      </c>
      <c r="G78" s="15">
        <v>312103098</v>
      </c>
      <c r="I78" s="15">
        <v>312103098</v>
      </c>
      <c r="J78" s="15"/>
      <c r="K78" s="15">
        <v>312103098</v>
      </c>
    </row>
    <row r="79" spans="1:11" ht="21.95" customHeight="1">
      <c r="A79" s="8" t="s">
        <v>23</v>
      </c>
      <c r="B79" s="9"/>
      <c r="C79" s="7"/>
      <c r="D79" s="7"/>
      <c r="E79" s="15"/>
      <c r="G79" s="15"/>
      <c r="I79" s="15"/>
      <c r="J79" s="15"/>
      <c r="K79" s="15"/>
    </row>
    <row r="80" spans="1:11" ht="21.75" customHeight="1">
      <c r="A80" s="8" t="s">
        <v>77</v>
      </c>
      <c r="B80" s="3"/>
      <c r="C80" s="7">
        <v>23</v>
      </c>
      <c r="D80" s="7"/>
      <c r="E80" s="15">
        <v>37676876</v>
      </c>
      <c r="G80" s="15">
        <v>37676876</v>
      </c>
      <c r="I80" s="15">
        <v>37676876</v>
      </c>
      <c r="J80" s="15"/>
      <c r="K80" s="15">
        <v>37676876</v>
      </c>
    </row>
    <row r="81" spans="1:11" ht="21.95" customHeight="1">
      <c r="A81" s="8" t="s">
        <v>24</v>
      </c>
      <c r="B81" s="3"/>
      <c r="E81" s="98">
        <v>104943101</v>
      </c>
      <c r="G81" s="98">
        <v>122385915</v>
      </c>
      <c r="H81" s="18"/>
      <c r="I81" s="98">
        <v>104943101</v>
      </c>
      <c r="J81" s="13"/>
      <c r="K81" s="98">
        <v>122385915</v>
      </c>
    </row>
    <row r="82" spans="1:11" ht="21.95" customHeight="1">
      <c r="A82" s="8" t="s">
        <v>120</v>
      </c>
      <c r="B82" s="3"/>
      <c r="E82" s="13">
        <f>SUM(E77:E81)</f>
        <v>935570087</v>
      </c>
      <c r="G82" s="13">
        <f>SUM(G77:G81)</f>
        <v>953012901</v>
      </c>
      <c r="H82" s="18"/>
      <c r="I82" s="13">
        <f>SUM(I77:I81)</f>
        <v>935570087</v>
      </c>
      <c r="J82" s="13"/>
      <c r="K82" s="13">
        <f>SUM(K77:K81)</f>
        <v>953012901</v>
      </c>
    </row>
    <row r="83" spans="1:11" ht="21.95" customHeight="1">
      <c r="A83" s="8" t="s">
        <v>109</v>
      </c>
      <c r="B83" s="3"/>
      <c r="C83" s="7">
        <v>11</v>
      </c>
      <c r="D83" s="7"/>
      <c r="E83" s="52">
        <v>9346468</v>
      </c>
      <c r="G83" s="52">
        <v>16012056</v>
      </c>
      <c r="H83" s="18"/>
      <c r="I83" s="52">
        <v>0</v>
      </c>
      <c r="J83" s="13"/>
      <c r="K83" s="52">
        <v>0</v>
      </c>
    </row>
    <row r="84" spans="1:11" ht="21.75" customHeight="1">
      <c r="A84" s="1" t="s">
        <v>25</v>
      </c>
      <c r="B84" s="9"/>
      <c r="E84" s="83">
        <f>SUM(E82:E83)</f>
        <v>944916555</v>
      </c>
      <c r="G84" s="83">
        <f>SUM(G82:G83)</f>
        <v>969024957</v>
      </c>
      <c r="I84" s="83">
        <f>SUM(I82:I83)</f>
        <v>935570087</v>
      </c>
      <c r="J84" s="15"/>
      <c r="K84" s="83">
        <f>SUM(K82:K83)</f>
        <v>953012901</v>
      </c>
    </row>
    <row r="85" spans="1:11" ht="21.95" customHeight="1" thickBot="1">
      <c r="A85" s="1" t="s">
        <v>26</v>
      </c>
      <c r="E85" s="53">
        <f>SUM(E61,E84)</f>
        <v>2409476141</v>
      </c>
      <c r="G85" s="53">
        <f>SUM(G61,G84)</f>
        <v>2496203946</v>
      </c>
      <c r="I85" s="53">
        <f>SUM(I61,I84)</f>
        <v>2393954458</v>
      </c>
      <c r="J85" s="15"/>
      <c r="K85" s="53">
        <f>SUM(K61,K84)</f>
        <v>2470972773</v>
      </c>
    </row>
    <row r="86" spans="1:11" ht="21.95" customHeight="1" thickTop="1">
      <c r="E86" s="15">
        <f>SUM(E30-E85)</f>
        <v>0</v>
      </c>
      <c r="G86" s="15">
        <f>SUM(G30-G85)</f>
        <v>0</v>
      </c>
      <c r="I86" s="15">
        <f>SUM(I30-I85)</f>
        <v>0</v>
      </c>
      <c r="J86" s="15">
        <f>J85-J42</f>
        <v>0</v>
      </c>
      <c r="K86" s="15">
        <f>SUM(K30-K85)</f>
        <v>0</v>
      </c>
    </row>
    <row r="87" spans="1:11" ht="21.95" customHeight="1">
      <c r="A87" s="14" t="s">
        <v>10</v>
      </c>
      <c r="B87" s="9"/>
      <c r="C87" s="16"/>
      <c r="D87" s="16"/>
      <c r="E87" s="16"/>
    </row>
    <row r="88" spans="1:11" ht="21.95" customHeight="1">
      <c r="A88" s="14"/>
      <c r="B88" s="9"/>
      <c r="C88" s="16"/>
      <c r="D88" s="16"/>
      <c r="E88" s="16"/>
      <c r="G88" s="15"/>
      <c r="I88" s="15"/>
      <c r="K88" s="15"/>
    </row>
    <row r="89" spans="1:11" ht="21.95" customHeight="1">
      <c r="A89" s="17"/>
      <c r="B89" s="18"/>
      <c r="C89" s="16"/>
      <c r="D89" s="16"/>
      <c r="E89" s="16"/>
    </row>
    <row r="90" spans="1:11" ht="21.95" customHeight="1">
      <c r="A90" s="14"/>
      <c r="B90" s="9"/>
      <c r="C90" s="16"/>
      <c r="D90" s="16"/>
      <c r="E90" s="16"/>
    </row>
    <row r="91" spans="1:11" ht="21.95" customHeight="1">
      <c r="A91" s="14"/>
      <c r="B91" s="19" t="s">
        <v>27</v>
      </c>
      <c r="C91" s="6"/>
      <c r="D91" s="6"/>
      <c r="E91" s="6"/>
    </row>
    <row r="92" spans="1:11" ht="21.95" customHeight="1">
      <c r="A92" s="17"/>
      <c r="B92" s="18"/>
      <c r="C92" s="20"/>
      <c r="D92" s="20"/>
      <c r="E92" s="20"/>
    </row>
    <row r="93" spans="1:11" ht="21.95" customHeight="1">
      <c r="A93" s="21"/>
      <c r="B93" s="18"/>
      <c r="C93" s="20"/>
      <c r="D93" s="20"/>
      <c r="E93" s="20"/>
    </row>
  </sheetData>
  <mergeCells count="12">
    <mergeCell ref="E38:G38"/>
    <mergeCell ref="E68:G68"/>
    <mergeCell ref="E69:G69"/>
    <mergeCell ref="E6:G6"/>
    <mergeCell ref="E5:G5"/>
    <mergeCell ref="E37:G37"/>
    <mergeCell ref="I6:K6"/>
    <mergeCell ref="I38:K38"/>
    <mergeCell ref="I69:K69"/>
    <mergeCell ref="I5:K5"/>
    <mergeCell ref="I37:K37"/>
    <mergeCell ref="I68:K68"/>
  </mergeCells>
  <pageMargins left="0.77" right="0.196850393700787" top="0.78740157480314998" bottom="0.31496062992126" header="0.31496062992126" footer="0.31496062992126"/>
  <pageSetup paperSize="9" scale="70" fitToHeight="7" orientation="portrait" r:id="rId1"/>
  <headerFooter scaleWithDoc="0" alignWithMargins="0"/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K58"/>
  <sheetViews>
    <sheetView showGridLines="0" view="pageBreakPreview" topLeftCell="A10" zoomScale="90" zoomScaleNormal="80" zoomScaleSheetLayoutView="90" workbookViewId="0">
      <selection activeCell="A21" sqref="A21"/>
    </sheetView>
  </sheetViews>
  <sheetFormatPr defaultColWidth="10.7109375" defaultRowHeight="19.5" customHeight="1"/>
  <cols>
    <col min="1" max="1" width="54.28515625" style="54" customWidth="1"/>
    <col min="2" max="2" width="8.42578125" style="6" customWidth="1"/>
    <col min="3" max="3" width="1.5703125" style="6" customWidth="1"/>
    <col min="4" max="4" width="14.85546875" style="6" customWidth="1"/>
    <col min="5" max="5" width="1.5703125" style="6" customWidth="1"/>
    <col min="6" max="6" width="14.85546875" style="6" customWidth="1"/>
    <col min="7" max="7" width="1.5703125" style="6" customWidth="1"/>
    <col min="8" max="8" width="14.85546875" style="6" customWidth="1"/>
    <col min="9" max="9" width="1.5703125" style="6" customWidth="1"/>
    <col min="10" max="10" width="14.85546875" style="6" customWidth="1"/>
    <col min="11" max="11" width="1.5703125" style="6" customWidth="1"/>
    <col min="12" max="16384" width="10.7109375" style="6"/>
  </cols>
  <sheetData>
    <row r="1" spans="1:11" ht="19.5" customHeight="1">
      <c r="A1" s="1" t="s">
        <v>121</v>
      </c>
      <c r="B1" s="67"/>
      <c r="C1" s="67"/>
      <c r="D1" s="67"/>
      <c r="J1" s="15"/>
      <c r="K1" s="15"/>
    </row>
    <row r="2" spans="1:11" ht="19.5" customHeight="1">
      <c r="A2" s="1" t="s">
        <v>56</v>
      </c>
    </row>
    <row r="3" spans="1:11" ht="19.5" customHeight="1">
      <c r="A3" s="1" t="s">
        <v>192</v>
      </c>
    </row>
    <row r="4" spans="1:11" ht="19.5" customHeight="1">
      <c r="A4" s="6"/>
      <c r="J4" s="68"/>
      <c r="K4" s="68" t="s">
        <v>159</v>
      </c>
    </row>
    <row r="5" spans="1:11" ht="19.5" customHeight="1">
      <c r="A5" s="6"/>
      <c r="D5" s="101" t="s">
        <v>105</v>
      </c>
      <c r="E5" s="101"/>
      <c r="F5" s="101"/>
      <c r="H5" s="101" t="s">
        <v>107</v>
      </c>
      <c r="I5" s="101"/>
      <c r="J5" s="101"/>
      <c r="K5" s="68"/>
    </row>
    <row r="6" spans="1:11" ht="19.5" customHeight="1">
      <c r="A6" s="6"/>
      <c r="D6" s="100" t="s">
        <v>106</v>
      </c>
      <c r="E6" s="100"/>
      <c r="F6" s="100"/>
      <c r="H6" s="100" t="s">
        <v>104</v>
      </c>
      <c r="I6" s="100"/>
      <c r="J6" s="100"/>
      <c r="K6" s="68"/>
    </row>
    <row r="7" spans="1:11" ht="19.5" customHeight="1">
      <c r="B7" s="84" t="s">
        <v>0</v>
      </c>
      <c r="C7" s="69"/>
      <c r="D7" s="84">
        <v>2018</v>
      </c>
      <c r="E7" s="18"/>
      <c r="F7" s="84">
        <v>2017</v>
      </c>
      <c r="G7" s="65"/>
      <c r="H7" s="84">
        <v>2018</v>
      </c>
      <c r="I7" s="18"/>
      <c r="J7" s="84">
        <v>2017</v>
      </c>
    </row>
    <row r="8" spans="1:11" ht="19.5" customHeight="1">
      <c r="A8" s="25" t="s">
        <v>87</v>
      </c>
      <c r="B8" s="69"/>
      <c r="C8" s="69"/>
      <c r="D8" s="69"/>
      <c r="F8" s="69"/>
      <c r="G8" s="27"/>
      <c r="H8" s="69"/>
      <c r="I8" s="27"/>
      <c r="J8" s="69"/>
    </row>
    <row r="9" spans="1:11" ht="19.5" customHeight="1">
      <c r="A9" s="25" t="s">
        <v>146</v>
      </c>
      <c r="B9" s="69"/>
      <c r="C9" s="69"/>
      <c r="D9" s="69"/>
      <c r="F9" s="69"/>
      <c r="G9" s="27"/>
      <c r="H9" s="69"/>
      <c r="I9" s="27"/>
      <c r="J9" s="69"/>
    </row>
    <row r="10" spans="1:11" ht="19.5" customHeight="1">
      <c r="A10" s="54" t="s">
        <v>88</v>
      </c>
      <c r="B10" s="92"/>
      <c r="C10" s="92"/>
      <c r="D10" s="10">
        <v>628749257</v>
      </c>
      <c r="F10" s="10">
        <v>707986027</v>
      </c>
      <c r="G10" s="29"/>
      <c r="H10" s="10">
        <v>630197716</v>
      </c>
      <c r="I10" s="10"/>
      <c r="J10" s="10">
        <v>707986027</v>
      </c>
    </row>
    <row r="11" spans="1:11" ht="19.5" customHeight="1">
      <c r="A11" s="54" t="s">
        <v>198</v>
      </c>
      <c r="B11" s="92">
        <v>24</v>
      </c>
      <c r="C11" s="69"/>
      <c r="D11" s="29">
        <v>250255226</v>
      </c>
      <c r="E11" s="18"/>
      <c r="F11" s="29">
        <v>18425339</v>
      </c>
      <c r="G11" s="29"/>
      <c r="H11" s="29">
        <v>206992981</v>
      </c>
      <c r="I11" s="29"/>
      <c r="J11" s="29">
        <v>11499171</v>
      </c>
    </row>
    <row r="12" spans="1:11" ht="19.5" customHeight="1">
      <c r="A12" s="54" t="s">
        <v>224</v>
      </c>
      <c r="B12" s="92"/>
      <c r="C12" s="69"/>
      <c r="D12" s="30">
        <v>613179</v>
      </c>
      <c r="F12" s="91">
        <v>0</v>
      </c>
      <c r="G12" s="29"/>
      <c r="H12" s="91">
        <v>0</v>
      </c>
      <c r="I12" s="10"/>
      <c r="J12" s="91">
        <v>0</v>
      </c>
    </row>
    <row r="13" spans="1:11" ht="19.5" customHeight="1">
      <c r="A13" s="25" t="s">
        <v>147</v>
      </c>
      <c r="B13" s="69"/>
      <c r="C13" s="69"/>
      <c r="D13" s="30">
        <f>SUM(D10:D12)</f>
        <v>879617662</v>
      </c>
      <c r="F13" s="30">
        <f>SUM(F10:F12)</f>
        <v>726411366</v>
      </c>
      <c r="G13" s="29"/>
      <c r="H13" s="30">
        <f>SUM(H10:H12)</f>
        <v>837190697</v>
      </c>
      <c r="I13" s="10"/>
      <c r="J13" s="30">
        <f>SUM(J10:J12)</f>
        <v>719485198</v>
      </c>
    </row>
    <row r="14" spans="1:11" ht="19.5" customHeight="1">
      <c r="A14" s="1" t="s">
        <v>148</v>
      </c>
      <c r="B14" s="7"/>
      <c r="C14" s="7"/>
      <c r="D14" s="10"/>
      <c r="F14" s="10"/>
      <c r="G14" s="29"/>
      <c r="H14" s="10"/>
      <c r="I14" s="10"/>
      <c r="J14" s="10"/>
    </row>
    <row r="15" spans="1:11" ht="19.5" customHeight="1">
      <c r="A15" s="8" t="s">
        <v>63</v>
      </c>
      <c r="B15" s="7"/>
      <c r="C15" s="7"/>
      <c r="D15" s="10">
        <v>565933292</v>
      </c>
      <c r="F15" s="10">
        <v>561099582</v>
      </c>
      <c r="G15" s="29"/>
      <c r="H15" s="10">
        <v>565933292</v>
      </c>
      <c r="I15" s="10"/>
      <c r="J15" s="10">
        <v>561099582</v>
      </c>
    </row>
    <row r="16" spans="1:11" ht="19.5" customHeight="1">
      <c r="A16" s="8" t="s">
        <v>199</v>
      </c>
      <c r="B16" s="7">
        <v>24</v>
      </c>
      <c r="C16" s="7"/>
      <c r="D16" s="30">
        <v>157517396</v>
      </c>
      <c r="F16" s="30">
        <v>12872462</v>
      </c>
      <c r="G16" s="29"/>
      <c r="H16" s="30">
        <v>137486327</v>
      </c>
      <c r="I16" s="10"/>
      <c r="J16" s="30">
        <v>9198435</v>
      </c>
    </row>
    <row r="17" spans="1:10" ht="19.5" customHeight="1">
      <c r="A17" s="1" t="s">
        <v>149</v>
      </c>
      <c r="B17" s="7"/>
      <c r="C17" s="7"/>
      <c r="D17" s="10">
        <f>SUM(D15:D16)</f>
        <v>723450688</v>
      </c>
      <c r="F17" s="10">
        <f>SUM(F15:F16)</f>
        <v>573972044</v>
      </c>
      <c r="G17" s="29"/>
      <c r="H17" s="10">
        <f>SUM(H15:H16)</f>
        <v>703419619</v>
      </c>
      <c r="I17" s="10"/>
      <c r="J17" s="10">
        <f>SUM(J15:J16)</f>
        <v>570298017</v>
      </c>
    </row>
    <row r="18" spans="1:10" ht="19.5" customHeight="1">
      <c r="A18" s="1" t="s">
        <v>60</v>
      </c>
      <c r="B18" s="7"/>
      <c r="C18" s="7"/>
      <c r="D18" s="85">
        <f>D13-D17</f>
        <v>156166974</v>
      </c>
      <c r="F18" s="85">
        <f>F13-F17</f>
        <v>152439322</v>
      </c>
      <c r="G18" s="29"/>
      <c r="H18" s="85">
        <f>H13-H17</f>
        <v>133771078</v>
      </c>
      <c r="I18" s="10"/>
      <c r="J18" s="85">
        <f>J13-J17</f>
        <v>149187181</v>
      </c>
    </row>
    <row r="19" spans="1:10" ht="19.5" customHeight="1">
      <c r="A19" s="8" t="s">
        <v>164</v>
      </c>
      <c r="B19" s="7">
        <v>12</v>
      </c>
      <c r="C19" s="7"/>
      <c r="D19" s="90">
        <v>-3589693</v>
      </c>
      <c r="F19" s="90">
        <v>6399158</v>
      </c>
      <c r="G19" s="29"/>
      <c r="H19" s="90">
        <v>-3589693</v>
      </c>
      <c r="I19" s="10"/>
      <c r="J19" s="90">
        <v>6399158</v>
      </c>
    </row>
    <row r="20" spans="1:10" ht="19.5" customHeight="1">
      <c r="A20" s="8" t="s">
        <v>228</v>
      </c>
      <c r="B20" s="7">
        <v>13</v>
      </c>
      <c r="C20" s="7"/>
      <c r="D20" s="90">
        <v>-3560000</v>
      </c>
      <c r="F20" s="90">
        <v>5600000</v>
      </c>
      <c r="G20" s="29"/>
      <c r="H20" s="90">
        <v>-3560000</v>
      </c>
      <c r="J20" s="90">
        <v>5600000</v>
      </c>
    </row>
    <row r="21" spans="1:10" ht="19.5" customHeight="1">
      <c r="A21" s="8" t="s">
        <v>28</v>
      </c>
      <c r="B21" s="7"/>
      <c r="C21" s="7"/>
      <c r="D21" s="30">
        <v>36052094</v>
      </c>
      <c r="F21" s="30">
        <v>19908747</v>
      </c>
      <c r="G21" s="29"/>
      <c r="H21" s="30">
        <v>36096306</v>
      </c>
      <c r="I21" s="10"/>
      <c r="J21" s="30">
        <v>19398439</v>
      </c>
    </row>
    <row r="22" spans="1:10" ht="19.5" customHeight="1">
      <c r="A22" s="1" t="s">
        <v>61</v>
      </c>
      <c r="B22" s="7"/>
      <c r="C22" s="7"/>
      <c r="D22" s="12">
        <f>SUM(D18:D21)</f>
        <v>185069375</v>
      </c>
      <c r="F22" s="12">
        <f>SUM(F18:F21)</f>
        <v>184347227</v>
      </c>
      <c r="G22" s="29"/>
      <c r="H22" s="12">
        <f>SUM(H18:H21)</f>
        <v>162717691</v>
      </c>
      <c r="I22" s="10"/>
      <c r="J22" s="12">
        <f>SUM(J18:J21)</f>
        <v>180584778</v>
      </c>
    </row>
    <row r="23" spans="1:10" ht="19.5" customHeight="1">
      <c r="A23" s="8" t="s">
        <v>204</v>
      </c>
      <c r="B23" s="7"/>
      <c r="C23" s="7"/>
      <c r="D23" s="10">
        <v>96513378</v>
      </c>
      <c r="F23" s="10">
        <v>80862411</v>
      </c>
      <c r="G23" s="29"/>
      <c r="H23" s="10">
        <v>67531686</v>
      </c>
      <c r="I23" s="10"/>
      <c r="J23" s="10">
        <v>76485431</v>
      </c>
    </row>
    <row r="24" spans="1:10" ht="19.5" customHeight="1">
      <c r="A24" s="8" t="s">
        <v>29</v>
      </c>
      <c r="B24" s="7"/>
      <c r="C24" s="7"/>
      <c r="D24" s="30">
        <v>64965024</v>
      </c>
      <c r="F24" s="30">
        <v>54473549</v>
      </c>
      <c r="G24" s="29"/>
      <c r="H24" s="30">
        <v>50157193</v>
      </c>
      <c r="I24" s="10"/>
      <c r="J24" s="30">
        <v>51068135</v>
      </c>
    </row>
    <row r="25" spans="1:10" ht="19.5" customHeight="1">
      <c r="A25" s="1" t="s">
        <v>30</v>
      </c>
      <c r="B25" s="7"/>
      <c r="C25" s="7"/>
      <c r="D25" s="12">
        <f>SUM(D23:D24)</f>
        <v>161478402</v>
      </c>
      <c r="F25" s="12">
        <f>SUM(F23:F24)</f>
        <v>135335960</v>
      </c>
      <c r="G25" s="29"/>
      <c r="H25" s="12">
        <f>SUM(H23:H24)</f>
        <v>117688879</v>
      </c>
      <c r="I25" s="10"/>
      <c r="J25" s="12">
        <f>SUM(J23:J24)</f>
        <v>127553566</v>
      </c>
    </row>
    <row r="26" spans="1:10" ht="19.5" customHeight="1">
      <c r="A26" s="1" t="s">
        <v>177</v>
      </c>
      <c r="B26" s="7"/>
      <c r="C26" s="7"/>
      <c r="D26" s="10">
        <f>D22-D25</f>
        <v>23590973</v>
      </c>
      <c r="F26" s="10">
        <f>F22-F25</f>
        <v>49011267</v>
      </c>
      <c r="G26" s="29"/>
      <c r="H26" s="10">
        <f>H22-H25</f>
        <v>45028812</v>
      </c>
      <c r="I26" s="10"/>
      <c r="J26" s="10">
        <f>J22-J25</f>
        <v>53031212</v>
      </c>
    </row>
    <row r="27" spans="1:10" ht="19.5" customHeight="1">
      <c r="A27" s="8" t="s">
        <v>31</v>
      </c>
      <c r="B27" s="7"/>
      <c r="C27" s="7"/>
      <c r="D27" s="30">
        <v>-62955003</v>
      </c>
      <c r="F27" s="30">
        <v>-53616156</v>
      </c>
      <c r="G27" s="29"/>
      <c r="H27" s="30">
        <v>-62955003</v>
      </c>
      <c r="I27" s="10"/>
      <c r="J27" s="30">
        <v>-53616156</v>
      </c>
    </row>
    <row r="28" spans="1:10" ht="19.5" customHeight="1">
      <c r="A28" s="1" t="s">
        <v>150</v>
      </c>
      <c r="B28" s="7"/>
      <c r="C28" s="7"/>
      <c r="D28" s="10">
        <f>SUM(D26:D27)</f>
        <v>-39364030</v>
      </c>
      <c r="F28" s="10">
        <f>SUM(F26:F27)</f>
        <v>-4604889</v>
      </c>
      <c r="G28" s="29"/>
      <c r="H28" s="10">
        <f>SUM(H26:H27)</f>
        <v>-17926191</v>
      </c>
      <c r="I28" s="10"/>
      <c r="J28" s="10">
        <f>SUM(J26:J27)</f>
        <v>-584944</v>
      </c>
    </row>
    <row r="29" spans="1:10" ht="19.5" customHeight="1">
      <c r="A29" s="8" t="s">
        <v>186</v>
      </c>
      <c r="B29" s="7">
        <v>11</v>
      </c>
      <c r="C29" s="7"/>
      <c r="D29" s="76">
        <v>0</v>
      </c>
      <c r="F29" s="76">
        <v>0</v>
      </c>
      <c r="G29" s="29"/>
      <c r="H29" s="30">
        <v>-9998382</v>
      </c>
      <c r="I29" s="10"/>
      <c r="J29" s="30">
        <v>-1781946</v>
      </c>
    </row>
    <row r="30" spans="1:10" ht="19.5" customHeight="1">
      <c r="A30" s="1" t="s">
        <v>145</v>
      </c>
      <c r="B30" s="7"/>
      <c r="C30" s="7"/>
      <c r="D30" s="10">
        <f>SUM(D28:D29)</f>
        <v>-39364030</v>
      </c>
      <c r="F30" s="10">
        <f>SUM(F28:F29)</f>
        <v>-4604889</v>
      </c>
      <c r="G30" s="29"/>
      <c r="H30" s="10">
        <f>SUM(H28:H29)</f>
        <v>-27924573</v>
      </c>
      <c r="I30" s="10"/>
      <c r="J30" s="10">
        <f>SUM(J28:J29)</f>
        <v>-2366890</v>
      </c>
    </row>
    <row r="31" spans="1:10" ht="19.5" customHeight="1">
      <c r="A31" s="8" t="s">
        <v>187</v>
      </c>
      <c r="B31" s="7">
        <v>26</v>
      </c>
      <c r="C31" s="7"/>
      <c r="D31" s="30">
        <v>15255628</v>
      </c>
      <c r="F31" s="30">
        <v>9795681</v>
      </c>
      <c r="G31" s="29"/>
      <c r="H31" s="30">
        <v>10481759</v>
      </c>
      <c r="I31" s="29"/>
      <c r="J31" s="30">
        <v>8745646</v>
      </c>
    </row>
    <row r="32" spans="1:10" ht="19.5" customHeight="1">
      <c r="A32" s="1" t="s">
        <v>203</v>
      </c>
      <c r="B32" s="7"/>
      <c r="C32" s="7"/>
      <c r="D32" s="12">
        <f>SUM(D30:D31)</f>
        <v>-24108402</v>
      </c>
      <c r="F32" s="12">
        <f>SUM(F30:F31)</f>
        <v>5190792</v>
      </c>
      <c r="G32" s="29"/>
      <c r="H32" s="12">
        <f>SUM(H30:H31)</f>
        <v>-17442814</v>
      </c>
      <c r="I32" s="29"/>
      <c r="J32" s="12">
        <f>SUM(J30:J31)</f>
        <v>6378756</v>
      </c>
    </row>
    <row r="33" spans="1:11" ht="19.5" customHeight="1">
      <c r="A33" s="8"/>
      <c r="B33" s="7"/>
      <c r="C33" s="7"/>
      <c r="D33" s="29"/>
      <c r="F33" s="29"/>
      <c r="G33" s="29"/>
      <c r="H33" s="29"/>
      <c r="I33" s="29"/>
      <c r="J33" s="29"/>
    </row>
    <row r="34" spans="1:11" ht="19.5" customHeight="1">
      <c r="A34" s="70" t="s">
        <v>48</v>
      </c>
      <c r="B34" s="7"/>
      <c r="C34" s="7"/>
      <c r="D34" s="88"/>
      <c r="E34" s="94"/>
      <c r="F34" s="88"/>
      <c r="G34" s="95"/>
      <c r="H34" s="88"/>
      <c r="I34" s="87"/>
      <c r="J34" s="87"/>
    </row>
    <row r="35" spans="1:11" ht="19.5" customHeight="1">
      <c r="A35" s="71" t="s">
        <v>165</v>
      </c>
      <c r="B35" s="7"/>
      <c r="C35" s="7"/>
      <c r="D35" s="88"/>
      <c r="E35" s="94"/>
      <c r="F35" s="88"/>
      <c r="G35" s="95"/>
      <c r="H35" s="88"/>
      <c r="I35" s="87"/>
      <c r="J35" s="87"/>
    </row>
    <row r="36" spans="1:11" ht="19.5" customHeight="1">
      <c r="A36" s="71" t="s">
        <v>166</v>
      </c>
      <c r="B36" s="7"/>
      <c r="C36" s="7"/>
      <c r="D36" s="88"/>
      <c r="E36" s="94"/>
      <c r="F36" s="88"/>
      <c r="G36" s="95"/>
      <c r="H36" s="88"/>
      <c r="I36" s="87"/>
      <c r="J36" s="87"/>
    </row>
    <row r="37" spans="1:11" ht="19.5" customHeight="1">
      <c r="A37" s="71" t="s">
        <v>171</v>
      </c>
      <c r="B37" s="7" t="s">
        <v>225</v>
      </c>
      <c r="C37" s="7"/>
      <c r="D37" s="76">
        <v>0</v>
      </c>
      <c r="E37" s="94"/>
      <c r="F37" s="76">
        <v>446670</v>
      </c>
      <c r="G37" s="29"/>
      <c r="H37" s="76">
        <v>0</v>
      </c>
      <c r="I37" s="29"/>
      <c r="J37" s="76">
        <v>446670</v>
      </c>
    </row>
    <row r="38" spans="1:11" ht="19.5" customHeight="1">
      <c r="A38" s="70" t="s">
        <v>167</v>
      </c>
      <c r="B38" s="7"/>
      <c r="C38" s="7"/>
      <c r="D38" s="76">
        <f>SUM(D37)</f>
        <v>0</v>
      </c>
      <c r="E38" s="94"/>
      <c r="F38" s="76">
        <f>SUM(F37)</f>
        <v>446670</v>
      </c>
      <c r="G38" s="29"/>
      <c r="H38" s="76">
        <f>SUM(H37)</f>
        <v>0</v>
      </c>
      <c r="I38" s="29"/>
      <c r="J38" s="76">
        <f>SUM(J37)</f>
        <v>446670</v>
      </c>
      <c r="K38" s="75"/>
    </row>
    <row r="39" spans="1:11" ht="8.25" customHeight="1">
      <c r="A39" s="71"/>
      <c r="B39" s="7"/>
      <c r="C39" s="7"/>
      <c r="D39" s="86"/>
      <c r="E39" s="94"/>
      <c r="F39" s="86"/>
      <c r="G39" s="95"/>
      <c r="H39" s="86"/>
      <c r="I39" s="87"/>
      <c r="J39" s="87"/>
      <c r="K39" s="75"/>
    </row>
    <row r="40" spans="1:11" ht="19.5" customHeight="1" thickBot="1">
      <c r="A40" s="70" t="s">
        <v>168</v>
      </c>
      <c r="B40" s="7"/>
      <c r="C40" s="7"/>
      <c r="D40" s="89">
        <f>SUM(D32,D38)</f>
        <v>-24108402</v>
      </c>
      <c r="E40" s="94"/>
      <c r="F40" s="89">
        <f>SUM(F32,F38)</f>
        <v>5637462</v>
      </c>
      <c r="G40" s="95"/>
      <c r="H40" s="89">
        <f>SUM(H32,H38)</f>
        <v>-17442814</v>
      </c>
      <c r="I40" s="96"/>
      <c r="J40" s="89">
        <f>SUM(J32,J38)</f>
        <v>6825426</v>
      </c>
      <c r="K40" s="75"/>
    </row>
    <row r="41" spans="1:11" ht="8.25" customHeight="1" thickTop="1">
      <c r="A41" s="71"/>
      <c r="B41" s="7"/>
      <c r="C41" s="7"/>
      <c r="D41" s="86"/>
      <c r="E41" s="94"/>
      <c r="F41" s="86"/>
      <c r="G41" s="95"/>
      <c r="H41" s="86"/>
      <c r="I41" s="87"/>
      <c r="J41" s="87"/>
      <c r="K41" s="75"/>
    </row>
    <row r="42" spans="1:11" ht="19.5" customHeight="1">
      <c r="A42" s="1" t="s">
        <v>218</v>
      </c>
      <c r="B42" s="7"/>
      <c r="C42" s="7"/>
      <c r="D42" s="86"/>
      <c r="E42" s="94"/>
      <c r="F42" s="86"/>
      <c r="G42" s="95"/>
      <c r="H42" s="86"/>
      <c r="I42" s="87"/>
      <c r="J42" s="87"/>
      <c r="K42" s="75"/>
    </row>
    <row r="43" spans="1:11" ht="19.5" customHeight="1" thickBot="1">
      <c r="A43" s="8" t="s">
        <v>108</v>
      </c>
      <c r="B43" s="7"/>
      <c r="C43" s="7"/>
      <c r="D43" s="93">
        <f>H43</f>
        <v>-17442814</v>
      </c>
      <c r="E43" s="94"/>
      <c r="F43" s="93">
        <v>6378756</v>
      </c>
      <c r="G43" s="95"/>
      <c r="H43" s="28">
        <f>H32</f>
        <v>-17442814</v>
      </c>
      <c r="I43" s="87"/>
      <c r="J43" s="28">
        <f>J32</f>
        <v>6378756</v>
      </c>
      <c r="K43" s="75"/>
    </row>
    <row r="44" spans="1:11" ht="19.5" customHeight="1" thickTop="1">
      <c r="A44" s="8" t="s">
        <v>109</v>
      </c>
      <c r="B44" s="7">
        <v>11</v>
      </c>
      <c r="C44" s="7"/>
      <c r="D44" s="13">
        <v>-6665588</v>
      </c>
      <c r="E44" s="94"/>
      <c r="F44" s="13">
        <v>-1187964</v>
      </c>
      <c r="G44" s="95"/>
      <c r="H44" s="13"/>
      <c r="I44" s="87"/>
      <c r="J44" s="87"/>
      <c r="K44" s="75"/>
    </row>
    <row r="45" spans="1:11" ht="19.5" customHeight="1" thickBot="1">
      <c r="A45" s="71"/>
      <c r="B45" s="7"/>
      <c r="C45" s="7"/>
      <c r="D45" s="55">
        <f>SUM(D43:D44)</f>
        <v>-24108402</v>
      </c>
      <c r="E45" s="94"/>
      <c r="F45" s="55">
        <f>SUM(F43:F44)</f>
        <v>5190792</v>
      </c>
      <c r="G45" s="95"/>
      <c r="H45" s="86"/>
      <c r="I45" s="87"/>
      <c r="J45" s="87"/>
      <c r="K45" s="75"/>
    </row>
    <row r="46" spans="1:11" ht="8.25" customHeight="1" thickTop="1">
      <c r="A46" s="71"/>
      <c r="B46" s="7"/>
      <c r="C46" s="7"/>
      <c r="D46" s="86"/>
      <c r="E46" s="94"/>
      <c r="F46" s="86"/>
      <c r="G46" s="95"/>
      <c r="H46" s="86"/>
      <c r="I46" s="87"/>
      <c r="J46" s="87"/>
      <c r="K46" s="75"/>
    </row>
    <row r="47" spans="1:11" ht="19.5" customHeight="1">
      <c r="A47" s="1" t="s">
        <v>110</v>
      </c>
      <c r="B47" s="7"/>
      <c r="C47" s="7"/>
      <c r="D47" s="86"/>
      <c r="E47" s="94"/>
      <c r="F47" s="86"/>
      <c r="G47" s="95"/>
      <c r="H47" s="86"/>
      <c r="I47" s="87"/>
      <c r="J47" s="87"/>
      <c r="K47" s="75"/>
    </row>
    <row r="48" spans="1:11" ht="19.5" customHeight="1" thickBot="1">
      <c r="A48" s="8" t="s">
        <v>108</v>
      </c>
      <c r="B48" s="7"/>
      <c r="C48" s="7"/>
      <c r="D48" s="93">
        <f>H48</f>
        <v>-17442814</v>
      </c>
      <c r="E48" s="94"/>
      <c r="F48" s="93">
        <v>6825426</v>
      </c>
      <c r="G48" s="95"/>
      <c r="H48" s="28">
        <f>H40</f>
        <v>-17442814</v>
      </c>
      <c r="I48" s="87"/>
      <c r="J48" s="28">
        <f>J40</f>
        <v>6825426</v>
      </c>
      <c r="K48" s="75"/>
    </row>
    <row r="49" spans="1:11" ht="19.5" customHeight="1" thickTop="1">
      <c r="A49" s="8" t="s">
        <v>109</v>
      </c>
      <c r="B49" s="7"/>
      <c r="C49" s="7"/>
      <c r="D49" s="13">
        <v>-6665588</v>
      </c>
      <c r="E49" s="94"/>
      <c r="F49" s="13">
        <v>-1187964</v>
      </c>
      <c r="G49" s="95"/>
      <c r="H49" s="86"/>
      <c r="I49" s="86"/>
      <c r="J49" s="86"/>
      <c r="K49" s="75"/>
    </row>
    <row r="50" spans="1:11" ht="19.5" customHeight="1" thickBot="1">
      <c r="A50" s="8"/>
      <c r="B50" s="7"/>
      <c r="C50" s="7"/>
      <c r="D50" s="55">
        <f>SUM(D48:D49)</f>
        <v>-24108402</v>
      </c>
      <c r="E50" s="94"/>
      <c r="F50" s="55">
        <f>SUM(F48:F49)</f>
        <v>5637462</v>
      </c>
      <c r="G50" s="95"/>
      <c r="H50" s="86"/>
      <c r="I50" s="86"/>
      <c r="J50" s="86"/>
      <c r="K50" s="75"/>
    </row>
    <row r="51" spans="1:11" ht="11.25" customHeight="1" thickTop="1">
      <c r="A51" s="71"/>
      <c r="B51" s="7"/>
      <c r="C51" s="7"/>
      <c r="D51" s="86"/>
      <c r="E51" s="94"/>
      <c r="F51" s="86"/>
      <c r="G51" s="95"/>
      <c r="H51" s="86"/>
      <c r="I51" s="87"/>
      <c r="J51" s="87"/>
      <c r="K51" s="75"/>
    </row>
    <row r="52" spans="1:11" ht="19.5" customHeight="1">
      <c r="A52" s="70" t="s">
        <v>82</v>
      </c>
      <c r="B52" s="7">
        <v>27</v>
      </c>
      <c r="C52" s="7"/>
      <c r="D52" s="86"/>
      <c r="E52" s="94"/>
      <c r="F52" s="86"/>
      <c r="G52" s="95"/>
      <c r="H52" s="86"/>
      <c r="I52" s="87"/>
      <c r="J52" s="87"/>
      <c r="K52" s="75"/>
    </row>
    <row r="53" spans="1:11" ht="19.5" customHeight="1">
      <c r="A53" s="8" t="s">
        <v>220</v>
      </c>
      <c r="B53" s="7"/>
      <c r="C53" s="7"/>
      <c r="D53" s="86"/>
      <c r="E53" s="94"/>
      <c r="F53" s="86"/>
      <c r="G53" s="95"/>
      <c r="H53" s="86"/>
      <c r="I53" s="87"/>
      <c r="J53" s="87"/>
      <c r="K53" s="75"/>
    </row>
    <row r="54" spans="1:11" ht="19.5" customHeight="1" thickBot="1">
      <c r="A54" s="8" t="s">
        <v>221</v>
      </c>
      <c r="B54" s="7"/>
      <c r="C54" s="7"/>
      <c r="D54" s="72">
        <v>-0.04</v>
      </c>
      <c r="F54" s="72">
        <v>0.02</v>
      </c>
      <c r="G54" s="97"/>
      <c r="H54" s="72">
        <v>-0.04</v>
      </c>
      <c r="I54" s="73"/>
      <c r="J54" s="72">
        <v>0.02</v>
      </c>
      <c r="K54" s="75"/>
    </row>
    <row r="55" spans="1:11" ht="19.5" customHeight="1" thickTop="1">
      <c r="F55" s="18"/>
      <c r="G55" s="18"/>
      <c r="H55" s="18"/>
      <c r="I55" s="18"/>
      <c r="J55" s="18"/>
      <c r="K55" s="75"/>
    </row>
    <row r="56" spans="1:11" ht="19.5" customHeight="1">
      <c r="A56" s="54" t="s">
        <v>10</v>
      </c>
      <c r="F56" s="18"/>
      <c r="G56" s="18"/>
      <c r="H56" s="18"/>
      <c r="I56" s="18"/>
      <c r="J56" s="18"/>
    </row>
    <row r="58" spans="1:11" ht="19.5" customHeight="1">
      <c r="K58" s="75"/>
    </row>
  </sheetData>
  <mergeCells count="4">
    <mergeCell ref="H5:J5"/>
    <mergeCell ref="H6:J6"/>
    <mergeCell ref="D6:F6"/>
    <mergeCell ref="D5:F5"/>
  </mergeCells>
  <pageMargins left="0.74803149606299202" right="0.31496062992126" top="0.70866141732283505" bottom="0.31496062992126" header="0.31496062992126" footer="0.31496062992126"/>
  <pageSetup paperSize="9" scale="72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IV39"/>
  <sheetViews>
    <sheetView showGridLines="0" view="pageBreakPreview" topLeftCell="A16" zoomScale="90" zoomScaleNormal="90" zoomScaleSheetLayoutView="90" workbookViewId="0">
      <selection activeCell="I25" sqref="I25"/>
    </sheetView>
  </sheetViews>
  <sheetFormatPr defaultColWidth="9.140625" defaultRowHeight="20.25" customHeight="1"/>
  <cols>
    <col min="1" max="1" width="42.42578125" style="31" customWidth="1"/>
    <col min="2" max="2" width="1.7109375" style="36" customWidth="1"/>
    <col min="3" max="3" width="15.28515625" style="31" customWidth="1"/>
    <col min="4" max="4" width="1.7109375" style="36" customWidth="1"/>
    <col min="5" max="5" width="13.7109375" style="31" customWidth="1"/>
    <col min="6" max="6" width="1.7109375" style="31" customWidth="1"/>
    <col min="7" max="7" width="15.855468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4.5703125" style="31" customWidth="1"/>
    <col min="12" max="12" width="1.7109375" style="31" customWidth="1"/>
    <col min="13" max="13" width="14.5703125" style="31" customWidth="1"/>
    <col min="14" max="14" width="1.7109375" style="31" customWidth="1"/>
    <col min="15" max="15" width="14.5703125" style="31" customWidth="1"/>
    <col min="16" max="16384" width="9.140625" style="31"/>
  </cols>
  <sheetData>
    <row r="1" spans="1:256" ht="20.25" customHeight="1">
      <c r="A1" s="34" t="s">
        <v>121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256" ht="20.25" customHeight="1">
      <c r="A2" s="35" t="s">
        <v>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256" ht="20.25" customHeight="1">
      <c r="A3" s="35" t="s">
        <v>192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56" ht="20.25" customHeight="1">
      <c r="K4" s="33"/>
      <c r="M4" s="33"/>
      <c r="O4" s="33" t="s">
        <v>159</v>
      </c>
    </row>
    <row r="5" spans="1:256" ht="20.25" customHeight="1">
      <c r="C5" s="103" t="s">
        <v>111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</row>
    <row r="6" spans="1:256" ht="20.25" customHeight="1">
      <c r="C6" s="60" t="s">
        <v>120</v>
      </c>
      <c r="D6" s="60"/>
      <c r="E6" s="60"/>
      <c r="F6" s="60"/>
      <c r="G6" s="60"/>
      <c r="H6" s="60"/>
      <c r="I6" s="60"/>
      <c r="J6" s="60"/>
      <c r="K6" s="60"/>
      <c r="L6" s="64"/>
      <c r="M6" s="56"/>
      <c r="N6" s="56"/>
      <c r="O6" s="56"/>
    </row>
    <row r="7" spans="1:256" ht="20.25" customHeight="1">
      <c r="C7" s="56"/>
      <c r="D7" s="56"/>
      <c r="E7" s="56"/>
      <c r="F7" s="56"/>
      <c r="G7" s="56"/>
      <c r="H7" s="56"/>
      <c r="I7" s="56"/>
      <c r="J7" s="56"/>
      <c r="K7" s="56"/>
      <c r="L7" s="56"/>
      <c r="M7" s="57" t="s">
        <v>116</v>
      </c>
      <c r="N7" s="56"/>
      <c r="O7" s="56"/>
    </row>
    <row r="8" spans="1:256" ht="20.25" customHeight="1">
      <c r="C8" s="56"/>
      <c r="D8" s="56"/>
      <c r="E8" s="56"/>
      <c r="F8" s="56"/>
      <c r="G8" s="56"/>
      <c r="H8" s="56"/>
      <c r="I8" s="56"/>
      <c r="J8" s="56"/>
      <c r="K8" s="57" t="s">
        <v>112</v>
      </c>
      <c r="L8" s="56"/>
      <c r="M8" s="57" t="s">
        <v>113</v>
      </c>
      <c r="N8" s="56"/>
      <c r="O8" s="56"/>
      <c r="P8" s="38"/>
    </row>
    <row r="9" spans="1:256" s="37" customFormat="1" ht="20.25" customHeight="1">
      <c r="A9" s="31"/>
      <c r="B9" s="36"/>
      <c r="C9" s="38" t="s">
        <v>45</v>
      </c>
      <c r="D9" s="36"/>
      <c r="E9" s="31"/>
      <c r="F9" s="31"/>
      <c r="G9" s="47"/>
      <c r="H9" s="47"/>
      <c r="I9" s="47"/>
      <c r="J9" s="38"/>
      <c r="K9" s="57" t="s">
        <v>113</v>
      </c>
      <c r="L9" s="38"/>
      <c r="M9" s="57" t="s">
        <v>117</v>
      </c>
      <c r="N9" s="38"/>
      <c r="O9" s="38" t="s">
        <v>44</v>
      </c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  <c r="BI9" s="31"/>
      <c r="BJ9" s="31"/>
      <c r="BK9" s="31"/>
      <c r="BL9" s="31"/>
      <c r="BM9" s="31"/>
      <c r="BN9" s="31"/>
      <c r="BO9" s="31"/>
      <c r="BP9" s="31"/>
      <c r="BQ9" s="31"/>
      <c r="BR9" s="31"/>
      <c r="BS9" s="31"/>
      <c r="BT9" s="31"/>
      <c r="BU9" s="31"/>
      <c r="BV9" s="31"/>
      <c r="BW9" s="31"/>
      <c r="BX9" s="31"/>
      <c r="BY9" s="31"/>
      <c r="BZ9" s="31"/>
      <c r="CA9" s="31"/>
      <c r="CB9" s="31"/>
      <c r="CC9" s="31"/>
      <c r="CD9" s="31"/>
      <c r="CE9" s="31"/>
      <c r="CF9" s="31"/>
      <c r="CG9" s="31"/>
      <c r="CH9" s="31"/>
      <c r="CI9" s="31"/>
      <c r="CJ9" s="31"/>
      <c r="CK9" s="31"/>
      <c r="CL9" s="31"/>
      <c r="CM9" s="31"/>
      <c r="CN9" s="31"/>
      <c r="CO9" s="31"/>
      <c r="CP9" s="31"/>
      <c r="CQ9" s="31"/>
      <c r="CR9" s="31"/>
      <c r="CS9" s="31"/>
      <c r="CT9" s="31"/>
      <c r="CU9" s="31"/>
      <c r="CV9" s="31"/>
      <c r="CW9" s="31"/>
      <c r="CX9" s="31"/>
      <c r="CY9" s="31"/>
      <c r="CZ9" s="31"/>
      <c r="DA9" s="31"/>
      <c r="DB9" s="31"/>
      <c r="DC9" s="31"/>
      <c r="DD9" s="31"/>
      <c r="DE9" s="31"/>
      <c r="DF9" s="31"/>
      <c r="DG9" s="31"/>
      <c r="DH9" s="31"/>
      <c r="DI9" s="31"/>
      <c r="DJ9" s="31"/>
      <c r="DK9" s="31"/>
      <c r="DL9" s="31"/>
      <c r="DM9" s="31"/>
      <c r="DN9" s="31"/>
      <c r="DO9" s="31"/>
      <c r="DP9" s="31"/>
      <c r="DQ9" s="31"/>
      <c r="DR9" s="31"/>
      <c r="DS9" s="31"/>
      <c r="DT9" s="31"/>
      <c r="DU9" s="31"/>
      <c r="DV9" s="31"/>
      <c r="DW9" s="31"/>
      <c r="DX9" s="31"/>
      <c r="DY9" s="31"/>
      <c r="DZ9" s="31"/>
      <c r="EA9" s="31"/>
      <c r="EB9" s="31"/>
      <c r="EC9" s="31"/>
      <c r="ED9" s="31"/>
      <c r="EE9" s="31"/>
      <c r="EF9" s="31"/>
      <c r="EG9" s="31"/>
      <c r="EH9" s="31"/>
      <c r="EI9" s="31"/>
      <c r="EJ9" s="31"/>
      <c r="EK9" s="31"/>
      <c r="EL9" s="31"/>
      <c r="EM9" s="31"/>
      <c r="EN9" s="31"/>
      <c r="EO9" s="31"/>
      <c r="EP9" s="31"/>
      <c r="EQ9" s="31"/>
      <c r="ER9" s="31"/>
      <c r="ES9" s="31"/>
      <c r="ET9" s="31"/>
      <c r="EU9" s="31"/>
      <c r="EV9" s="31"/>
      <c r="EW9" s="31"/>
      <c r="EX9" s="31"/>
      <c r="EY9" s="31"/>
      <c r="EZ9" s="31"/>
      <c r="FA9" s="31"/>
      <c r="FB9" s="31"/>
      <c r="FC9" s="31"/>
      <c r="FD9" s="31"/>
      <c r="FE9" s="31"/>
      <c r="FF9" s="31"/>
      <c r="FG9" s="31"/>
      <c r="FH9" s="31"/>
      <c r="FI9" s="31"/>
      <c r="FJ9" s="31"/>
      <c r="FK9" s="31"/>
      <c r="FL9" s="31"/>
      <c r="FM9" s="31"/>
      <c r="FN9" s="31"/>
      <c r="FO9" s="31"/>
      <c r="FP9" s="31"/>
      <c r="FQ9" s="31"/>
      <c r="FR9" s="31"/>
      <c r="FS9" s="31"/>
      <c r="FT9" s="31"/>
      <c r="FU9" s="31"/>
      <c r="FV9" s="31"/>
      <c r="FW9" s="31"/>
      <c r="FX9" s="31"/>
      <c r="FY9" s="31"/>
      <c r="FZ9" s="31"/>
      <c r="GA9" s="31"/>
      <c r="GB9" s="31"/>
      <c r="GC9" s="31"/>
      <c r="GD9" s="31"/>
      <c r="GE9" s="31"/>
      <c r="GF9" s="31"/>
      <c r="GG9" s="31"/>
      <c r="GH9" s="31"/>
      <c r="GI9" s="31"/>
      <c r="GJ9" s="31"/>
      <c r="GK9" s="31"/>
      <c r="GL9" s="31"/>
      <c r="GM9" s="31"/>
      <c r="GN9" s="31"/>
      <c r="GO9" s="31"/>
      <c r="GP9" s="31"/>
      <c r="GQ9" s="31"/>
      <c r="GR9" s="31"/>
      <c r="GS9" s="31"/>
      <c r="GT9" s="31"/>
      <c r="GU9" s="31"/>
      <c r="GV9" s="31"/>
      <c r="GW9" s="31"/>
      <c r="GX9" s="31"/>
      <c r="GY9" s="31"/>
      <c r="GZ9" s="31"/>
      <c r="HA9" s="31"/>
      <c r="HB9" s="31"/>
      <c r="HC9" s="31"/>
      <c r="HD9" s="31"/>
      <c r="HE9" s="31"/>
      <c r="HF9" s="31"/>
      <c r="HG9" s="31"/>
      <c r="HH9" s="31"/>
      <c r="HI9" s="31"/>
      <c r="HJ9" s="31"/>
      <c r="HK9" s="31"/>
      <c r="HL9" s="31"/>
      <c r="HM9" s="31"/>
      <c r="HN9" s="31"/>
      <c r="HO9" s="31"/>
      <c r="HP9" s="31"/>
      <c r="HQ9" s="31"/>
      <c r="HR9" s="31"/>
      <c r="HS9" s="31"/>
      <c r="HT9" s="31"/>
      <c r="HU9" s="31"/>
      <c r="HV9" s="31"/>
      <c r="HW9" s="31"/>
      <c r="HX9" s="31"/>
      <c r="HY9" s="31"/>
      <c r="HZ9" s="31"/>
      <c r="IA9" s="31"/>
      <c r="IB9" s="31"/>
      <c r="IC9" s="31"/>
      <c r="ID9" s="31"/>
      <c r="IE9" s="31"/>
      <c r="IF9" s="31"/>
      <c r="IG9" s="31"/>
      <c r="IH9" s="31"/>
      <c r="II9" s="31"/>
      <c r="IJ9" s="31"/>
      <c r="IK9" s="31"/>
      <c r="IL9" s="31"/>
      <c r="IM9" s="31"/>
      <c r="IN9" s="31"/>
      <c r="IO9" s="31"/>
      <c r="IP9" s="31"/>
      <c r="IQ9" s="31"/>
      <c r="IR9" s="31"/>
      <c r="IS9" s="31"/>
      <c r="IT9" s="31"/>
      <c r="IU9" s="31"/>
      <c r="IV9" s="31"/>
    </row>
    <row r="10" spans="1:256" ht="20.25" customHeight="1">
      <c r="A10" s="38"/>
      <c r="C10" s="38" t="s">
        <v>68</v>
      </c>
      <c r="E10" s="38" t="s">
        <v>78</v>
      </c>
      <c r="F10" s="38"/>
      <c r="G10" s="102" t="s">
        <v>23</v>
      </c>
      <c r="H10" s="102"/>
      <c r="I10" s="102"/>
      <c r="J10" s="39"/>
      <c r="K10" s="58" t="s">
        <v>114</v>
      </c>
      <c r="L10" s="39"/>
      <c r="M10" s="58" t="s">
        <v>118</v>
      </c>
      <c r="N10" s="39"/>
      <c r="O10" s="38" t="s">
        <v>92</v>
      </c>
      <c r="P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  <c r="IS10" s="38"/>
      <c r="IT10" s="38"/>
      <c r="IU10" s="38"/>
      <c r="IV10" s="38"/>
    </row>
    <row r="11" spans="1:256" ht="20.25" customHeight="1">
      <c r="A11" s="38"/>
      <c r="B11" s="40"/>
      <c r="C11" s="77" t="s">
        <v>46</v>
      </c>
      <c r="D11" s="40"/>
      <c r="E11" s="77" t="s">
        <v>46</v>
      </c>
      <c r="F11" s="39"/>
      <c r="G11" s="77" t="s">
        <v>69</v>
      </c>
      <c r="H11" s="39"/>
      <c r="I11" s="77" t="s">
        <v>47</v>
      </c>
      <c r="J11" s="39"/>
      <c r="K11" s="59" t="s">
        <v>115</v>
      </c>
      <c r="L11" s="39"/>
      <c r="M11" s="59" t="s">
        <v>119</v>
      </c>
      <c r="N11" s="39"/>
      <c r="O11" s="77" t="s">
        <v>90</v>
      </c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  <c r="IT11" s="38"/>
      <c r="IU11" s="38"/>
      <c r="IV11" s="38"/>
    </row>
    <row r="12" spans="1:256" ht="20.25" customHeight="1">
      <c r="A12" s="41" t="s">
        <v>93</v>
      </c>
      <c r="B12" s="42"/>
      <c r="C12" s="10">
        <v>370390000</v>
      </c>
      <c r="D12" s="10"/>
      <c r="E12" s="10">
        <v>201870878</v>
      </c>
      <c r="F12" s="10"/>
      <c r="G12" s="10">
        <v>37039000</v>
      </c>
      <c r="H12" s="10"/>
      <c r="I12" s="10">
        <v>116198365</v>
      </c>
      <c r="J12" s="10"/>
      <c r="K12" s="10">
        <v>725498243</v>
      </c>
      <c r="L12" s="10"/>
      <c r="M12" s="49">
        <v>0</v>
      </c>
      <c r="N12" s="10"/>
      <c r="O12" s="10">
        <f>SUM(K12:M12)</f>
        <v>725498243</v>
      </c>
    </row>
    <row r="13" spans="1:256" ht="20.25" customHeight="1">
      <c r="A13" s="31" t="s">
        <v>219</v>
      </c>
      <c r="B13" s="42"/>
      <c r="C13" s="49">
        <v>0</v>
      </c>
      <c r="D13" s="10"/>
      <c r="E13" s="49">
        <v>0</v>
      </c>
      <c r="F13" s="10"/>
      <c r="G13" s="49">
        <v>0</v>
      </c>
      <c r="H13" s="10"/>
      <c r="I13" s="49">
        <f>'PL '!F43</f>
        <v>6378756</v>
      </c>
      <c r="J13" s="10"/>
      <c r="K13" s="90">
        <f>SUM(G13:I13)</f>
        <v>6378756</v>
      </c>
      <c r="L13" s="10"/>
      <c r="M13" s="49">
        <f>'PL '!F44</f>
        <v>-1187964</v>
      </c>
      <c r="N13" s="10"/>
      <c r="O13" s="49">
        <f>SUM(K13:M13)</f>
        <v>5190792</v>
      </c>
    </row>
    <row r="14" spans="1:256" ht="20.25" customHeight="1">
      <c r="A14" s="31" t="s">
        <v>167</v>
      </c>
      <c r="B14" s="42"/>
      <c r="C14" s="91">
        <v>0</v>
      </c>
      <c r="D14" s="29"/>
      <c r="E14" s="91">
        <v>0</v>
      </c>
      <c r="F14" s="29"/>
      <c r="G14" s="91">
        <v>0</v>
      </c>
      <c r="H14" s="29"/>
      <c r="I14" s="91">
        <f>'PL '!F37</f>
        <v>446670</v>
      </c>
      <c r="J14" s="29"/>
      <c r="K14" s="91">
        <f>G14+I14</f>
        <v>446670</v>
      </c>
      <c r="L14" s="29"/>
      <c r="M14" s="91">
        <v>0</v>
      </c>
      <c r="N14" s="29"/>
      <c r="O14" s="91">
        <f>SUM(K14:M14)</f>
        <v>446670</v>
      </c>
    </row>
    <row r="15" spans="1:256" ht="20.25" customHeight="1">
      <c r="A15" s="31" t="s">
        <v>168</v>
      </c>
      <c r="B15" s="42"/>
      <c r="C15" s="90">
        <f>SUM(C13:C14)</f>
        <v>0</v>
      </c>
      <c r="D15" s="29"/>
      <c r="E15" s="90">
        <f>SUM(E13:E14)</f>
        <v>0</v>
      </c>
      <c r="F15" s="29"/>
      <c r="G15" s="90">
        <f>SUM(G13:G14)</f>
        <v>0</v>
      </c>
      <c r="H15" s="29"/>
      <c r="I15" s="90">
        <f>SUM(I13:I14)</f>
        <v>6825426</v>
      </c>
      <c r="J15" s="29"/>
      <c r="K15" s="90">
        <f>SUM(K13:K14)</f>
        <v>6825426</v>
      </c>
      <c r="L15" s="29"/>
      <c r="M15" s="90">
        <f>SUM(M13:M14)</f>
        <v>-1187964</v>
      </c>
      <c r="N15" s="29"/>
      <c r="O15" s="90">
        <f>SUM(O13:O14)</f>
        <v>5637462</v>
      </c>
    </row>
    <row r="16" spans="1:256" ht="20.25" customHeight="1">
      <c r="A16" s="31" t="s">
        <v>189</v>
      </c>
      <c r="B16" s="42"/>
      <c r="C16" s="90">
        <v>110457012</v>
      </c>
      <c r="D16" s="29"/>
      <c r="E16" s="90">
        <v>110232220</v>
      </c>
      <c r="F16" s="29"/>
      <c r="G16" s="90">
        <v>0</v>
      </c>
      <c r="H16" s="29"/>
      <c r="I16" s="90">
        <v>0</v>
      </c>
      <c r="J16" s="29"/>
      <c r="K16" s="10">
        <f>SUM(C16:I16)</f>
        <v>220689232</v>
      </c>
      <c r="L16" s="29"/>
      <c r="M16" s="90">
        <v>0</v>
      </c>
      <c r="N16" s="29"/>
      <c r="O16" s="49">
        <f>SUM(K16:M16)</f>
        <v>220689232</v>
      </c>
    </row>
    <row r="17" spans="1:15" ht="20.25" customHeight="1">
      <c r="A17" s="31" t="s">
        <v>128</v>
      </c>
      <c r="B17" s="42"/>
      <c r="C17" s="90"/>
      <c r="D17" s="29"/>
      <c r="E17" s="90"/>
      <c r="F17" s="29"/>
      <c r="G17" s="90"/>
      <c r="H17" s="29"/>
      <c r="I17" s="90"/>
      <c r="J17" s="29"/>
      <c r="K17" s="29"/>
      <c r="L17" s="29"/>
      <c r="M17" s="29"/>
      <c r="N17" s="29"/>
      <c r="O17" s="29"/>
    </row>
    <row r="18" spans="1:15" ht="20.25" customHeight="1">
      <c r="A18" s="31" t="s">
        <v>129</v>
      </c>
      <c r="B18" s="42"/>
      <c r="C18" s="90"/>
      <c r="D18" s="29"/>
      <c r="E18" s="90"/>
      <c r="F18" s="29"/>
      <c r="G18" s="90"/>
      <c r="H18" s="29"/>
      <c r="I18" s="90"/>
      <c r="J18" s="29"/>
      <c r="K18" s="29"/>
      <c r="L18" s="29"/>
      <c r="M18" s="29"/>
      <c r="N18" s="29"/>
      <c r="O18" s="29"/>
    </row>
    <row r="19" spans="1:15" ht="20.25" customHeight="1">
      <c r="A19" s="31" t="s">
        <v>130</v>
      </c>
      <c r="B19" s="42"/>
      <c r="C19" s="90">
        <v>0</v>
      </c>
      <c r="D19" s="29"/>
      <c r="E19" s="90">
        <v>0</v>
      </c>
      <c r="F19" s="29"/>
      <c r="G19" s="90">
        <v>0</v>
      </c>
      <c r="H19" s="29"/>
      <c r="I19" s="90">
        <v>0</v>
      </c>
      <c r="J19" s="29"/>
      <c r="K19" s="90">
        <v>0</v>
      </c>
      <c r="L19" s="10"/>
      <c r="M19" s="90">
        <v>17200020</v>
      </c>
      <c r="N19" s="29"/>
      <c r="O19" s="90">
        <f>SUM(K19:M19)</f>
        <v>17200020</v>
      </c>
    </row>
    <row r="20" spans="1:15" ht="20.25" customHeight="1">
      <c r="A20" s="31" t="s">
        <v>184</v>
      </c>
      <c r="B20" s="42"/>
      <c r="C20" s="90"/>
      <c r="D20" s="29"/>
      <c r="E20" s="90"/>
      <c r="F20" s="29"/>
      <c r="G20" s="90"/>
      <c r="H20" s="29"/>
      <c r="I20" s="90"/>
      <c r="J20" s="29"/>
      <c r="K20" s="10"/>
      <c r="L20" s="10"/>
      <c r="M20" s="90"/>
      <c r="N20" s="10"/>
      <c r="O20" s="90"/>
    </row>
    <row r="21" spans="1:15" ht="20.25" customHeight="1">
      <c r="A21" s="31" t="s">
        <v>185</v>
      </c>
      <c r="B21" s="42"/>
      <c r="C21" s="90">
        <v>0</v>
      </c>
      <c r="D21" s="29"/>
      <c r="E21" s="90">
        <v>0</v>
      </c>
      <c r="F21" s="29"/>
      <c r="G21" s="90">
        <v>637876</v>
      </c>
      <c r="H21" s="29"/>
      <c r="I21" s="90">
        <v>-637876</v>
      </c>
      <c r="J21" s="29"/>
      <c r="K21" s="90">
        <v>0</v>
      </c>
      <c r="L21" s="10"/>
      <c r="M21" s="90">
        <v>0</v>
      </c>
      <c r="N21" s="10"/>
      <c r="O21" s="90">
        <f>SUM(K21:M21)</f>
        <v>0</v>
      </c>
    </row>
    <row r="22" spans="1:15" ht="20.25" customHeight="1" thickBot="1">
      <c r="A22" s="41" t="s">
        <v>169</v>
      </c>
      <c r="B22" s="44"/>
      <c r="C22" s="55">
        <f>SUM(C12,C15:C19)</f>
        <v>480847012</v>
      </c>
      <c r="D22" s="29"/>
      <c r="E22" s="55">
        <f>SUM(E12,E15:E19)</f>
        <v>312103098</v>
      </c>
      <c r="F22" s="29"/>
      <c r="G22" s="55">
        <f>SUM(G12,G15:G21)</f>
        <v>37676876</v>
      </c>
      <c r="H22" s="29"/>
      <c r="I22" s="55">
        <f>SUM(I12,I15:I21)</f>
        <v>122385915</v>
      </c>
      <c r="J22" s="29"/>
      <c r="K22" s="55">
        <f>SUM(K12,K15:K19)</f>
        <v>953012901</v>
      </c>
      <c r="L22" s="29"/>
      <c r="M22" s="55">
        <f>SUM(M12,M15:M19)</f>
        <v>16012056</v>
      </c>
      <c r="N22" s="29"/>
      <c r="O22" s="55">
        <f>SUM(O12,O15:O19)</f>
        <v>969024957</v>
      </c>
    </row>
    <row r="23" spans="1:15" ht="20.25" customHeight="1" thickTop="1">
      <c r="A23" s="41"/>
      <c r="B23" s="44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15" ht="20.25" customHeight="1">
      <c r="A24" s="41" t="s">
        <v>193</v>
      </c>
      <c r="B24" s="42"/>
      <c r="C24" s="10">
        <f>SUM(C22)</f>
        <v>480847012</v>
      </c>
      <c r="D24" s="10"/>
      <c r="E24" s="10">
        <f>SUM(E22)</f>
        <v>312103098</v>
      </c>
      <c r="F24" s="10"/>
      <c r="G24" s="10">
        <f>SUM(G22)</f>
        <v>37676876</v>
      </c>
      <c r="H24" s="10"/>
      <c r="I24" s="10">
        <f>SUM(I22)</f>
        <v>122385915</v>
      </c>
      <c r="J24" s="10"/>
      <c r="K24" s="10">
        <f>SUM(K22)</f>
        <v>953012901</v>
      </c>
      <c r="L24" s="10"/>
      <c r="M24" s="10">
        <f>SUM(M22)</f>
        <v>16012056</v>
      </c>
      <c r="N24" s="10"/>
      <c r="O24" s="10">
        <f>SUM(O22)</f>
        <v>969024957</v>
      </c>
    </row>
    <row r="25" spans="1:15" ht="20.25" customHeight="1">
      <c r="A25" s="31" t="s">
        <v>205</v>
      </c>
      <c r="B25" s="42"/>
      <c r="C25" s="90">
        <v>0</v>
      </c>
      <c r="D25" s="29"/>
      <c r="E25" s="90">
        <v>0</v>
      </c>
      <c r="F25" s="29"/>
      <c r="G25" s="90">
        <v>0</v>
      </c>
      <c r="H25" s="29"/>
      <c r="I25" s="90">
        <f>'PL '!H32</f>
        <v>-17442814</v>
      </c>
      <c r="J25" s="29"/>
      <c r="K25" s="90">
        <f>SUM(G25:I25)</f>
        <v>-17442814</v>
      </c>
      <c r="L25" s="29"/>
      <c r="M25" s="90">
        <v>-6665588</v>
      </c>
      <c r="N25" s="29"/>
      <c r="O25" s="90">
        <f>SUM(K25:M25)</f>
        <v>-24108402</v>
      </c>
    </row>
    <row r="26" spans="1:15" ht="20.25" customHeight="1">
      <c r="A26" s="31" t="s">
        <v>167</v>
      </c>
      <c r="B26" s="42"/>
      <c r="C26" s="91">
        <v>0</v>
      </c>
      <c r="D26" s="10"/>
      <c r="E26" s="91">
        <v>0</v>
      </c>
      <c r="F26" s="10"/>
      <c r="G26" s="91">
        <v>0</v>
      </c>
      <c r="H26" s="10"/>
      <c r="I26" s="91">
        <f>'PL '!H33</f>
        <v>0</v>
      </c>
      <c r="J26" s="10"/>
      <c r="K26" s="91">
        <f>SUM(G26:I26)</f>
        <v>0</v>
      </c>
      <c r="L26" s="10"/>
      <c r="M26" s="91">
        <v>0</v>
      </c>
      <c r="N26" s="10"/>
      <c r="O26" s="91">
        <f>SUM(K26:M26)</f>
        <v>0</v>
      </c>
    </row>
    <row r="27" spans="1:15" ht="20.25" customHeight="1">
      <c r="A27" s="31" t="s">
        <v>168</v>
      </c>
      <c r="B27" s="42"/>
      <c r="C27" s="90">
        <f>SUM(C25:C26)</f>
        <v>0</v>
      </c>
      <c r="D27" s="29"/>
      <c r="E27" s="90">
        <f>SUM(E25:E26)</f>
        <v>0</v>
      </c>
      <c r="F27" s="29"/>
      <c r="G27" s="90">
        <f>SUM(G25:G26)</f>
        <v>0</v>
      </c>
      <c r="H27" s="29"/>
      <c r="I27" s="90">
        <f>SUM(I25:I26)</f>
        <v>-17442814</v>
      </c>
      <c r="J27" s="29"/>
      <c r="K27" s="90">
        <f>SUM(K25:K26)</f>
        <v>-17442814</v>
      </c>
      <c r="L27" s="29"/>
      <c r="M27" s="90">
        <f>SUM(M25:M25)</f>
        <v>-6665588</v>
      </c>
      <c r="N27" s="29"/>
      <c r="O27" s="90">
        <f>SUM(O25:O25)</f>
        <v>-24108402</v>
      </c>
    </row>
    <row r="28" spans="1:15" ht="20.25" customHeight="1" thickBot="1">
      <c r="A28" s="41" t="s">
        <v>194</v>
      </c>
      <c r="B28" s="44"/>
      <c r="C28" s="55">
        <f>SUM(C24,C27)</f>
        <v>480847012</v>
      </c>
      <c r="D28" s="29"/>
      <c r="E28" s="55">
        <f>SUM(E24,E27)</f>
        <v>312103098</v>
      </c>
      <c r="F28" s="29"/>
      <c r="G28" s="55">
        <f>SUM(G24,G27)</f>
        <v>37676876</v>
      </c>
      <c r="H28" s="29"/>
      <c r="I28" s="55">
        <f>SUM(I24,I27)</f>
        <v>104943101</v>
      </c>
      <c r="J28" s="29"/>
      <c r="K28" s="55">
        <f>SUM(K24,K27)</f>
        <v>935570087</v>
      </c>
      <c r="L28" s="29"/>
      <c r="M28" s="55">
        <f>SUM(M24,M27:M27)</f>
        <v>9346468</v>
      </c>
      <c r="N28" s="29"/>
      <c r="O28" s="55">
        <f>SUM(O24,O27:O27)</f>
        <v>944916555</v>
      </c>
    </row>
    <row r="29" spans="1:15" ht="20.25" customHeight="1" thickTop="1">
      <c r="A29" s="45"/>
      <c r="B29" s="44"/>
      <c r="C29" s="90">
        <f>C22-BS!G77</f>
        <v>0</v>
      </c>
      <c r="D29" s="90"/>
      <c r="E29" s="90">
        <f>E22-BS!G78</f>
        <v>0</v>
      </c>
      <c r="F29" s="90"/>
      <c r="G29" s="90">
        <f>G22-BS!G80</f>
        <v>0</v>
      </c>
      <c r="H29" s="90"/>
      <c r="I29" s="90">
        <f>I22-BS!G81</f>
        <v>0</v>
      </c>
      <c r="J29" s="90"/>
      <c r="K29" s="90">
        <f>K22-BS!G82</f>
        <v>0</v>
      </c>
      <c r="L29" s="90"/>
      <c r="M29" s="90">
        <f>M22-BS!G83</f>
        <v>0</v>
      </c>
      <c r="N29" s="90"/>
      <c r="O29" s="90">
        <f>O22-BS!G84</f>
        <v>0</v>
      </c>
    </row>
    <row r="30" spans="1:15" ht="20.25" customHeight="1">
      <c r="A30" s="45"/>
      <c r="B30" s="44"/>
      <c r="C30" s="90">
        <f>SUM(C28-BS!E77)</f>
        <v>0</v>
      </c>
      <c r="D30" s="90"/>
      <c r="E30" s="90">
        <f>SUM(E28-BS!E78)</f>
        <v>0</v>
      </c>
      <c r="F30" s="90"/>
      <c r="G30" s="90">
        <f>SUM(G28-BS!E80)</f>
        <v>0</v>
      </c>
      <c r="H30" s="90"/>
      <c r="I30" s="90">
        <f>SUM(I28-BS!E81)</f>
        <v>0</v>
      </c>
      <c r="J30" s="90"/>
      <c r="K30" s="90">
        <f>SUM(K28-BS!E82)</f>
        <v>0</v>
      </c>
      <c r="L30" s="90"/>
      <c r="M30" s="90">
        <f>SUM(M28-BS!E83)</f>
        <v>0</v>
      </c>
      <c r="N30" s="90"/>
      <c r="O30" s="90">
        <f>SUM(O28-BS!E84)</f>
        <v>0</v>
      </c>
    </row>
    <row r="31" spans="1:15" ht="20.25" customHeight="1">
      <c r="A31" s="45"/>
      <c r="B31" s="44"/>
      <c r="C31" s="29"/>
      <c r="D31" s="29"/>
      <c r="E31" s="29"/>
      <c r="F31" s="29"/>
      <c r="G31" s="29"/>
      <c r="H31" s="29"/>
      <c r="I31" s="29"/>
      <c r="J31" s="29"/>
      <c r="K31" s="10"/>
      <c r="L31" s="29"/>
      <c r="M31" s="29"/>
      <c r="N31" s="29"/>
      <c r="O31" s="29"/>
    </row>
    <row r="32" spans="1:15" ht="20.25" customHeight="1">
      <c r="A32" s="46" t="s">
        <v>10</v>
      </c>
      <c r="D32" s="31"/>
    </row>
    <row r="38" ht="18" customHeight="1"/>
    <row r="39" ht="18" customHeight="1"/>
  </sheetData>
  <mergeCells count="2">
    <mergeCell ref="G10:I10"/>
    <mergeCell ref="C5:O5"/>
  </mergeCells>
  <pageMargins left="0.51" right="0.23622047244094491" top="0.78" bottom="0.74803149606299213" header="0.31496062992125984" footer="0.51181102362204722"/>
  <pageSetup paperSize="9" scale="6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IN31"/>
  <sheetViews>
    <sheetView showGridLines="0" topLeftCell="A10" zoomScale="80" zoomScaleNormal="80" zoomScaleSheetLayoutView="100" workbookViewId="0">
      <selection activeCell="A3" sqref="A3"/>
    </sheetView>
  </sheetViews>
  <sheetFormatPr defaultColWidth="9.140625" defaultRowHeight="20.25" customHeight="1"/>
  <cols>
    <col min="1" max="1" width="43.5703125" style="31" customWidth="1"/>
    <col min="2" max="2" width="1.7109375" style="36" customWidth="1"/>
    <col min="3" max="3" width="15.28515625" style="31" customWidth="1"/>
    <col min="4" max="4" width="1.7109375" style="36" customWidth="1"/>
    <col min="5" max="5" width="15.85546875" style="31" bestFit="1" customWidth="1"/>
    <col min="6" max="6" width="1.7109375" style="31" customWidth="1"/>
    <col min="7" max="7" width="15.855468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4.5703125" style="31" customWidth="1"/>
    <col min="12" max="16384" width="9.140625" style="31"/>
  </cols>
  <sheetData>
    <row r="1" spans="1:248" ht="20.25" customHeight="1">
      <c r="A1" s="34" t="s">
        <v>121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248" ht="20.25" customHeight="1">
      <c r="A2" s="35" t="s">
        <v>64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248" ht="20.25" customHeight="1">
      <c r="A3" s="35" t="s">
        <v>192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248" ht="20.25" customHeight="1">
      <c r="K4" s="33" t="s">
        <v>159</v>
      </c>
    </row>
    <row r="5" spans="1:248" ht="20.25" customHeight="1">
      <c r="C5" s="104" t="s">
        <v>102</v>
      </c>
      <c r="D5" s="104"/>
      <c r="E5" s="104"/>
      <c r="F5" s="104"/>
      <c r="G5" s="104"/>
      <c r="H5" s="104"/>
      <c r="I5" s="104"/>
      <c r="J5" s="104"/>
      <c r="K5" s="104"/>
    </row>
    <row r="6" spans="1:248" s="37" customFormat="1" ht="20.25" customHeight="1">
      <c r="A6" s="31"/>
      <c r="B6" s="36"/>
      <c r="C6" s="38" t="s">
        <v>45</v>
      </c>
      <c r="D6" s="36"/>
      <c r="E6" s="31"/>
      <c r="F6" s="31"/>
      <c r="G6" s="47"/>
      <c r="H6" s="47"/>
      <c r="I6" s="47"/>
      <c r="J6" s="38"/>
      <c r="K6" s="38" t="s">
        <v>44</v>
      </c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31"/>
      <c r="FB6" s="31"/>
      <c r="FC6" s="31"/>
      <c r="FD6" s="31"/>
      <c r="FE6" s="31"/>
      <c r="FF6" s="31"/>
      <c r="FG6" s="31"/>
      <c r="FH6" s="31"/>
      <c r="FI6" s="31"/>
      <c r="FJ6" s="31"/>
      <c r="FK6" s="31"/>
      <c r="FL6" s="31"/>
      <c r="FM6" s="31"/>
      <c r="FN6" s="31"/>
      <c r="FO6" s="31"/>
      <c r="FP6" s="31"/>
      <c r="FQ6" s="31"/>
      <c r="FR6" s="31"/>
      <c r="FS6" s="31"/>
      <c r="FT6" s="31"/>
      <c r="FU6" s="31"/>
      <c r="FV6" s="31"/>
      <c r="FW6" s="31"/>
      <c r="FX6" s="31"/>
      <c r="FY6" s="31"/>
      <c r="FZ6" s="31"/>
      <c r="GA6" s="31"/>
      <c r="GB6" s="31"/>
      <c r="GC6" s="31"/>
      <c r="GD6" s="31"/>
      <c r="GE6" s="31"/>
      <c r="GF6" s="31"/>
      <c r="GG6" s="31"/>
      <c r="GH6" s="31"/>
      <c r="GI6" s="31"/>
      <c r="GJ6" s="31"/>
      <c r="GK6" s="31"/>
      <c r="GL6" s="31"/>
      <c r="GM6" s="31"/>
      <c r="GN6" s="31"/>
      <c r="GO6" s="31"/>
      <c r="GP6" s="31"/>
      <c r="GQ6" s="31"/>
      <c r="GR6" s="31"/>
      <c r="GS6" s="31"/>
      <c r="GT6" s="31"/>
      <c r="GU6" s="31"/>
      <c r="GV6" s="31"/>
      <c r="GW6" s="31"/>
      <c r="GX6" s="31"/>
      <c r="GY6" s="31"/>
      <c r="GZ6" s="31"/>
      <c r="HA6" s="31"/>
      <c r="HB6" s="31"/>
      <c r="HC6" s="31"/>
      <c r="HD6" s="31"/>
      <c r="HE6" s="31"/>
      <c r="HF6" s="31"/>
      <c r="HG6" s="31"/>
      <c r="HH6" s="31"/>
      <c r="HI6" s="31"/>
      <c r="HJ6" s="31"/>
      <c r="HK6" s="31"/>
      <c r="HL6" s="31"/>
      <c r="HM6" s="31"/>
      <c r="HN6" s="31"/>
      <c r="HO6" s="31"/>
      <c r="HP6" s="31"/>
      <c r="HQ6" s="31"/>
      <c r="HR6" s="31"/>
      <c r="HS6" s="31"/>
      <c r="HT6" s="31"/>
      <c r="HU6" s="31"/>
      <c r="HV6" s="31"/>
      <c r="HW6" s="31"/>
      <c r="HX6" s="31"/>
      <c r="HY6" s="31"/>
      <c r="HZ6" s="31"/>
      <c r="IA6" s="31"/>
      <c r="IB6" s="31"/>
      <c r="IC6" s="31"/>
      <c r="ID6" s="31"/>
      <c r="IE6" s="31"/>
      <c r="IF6" s="31"/>
      <c r="IG6" s="31"/>
      <c r="IH6" s="31"/>
      <c r="II6" s="31"/>
      <c r="IJ6" s="31"/>
      <c r="IK6" s="31"/>
      <c r="IL6" s="31"/>
      <c r="IM6" s="31"/>
      <c r="IN6" s="31"/>
    </row>
    <row r="7" spans="1:248" ht="20.25" customHeight="1">
      <c r="A7" s="38"/>
      <c r="C7" s="38" t="s">
        <v>68</v>
      </c>
      <c r="E7" s="38" t="s">
        <v>78</v>
      </c>
      <c r="F7" s="38"/>
      <c r="G7" s="102" t="s">
        <v>23</v>
      </c>
      <c r="H7" s="102"/>
      <c r="I7" s="102"/>
      <c r="J7" s="39"/>
      <c r="K7" s="38" t="s">
        <v>92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</row>
    <row r="8" spans="1:248" ht="20.25" customHeight="1">
      <c r="A8" s="38"/>
      <c r="B8" s="40"/>
      <c r="C8" s="77" t="s">
        <v>46</v>
      </c>
      <c r="D8" s="40"/>
      <c r="E8" s="77" t="s">
        <v>46</v>
      </c>
      <c r="F8" s="39"/>
      <c r="G8" s="77" t="s">
        <v>69</v>
      </c>
      <c r="H8" s="39"/>
      <c r="I8" s="77" t="s">
        <v>47</v>
      </c>
      <c r="J8" s="39"/>
      <c r="K8" s="77" t="s">
        <v>90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</row>
    <row r="9" spans="1:248" ht="20.25" customHeight="1">
      <c r="A9" s="41" t="s">
        <v>93</v>
      </c>
      <c r="B9" s="42"/>
      <c r="C9" s="10">
        <v>370390000</v>
      </c>
      <c r="D9" s="10"/>
      <c r="E9" s="10">
        <v>201870878</v>
      </c>
      <c r="F9" s="10"/>
      <c r="G9" s="10">
        <v>37039000</v>
      </c>
      <c r="H9" s="10"/>
      <c r="I9" s="10">
        <v>116198365</v>
      </c>
      <c r="J9" s="10"/>
      <c r="K9" s="10">
        <f>SUM(C9:I9)</f>
        <v>725498243</v>
      </c>
    </row>
    <row r="10" spans="1:248" ht="20.25" customHeight="1">
      <c r="A10" s="31" t="s">
        <v>179</v>
      </c>
      <c r="B10" s="42"/>
      <c r="C10" s="49">
        <v>0</v>
      </c>
      <c r="D10" s="10"/>
      <c r="E10" s="49">
        <v>0</v>
      </c>
      <c r="F10" s="10"/>
      <c r="G10" s="49">
        <v>0</v>
      </c>
      <c r="H10" s="10"/>
      <c r="I10" s="10">
        <f>'PL '!J32</f>
        <v>6378756</v>
      </c>
      <c r="J10" s="10"/>
      <c r="K10" s="29">
        <f>SUM(C10:I10)</f>
        <v>6378756</v>
      </c>
    </row>
    <row r="11" spans="1:248" ht="20.25" customHeight="1">
      <c r="A11" s="31" t="s">
        <v>167</v>
      </c>
      <c r="B11" s="42"/>
      <c r="C11" s="91">
        <v>0</v>
      </c>
      <c r="D11" s="29"/>
      <c r="E11" s="91">
        <v>0</v>
      </c>
      <c r="F11" s="29"/>
      <c r="G11" s="91">
        <v>0</v>
      </c>
      <c r="H11" s="29"/>
      <c r="I11" s="91">
        <v>446670</v>
      </c>
      <c r="J11" s="10"/>
      <c r="K11" s="91">
        <f>SUM(C11:I11)</f>
        <v>446670</v>
      </c>
    </row>
    <row r="12" spans="1:248" ht="20.25" customHeight="1">
      <c r="A12" s="31" t="s">
        <v>168</v>
      </c>
      <c r="B12" s="42"/>
      <c r="C12" s="90">
        <f>SUM(C10:C11)</f>
        <v>0</v>
      </c>
      <c r="D12" s="29"/>
      <c r="E12" s="90">
        <f>SUM(E10:E11)</f>
        <v>0</v>
      </c>
      <c r="F12" s="29"/>
      <c r="G12" s="90">
        <f>SUM(G10:G11)</f>
        <v>0</v>
      </c>
      <c r="H12" s="29"/>
      <c r="I12" s="90">
        <f>SUM(I10:I11)</f>
        <v>6825426</v>
      </c>
      <c r="J12" s="29"/>
      <c r="K12" s="90">
        <f>SUM(K10:K11)</f>
        <v>6825426</v>
      </c>
    </row>
    <row r="13" spans="1:248" ht="20.25" customHeight="1">
      <c r="A13" s="31" t="s">
        <v>189</v>
      </c>
      <c r="B13" s="42"/>
      <c r="C13" s="90">
        <v>110457012</v>
      </c>
      <c r="D13" s="29"/>
      <c r="E13" s="90">
        <v>110232220</v>
      </c>
      <c r="F13" s="29"/>
      <c r="G13" s="90">
        <v>0</v>
      </c>
      <c r="H13" s="29"/>
      <c r="I13" s="90">
        <v>0</v>
      </c>
      <c r="J13" s="29"/>
      <c r="K13" s="29">
        <f>SUM(C13:I13)</f>
        <v>220689232</v>
      </c>
    </row>
    <row r="14" spans="1:248" ht="20.25" customHeight="1">
      <c r="A14" s="31" t="s">
        <v>184</v>
      </c>
      <c r="B14" s="42"/>
      <c r="C14" s="90"/>
      <c r="D14" s="29"/>
      <c r="E14" s="90"/>
      <c r="F14" s="29"/>
      <c r="G14" s="90"/>
      <c r="H14" s="29"/>
      <c r="I14" s="90"/>
      <c r="J14" s="29"/>
      <c r="K14" s="90"/>
    </row>
    <row r="15" spans="1:248" ht="20.25" customHeight="1">
      <c r="A15" s="31" t="s">
        <v>185</v>
      </c>
      <c r="B15" s="42"/>
      <c r="C15" s="90">
        <v>0</v>
      </c>
      <c r="D15" s="29"/>
      <c r="E15" s="90">
        <v>0</v>
      </c>
      <c r="F15" s="29"/>
      <c r="G15" s="90">
        <v>637876</v>
      </c>
      <c r="H15" s="29"/>
      <c r="I15" s="90">
        <v>-637876</v>
      </c>
      <c r="J15" s="29"/>
      <c r="K15" s="90">
        <f>SUM(C15:I15)</f>
        <v>0</v>
      </c>
    </row>
    <row r="16" spans="1:248" ht="20.25" customHeight="1" thickBot="1">
      <c r="A16" s="41" t="s">
        <v>169</v>
      </c>
      <c r="B16" s="44"/>
      <c r="C16" s="55">
        <f>SUM(C9,C12:C15)</f>
        <v>480847012</v>
      </c>
      <c r="D16" s="29"/>
      <c r="E16" s="55">
        <f>SUM(E9,E12:E15)</f>
        <v>312103098</v>
      </c>
      <c r="F16" s="29"/>
      <c r="G16" s="55">
        <f>SUM(G9,G12:G15)</f>
        <v>37676876</v>
      </c>
      <c r="H16" s="29"/>
      <c r="I16" s="55">
        <f>SUM(I9,I12:I15)</f>
        <v>122385915</v>
      </c>
      <c r="J16" s="10"/>
      <c r="K16" s="55">
        <f>SUM(K9,K12:K15)</f>
        <v>953012901</v>
      </c>
    </row>
    <row r="17" spans="1:12" ht="20.25" customHeight="1" thickTop="1">
      <c r="A17" s="45"/>
      <c r="B17" s="44"/>
      <c r="C17" s="29"/>
      <c r="D17" s="29"/>
      <c r="E17" s="29"/>
      <c r="F17" s="29"/>
      <c r="G17" s="29"/>
      <c r="H17" s="29"/>
      <c r="I17" s="29"/>
      <c r="J17" s="10"/>
      <c r="K17" s="29"/>
    </row>
    <row r="18" spans="1:12" ht="20.25" customHeight="1">
      <c r="A18" s="41" t="s">
        <v>193</v>
      </c>
      <c r="B18" s="42"/>
      <c r="C18" s="10">
        <f>C16</f>
        <v>480847012</v>
      </c>
      <c r="D18" s="10"/>
      <c r="E18" s="10">
        <f>E16</f>
        <v>312103098</v>
      </c>
      <c r="F18" s="10"/>
      <c r="G18" s="10">
        <f>G16</f>
        <v>37676876</v>
      </c>
      <c r="H18" s="10"/>
      <c r="I18" s="10">
        <f>I16</f>
        <v>122385915</v>
      </c>
      <c r="J18" s="10"/>
      <c r="K18" s="10">
        <f>SUM(C18:I18)</f>
        <v>953012901</v>
      </c>
    </row>
    <row r="19" spans="1:12" ht="20.25" customHeight="1">
      <c r="A19" s="31" t="s">
        <v>216</v>
      </c>
      <c r="B19" s="42"/>
      <c r="C19" s="90">
        <v>0</v>
      </c>
      <c r="D19" s="29"/>
      <c r="E19" s="90">
        <v>0</v>
      </c>
      <c r="F19" s="29"/>
      <c r="G19" s="90">
        <v>0</v>
      </c>
      <c r="H19" s="29"/>
      <c r="I19" s="90">
        <f>'PL '!H32</f>
        <v>-17442814</v>
      </c>
      <c r="J19" s="29"/>
      <c r="K19" s="90">
        <f>SUM(C19:I19)</f>
        <v>-17442814</v>
      </c>
    </row>
    <row r="20" spans="1:12" ht="20.25" customHeight="1">
      <c r="A20" s="31" t="s">
        <v>167</v>
      </c>
      <c r="B20" s="42"/>
      <c r="C20" s="91">
        <v>0</v>
      </c>
      <c r="D20" s="10"/>
      <c r="E20" s="91">
        <v>0</v>
      </c>
      <c r="F20" s="10"/>
      <c r="G20" s="91">
        <v>0</v>
      </c>
      <c r="H20" s="10"/>
      <c r="I20" s="91">
        <v>0</v>
      </c>
      <c r="J20" s="10"/>
      <c r="K20" s="91">
        <f>SUM(G20:I20)</f>
        <v>0</v>
      </c>
      <c r="L20" s="10"/>
    </row>
    <row r="21" spans="1:12" ht="20.25" customHeight="1">
      <c r="A21" s="31" t="s">
        <v>168</v>
      </c>
      <c r="B21" s="42"/>
      <c r="C21" s="90">
        <f>SUM(C19:C20)</f>
        <v>0</v>
      </c>
      <c r="D21" s="29"/>
      <c r="E21" s="90">
        <f>SUM(E19:E20)</f>
        <v>0</v>
      </c>
      <c r="F21" s="29"/>
      <c r="G21" s="90">
        <f>SUM(G19:G20)</f>
        <v>0</v>
      </c>
      <c r="H21" s="29"/>
      <c r="I21" s="90">
        <f>SUM(I19:I20)</f>
        <v>-17442814</v>
      </c>
      <c r="J21" s="29"/>
      <c r="K21" s="90">
        <f>SUM(K19:K20)</f>
        <v>-17442814</v>
      </c>
    </row>
    <row r="22" spans="1:12" ht="20.25" customHeight="1" thickBot="1">
      <c r="A22" s="41" t="s">
        <v>194</v>
      </c>
      <c r="B22" s="44"/>
      <c r="C22" s="55">
        <f>SUM(C18,C21)</f>
        <v>480847012</v>
      </c>
      <c r="D22" s="29"/>
      <c r="E22" s="55">
        <f>SUM(E18,E21)</f>
        <v>312103098</v>
      </c>
      <c r="F22" s="29"/>
      <c r="G22" s="55">
        <f>SUM(G18,G21)</f>
        <v>37676876</v>
      </c>
      <c r="H22" s="29"/>
      <c r="I22" s="55">
        <f>SUM(I18,I21)</f>
        <v>104943101</v>
      </c>
      <c r="J22" s="10"/>
      <c r="K22" s="55">
        <f>SUM(K18,K21)</f>
        <v>935570087</v>
      </c>
    </row>
    <row r="23" spans="1:12" ht="20.25" customHeight="1" thickTop="1">
      <c r="A23" s="45"/>
      <c r="B23" s="44"/>
      <c r="C23" s="42">
        <f>C22-BS!E77</f>
        <v>0</v>
      </c>
      <c r="D23" s="42"/>
      <c r="E23" s="42">
        <f>E22-BS!I78</f>
        <v>0</v>
      </c>
      <c r="F23" s="42"/>
      <c r="G23" s="42">
        <f>G22-BS!G80</f>
        <v>0</v>
      </c>
      <c r="H23" s="43"/>
      <c r="I23" s="42">
        <f>I22-BS!E81</f>
        <v>0</v>
      </c>
      <c r="J23" s="43"/>
      <c r="K23" s="42">
        <f>K22-BS!I84</f>
        <v>0</v>
      </c>
    </row>
    <row r="24" spans="1:12" ht="20.25" customHeight="1">
      <c r="A24" s="46" t="s">
        <v>10</v>
      </c>
      <c r="C24" s="42"/>
      <c r="D24" s="42"/>
      <c r="E24" s="42"/>
      <c r="F24" s="42"/>
      <c r="G24" s="42"/>
      <c r="H24" s="43"/>
      <c r="I24" s="42"/>
      <c r="J24" s="43"/>
      <c r="K24" s="42"/>
    </row>
    <row r="30" spans="1:12" ht="18" customHeight="1"/>
    <row r="31" spans="1:12" ht="18" customHeight="1"/>
  </sheetData>
  <mergeCells count="2">
    <mergeCell ref="G7:I7"/>
    <mergeCell ref="C5:K5"/>
  </mergeCells>
  <pageMargins left="0.55118110236220474" right="0.23622047244094491" top="0.78740157480314965" bottom="0.74803149606299213" header="0.31496062992125984" footer="0.51181102362204722"/>
  <pageSetup paperSize="9" scale="7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J96"/>
  <sheetViews>
    <sheetView showGridLines="0" tabSelected="1" view="pageBreakPreview" zoomScale="77" zoomScaleNormal="90" zoomScaleSheetLayoutView="77" workbookViewId="0">
      <selection activeCell="G12" sqref="G12"/>
    </sheetView>
  </sheetViews>
  <sheetFormatPr defaultColWidth="10.7109375" defaultRowHeight="21.95" customHeight="1"/>
  <cols>
    <col min="1" max="1" width="55.42578125" style="54" customWidth="1"/>
    <col min="2" max="2" width="1.7109375" style="54" customWidth="1"/>
    <col min="3" max="3" width="16.7109375" style="54" customWidth="1"/>
    <col min="4" max="4" width="1.7109375" style="6" customWidth="1"/>
    <col min="5" max="5" width="16.7109375" style="6" customWidth="1"/>
    <col min="6" max="6" width="1.7109375" style="6" customWidth="1"/>
    <col min="7" max="7" width="16.7109375" style="6" customWidth="1"/>
    <col min="8" max="8" width="1.7109375" style="6" customWidth="1"/>
    <col min="9" max="9" width="16.7109375" style="6" customWidth="1"/>
    <col min="10" max="10" width="1.42578125" style="6" customWidth="1"/>
    <col min="11" max="16384" width="10.7109375" style="6"/>
  </cols>
  <sheetData>
    <row r="1" spans="1:10" s="3" customFormat="1" ht="21.95" customHeight="1">
      <c r="A1" s="1" t="s">
        <v>121</v>
      </c>
      <c r="B1" s="1"/>
      <c r="C1" s="1"/>
      <c r="D1" s="2"/>
      <c r="E1" s="2"/>
      <c r="F1" s="2"/>
      <c r="G1" s="2"/>
      <c r="H1" s="2"/>
      <c r="I1" s="15"/>
      <c r="J1" s="15"/>
    </row>
    <row r="2" spans="1:10" s="3" customFormat="1" ht="21.95" customHeight="1">
      <c r="A2" s="1" t="s">
        <v>79</v>
      </c>
      <c r="B2" s="1"/>
      <c r="C2" s="1"/>
      <c r="D2" s="2"/>
      <c r="E2" s="2"/>
      <c r="F2" s="2"/>
      <c r="G2" s="2"/>
      <c r="H2" s="2"/>
      <c r="I2" s="2"/>
    </row>
    <row r="3" spans="1:10" s="3" customFormat="1" ht="21.95" customHeight="1">
      <c r="A3" s="1" t="s">
        <v>192</v>
      </c>
      <c r="B3" s="1"/>
      <c r="C3" s="1"/>
      <c r="D3" s="2"/>
      <c r="E3" s="2"/>
      <c r="F3" s="2"/>
      <c r="G3" s="2"/>
      <c r="H3" s="2"/>
      <c r="I3" s="2"/>
    </row>
    <row r="4" spans="1:10" s="3" customFormat="1" ht="21.95" customHeight="1">
      <c r="D4" s="2"/>
      <c r="E4" s="2"/>
      <c r="F4" s="2"/>
      <c r="G4" s="2"/>
      <c r="H4" s="2"/>
      <c r="I4" s="5" t="s">
        <v>159</v>
      </c>
    </row>
    <row r="5" spans="1:10" s="3" customFormat="1" ht="21.95" customHeight="1">
      <c r="C5" s="101" t="s">
        <v>105</v>
      </c>
      <c r="D5" s="101"/>
      <c r="E5" s="101"/>
      <c r="F5" s="2"/>
      <c r="G5" s="101" t="s">
        <v>107</v>
      </c>
      <c r="H5" s="101"/>
      <c r="I5" s="101"/>
    </row>
    <row r="6" spans="1:10" s="3" customFormat="1" ht="21.95" customHeight="1">
      <c r="C6" s="100" t="s">
        <v>106</v>
      </c>
      <c r="D6" s="100"/>
      <c r="E6" s="100"/>
      <c r="F6" s="2"/>
      <c r="G6" s="100" t="s">
        <v>104</v>
      </c>
      <c r="H6" s="100"/>
      <c r="I6" s="100"/>
    </row>
    <row r="7" spans="1:10" ht="21.95" customHeight="1">
      <c r="C7" s="84">
        <v>2018</v>
      </c>
      <c r="D7" s="23"/>
      <c r="E7" s="84">
        <v>2017</v>
      </c>
      <c r="F7" s="66"/>
      <c r="G7" s="84">
        <v>2018</v>
      </c>
      <c r="H7" s="23"/>
      <c r="I7" s="84">
        <v>2017</v>
      </c>
      <c r="J7" s="3"/>
    </row>
    <row r="8" spans="1:10" s="22" customFormat="1" ht="21.95" customHeight="1">
      <c r="A8" s="25" t="s">
        <v>32</v>
      </c>
      <c r="B8" s="25"/>
      <c r="C8" s="25"/>
      <c r="E8" s="24"/>
      <c r="F8" s="24"/>
      <c r="G8" s="24"/>
      <c r="H8" s="24"/>
      <c r="I8" s="24"/>
      <c r="J8" s="6"/>
    </row>
    <row r="9" spans="1:10" ht="21.95" customHeight="1">
      <c r="A9" s="54" t="s">
        <v>172</v>
      </c>
      <c r="C9" s="49">
        <f>SUM('PL '!D30)</f>
        <v>-39364030</v>
      </c>
      <c r="D9" s="49"/>
      <c r="E9" s="49">
        <f>SUM('PL '!F30)</f>
        <v>-4604889</v>
      </c>
      <c r="F9" s="49"/>
      <c r="G9" s="49">
        <f>SUM('PL '!H30)</f>
        <v>-27924573</v>
      </c>
      <c r="H9" s="49"/>
      <c r="I9" s="49">
        <f>SUM('PL '!J30)</f>
        <v>-2366890</v>
      </c>
    </row>
    <row r="10" spans="1:10" ht="18.75" customHeight="1">
      <c r="A10" s="54" t="s">
        <v>178</v>
      </c>
      <c r="D10" s="10"/>
      <c r="E10" s="10"/>
      <c r="F10" s="10"/>
      <c r="G10" s="10"/>
      <c r="H10" s="10"/>
      <c r="I10" s="10"/>
    </row>
    <row r="11" spans="1:10" ht="21.95" customHeight="1">
      <c r="A11" s="54" t="s">
        <v>180</v>
      </c>
      <c r="D11" s="10"/>
      <c r="E11" s="10"/>
      <c r="F11" s="10"/>
      <c r="G11" s="10"/>
      <c r="H11" s="10"/>
      <c r="I11" s="10"/>
    </row>
    <row r="12" spans="1:10" ht="21.95" customHeight="1">
      <c r="A12" s="54" t="s">
        <v>207</v>
      </c>
      <c r="D12" s="10"/>
      <c r="E12" s="10"/>
      <c r="F12" s="10"/>
      <c r="G12" s="10"/>
      <c r="H12" s="10"/>
      <c r="I12" s="10"/>
    </row>
    <row r="13" spans="1:10" ht="21.95" customHeight="1">
      <c r="A13" s="54" t="s">
        <v>206</v>
      </c>
      <c r="C13" s="49">
        <v>135210088</v>
      </c>
      <c r="E13" s="49">
        <v>0</v>
      </c>
      <c r="G13" s="49">
        <v>135210088</v>
      </c>
      <c r="H13" s="10"/>
      <c r="I13" s="49">
        <v>0</v>
      </c>
    </row>
    <row r="14" spans="1:10" ht="21.95" customHeight="1">
      <c r="A14" s="19" t="s">
        <v>131</v>
      </c>
      <c r="B14" s="19"/>
      <c r="C14" s="10">
        <v>42429</v>
      </c>
      <c r="E14" s="49">
        <v>708771</v>
      </c>
      <c r="F14" s="49"/>
      <c r="G14" s="49">
        <v>42429</v>
      </c>
      <c r="H14" s="49"/>
      <c r="I14" s="49">
        <v>708771</v>
      </c>
    </row>
    <row r="15" spans="1:10" ht="21.95" customHeight="1">
      <c r="A15" s="19" t="s">
        <v>226</v>
      </c>
      <c r="B15" s="19"/>
      <c r="C15" s="10">
        <v>249253</v>
      </c>
      <c r="E15" s="49">
        <v>0</v>
      </c>
      <c r="F15" s="49"/>
      <c r="G15" s="49">
        <v>249253</v>
      </c>
      <c r="H15" s="49"/>
      <c r="I15" s="49">
        <v>0</v>
      </c>
    </row>
    <row r="16" spans="1:10" ht="21.95" customHeight="1">
      <c r="A16" s="19" t="s">
        <v>33</v>
      </c>
      <c r="B16" s="19"/>
      <c r="C16" s="10">
        <v>114506164</v>
      </c>
      <c r="E16" s="49">
        <v>98496768</v>
      </c>
      <c r="F16" s="49"/>
      <c r="G16" s="49">
        <v>108399945</v>
      </c>
      <c r="H16" s="49"/>
      <c r="I16" s="49">
        <v>96989798</v>
      </c>
    </row>
    <row r="17" spans="1:9" ht="21.95" customHeight="1">
      <c r="A17" s="54" t="s">
        <v>217</v>
      </c>
      <c r="C17" s="10">
        <v>811929</v>
      </c>
      <c r="E17" s="49">
        <v>6105</v>
      </c>
      <c r="F17" s="49"/>
      <c r="G17" s="49">
        <v>568671</v>
      </c>
      <c r="H17" s="49"/>
      <c r="I17" s="49">
        <v>6105</v>
      </c>
    </row>
    <row r="18" spans="1:9" ht="21.95" customHeight="1">
      <c r="A18" s="54" t="s">
        <v>99</v>
      </c>
      <c r="C18" s="49">
        <v>0</v>
      </c>
      <c r="E18" s="49">
        <v>360000</v>
      </c>
      <c r="F18" s="49"/>
      <c r="G18" s="49">
        <v>0</v>
      </c>
      <c r="H18" s="49"/>
      <c r="I18" s="49">
        <v>360000</v>
      </c>
    </row>
    <row r="19" spans="1:9" ht="21.95" customHeight="1">
      <c r="A19" s="54" t="s">
        <v>229</v>
      </c>
      <c r="C19" s="10">
        <v>3560000</v>
      </c>
      <c r="E19" s="49">
        <v>-5600000</v>
      </c>
      <c r="F19" s="49"/>
      <c r="G19" s="10">
        <v>3560000</v>
      </c>
      <c r="H19" s="49"/>
      <c r="I19" s="49">
        <v>-5600000</v>
      </c>
    </row>
    <row r="20" spans="1:9" ht="21" customHeight="1">
      <c r="A20" s="54" t="s">
        <v>170</v>
      </c>
      <c r="C20" s="49">
        <v>3589693</v>
      </c>
      <c r="E20" s="49">
        <v>-6399158</v>
      </c>
      <c r="F20" s="49"/>
      <c r="G20" s="49">
        <v>3589693</v>
      </c>
      <c r="H20" s="49"/>
      <c r="I20" s="49">
        <v>-6399158</v>
      </c>
    </row>
    <row r="21" spans="1:9" ht="21.95" customHeight="1">
      <c r="A21" s="54" t="s">
        <v>152</v>
      </c>
      <c r="C21" s="49">
        <v>0</v>
      </c>
      <c r="E21" s="49">
        <v>0</v>
      </c>
      <c r="F21" s="49"/>
      <c r="G21" s="49">
        <v>9998382</v>
      </c>
      <c r="H21" s="49"/>
      <c r="I21" s="49">
        <v>1781946</v>
      </c>
    </row>
    <row r="22" spans="1:9" ht="21.95" customHeight="1">
      <c r="A22" s="8" t="s">
        <v>50</v>
      </c>
      <c r="B22" s="8"/>
      <c r="C22" s="10">
        <v>100591</v>
      </c>
      <c r="E22" s="10">
        <v>161322</v>
      </c>
      <c r="G22" s="10">
        <v>100591</v>
      </c>
      <c r="H22" s="10"/>
      <c r="I22" s="10">
        <v>161322</v>
      </c>
    </row>
    <row r="23" spans="1:9" ht="21.95" customHeight="1">
      <c r="A23" s="8" t="s">
        <v>208</v>
      </c>
      <c r="B23" s="8"/>
      <c r="C23" s="10">
        <v>-1434840</v>
      </c>
      <c r="E23" s="49">
        <v>0</v>
      </c>
      <c r="G23" s="10">
        <v>-1428874</v>
      </c>
      <c r="H23" s="10"/>
      <c r="I23" s="49">
        <v>0</v>
      </c>
    </row>
    <row r="24" spans="1:9" ht="21.95" customHeight="1">
      <c r="A24" s="54" t="s">
        <v>34</v>
      </c>
      <c r="C24" s="30">
        <v>62955003</v>
      </c>
      <c r="E24" s="30">
        <v>53616156</v>
      </c>
      <c r="G24" s="30">
        <v>62955003</v>
      </c>
      <c r="H24" s="10"/>
      <c r="I24" s="30">
        <v>53616156</v>
      </c>
    </row>
    <row r="25" spans="1:9" ht="21.95" customHeight="1">
      <c r="A25" s="26" t="s">
        <v>51</v>
      </c>
      <c r="B25" s="26"/>
      <c r="C25" s="10"/>
      <c r="E25" s="10"/>
      <c r="G25" s="10"/>
      <c r="H25" s="10"/>
      <c r="I25" s="10"/>
    </row>
    <row r="26" spans="1:9" ht="21.95" customHeight="1">
      <c r="A26" s="25" t="s">
        <v>35</v>
      </c>
      <c r="B26" s="25"/>
      <c r="C26" s="10">
        <f>SUM(C9:C24)</f>
        <v>280226280</v>
      </c>
      <c r="E26" s="10">
        <f>SUM(E9:E24)</f>
        <v>136745075</v>
      </c>
      <c r="G26" s="10">
        <f>SUM(G9:G24)</f>
        <v>295320608</v>
      </c>
      <c r="H26" s="10"/>
      <c r="I26" s="10">
        <f>SUM(I9:I24)</f>
        <v>139258050</v>
      </c>
    </row>
    <row r="27" spans="1:9" ht="21.95" customHeight="1">
      <c r="A27" s="54" t="s">
        <v>36</v>
      </c>
      <c r="C27" s="10"/>
      <c r="E27" s="10"/>
      <c r="G27" s="10"/>
      <c r="H27" s="10"/>
      <c r="I27" s="10"/>
    </row>
    <row r="28" spans="1:9" ht="21.95" customHeight="1">
      <c r="A28" s="54" t="s">
        <v>54</v>
      </c>
      <c r="C28" s="10">
        <v>-17311844</v>
      </c>
      <c r="E28" s="10">
        <v>-6127212</v>
      </c>
      <c r="G28" s="10">
        <v>-16137078</v>
      </c>
      <c r="H28" s="10"/>
      <c r="I28" s="10">
        <v>-5480269</v>
      </c>
    </row>
    <row r="29" spans="1:9" ht="21.95" customHeight="1">
      <c r="A29" s="54" t="s">
        <v>151</v>
      </c>
      <c r="C29" s="10">
        <v>-1065150</v>
      </c>
      <c r="E29" s="10">
        <v>-448773</v>
      </c>
      <c r="G29" s="10">
        <v>270357</v>
      </c>
      <c r="H29" s="10"/>
      <c r="I29" s="10">
        <v>-322475</v>
      </c>
    </row>
    <row r="30" spans="1:9" ht="21.95" customHeight="1">
      <c r="A30" s="54" t="s">
        <v>141</v>
      </c>
      <c r="C30" s="10">
        <v>-58030629</v>
      </c>
      <c r="E30" s="10">
        <v>-123267870</v>
      </c>
      <c r="G30" s="10">
        <v>-58030629</v>
      </c>
      <c r="H30" s="10"/>
      <c r="I30" s="10">
        <v>-123267870</v>
      </c>
    </row>
    <row r="31" spans="1:9" ht="21.95" customHeight="1">
      <c r="A31" s="54" t="s">
        <v>37</v>
      </c>
      <c r="C31" s="10">
        <v>-335112</v>
      </c>
      <c r="E31" s="10">
        <v>-951700</v>
      </c>
      <c r="G31" s="10">
        <v>738702</v>
      </c>
      <c r="H31" s="10"/>
      <c r="I31" s="10">
        <v>891065</v>
      </c>
    </row>
    <row r="32" spans="1:9" ht="21.95" customHeight="1">
      <c r="A32" s="19" t="s">
        <v>70</v>
      </c>
      <c r="B32" s="19"/>
      <c r="C32" s="10">
        <v>4312094</v>
      </c>
      <c r="E32" s="10">
        <v>-2706845</v>
      </c>
      <c r="G32" s="10">
        <v>8480341</v>
      </c>
      <c r="H32" s="10"/>
      <c r="I32" s="10">
        <v>-1007582</v>
      </c>
    </row>
    <row r="33" spans="1:10" ht="21.95" customHeight="1">
      <c r="A33" s="19" t="s">
        <v>89</v>
      </c>
      <c r="B33" s="19"/>
      <c r="C33" s="10">
        <v>888922</v>
      </c>
      <c r="E33" s="10">
        <v>-1866638</v>
      </c>
      <c r="G33" s="10">
        <v>889193</v>
      </c>
      <c r="H33" s="10"/>
      <c r="I33" s="10">
        <v>-1866638</v>
      </c>
    </row>
    <row r="34" spans="1:10" ht="21.95" customHeight="1">
      <c r="A34" s="54" t="s">
        <v>38</v>
      </c>
      <c r="C34" s="6"/>
      <c r="H34" s="10"/>
    </row>
    <row r="35" spans="1:10" ht="21.95" customHeight="1">
      <c r="A35" s="19" t="s">
        <v>55</v>
      </c>
      <c r="B35" s="19"/>
      <c r="C35" s="10">
        <v>-1916288</v>
      </c>
      <c r="E35" s="10">
        <v>9133972</v>
      </c>
      <c r="G35" s="10">
        <v>-5283032</v>
      </c>
      <c r="H35" s="10"/>
      <c r="I35" s="10">
        <v>6428569</v>
      </c>
    </row>
    <row r="36" spans="1:10" ht="21.95" customHeight="1">
      <c r="A36" s="19" t="s">
        <v>71</v>
      </c>
      <c r="B36" s="19"/>
      <c r="C36" s="10">
        <v>-3679761</v>
      </c>
      <c r="E36" s="10">
        <v>2359044</v>
      </c>
      <c r="G36" s="10">
        <v>-3962826</v>
      </c>
      <c r="H36" s="10"/>
      <c r="I36" s="10">
        <v>2359044</v>
      </c>
    </row>
    <row r="37" spans="1:10" ht="21.95" customHeight="1">
      <c r="A37" s="54" t="s">
        <v>39</v>
      </c>
      <c r="C37" s="10">
        <v>6458138</v>
      </c>
      <c r="E37" s="10">
        <v>2016484</v>
      </c>
      <c r="G37" s="10">
        <v>6054102</v>
      </c>
      <c r="H37" s="10"/>
      <c r="I37" s="10">
        <v>1897357</v>
      </c>
    </row>
    <row r="38" spans="1:10" ht="21.95" customHeight="1">
      <c r="A38" s="54" t="s">
        <v>72</v>
      </c>
      <c r="C38" s="10">
        <v>-13005719</v>
      </c>
      <c r="E38" s="10">
        <v>-9065077</v>
      </c>
      <c r="G38" s="10">
        <v>-12763318</v>
      </c>
      <c r="H38" s="10"/>
      <c r="I38" s="10">
        <v>-8555817</v>
      </c>
    </row>
    <row r="39" spans="1:10" ht="21.95" customHeight="1">
      <c r="A39" s="54" t="s">
        <v>40</v>
      </c>
      <c r="C39" s="30">
        <v>-791710</v>
      </c>
      <c r="E39" s="30">
        <v>-35790</v>
      </c>
      <c r="G39" s="30">
        <v>-840210</v>
      </c>
      <c r="H39" s="10"/>
      <c r="I39" s="30">
        <v>-35790</v>
      </c>
    </row>
    <row r="40" spans="1:10" ht="21.95" customHeight="1">
      <c r="A40" s="54" t="s">
        <v>32</v>
      </c>
      <c r="C40" s="10">
        <f>SUM(C26:C39)</f>
        <v>195749221</v>
      </c>
      <c r="E40" s="10">
        <f>SUM(E26:E39)</f>
        <v>5784670</v>
      </c>
      <c r="G40" s="10">
        <f>SUM(G26:G39)</f>
        <v>214736210</v>
      </c>
      <c r="H40" s="10"/>
      <c r="I40" s="10">
        <f>SUM(I26:I39)</f>
        <v>10297644</v>
      </c>
    </row>
    <row r="41" spans="1:10" ht="21.95" customHeight="1">
      <c r="A41" s="54" t="s">
        <v>80</v>
      </c>
      <c r="C41" s="30">
        <v>-1919092</v>
      </c>
      <c r="E41" s="30">
        <v>-6043720</v>
      </c>
      <c r="G41" s="30">
        <v>-1860291</v>
      </c>
      <c r="H41" s="10"/>
      <c r="I41" s="30">
        <v>-6038586</v>
      </c>
      <c r="J41" s="74"/>
    </row>
    <row r="42" spans="1:10" ht="21.95" customHeight="1">
      <c r="A42" s="26" t="s">
        <v>181</v>
      </c>
      <c r="B42" s="26"/>
      <c r="C42" s="30">
        <f>SUM(C40:C41)</f>
        <v>193830129</v>
      </c>
      <c r="E42" s="30">
        <f>SUM(E40:E41)</f>
        <v>-259050</v>
      </c>
      <c r="G42" s="30">
        <f>SUM(G40:G41)</f>
        <v>212875919</v>
      </c>
      <c r="H42" s="10"/>
      <c r="I42" s="30">
        <f>SUM(I40:I41)</f>
        <v>4259058</v>
      </c>
      <c r="J42" s="3"/>
    </row>
    <row r="43" spans="1:10" ht="21.95" customHeight="1">
      <c r="A43" s="19"/>
      <c r="B43" s="19"/>
      <c r="C43" s="19"/>
      <c r="J43" s="3"/>
    </row>
    <row r="44" spans="1:10" ht="21.95" customHeight="1">
      <c r="A44" s="19" t="s">
        <v>10</v>
      </c>
      <c r="B44" s="19"/>
      <c r="C44" s="19"/>
      <c r="J44" s="3"/>
    </row>
    <row r="45" spans="1:10" s="3" customFormat="1" ht="21.95" customHeight="1">
      <c r="A45" s="1" t="s">
        <v>121</v>
      </c>
      <c r="B45" s="1"/>
      <c r="C45" s="1"/>
      <c r="D45" s="2"/>
      <c r="E45" s="2"/>
      <c r="F45" s="2"/>
      <c r="G45" s="2"/>
      <c r="H45" s="2"/>
      <c r="I45" s="2"/>
      <c r="J45" s="6"/>
    </row>
    <row r="46" spans="1:10" s="3" customFormat="1" ht="21.95" customHeight="1">
      <c r="A46" s="1" t="s">
        <v>81</v>
      </c>
      <c r="B46" s="1"/>
      <c r="C46" s="1"/>
      <c r="D46" s="2"/>
      <c r="E46" s="2"/>
      <c r="F46" s="2"/>
      <c r="G46" s="2"/>
      <c r="H46" s="2"/>
      <c r="I46" s="2"/>
      <c r="J46" s="6"/>
    </row>
    <row r="47" spans="1:10" s="3" customFormat="1" ht="21.95" customHeight="1">
      <c r="A47" s="1" t="s">
        <v>192</v>
      </c>
      <c r="B47" s="1"/>
      <c r="C47" s="1"/>
      <c r="D47" s="2"/>
      <c r="E47" s="2"/>
      <c r="F47" s="2"/>
      <c r="G47" s="2"/>
      <c r="H47" s="2"/>
      <c r="I47" s="2"/>
      <c r="J47" s="6"/>
    </row>
    <row r="48" spans="1:10" s="3" customFormat="1" ht="19.5" customHeight="1">
      <c r="D48" s="2"/>
      <c r="E48" s="2"/>
      <c r="F48" s="2"/>
      <c r="G48" s="2"/>
      <c r="H48" s="2"/>
      <c r="I48" s="5" t="s">
        <v>159</v>
      </c>
      <c r="J48" s="6"/>
    </row>
    <row r="49" spans="1:9" s="3" customFormat="1" ht="19.5" customHeight="1">
      <c r="C49" s="101" t="s">
        <v>105</v>
      </c>
      <c r="D49" s="101"/>
      <c r="E49" s="101"/>
      <c r="F49" s="2"/>
      <c r="G49" s="101" t="s">
        <v>107</v>
      </c>
      <c r="H49" s="101"/>
      <c r="I49" s="101"/>
    </row>
    <row r="50" spans="1:9" s="3" customFormat="1" ht="19.5" customHeight="1">
      <c r="C50" s="100" t="s">
        <v>106</v>
      </c>
      <c r="D50" s="100"/>
      <c r="E50" s="100"/>
      <c r="F50" s="2"/>
      <c r="G50" s="100" t="s">
        <v>104</v>
      </c>
      <c r="H50" s="100"/>
      <c r="I50" s="100"/>
    </row>
    <row r="51" spans="1:9" ht="19.5" customHeight="1">
      <c r="C51" s="84">
        <v>2018</v>
      </c>
      <c r="D51" s="23"/>
      <c r="E51" s="84">
        <v>2017</v>
      </c>
      <c r="F51" s="66"/>
      <c r="G51" s="84">
        <v>2018</v>
      </c>
      <c r="H51" s="23"/>
      <c r="I51" s="84">
        <v>2017</v>
      </c>
    </row>
    <row r="52" spans="1:9" ht="21.95" customHeight="1">
      <c r="A52" s="25" t="s">
        <v>41</v>
      </c>
      <c r="B52" s="25"/>
      <c r="C52" s="25"/>
      <c r="E52" s="13"/>
      <c r="F52" s="15"/>
      <c r="G52" s="13"/>
      <c r="H52" s="15"/>
      <c r="I52" s="13"/>
    </row>
    <row r="53" spans="1:9" ht="21.95" customHeight="1">
      <c r="A53" s="54" t="s">
        <v>126</v>
      </c>
      <c r="C53" s="49">
        <v>0</v>
      </c>
      <c r="E53" s="49">
        <v>0</v>
      </c>
      <c r="G53" s="49">
        <v>0</v>
      </c>
      <c r="H53" s="15"/>
      <c r="I53" s="13">
        <v>-25799980</v>
      </c>
    </row>
    <row r="54" spans="1:9" ht="21.95" customHeight="1">
      <c r="A54" s="54" t="s">
        <v>156</v>
      </c>
      <c r="C54" s="49">
        <v>-6903846</v>
      </c>
      <c r="E54" s="49">
        <v>-33788462</v>
      </c>
      <c r="G54" s="49">
        <v>0</v>
      </c>
      <c r="H54" s="15"/>
      <c r="I54" s="49">
        <v>0</v>
      </c>
    </row>
    <row r="55" spans="1:9" ht="21.95" customHeight="1">
      <c r="A55" s="54" t="s">
        <v>209</v>
      </c>
      <c r="C55" s="49">
        <v>0</v>
      </c>
      <c r="E55" s="49">
        <v>0</v>
      </c>
      <c r="G55" s="49">
        <v>-46500000</v>
      </c>
      <c r="H55" s="15"/>
      <c r="I55" s="49">
        <v>0</v>
      </c>
    </row>
    <row r="56" spans="1:9" ht="21.95" customHeight="1">
      <c r="A56" s="54" t="s">
        <v>210</v>
      </c>
      <c r="C56" s="49">
        <v>1434840</v>
      </c>
      <c r="E56" s="49">
        <v>0</v>
      </c>
      <c r="G56" s="49">
        <v>1428874</v>
      </c>
      <c r="H56" s="15"/>
      <c r="I56" s="49">
        <v>0</v>
      </c>
    </row>
    <row r="57" spans="1:9" ht="21.95" customHeight="1">
      <c r="A57" s="54" t="s">
        <v>222</v>
      </c>
      <c r="C57" s="29">
        <v>-27597600</v>
      </c>
      <c r="E57" s="29">
        <v>-48708814</v>
      </c>
      <c r="G57" s="49">
        <v>-8736698</v>
      </c>
      <c r="H57" s="29"/>
      <c r="I57" s="49">
        <v>-47739334</v>
      </c>
    </row>
    <row r="58" spans="1:9" ht="21.95" customHeight="1">
      <c r="A58" s="54" t="s">
        <v>138</v>
      </c>
      <c r="C58" s="29">
        <v>-3207611</v>
      </c>
      <c r="E58" s="29">
        <v>-4277328</v>
      </c>
      <c r="G58" s="29">
        <v>-841811</v>
      </c>
      <c r="H58" s="29"/>
      <c r="I58" s="29">
        <v>-4027328</v>
      </c>
    </row>
    <row r="59" spans="1:9" ht="21.95" customHeight="1">
      <c r="A59" s="54" t="s">
        <v>127</v>
      </c>
      <c r="C59" s="29">
        <v>-2114156</v>
      </c>
      <c r="E59" s="29">
        <v>-7468164</v>
      </c>
      <c r="G59" s="29">
        <v>-2114156</v>
      </c>
      <c r="H59" s="29"/>
      <c r="I59" s="29">
        <v>-7468164</v>
      </c>
    </row>
    <row r="60" spans="1:9" ht="21.95" customHeight="1">
      <c r="A60" s="54" t="s">
        <v>98</v>
      </c>
      <c r="C60" s="29">
        <v>-41680833</v>
      </c>
      <c r="E60" s="29">
        <v>-156683890</v>
      </c>
      <c r="G60" s="29">
        <v>-41680833</v>
      </c>
      <c r="H60" s="29"/>
      <c r="I60" s="29">
        <v>-156683890</v>
      </c>
    </row>
    <row r="61" spans="1:9" ht="21.95" customHeight="1">
      <c r="A61" s="54" t="s">
        <v>223</v>
      </c>
      <c r="C61" s="49">
        <v>2422479</v>
      </c>
      <c r="E61" s="49">
        <v>36682</v>
      </c>
      <c r="G61" s="49">
        <v>2422479</v>
      </c>
      <c r="H61" s="29"/>
      <c r="I61" s="49">
        <v>36682</v>
      </c>
    </row>
    <row r="62" spans="1:9" ht="21.95" customHeight="1">
      <c r="A62" s="25" t="s">
        <v>84</v>
      </c>
      <c r="B62" s="25"/>
      <c r="C62" s="12">
        <f>SUM(C53:C61)</f>
        <v>-77646727</v>
      </c>
      <c r="E62" s="12">
        <f>SUM(E53:E61)</f>
        <v>-250889976</v>
      </c>
      <c r="G62" s="12">
        <f>SUM(G53:G61)</f>
        <v>-96022145</v>
      </c>
      <c r="H62" s="10"/>
      <c r="I62" s="12">
        <f>SUM(I53:I61)</f>
        <v>-241682014</v>
      </c>
    </row>
    <row r="63" spans="1:9" ht="21.95" customHeight="1">
      <c r="A63" s="25" t="s">
        <v>42</v>
      </c>
      <c r="B63" s="25"/>
      <c r="C63" s="10"/>
      <c r="E63" s="10"/>
      <c r="G63" s="10"/>
      <c r="H63" s="10"/>
      <c r="I63" s="10"/>
    </row>
    <row r="64" spans="1:9" ht="21.95" customHeight="1">
      <c r="A64" s="19" t="s">
        <v>215</v>
      </c>
      <c r="B64" s="19"/>
      <c r="C64" s="6"/>
    </row>
    <row r="65" spans="1:9" ht="21.95" customHeight="1">
      <c r="A65" s="19" t="s">
        <v>135</v>
      </c>
      <c r="B65" s="19"/>
      <c r="C65" s="10">
        <v>-16318273</v>
      </c>
      <c r="E65" s="10">
        <v>63039990</v>
      </c>
      <c r="G65" s="10">
        <v>-16318273</v>
      </c>
      <c r="H65" s="10"/>
      <c r="I65" s="10">
        <v>63039990</v>
      </c>
    </row>
    <row r="66" spans="1:9" ht="21.95" customHeight="1">
      <c r="A66" s="19" t="s">
        <v>211</v>
      </c>
      <c r="B66" s="19"/>
      <c r="C66" s="10">
        <v>-40000000</v>
      </c>
      <c r="E66" s="10">
        <v>-350000000</v>
      </c>
      <c r="G66" s="10">
        <v>-40000000</v>
      </c>
      <c r="H66" s="10"/>
      <c r="I66" s="10">
        <v>-350000000</v>
      </c>
    </row>
    <row r="67" spans="1:9" ht="21.95" customHeight="1">
      <c r="A67" s="19" t="s">
        <v>212</v>
      </c>
      <c r="B67" s="19"/>
      <c r="C67" s="10">
        <v>60000000</v>
      </c>
      <c r="E67" s="49">
        <v>0</v>
      </c>
      <c r="G67" s="10">
        <v>60000000</v>
      </c>
      <c r="H67" s="10"/>
      <c r="I67" s="49">
        <v>0</v>
      </c>
    </row>
    <row r="68" spans="1:9" ht="21.95" customHeight="1">
      <c r="A68" s="19" t="s">
        <v>213</v>
      </c>
      <c r="B68" s="19"/>
      <c r="C68" s="10">
        <v>-60000000</v>
      </c>
      <c r="E68" s="49">
        <v>0</v>
      </c>
      <c r="G68" s="10">
        <v>-60000000</v>
      </c>
      <c r="H68" s="10"/>
      <c r="I68" s="49">
        <v>0</v>
      </c>
    </row>
    <row r="69" spans="1:9" ht="21.95" customHeight="1">
      <c r="A69" s="19" t="s">
        <v>144</v>
      </c>
      <c r="B69" s="19"/>
      <c r="C69" s="49">
        <v>38139000</v>
      </c>
      <c r="E69" s="49">
        <v>0</v>
      </c>
      <c r="G69" s="49">
        <v>38139000</v>
      </c>
      <c r="H69" s="10"/>
      <c r="I69" s="49">
        <v>0</v>
      </c>
    </row>
    <row r="70" spans="1:9" ht="21.95" customHeight="1">
      <c r="A70" s="19" t="s">
        <v>95</v>
      </c>
      <c r="B70" s="19"/>
      <c r="C70" s="10">
        <v>-113140042</v>
      </c>
      <c r="E70" s="10">
        <v>-73772035</v>
      </c>
      <c r="G70" s="10">
        <v>-113140042</v>
      </c>
      <c r="H70" s="10"/>
      <c r="I70" s="10">
        <v>-73772035</v>
      </c>
    </row>
    <row r="71" spans="1:9" ht="21.95" customHeight="1">
      <c r="A71" s="54" t="s">
        <v>132</v>
      </c>
      <c r="C71" s="10">
        <v>100000000</v>
      </c>
      <c r="E71" s="10">
        <v>369000000</v>
      </c>
      <c r="G71" s="10">
        <v>100000000</v>
      </c>
      <c r="H71" s="10"/>
      <c r="I71" s="10">
        <v>369000000</v>
      </c>
    </row>
    <row r="72" spans="1:9" ht="21.95" customHeight="1">
      <c r="A72" s="54" t="s">
        <v>133</v>
      </c>
      <c r="C72" s="10">
        <v>-1436123</v>
      </c>
      <c r="E72" s="10">
        <v>-3354382</v>
      </c>
      <c r="G72" s="10">
        <v>-1436123</v>
      </c>
      <c r="H72" s="10"/>
      <c r="I72" s="10">
        <v>-3354382</v>
      </c>
    </row>
    <row r="73" spans="1:9" ht="21.95" customHeight="1">
      <c r="A73" s="54" t="s">
        <v>154</v>
      </c>
      <c r="C73" s="10">
        <v>-538752</v>
      </c>
      <c r="E73" s="49">
        <v>-885575</v>
      </c>
      <c r="F73" s="49"/>
      <c r="G73" s="49">
        <v>-538752</v>
      </c>
      <c r="H73" s="49"/>
      <c r="I73" s="49">
        <v>-885575</v>
      </c>
    </row>
    <row r="74" spans="1:9" ht="21.95" customHeight="1">
      <c r="A74" s="54" t="s">
        <v>134</v>
      </c>
      <c r="C74" s="10">
        <v>-67541517</v>
      </c>
      <c r="E74" s="49">
        <v>-54788183</v>
      </c>
      <c r="F74" s="49"/>
      <c r="G74" s="49">
        <v>-67541517</v>
      </c>
      <c r="H74" s="49"/>
      <c r="I74" s="49">
        <v>-54788183</v>
      </c>
    </row>
    <row r="75" spans="1:9" ht="21.95" customHeight="1">
      <c r="A75" s="54" t="s">
        <v>122</v>
      </c>
      <c r="C75" s="6"/>
    </row>
    <row r="76" spans="1:9" ht="21.95" customHeight="1">
      <c r="A76" s="54" t="s">
        <v>123</v>
      </c>
      <c r="C76" s="49">
        <v>0</v>
      </c>
      <c r="D76" s="49"/>
      <c r="E76" s="49">
        <v>17200020</v>
      </c>
      <c r="F76" s="49"/>
      <c r="G76" s="49">
        <v>0</v>
      </c>
      <c r="H76" s="49"/>
      <c r="I76" s="49">
        <v>0</v>
      </c>
    </row>
    <row r="77" spans="1:9" ht="21.95" customHeight="1">
      <c r="A77" s="54" t="s">
        <v>153</v>
      </c>
      <c r="C77" s="49">
        <v>0</v>
      </c>
      <c r="E77" s="6">
        <v>220689232</v>
      </c>
      <c r="G77" s="49">
        <v>0</v>
      </c>
      <c r="I77" s="49">
        <v>220689232</v>
      </c>
    </row>
    <row r="78" spans="1:9" ht="21.95" customHeight="1">
      <c r="A78" s="25" t="s">
        <v>227</v>
      </c>
      <c r="B78" s="25"/>
      <c r="C78" s="12">
        <f>SUM(C65:C77)</f>
        <v>-100835707</v>
      </c>
      <c r="E78" s="12">
        <f>SUM(E65:E77)</f>
        <v>187129067</v>
      </c>
      <c r="G78" s="12">
        <f>SUM(G65:G77)</f>
        <v>-100835707</v>
      </c>
      <c r="H78" s="10"/>
      <c r="I78" s="12">
        <f>SUM(I65:I77)</f>
        <v>169929047</v>
      </c>
    </row>
    <row r="79" spans="1:9" ht="21.95" customHeight="1">
      <c r="A79" s="25" t="s">
        <v>155</v>
      </c>
      <c r="B79" s="25"/>
      <c r="C79" s="29">
        <f>SUM(C42,C62,C78)</f>
        <v>15347695</v>
      </c>
      <c r="E79" s="29">
        <f>SUM(E42,E62,E78)</f>
        <v>-64019959</v>
      </c>
      <c r="G79" s="29">
        <f>SUM(G42,G62,G78)</f>
        <v>16018067</v>
      </c>
      <c r="H79" s="10"/>
      <c r="I79" s="29">
        <f>SUM(I42,I62,I78)</f>
        <v>-67493909</v>
      </c>
    </row>
    <row r="80" spans="1:9" ht="21.95" customHeight="1">
      <c r="A80" s="19" t="s">
        <v>182</v>
      </c>
      <c r="B80" s="19"/>
      <c r="C80" s="30">
        <v>6039009</v>
      </c>
      <c r="E80" s="30">
        <v>70058968</v>
      </c>
      <c r="G80" s="30">
        <v>2565059</v>
      </c>
      <c r="H80" s="10"/>
      <c r="I80" s="30">
        <v>70058968</v>
      </c>
    </row>
    <row r="81" spans="1:9" ht="21.95" customHeight="1" thickBot="1">
      <c r="A81" s="26" t="s">
        <v>183</v>
      </c>
      <c r="B81" s="26"/>
      <c r="C81" s="28">
        <f>SUM(C79:C80)</f>
        <v>21386704</v>
      </c>
      <c r="E81" s="28">
        <f>SUM(E79:E80)</f>
        <v>6039009</v>
      </c>
      <c r="G81" s="28">
        <f>SUM(G79:G80)</f>
        <v>18583126</v>
      </c>
      <c r="H81" s="10"/>
      <c r="I81" s="28">
        <f>SUM(I79:I80)</f>
        <v>2565059</v>
      </c>
    </row>
    <row r="82" spans="1:9" ht="11.25" customHeight="1" thickTop="1">
      <c r="C82" s="99">
        <f>C81-BS!E10</f>
        <v>0</v>
      </c>
      <c r="E82" s="99">
        <f>E81-BS!G10</f>
        <v>0</v>
      </c>
      <c r="G82" s="99">
        <f>G81-BS!I10</f>
        <v>0</v>
      </c>
      <c r="H82" s="10"/>
      <c r="I82" s="99">
        <f>I81-BS!K10</f>
        <v>0</v>
      </c>
    </row>
    <row r="83" spans="1:9" ht="21.95" customHeight="1">
      <c r="A83" s="26" t="s">
        <v>73</v>
      </c>
      <c r="B83" s="26"/>
      <c r="C83" s="20"/>
      <c r="E83" s="29"/>
      <c r="G83" s="29"/>
      <c r="H83" s="10"/>
      <c r="I83" s="29"/>
    </row>
    <row r="84" spans="1:9" ht="21.95" customHeight="1">
      <c r="A84" s="19" t="s">
        <v>74</v>
      </c>
      <c r="B84" s="19"/>
      <c r="C84" s="20"/>
      <c r="E84" s="29"/>
      <c r="G84" s="29"/>
      <c r="H84" s="10"/>
      <c r="I84" s="29"/>
    </row>
    <row r="85" spans="1:9" ht="21.95" customHeight="1">
      <c r="A85" s="19" t="s">
        <v>96</v>
      </c>
      <c r="B85" s="19"/>
      <c r="C85" s="10">
        <v>7699818</v>
      </c>
      <c r="D85" s="10"/>
      <c r="E85" s="10">
        <v>20347862</v>
      </c>
      <c r="G85" s="10">
        <v>7699818</v>
      </c>
      <c r="H85" s="10"/>
      <c r="I85" s="10">
        <v>20347862</v>
      </c>
    </row>
    <row r="86" spans="1:9" ht="21.95" customHeight="1">
      <c r="A86" s="19" t="s">
        <v>97</v>
      </c>
      <c r="B86" s="19"/>
      <c r="C86" s="10">
        <v>7647940</v>
      </c>
      <c r="D86" s="10"/>
      <c r="E86" s="10">
        <v>8288371</v>
      </c>
      <c r="G86" s="10">
        <v>7647940</v>
      </c>
      <c r="H86" s="10"/>
      <c r="I86" s="10">
        <v>8288371</v>
      </c>
    </row>
    <row r="87" spans="1:9" ht="21.95" customHeight="1">
      <c r="A87" s="19" t="s">
        <v>100</v>
      </c>
      <c r="B87" s="19"/>
      <c r="C87" s="6"/>
    </row>
    <row r="88" spans="1:9" ht="21.95" customHeight="1">
      <c r="A88" s="19" t="s">
        <v>101</v>
      </c>
      <c r="B88" s="19"/>
      <c r="C88" s="49">
        <v>0</v>
      </c>
      <c r="D88" s="10"/>
      <c r="E88" s="10">
        <v>15846000</v>
      </c>
      <c r="G88" s="49">
        <v>0</v>
      </c>
      <c r="H88" s="10"/>
      <c r="I88" s="10">
        <v>15846000</v>
      </c>
    </row>
    <row r="89" spans="1:9" ht="21.95" customHeight="1">
      <c r="A89" s="19" t="s">
        <v>214</v>
      </c>
      <c r="B89" s="19"/>
      <c r="C89" s="49">
        <v>1155939</v>
      </c>
      <c r="D89" s="10"/>
      <c r="E89" s="49">
        <v>0</v>
      </c>
      <c r="G89" s="49">
        <v>1155939</v>
      </c>
      <c r="H89" s="10"/>
      <c r="I89" s="49">
        <v>0</v>
      </c>
    </row>
    <row r="90" spans="1:9" ht="21.95" customHeight="1">
      <c r="A90" s="54" t="s">
        <v>139</v>
      </c>
      <c r="C90" s="6"/>
    </row>
    <row r="91" spans="1:9" ht="21.95" customHeight="1">
      <c r="A91" s="54" t="s">
        <v>140</v>
      </c>
      <c r="C91" s="49">
        <v>0</v>
      </c>
      <c r="D91" s="10"/>
      <c r="E91" s="10">
        <v>12002568</v>
      </c>
      <c r="G91" s="49">
        <v>0</v>
      </c>
      <c r="H91" s="10"/>
      <c r="I91" s="10">
        <v>12002568</v>
      </c>
    </row>
    <row r="92" spans="1:9" ht="21.95" customHeight="1">
      <c r="A92" s="54" t="s">
        <v>191</v>
      </c>
      <c r="C92" s="49">
        <v>0</v>
      </c>
      <c r="D92" s="10"/>
      <c r="E92" s="10">
        <v>1653824</v>
      </c>
      <c r="G92" s="49">
        <v>0</v>
      </c>
      <c r="H92" s="10"/>
      <c r="I92" s="10">
        <v>1653824</v>
      </c>
    </row>
    <row r="93" spans="1:9" ht="21.95" customHeight="1">
      <c r="A93" s="54" t="s">
        <v>157</v>
      </c>
      <c r="C93" s="6"/>
    </row>
    <row r="94" spans="1:9" ht="21" customHeight="1">
      <c r="A94" s="54" t="s">
        <v>158</v>
      </c>
      <c r="C94" s="49">
        <v>0</v>
      </c>
      <c r="D94" s="10"/>
      <c r="E94" s="10">
        <v>6903846</v>
      </c>
      <c r="G94" s="49">
        <v>0</v>
      </c>
      <c r="H94" s="10"/>
      <c r="I94" s="49">
        <v>0</v>
      </c>
    </row>
    <row r="95" spans="1:9" ht="12.75" customHeight="1">
      <c r="D95" s="10"/>
      <c r="E95" s="10"/>
      <c r="F95" s="10"/>
      <c r="G95" s="10"/>
      <c r="H95" s="10"/>
      <c r="I95" s="49"/>
    </row>
    <row r="96" spans="1:9" ht="21.95" customHeight="1">
      <c r="A96" s="19" t="s">
        <v>43</v>
      </c>
      <c r="B96" s="19"/>
      <c r="C96" s="19"/>
    </row>
  </sheetData>
  <mergeCells count="8">
    <mergeCell ref="G5:I5"/>
    <mergeCell ref="G6:I6"/>
    <mergeCell ref="G49:I49"/>
    <mergeCell ref="G50:I50"/>
    <mergeCell ref="C6:E6"/>
    <mergeCell ref="C5:E5"/>
    <mergeCell ref="C49:E49"/>
    <mergeCell ref="C50:E50"/>
  </mergeCells>
  <pageMargins left="0.9" right="0.31496062992126" top="0.38" bottom="0.31496062992126" header="0.31496062992126" footer="0.31496062992126"/>
  <pageSetup paperSize="9" scale="70" fitToHeight="7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</vt:lpstr>
      <vt:lpstr>Conso</vt:lpstr>
      <vt:lpstr>statement of change equity</vt:lpstr>
      <vt:lpstr>CF</vt:lpstr>
      <vt:lpstr>BS!Print_Area</vt:lpstr>
      <vt:lpstr>CF!Print_Area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2019-02-23T19:53:43Z</cp:lastPrinted>
  <dcterms:created xsi:type="dcterms:W3CDTF">2011-03-15T03:50:46Z</dcterms:created>
  <dcterms:modified xsi:type="dcterms:W3CDTF">2019-02-23T19:53:44Z</dcterms:modified>
</cp:coreProperties>
</file>