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c\Home\Desktop\MY WORKmac\Financial\Financial Y'61\PLE\Q4'61\FS PLE(E) Q4'61\"/>
    </mc:Choice>
  </mc:AlternateContent>
  <xr:revisionPtr revIDLastSave="0" documentId="13_ncr:1_{99757837-E888-4964-8826-1297EA1377A7}" xr6:coauthVersionLast="40" xr6:coauthVersionMax="40" xr10:uidLastSave="{00000000-0000-0000-0000-000000000000}"/>
  <bookViews>
    <workbookView xWindow="-120" yWindow="-120" windowWidth="21840" windowHeight="13140" tabRatio="849" xr2:uid="{00000000-000D-0000-FFFF-FFFF00000000}"/>
  </bookViews>
  <sheets>
    <sheet name="BS งบรวม" sheetId="11" r:id="rId1"/>
    <sheet name="PL3M" sheetId="19" state="hidden" r:id="rId2"/>
    <sheet name="PL12M" sheetId="13" r:id="rId3"/>
    <sheet name="CS_Conso " sheetId="18" r:id="rId4"/>
    <sheet name="CS_Separate" sheetId="10" r:id="rId5"/>
    <sheet name="CF" sheetId="14" r:id="rId6"/>
  </sheets>
  <definedNames>
    <definedName name="_Fill" localSheetId="0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Order1" hidden="1">255</definedName>
    <definedName name="_Sort" localSheetId="5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OLE_LINK1" localSheetId="5">CF!#REF!</definedName>
    <definedName name="_xlnm.Print_Area" localSheetId="0">'BS งบรวม'!$A$1:$Q$106</definedName>
    <definedName name="_xlnm.Print_Area" localSheetId="5">CF!$A$1:$N$95</definedName>
    <definedName name="_xlnm.Print_Area" localSheetId="3">'CS_Conso '!$A$1:$T$37</definedName>
    <definedName name="_xlnm.Print_Area" localSheetId="4">CS_Separate!$A$1:$P$34</definedName>
    <definedName name="_xlnm.Print_Area" localSheetId="2">PL12M!$A$1:$M$43</definedName>
    <definedName name="_xlnm.Print_Area" localSheetId="1">PL3M!$A$1:$M$44</definedName>
    <definedName name="_xlnm.Print_Titles" localSheetId="0">'BS งบรวม'!$1:$7</definedName>
    <definedName name="_xlnm.Print_Titles" localSheetId="5">CF!$1:$7</definedName>
    <definedName name="_xlnm.Print_Titles" localSheetId="3">'CS_Conso '!$1:$9</definedName>
  </definedNames>
  <calcPr calcId="181029"/>
</workbook>
</file>

<file path=xl/calcChain.xml><?xml version="1.0" encoding="utf-8"?>
<calcChain xmlns="http://schemas.openxmlformats.org/spreadsheetml/2006/main">
  <c r="O84" i="11" l="1"/>
  <c r="O88" i="11"/>
  <c r="O87" i="11"/>
  <c r="O83" i="11"/>
  <c r="I88" i="11"/>
  <c r="I87" i="11"/>
  <c r="I84" i="11"/>
  <c r="I83" i="11"/>
  <c r="T35" i="18"/>
  <c r="R35" i="18"/>
  <c r="F35" i="18"/>
  <c r="H35" i="18"/>
  <c r="J35" i="18"/>
  <c r="P35" i="18"/>
  <c r="N35" i="18"/>
  <c r="L35" i="18"/>
  <c r="K45" i="11" l="1"/>
  <c r="R45" i="11" s="1"/>
  <c r="R57" i="11" l="1"/>
  <c r="R44" i="11"/>
  <c r="R22" i="11"/>
  <c r="S45" i="11" l="1"/>
  <c r="T45" i="11"/>
  <c r="N26" i="10" l="1"/>
  <c r="N28" i="18" l="1"/>
  <c r="I18" i="13" l="1"/>
  <c r="I17" i="13"/>
  <c r="H28" i="18" l="1"/>
  <c r="F28" i="18"/>
  <c r="P34" i="18"/>
  <c r="T34" i="18" s="1"/>
  <c r="P22" i="18"/>
  <c r="T22" i="18" s="1"/>
  <c r="P26" i="18"/>
  <c r="P10" i="18"/>
  <c r="Q88" i="11" l="1"/>
  <c r="Q87" i="11"/>
  <c r="Q84" i="11"/>
  <c r="Q83" i="11"/>
  <c r="K84" i="11"/>
  <c r="K83" i="11"/>
  <c r="K90" i="11"/>
  <c r="K88" i="11"/>
  <c r="K87" i="11"/>
  <c r="K82" i="11"/>
  <c r="Q82" i="11"/>
  <c r="Q65" i="11"/>
  <c r="Q58" i="11"/>
  <c r="Q37" i="11"/>
  <c r="Q23" i="11"/>
  <c r="G65" i="11"/>
  <c r="I65" i="11"/>
  <c r="O65" i="11"/>
  <c r="M65" i="11"/>
  <c r="K65" i="11"/>
  <c r="K58" i="11"/>
  <c r="K37" i="11"/>
  <c r="K23" i="11"/>
  <c r="K89" i="11" l="1"/>
  <c r="Q38" i="11"/>
  <c r="Q89" i="11"/>
  <c r="Q91" i="11" s="1"/>
  <c r="Q92" i="11" s="1"/>
  <c r="Q107" i="11" s="1"/>
  <c r="Q66" i="11"/>
  <c r="K91" i="11"/>
  <c r="K38" i="11"/>
  <c r="K66" i="11"/>
  <c r="K92" i="11" l="1"/>
  <c r="K107" i="11" s="1"/>
  <c r="P32" i="10" l="1"/>
  <c r="P24" i="10" l="1"/>
  <c r="L26" i="10"/>
  <c r="J26" i="10"/>
  <c r="H26" i="10"/>
  <c r="F26" i="10"/>
  <c r="T26" i="18" l="1"/>
  <c r="P27" i="18"/>
  <c r="P28" i="18" s="1"/>
  <c r="P20" i="10" l="1"/>
  <c r="N13" i="10"/>
  <c r="N14" i="10" s="1"/>
  <c r="L13" i="10"/>
  <c r="L14" i="10" s="1"/>
  <c r="J13" i="10"/>
  <c r="J14" i="10" s="1"/>
  <c r="H13" i="10"/>
  <c r="H14" i="10" s="1"/>
  <c r="F14" i="10"/>
  <c r="F13" i="10"/>
  <c r="T14" i="18"/>
  <c r="F15" i="18"/>
  <c r="H15" i="18"/>
  <c r="J15" i="18"/>
  <c r="L15" i="18"/>
  <c r="N15" i="18"/>
  <c r="R15" i="18"/>
  <c r="J87" i="14" l="1"/>
  <c r="I18" i="19"/>
  <c r="I19" i="19"/>
  <c r="N14" i="19" l="1"/>
  <c r="K20" i="13" l="1"/>
  <c r="K19" i="19"/>
  <c r="K21" i="19" s="1"/>
  <c r="M13" i="19"/>
  <c r="I13" i="19"/>
  <c r="I14" i="19" s="1"/>
  <c r="M20" i="13"/>
  <c r="N6" i="14"/>
  <c r="P12" i="10"/>
  <c r="P13" i="10" s="1"/>
  <c r="P14" i="10" s="1"/>
  <c r="P9" i="10"/>
  <c r="P13" i="18"/>
  <c r="N16" i="18"/>
  <c r="L16" i="18"/>
  <c r="J16" i="18"/>
  <c r="H16" i="18"/>
  <c r="F16" i="18"/>
  <c r="I20" i="13"/>
  <c r="G20" i="13"/>
  <c r="M21" i="19"/>
  <c r="M23" i="19" s="1"/>
  <c r="M25" i="19" s="1"/>
  <c r="M32" i="19" s="1"/>
  <c r="I21" i="19"/>
  <c r="G21" i="19"/>
  <c r="T10" i="18"/>
  <c r="T27" i="18"/>
  <c r="R28" i="18"/>
  <c r="R29" i="18" s="1"/>
  <c r="P29" i="18"/>
  <c r="L28" i="18"/>
  <c r="L29" i="18" s="1"/>
  <c r="J28" i="18"/>
  <c r="J29" i="18" s="1"/>
  <c r="H29" i="18"/>
  <c r="F29" i="18"/>
  <c r="N29" i="18"/>
  <c r="P25" i="10"/>
  <c r="L27" i="10"/>
  <c r="J27" i="10"/>
  <c r="H27" i="10"/>
  <c r="F27" i="10"/>
  <c r="N27" i="10"/>
  <c r="R16" i="18"/>
  <c r="I40" i="19"/>
  <c r="G40" i="19"/>
  <c r="M30" i="19"/>
  <c r="M31" i="19" s="1"/>
  <c r="K30" i="19"/>
  <c r="K31" i="19" s="1"/>
  <c r="I30" i="19"/>
  <c r="I31" i="19" s="1"/>
  <c r="G30" i="19"/>
  <c r="G31" i="19" s="1"/>
  <c r="M14" i="19"/>
  <c r="K14" i="19"/>
  <c r="G14" i="19"/>
  <c r="G23" i="19" s="1"/>
  <c r="G25" i="19" s="1"/>
  <c r="G37" i="19" s="1"/>
  <c r="G35" i="19" s="1"/>
  <c r="G39" i="19" s="1"/>
  <c r="M7" i="19"/>
  <c r="K7" i="19"/>
  <c r="J73" i="14"/>
  <c r="L92" i="14"/>
  <c r="O89" i="11"/>
  <c r="J31" i="10"/>
  <c r="H31" i="10"/>
  <c r="F31" i="10"/>
  <c r="A3" i="10"/>
  <c r="L20" i="18"/>
  <c r="J20" i="18"/>
  <c r="H20" i="18"/>
  <c r="F20" i="18"/>
  <c r="F33" i="18"/>
  <c r="P19" i="18"/>
  <c r="T19" i="18" s="1"/>
  <c r="R18" i="18"/>
  <c r="R20" i="18" s="1"/>
  <c r="O58" i="11"/>
  <c r="M58" i="11"/>
  <c r="O37" i="11"/>
  <c r="M37" i="11"/>
  <c r="O23" i="11"/>
  <c r="O38" i="11" s="1"/>
  <c r="M23" i="11"/>
  <c r="H92" i="14"/>
  <c r="F18" i="10"/>
  <c r="F21" i="10" s="1"/>
  <c r="F33" i="10" s="1"/>
  <c r="L33" i="18"/>
  <c r="J33" i="18"/>
  <c r="H33" i="18"/>
  <c r="R31" i="18"/>
  <c r="R33" i="18" s="1"/>
  <c r="H73" i="14"/>
  <c r="H87" i="14"/>
  <c r="K13" i="13"/>
  <c r="I37" i="11"/>
  <c r="G37" i="11"/>
  <c r="N87" i="14"/>
  <c r="L87" i="14"/>
  <c r="I39" i="13"/>
  <c r="I58" i="11"/>
  <c r="G58" i="11"/>
  <c r="M13" i="13"/>
  <c r="G13" i="13"/>
  <c r="N73" i="14"/>
  <c r="L73" i="14"/>
  <c r="L6" i="14"/>
  <c r="J18" i="10"/>
  <c r="J21" i="10" s="1"/>
  <c r="J33" i="10" s="1"/>
  <c r="H18" i="10"/>
  <c r="H21" i="10" s="1"/>
  <c r="H33" i="10" s="1"/>
  <c r="G39" i="13"/>
  <c r="I29" i="13"/>
  <c r="I30" i="13" s="1"/>
  <c r="M6" i="13"/>
  <c r="K6" i="13"/>
  <c r="M29" i="13"/>
  <c r="M30" i="13" s="1"/>
  <c r="K29" i="13"/>
  <c r="K30" i="13" s="1"/>
  <c r="N30" i="10" s="1"/>
  <c r="P30" i="10" s="1"/>
  <c r="G29" i="13"/>
  <c r="G30" i="13" s="1"/>
  <c r="N32" i="18" s="1"/>
  <c r="P32" i="18" s="1"/>
  <c r="T32" i="18" s="1"/>
  <c r="K97" i="14"/>
  <c r="M97" i="14"/>
  <c r="G23" i="11"/>
  <c r="H107" i="11"/>
  <c r="M9" i="14"/>
  <c r="K9" i="14"/>
  <c r="I9" i="14"/>
  <c r="I7" i="11"/>
  <c r="I23" i="11"/>
  <c r="I13" i="13"/>
  <c r="I22" i="13" s="1"/>
  <c r="L18" i="10"/>
  <c r="L21" i="10" s="1"/>
  <c r="L33" i="10" s="1"/>
  <c r="L31" i="10"/>
  <c r="M80" i="11" l="1"/>
  <c r="M84" i="11"/>
  <c r="P26" i="10"/>
  <c r="P27" i="10" s="1"/>
  <c r="T28" i="18"/>
  <c r="T29" i="18" s="1"/>
  <c r="I89" i="11"/>
  <c r="G22" i="13"/>
  <c r="G24" i="13" s="1"/>
  <c r="K22" i="13"/>
  <c r="K24" i="13" s="1"/>
  <c r="M7" i="11"/>
  <c r="O7" i="11" s="1"/>
  <c r="Q7" i="11" s="1"/>
  <c r="K7" i="11"/>
  <c r="M83" i="11"/>
  <c r="H23" i="18"/>
  <c r="L23" i="18"/>
  <c r="P15" i="18"/>
  <c r="P16" i="18" s="1"/>
  <c r="R23" i="18"/>
  <c r="F23" i="18"/>
  <c r="J23" i="18"/>
  <c r="G83" i="11"/>
  <c r="G87" i="11"/>
  <c r="G80" i="11"/>
  <c r="G84" i="11"/>
  <c r="P17" i="10"/>
  <c r="O66" i="11"/>
  <c r="I38" i="11"/>
  <c r="O91" i="11"/>
  <c r="K23" i="19"/>
  <c r="K25" i="19" s="1"/>
  <c r="K32" i="19" s="1"/>
  <c r="K43" i="19" s="1"/>
  <c r="M22" i="13"/>
  <c r="N9" i="14" s="1"/>
  <c r="N32" i="14" s="1"/>
  <c r="N55" i="14" s="1"/>
  <c r="N58" i="14" s="1"/>
  <c r="N89" i="14" s="1"/>
  <c r="N91" i="14" s="1"/>
  <c r="N93" i="14" s="1"/>
  <c r="N97" i="14" s="1"/>
  <c r="M38" i="11"/>
  <c r="M66" i="11"/>
  <c r="I23" i="19"/>
  <c r="I25" i="19" s="1"/>
  <c r="G32" i="19"/>
  <c r="G38" i="11"/>
  <c r="G66" i="11"/>
  <c r="L9" i="14"/>
  <c r="L32" i="14" s="1"/>
  <c r="L55" i="14" s="1"/>
  <c r="L58" i="14" s="1"/>
  <c r="L89" i="14" s="1"/>
  <c r="L91" i="14" s="1"/>
  <c r="L93" i="14" s="1"/>
  <c r="L97" i="14" s="1"/>
  <c r="M24" i="13"/>
  <c r="N16" i="10" s="1"/>
  <c r="M87" i="11"/>
  <c r="J9" i="14"/>
  <c r="I24" i="13"/>
  <c r="I36" i="13" s="1"/>
  <c r="I34" i="13" s="1"/>
  <c r="N18" i="18" s="1"/>
  <c r="I66" i="11"/>
  <c r="T13" i="18"/>
  <c r="I90" i="11" l="1"/>
  <c r="I91" i="11" s="1"/>
  <c r="G90" i="11"/>
  <c r="N29" i="10"/>
  <c r="P29" i="10" s="1"/>
  <c r="P31" i="10" s="1"/>
  <c r="K42" i="13"/>
  <c r="G36" i="13"/>
  <c r="G34" i="13" s="1"/>
  <c r="N31" i="18" s="1"/>
  <c r="N33" i="18" s="1"/>
  <c r="G42" i="13"/>
  <c r="H9" i="14"/>
  <c r="H32" i="14" s="1"/>
  <c r="H55" i="14" s="1"/>
  <c r="H58" i="14" s="1"/>
  <c r="H89" i="14" s="1"/>
  <c r="H91" i="14" s="1"/>
  <c r="H93" i="14" s="1"/>
  <c r="H97" i="14" s="1"/>
  <c r="O92" i="11"/>
  <c r="O107" i="11" s="1"/>
  <c r="G38" i="13"/>
  <c r="T16" i="18"/>
  <c r="T15" i="18"/>
  <c r="I109" i="11"/>
  <c r="J32" i="14"/>
  <c r="J55" i="14" s="1"/>
  <c r="J58" i="14" s="1"/>
  <c r="J89" i="14" s="1"/>
  <c r="J91" i="14" s="1"/>
  <c r="J93" i="14" s="1"/>
  <c r="J97" i="14" s="1"/>
  <c r="I37" i="19"/>
  <c r="I35" i="19" s="1"/>
  <c r="I32" i="19"/>
  <c r="I41" i="19" s="1"/>
  <c r="I39" i="19" s="1"/>
  <c r="G41" i="19"/>
  <c r="G43" i="19"/>
  <c r="G31" i="13"/>
  <c r="M31" i="13"/>
  <c r="K31" i="13"/>
  <c r="N20" i="18"/>
  <c r="N23" i="18" s="1"/>
  <c r="P18" i="18"/>
  <c r="I31" i="13"/>
  <c r="I40" i="13" s="1"/>
  <c r="I38" i="13" s="1"/>
  <c r="I92" i="11"/>
  <c r="I107" i="11" s="1"/>
  <c r="N31" i="10" l="1"/>
  <c r="G88" i="11"/>
  <c r="G89" i="11" s="1"/>
  <c r="G91" i="11" s="1"/>
  <c r="G40" i="13"/>
  <c r="P31" i="18"/>
  <c r="T31" i="18" s="1"/>
  <c r="T33" i="18" s="1"/>
  <c r="P20" i="18"/>
  <c r="P23" i="18" s="1"/>
  <c r="T18" i="18"/>
  <c r="T20" i="18" s="1"/>
  <c r="T23" i="18" s="1"/>
  <c r="N18" i="10"/>
  <c r="N21" i="10" s="1"/>
  <c r="N33" i="10" s="1"/>
  <c r="M88" i="11" s="1"/>
  <c r="M89" i="11" s="1"/>
  <c r="M91" i="11" s="1"/>
  <c r="M92" i="11" s="1"/>
  <c r="M107" i="11" s="1"/>
  <c r="P16" i="10"/>
  <c r="P18" i="10" s="1"/>
  <c r="P21" i="10" s="1"/>
  <c r="P33" i="10" s="1"/>
  <c r="P33" i="18" l="1"/>
  <c r="G92" i="11"/>
  <c r="G109" i="11"/>
  <c r="G107" i="11" l="1"/>
</calcChain>
</file>

<file path=xl/sharedStrings.xml><?xml version="1.0" encoding="utf-8"?>
<sst xmlns="http://schemas.openxmlformats.org/spreadsheetml/2006/main" count="386" uniqueCount="257">
  <si>
    <t>งบการเงินรวม</t>
  </si>
  <si>
    <t>งบการเงินเฉพาะกิจการ</t>
  </si>
  <si>
    <t xml:space="preserve">            รวมหนี้สินหมุนเวียน</t>
  </si>
  <si>
    <t xml:space="preserve">            รวมหนี้สินไม่หมุนเวียน</t>
  </si>
  <si>
    <t>รายได้อื่น</t>
  </si>
  <si>
    <t xml:space="preserve">   </t>
  </si>
  <si>
    <t>ต้นทุนทางการเงิน</t>
  </si>
  <si>
    <t>บริษัท เพาเวอร์ไลน์ เอ็นจิเนียริ่ง จำกัด (มหาชน) และบริษัทย่อย</t>
  </si>
  <si>
    <t>รายได้</t>
  </si>
  <si>
    <t>รวมรายได้</t>
  </si>
  <si>
    <t>ค่าใช้จ่าย</t>
  </si>
  <si>
    <t>รวมค่าใช้จ่าย</t>
  </si>
  <si>
    <t>รายได้จากการให้เช่า</t>
  </si>
  <si>
    <t>ต้นทุนจากการให้เช่า</t>
  </si>
  <si>
    <t>งบกำไรขาดทุนเบ็ดเสร็จ</t>
  </si>
  <si>
    <t>ส่วนที่เป็นของส่วนได้เสียที่ไม่มีอำนาจควบคุม</t>
  </si>
  <si>
    <t>หมายเหตุ</t>
  </si>
  <si>
    <t>ยังไม่ได้ตรวจสอบ</t>
  </si>
  <si>
    <t>กำไร(ขาดทุน)เบ็ดเสร็จรวมสำหรับงวด</t>
  </si>
  <si>
    <t>สอบทานแล้ว</t>
  </si>
  <si>
    <t>การแบ่งปันกำไร(ขาดทุน)</t>
  </si>
  <si>
    <t>การแบ่งปันกำไร(ขาดทุน)เบ็ดเสร็จรวม</t>
  </si>
  <si>
    <t>(ค่าใช้จ่าย)รายได้ภาษีเงินได้</t>
  </si>
  <si>
    <t>พันบาท</t>
  </si>
  <si>
    <t>กำไร(ขาดทุน)ก่อนภาษีเงินได้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</si>
  <si>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</si>
  <si>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</si>
  <si>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</si>
  <si>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กำไร(ขาดทุน)สำหรับงวด</t>
  </si>
  <si>
    <t>กำไร(ขาดทุน)เบ็ดเสร็จอื่นสำหรับงวด</t>
  </si>
  <si>
    <t>สำหรับโครงการผลประโยชน์พนักงาน - สุทธิจากภาษี</t>
  </si>
  <si>
    <t>กำไรจากการจำหน่ายเงินลงทุนในบริษัทย่อย</t>
  </si>
  <si>
    <t>ผลขาดทุนจากการประมาณการตามหลักคณิตศาสตร์ประกันภัย</t>
  </si>
  <si>
    <t>ค่าใช้จ่ายในการบริหาร</t>
  </si>
  <si>
    <t>ค่าใช้จ่ายอื่น</t>
  </si>
  <si>
    <t>รายได้ค่าก่อสร้าง</t>
  </si>
  <si>
    <t>ต้นทุนการก่อสร้าง</t>
  </si>
  <si>
    <t>กำไร(ขาดทุน)ต่อหุ้นขั้นพื้นฐาน (บาท)</t>
  </si>
  <si>
    <t>ส่วนที่เป็นของผู้ถือหุ้นของบริษัทใหญ่</t>
  </si>
  <si>
    <t xml:space="preserve">  รวมเงินทุนที่ได้รับและการจัดสรรส่วนทุน</t>
  </si>
  <si>
    <t>ส่วนแบ่งกำไร(ขาดทุน)จากเงินลงทุนในการร่วมค้า</t>
  </si>
  <si>
    <t>30 กันยายน 2561</t>
  </si>
  <si>
    <t>สำหรับงวดสามเดือน สิ้นสุดวันที่ 30 กันยายน 2561</t>
  </si>
  <si>
    <t>30 กันยายน 2560</t>
  </si>
  <si>
    <t xml:space="preserve">  ส่วนได้เสียที่ไม่มีอำนาจควบคุมลดลงจากการจำหน่ายบริษัทย่อย</t>
  </si>
  <si>
    <t>POWER LINE ENGINEERING PUBLIC COMPANY LIMITED AND ITS SUBSIDIARIES</t>
  </si>
  <si>
    <t>STATEMENT OF FINANCIAL POSITION</t>
  </si>
  <si>
    <t>As at 31 December 2018</t>
  </si>
  <si>
    <t>Consolidated Financial Statements</t>
  </si>
  <si>
    <t>Separate Financial Statements</t>
  </si>
  <si>
    <t>Baht</t>
  </si>
  <si>
    <t>Notes</t>
  </si>
  <si>
    <t>31 December 2018</t>
  </si>
  <si>
    <t>31 December 2017</t>
  </si>
  <si>
    <t>1 January 2017</t>
  </si>
  <si>
    <t>For the year ended 31 December 2018</t>
  </si>
  <si>
    <t>STATEMENT OF COMPREHENSIVE INCOME</t>
  </si>
  <si>
    <t>STATEMENT OF CHANGES IN SHAREHOLDERS' EQUITY</t>
  </si>
  <si>
    <t>STATEMENT OF CASH FLOWS</t>
  </si>
  <si>
    <t>ASSETS</t>
  </si>
  <si>
    <t>CURRENT ASSETS</t>
  </si>
  <si>
    <t>Cash and cash equivalents</t>
  </si>
  <si>
    <t>Current investments</t>
  </si>
  <si>
    <t>Trade accounts receivable</t>
  </si>
  <si>
    <t>Other parties</t>
  </si>
  <si>
    <t>Related parties</t>
  </si>
  <si>
    <t>Retention receivable</t>
  </si>
  <si>
    <t>Unbilled on completed constructions</t>
  </si>
  <si>
    <t xml:space="preserve">Short-term loans </t>
  </si>
  <si>
    <t xml:space="preserve">Related parties </t>
  </si>
  <si>
    <t>Constructions in progress</t>
  </si>
  <si>
    <t>Advance payment for projects</t>
  </si>
  <si>
    <t>Current tax assets</t>
  </si>
  <si>
    <t>Other current assets</t>
  </si>
  <si>
    <t xml:space="preserve">        Total current assets</t>
  </si>
  <si>
    <t>NON-CURRENT ASSETS</t>
  </si>
  <si>
    <t>Investments in associates</t>
  </si>
  <si>
    <t>Investments in subsidiaries</t>
  </si>
  <si>
    <t>Investments in joint ventures</t>
  </si>
  <si>
    <t xml:space="preserve">Other long-term investments </t>
  </si>
  <si>
    <t>Investment property</t>
  </si>
  <si>
    <t>Property, plant and equipment</t>
  </si>
  <si>
    <t>Other intangible assets</t>
  </si>
  <si>
    <t>Land leasehold rights and buildings on land leasehold rights</t>
  </si>
  <si>
    <t>Other non-current assets</t>
  </si>
  <si>
    <t>Pledged financial institution deposits</t>
  </si>
  <si>
    <t>Prior period tax assets</t>
  </si>
  <si>
    <t>Others</t>
  </si>
  <si>
    <t xml:space="preserve">        Total non-current assets</t>
  </si>
  <si>
    <t xml:space="preserve">        TOTAL ASSETS</t>
  </si>
  <si>
    <t>LIABILITIES AND SHAREHOLDERS' EQUITY</t>
  </si>
  <si>
    <t>CURRENT LIABILITIES</t>
  </si>
  <si>
    <t>Trade accounts payable</t>
  </si>
  <si>
    <t>Retention payable</t>
  </si>
  <si>
    <t xml:space="preserve">Short-term borrowings </t>
  </si>
  <si>
    <t>Current portion of debentures</t>
  </si>
  <si>
    <t>Current portion of liabilities under finance lease agreements</t>
  </si>
  <si>
    <t>Unbilled cost of constructions</t>
  </si>
  <si>
    <t>Liabilities in accociates</t>
  </si>
  <si>
    <t>Judgment debts from guarantee</t>
  </si>
  <si>
    <t>Current income tax payable</t>
  </si>
  <si>
    <t>Other current liabilities</t>
  </si>
  <si>
    <t xml:space="preserve">        Total current liabilities</t>
  </si>
  <si>
    <t>NON-CURRENT LIABILITIES</t>
  </si>
  <si>
    <t>Debentures</t>
  </si>
  <si>
    <t>Liabilities under finance lease agreements</t>
  </si>
  <si>
    <t xml:space="preserve">Non-current provisions of employee benefits </t>
  </si>
  <si>
    <t>Other non-current liabilities</t>
  </si>
  <si>
    <t xml:space="preserve">        Total non-current liabilities</t>
  </si>
  <si>
    <t xml:space="preserve">        Total liabilities</t>
  </si>
  <si>
    <t>SHAREHOLDERS' EQUITY</t>
  </si>
  <si>
    <t>Share capital</t>
  </si>
  <si>
    <t>Authorized share capital</t>
  </si>
  <si>
    <t>1,906,358,054 ordinary shares, at Baht 1.00 per share</t>
  </si>
  <si>
    <t>2,722,700,705 ordinary shares, at Baht 1.00 per share</t>
  </si>
  <si>
    <t>2,759,254,524 ordinary shares, at Baht 1.00 per share</t>
  </si>
  <si>
    <t>Issued and paid-up share capital</t>
  </si>
  <si>
    <t>1,361,817,913 ordinary shares, at Baht 1.00 per share</t>
  </si>
  <si>
    <t>1,361,817,957 ordinary shares, at Baht 1.00 per share</t>
  </si>
  <si>
    <t>1,191,817,913 ordinary shares, at Baht 1.00 per share</t>
  </si>
  <si>
    <t>Share premium on ordinary shares</t>
  </si>
  <si>
    <t>Surplus on expired warrants</t>
  </si>
  <si>
    <t>Retained earnings (deficits)</t>
  </si>
  <si>
    <t>Appropriated</t>
  </si>
  <si>
    <t>Legal reserve</t>
  </si>
  <si>
    <t>Unappropriated</t>
  </si>
  <si>
    <t xml:space="preserve">        Total shareholders' equity of the parent</t>
  </si>
  <si>
    <t>Non-controlling interests</t>
  </si>
  <si>
    <t xml:space="preserve">        Total shareholders' equity</t>
  </si>
  <si>
    <t xml:space="preserve">        TOTAL LIABILITIES AND SHAREHOLDERS' EQUITY</t>
  </si>
  <si>
    <t>Revenue from rental</t>
  </si>
  <si>
    <t>Gain on disposal of investments in subsidiaries</t>
  </si>
  <si>
    <t>Revenues</t>
  </si>
  <si>
    <t>Revenue from constructions</t>
  </si>
  <si>
    <t>Other incomes</t>
  </si>
  <si>
    <t>Total revenues</t>
  </si>
  <si>
    <t>Expenses</t>
  </si>
  <si>
    <t>Cost of rental</t>
  </si>
  <si>
    <t>Cost of constructions</t>
  </si>
  <si>
    <t>Administrative expenses</t>
  </si>
  <si>
    <t>Other expenses</t>
  </si>
  <si>
    <t>Finance costs</t>
  </si>
  <si>
    <t>Total expenses</t>
  </si>
  <si>
    <t>Share of gain (loss) of joint ventures</t>
  </si>
  <si>
    <t>Profit (loss) before income tax</t>
  </si>
  <si>
    <t>Income tax (expense) revenue</t>
  </si>
  <si>
    <t>Profit (loss) for the year</t>
  </si>
  <si>
    <t>Other comprehensive income (expense) for the year</t>
  </si>
  <si>
    <t>Total other comprehensive income (expense) for the year</t>
  </si>
  <si>
    <t>Other comprehensive income (expense)</t>
  </si>
  <si>
    <t>Items that will not be subsequently reclassified to profit or loss</t>
  </si>
  <si>
    <t>Gain (loss) on Remeasurements of Defined Benefit Plans - Net of Tax</t>
  </si>
  <si>
    <t>Gain (loss) on remeasurements of defined benefit plans - net of tax</t>
  </si>
  <si>
    <t>profit or loss - net of tax</t>
  </si>
  <si>
    <t>Profit (loss) attributable to</t>
  </si>
  <si>
    <t>Shareholders of the parent</t>
  </si>
  <si>
    <t>Total comprehensive income (expense) attributable to</t>
  </si>
  <si>
    <t xml:space="preserve">Basic earnings (loss) per share </t>
  </si>
  <si>
    <t>Attribute to shareholders of the parent</t>
  </si>
  <si>
    <t>Issued and paid-up</t>
  </si>
  <si>
    <t>Share premium</t>
  </si>
  <si>
    <t xml:space="preserve">Surplus </t>
  </si>
  <si>
    <t>share capital</t>
  </si>
  <si>
    <t>on ordinary shares</t>
  </si>
  <si>
    <t>on expired warrants</t>
  </si>
  <si>
    <t>Total</t>
  </si>
  <si>
    <t>attribute to shareholders</t>
  </si>
  <si>
    <t>of the parent</t>
  </si>
  <si>
    <t>Non-controlling</t>
  </si>
  <si>
    <t>interests</t>
  </si>
  <si>
    <t>Transactions with owners</t>
  </si>
  <si>
    <t>Contributions by and distributions to owners of the Company</t>
  </si>
  <si>
    <t>Dividend payment</t>
  </si>
  <si>
    <t>Total contributions by and distributions to owners of the Company</t>
  </si>
  <si>
    <t>Total transactions with owners</t>
  </si>
  <si>
    <t>Total comprehensive income (expense) for the year</t>
  </si>
  <si>
    <t>Appropriate of legal reserve</t>
  </si>
  <si>
    <t>Beginning balance as at 1 January 2017</t>
  </si>
  <si>
    <t>Non-controlling interests decrese from disposal of subsidiary</t>
  </si>
  <si>
    <t>Ending balance as at 31 December 2018</t>
  </si>
  <si>
    <t>Ending balance as at 31 December 2017</t>
  </si>
  <si>
    <t>CASH FLOWS FROM OPERATING ACTIVITIES</t>
  </si>
  <si>
    <t>Adjustment to profit (loss) before income tax for cash received (paid) from operation</t>
  </si>
  <si>
    <t>Depreciation</t>
  </si>
  <si>
    <t>Amortization of land leasehold rights and buildings on land leasehold rights</t>
  </si>
  <si>
    <t>Amortization of other intangible assets</t>
  </si>
  <si>
    <t>Written-off of tax assets</t>
  </si>
  <si>
    <t>Reversal of loss on impairment of investment property</t>
  </si>
  <si>
    <t xml:space="preserve">Loss on impairment of investments </t>
  </si>
  <si>
    <t>(Gain) loss on disposal of investments in subsidiaries</t>
  </si>
  <si>
    <t>(Gain) loss on disposal of property, plant and equipment</t>
  </si>
  <si>
    <t>Loss on written-off of property, plant and equipment</t>
  </si>
  <si>
    <t>(Gain) on written-off of liabilities</t>
  </si>
  <si>
    <t>Unrealized (gain) loss on foreign exchange rate</t>
  </si>
  <si>
    <t>Employee benefit expenses</t>
  </si>
  <si>
    <t>Loss on guarantee of debts in disposal of investments in subsidiaries</t>
  </si>
  <si>
    <t>Share of (gain) loss of joint ventuers</t>
  </si>
  <si>
    <t>Interest income</t>
  </si>
  <si>
    <t>Interest expense</t>
  </si>
  <si>
    <t>Amortization of debenture issuing fee</t>
  </si>
  <si>
    <t>Profit (loss) from operation before changes in operating assets and liabilities</t>
  </si>
  <si>
    <t>(Increase) decrease in operating assets</t>
  </si>
  <si>
    <t>Cash paid for purchase of trading securities</t>
  </si>
  <si>
    <t>Cash received from sale of trading securities</t>
  </si>
  <si>
    <t>Trade accounts receivable - other parties</t>
  </si>
  <si>
    <t>Trade accounts receivable - related parties</t>
  </si>
  <si>
    <t>CASH FLOWS FROM OPERATING ACTIVITIES (CONTINUE)</t>
  </si>
  <si>
    <t>Increase (decrease) in operating liabilities</t>
  </si>
  <si>
    <t>Trade accounts payable - other parties</t>
  </si>
  <si>
    <t>Trade accounts payable - related parties</t>
  </si>
  <si>
    <t xml:space="preserve">Cash paid for income tax </t>
  </si>
  <si>
    <t>Cash received from income tax</t>
  </si>
  <si>
    <t>Net cash provided from (used in) operating activities</t>
  </si>
  <si>
    <t>CASH FLOWS FROM INVESTING ACTIVITIES</t>
  </si>
  <si>
    <t>(Increase) decrease in current investments - fixed deposits</t>
  </si>
  <si>
    <t>(Increase) decrease in pledged financial institution deposits</t>
  </si>
  <si>
    <t xml:space="preserve">Cash received from short-term loans to related parties </t>
  </si>
  <si>
    <t xml:space="preserve">Cash paid for short-term loans to related parties </t>
  </si>
  <si>
    <t xml:space="preserve">Cash received from short-term loans to other parties </t>
  </si>
  <si>
    <t>Cash paid for investments in joint ventures</t>
  </si>
  <si>
    <t>Cash received from disposal of investments in subsidiaries</t>
  </si>
  <si>
    <t>Cash paid for liabilities for guarantee of debts in disposal of investments in subsidiaries</t>
  </si>
  <si>
    <t>Cash paid for purchase of property, plant and equipment</t>
  </si>
  <si>
    <t>Cash received from disposal of property, plant and equipment</t>
  </si>
  <si>
    <t>Cash paid for purchase of other intangible assets</t>
  </si>
  <si>
    <t>Cash received from interest</t>
  </si>
  <si>
    <t>Net cash provided from (used in) investing activities</t>
  </si>
  <si>
    <t>CASH FLOWS FROM FINANCING ACTIVITIES</t>
  </si>
  <si>
    <t>Cash paid for short-term borrowings from other persons</t>
  </si>
  <si>
    <t>Cash received from short-term borrowings from other persons</t>
  </si>
  <si>
    <t xml:space="preserve">Cash paid for short-term borrowings from Related parties </t>
  </si>
  <si>
    <t>Cash received from debentures</t>
  </si>
  <si>
    <t>Cash paid for debentures</t>
  </si>
  <si>
    <t>Cash paid for liabilities under finance lease agreements</t>
  </si>
  <si>
    <t>Cash paid for assets payable</t>
  </si>
  <si>
    <t xml:space="preserve">Cash paid for interest </t>
  </si>
  <si>
    <t>Cash paid for dividend</t>
  </si>
  <si>
    <t>Cash received from share subscriptions</t>
  </si>
  <si>
    <t>Net cash provided from (used in) financing activities</t>
  </si>
  <si>
    <t>Net increase (decrease) in cash and cash equivalents before effect of exchange</t>
  </si>
  <si>
    <t>Effect of exchange on cash and cash equivalents</t>
  </si>
  <si>
    <t>Net increase (decrease) in cash and cash equivalents</t>
  </si>
  <si>
    <t>Cash and cash equivalents at the beginning of the year</t>
  </si>
  <si>
    <t>Cash and cash equivalents at the end of the year</t>
  </si>
  <si>
    <t>(Gain) loss on remeasuring of current investments</t>
  </si>
  <si>
    <t>Increase (decrease) in short-term borrowings from financial institutions</t>
  </si>
  <si>
    <t>Short-term borrowings from financial institutions</t>
  </si>
  <si>
    <t xml:space="preserve">Bad debts and doubtful debts </t>
  </si>
  <si>
    <t>10 and 40.3</t>
  </si>
  <si>
    <t>Advance receipt from customers</t>
  </si>
  <si>
    <t>Advance receipt for leasehold rights</t>
  </si>
  <si>
    <t xml:space="preserve">Total items that will not be subsequently reclassified to </t>
  </si>
  <si>
    <t>Increase of ordinary share</t>
  </si>
  <si>
    <t>Transfer surplus to compensate the deficits</t>
  </si>
  <si>
    <t>Loss on wtitten-off of advance receipt for leasehold rights</t>
  </si>
  <si>
    <t>Loss on litigations</t>
  </si>
  <si>
    <t xml:space="preserve">Cash provided (paid) from operation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</si>
</sst>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-* #,##0_-;\-* #,##0_-;_-* &quot;-&quot;??_-;_-@_-"/>
    <numFmt numFmtId="192" formatCode="#,##0;\(#,##0\);\-"/>
    <numFmt numFmtId="193" formatCode="_-* #,##0_-;_-* \(#,##0\);_-* &quot;-&quot;??_-;_-@_-"/>
    <numFmt numFmtId="194" formatCode="_-* #,##0.00_-;_-* \(#,##0.00\);_-* &quot;-&quot;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Alignment="0" applyProtection="0"/>
    <xf numFmtId="188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16">
    <xf numFmtId="0" fontId="0" fillId="0" borderId="0" xfId="0"/>
    <xf numFmtId="0" fontId="4" fillId="0" borderId="0" xfId="7" applyFont="1" applyAlignment="1">
      <alignment horizontal="center"/>
    </xf>
    <xf numFmtId="189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93" fontId="6" fillId="0" borderId="0" xfId="0" applyNumberFormat="1" applyFont="1"/>
    <xf numFmtId="193" fontId="6" fillId="0" borderId="0" xfId="1" applyNumberFormat="1" applyFont="1"/>
    <xf numFmtId="0" fontId="6" fillId="0" borderId="0" xfId="1" applyNumberFormat="1" applyFont="1"/>
    <xf numFmtId="193" fontId="6" fillId="0" borderId="2" xfId="1" applyNumberFormat="1" applyFont="1" applyBorder="1"/>
    <xf numFmtId="189" fontId="5" fillId="0" borderId="0" xfId="0" applyNumberFormat="1" applyFont="1"/>
    <xf numFmtId="193" fontId="5" fillId="0" borderId="3" xfId="1" applyNumberFormat="1" applyFont="1" applyBorder="1"/>
    <xf numFmtId="193" fontId="5" fillId="0" borderId="0" xfId="0" applyNumberFormat="1" applyFont="1"/>
    <xf numFmtId="0" fontId="6" fillId="0" borderId="0" xfId="0" applyFont="1" applyAlignment="1">
      <alignment horizontal="center"/>
    </xf>
    <xf numFmtId="43" fontId="6" fillId="0" borderId="0" xfId="1" applyFont="1"/>
    <xf numFmtId="0" fontId="5" fillId="0" borderId="0" xfId="1" applyNumberFormat="1" applyFont="1"/>
    <xf numFmtId="193" fontId="5" fillId="0" borderId="0" xfId="1" applyNumberFormat="1" applyFont="1"/>
    <xf numFmtId="191" fontId="6" fillId="0" borderId="0" xfId="1" applyNumberFormat="1" applyFont="1"/>
    <xf numFmtId="0" fontId="8" fillId="0" borderId="0" xfId="0" applyFont="1"/>
    <xf numFmtId="193" fontId="5" fillId="0" borderId="0" xfId="0" applyNumberFormat="1" applyFont="1" applyAlignment="1">
      <alignment horizontal="center"/>
    </xf>
    <xf numFmtId="193" fontId="5" fillId="0" borderId="4" xfId="1" applyNumberFormat="1" applyFont="1" applyBorder="1"/>
    <xf numFmtId="190" fontId="6" fillId="0" borderId="0" xfId="0" applyNumberFormat="1" applyFont="1"/>
    <xf numFmtId="0" fontId="8" fillId="0" borderId="1" xfId="0" applyFont="1" applyBorder="1"/>
    <xf numFmtId="0" fontId="8" fillId="0" borderId="2" xfId="0" applyFont="1" applyBorder="1"/>
    <xf numFmtId="0" fontId="6" fillId="0" borderId="0" xfId="8" applyFont="1"/>
    <xf numFmtId="0" fontId="6" fillId="0" borderId="0" xfId="7" applyFont="1"/>
    <xf numFmtId="194" fontId="6" fillId="0" borderId="0" xfId="1" applyNumberFormat="1" applyFont="1"/>
    <xf numFmtId="190" fontId="6" fillId="0" borderId="0" xfId="0" applyNumberFormat="1" applyFont="1" applyAlignment="1">
      <alignment horizontal="left"/>
    </xf>
    <xf numFmtId="188" fontId="6" fillId="0" borderId="0" xfId="1" applyNumberFormat="1" applyFont="1"/>
    <xf numFmtId="189" fontId="6" fillId="0" borderId="0" xfId="0" quotePrefix="1" applyNumberFormat="1" applyFont="1" applyAlignment="1">
      <alignment horizontal="left"/>
    </xf>
    <xf numFmtId="0" fontId="6" fillId="0" borderId="1" xfId="1" applyNumberFormat="1" applyFont="1" applyBorder="1"/>
    <xf numFmtId="0" fontId="5" fillId="0" borderId="2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6" fillId="0" borderId="2" xfId="1" applyNumberFormat="1" applyFont="1" applyBorder="1"/>
    <xf numFmtId="0" fontId="6" fillId="0" borderId="0" xfId="1" applyNumberFormat="1" applyFont="1" applyAlignment="1">
      <alignment horizontal="center"/>
    </xf>
    <xf numFmtId="193" fontId="6" fillId="0" borderId="0" xfId="0" applyNumberFormat="1" applyFont="1" applyAlignment="1">
      <alignment horizontal="center"/>
    </xf>
    <xf numFmtId="187" fontId="5" fillId="0" borderId="0" xfId="0" applyNumberFormat="1" applyFont="1"/>
    <xf numFmtId="15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0" fontId="6" fillId="0" borderId="0" xfId="1" applyNumberFormat="1" applyFont="1"/>
    <xf numFmtId="189" fontId="6" fillId="0" borderId="0" xfId="0" applyNumberFormat="1" applyFont="1" applyAlignment="1">
      <alignment horizontal="center"/>
    </xf>
    <xf numFmtId="193" fontId="5" fillId="0" borderId="3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15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3" fontId="12" fillId="0" borderId="0" xfId="0" applyNumberFormat="1" applyFont="1" applyAlignment="1">
      <alignment horizontal="right" vertical="center" wrapText="1"/>
    </xf>
    <xf numFmtId="3" fontId="12" fillId="0" borderId="0" xfId="0" applyNumberFormat="1" applyFont="1"/>
    <xf numFmtId="0" fontId="5" fillId="0" borderId="1" xfId="1" applyNumberFormat="1" applyFont="1" applyBorder="1" applyAlignment="1">
      <alignment horizontal="center"/>
    </xf>
    <xf numFmtId="193" fontId="5" fillId="0" borderId="1" xfId="1" applyNumberFormat="1" applyFont="1" applyBorder="1"/>
    <xf numFmtId="0" fontId="5" fillId="0" borderId="1" xfId="1" applyNumberFormat="1" applyFont="1" applyBorder="1"/>
    <xf numFmtId="0" fontId="5" fillId="0" borderId="3" xfId="1" applyNumberFormat="1" applyFont="1" applyBorder="1" applyAlignment="1">
      <alignment horizontal="center"/>
    </xf>
    <xf numFmtId="193" fontId="6" fillId="0" borderId="1" xfId="0" applyNumberFormat="1" applyFont="1" applyBorder="1" applyAlignment="1">
      <alignment horizontal="center"/>
    </xf>
    <xf numFmtId="15" fontId="5" fillId="0" borderId="2" xfId="0" quotePrefix="1" applyNumberFormat="1" applyFont="1" applyBorder="1" applyAlignment="1">
      <alignment horizontal="center"/>
    </xf>
    <xf numFmtId="189" fontId="6" fillId="0" borderId="1" xfId="0" applyNumberFormat="1" applyFont="1" applyBorder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6" fillId="0" borderId="0" xfId="0" quotePrefix="1" applyFont="1"/>
    <xf numFmtId="190" fontId="5" fillId="0" borderId="0" xfId="0" applyNumberFormat="1" applyFont="1"/>
    <xf numFmtId="0" fontId="7" fillId="0" borderId="0" xfId="0" applyFont="1"/>
    <xf numFmtId="193" fontId="6" fillId="0" borderId="5" xfId="1" applyNumberFormat="1" applyFont="1" applyBorder="1"/>
    <xf numFmtId="191" fontId="6" fillId="0" borderId="5" xfId="1" applyNumberFormat="1" applyFont="1" applyBorder="1"/>
    <xf numFmtId="43" fontId="6" fillId="0" borderId="5" xfId="1" applyFont="1" applyBorder="1"/>
    <xf numFmtId="0" fontId="13" fillId="0" borderId="0" xfId="0" applyFont="1"/>
    <xf numFmtId="0" fontId="13" fillId="0" borderId="0" xfId="1" applyNumberFormat="1" applyFont="1"/>
    <xf numFmtId="193" fontId="5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89" fontId="11" fillId="0" borderId="0" xfId="0" applyNumberFormat="1" applyFont="1"/>
    <xf numFmtId="0" fontId="11" fillId="0" borderId="1" xfId="0" applyFont="1" applyBorder="1"/>
    <xf numFmtId="0" fontId="14" fillId="0" borderId="1" xfId="0" applyFont="1" applyBorder="1" applyAlignment="1">
      <alignment horizontal="center"/>
    </xf>
    <xf numFmtId="0" fontId="11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2" xfId="0" quotePrefix="1" applyFont="1" applyBorder="1" applyAlignment="1">
      <alignment horizontal="center"/>
    </xf>
    <xf numFmtId="49" fontId="14" fillId="0" borderId="2" xfId="0" quotePrefix="1" applyNumberFormat="1" applyFont="1" applyBorder="1" applyAlignment="1">
      <alignment horizontal="center"/>
    </xf>
    <xf numFmtId="0" fontId="14" fillId="0" borderId="2" xfId="0" applyFont="1" applyBorder="1" applyAlignment="1">
      <alignment horizontal="centerContinuous"/>
    </xf>
    <xf numFmtId="189" fontId="15" fillId="0" borderId="0" xfId="0" applyNumberFormat="1" applyFont="1"/>
    <xf numFmtId="0" fontId="11" fillId="0" borderId="0" xfId="0" applyFont="1"/>
    <xf numFmtId="0" fontId="14" fillId="0" borderId="0" xfId="0" applyFont="1"/>
    <xf numFmtId="193" fontId="11" fillId="0" borderId="0" xfId="0" applyNumberFormat="1" applyFont="1"/>
    <xf numFmtId="193" fontId="11" fillId="0" borderId="0" xfId="1" applyNumberFormat="1" applyFont="1"/>
    <xf numFmtId="189" fontId="11" fillId="0" borderId="0" xfId="0" applyNumberFormat="1" applyFont="1" applyAlignment="1">
      <alignment horizontal="center"/>
    </xf>
    <xf numFmtId="189" fontId="15" fillId="2" borderId="0" xfId="0" applyNumberFormat="1" applyFont="1" applyFill="1"/>
    <xf numFmtId="189" fontId="11" fillId="2" borderId="0" xfId="0" applyNumberFormat="1" applyFont="1" applyFill="1"/>
    <xf numFmtId="0" fontId="11" fillId="0" borderId="0" xfId="1" applyNumberFormat="1" applyFont="1"/>
    <xf numFmtId="193" fontId="11" fillId="0" borderId="1" xfId="0" applyNumberFormat="1" applyFont="1" applyBorder="1"/>
    <xf numFmtId="192" fontId="11" fillId="0" borderId="0" xfId="0" applyNumberFormat="1" applyFont="1"/>
    <xf numFmtId="43" fontId="11" fillId="0" borderId="0" xfId="1" applyFont="1"/>
    <xf numFmtId="43" fontId="11" fillId="0" borderId="2" xfId="1" applyFont="1" applyBorder="1"/>
    <xf numFmtId="193" fontId="11" fillId="0" borderId="2" xfId="1" applyNumberFormat="1" applyFont="1" applyBorder="1"/>
    <xf numFmtId="193" fontId="14" fillId="0" borderId="3" xfId="0" applyNumberFormat="1" applyFont="1" applyBorder="1"/>
    <xf numFmtId="189" fontId="14" fillId="0" borderId="0" xfId="0" applyNumberFormat="1" applyFont="1"/>
    <xf numFmtId="193" fontId="14" fillId="0" borderId="0" xfId="0" applyNumberFormat="1" applyFont="1"/>
    <xf numFmtId="193" fontId="11" fillId="0" borderId="0" xfId="0" applyNumberFormat="1" applyFont="1" applyAlignment="1">
      <alignment horizontal="right"/>
    </xf>
    <xf numFmtId="193" fontId="14" fillId="0" borderId="3" xfId="1" applyNumberFormat="1" applyFont="1" applyBorder="1"/>
    <xf numFmtId="193" fontId="14" fillId="0" borderId="1" xfId="1" applyNumberFormat="1" applyFont="1" applyBorder="1"/>
    <xf numFmtId="193" fontId="14" fillId="0" borderId="0" xfId="1" applyNumberFormat="1" applyFont="1"/>
    <xf numFmtId="0" fontId="11" fillId="0" borderId="0" xfId="0" applyFont="1" applyAlignment="1">
      <alignment horizontal="center"/>
    </xf>
    <xf numFmtId="193" fontId="14" fillId="0" borderId="0" xfId="1" applyNumberFormat="1" applyFont="1" applyAlignment="1">
      <alignment horizontal="right"/>
    </xf>
    <xf numFmtId="193" fontId="14" fillId="0" borderId="4" xfId="1" applyNumberFormat="1" applyFont="1" applyBorder="1" applyAlignment="1">
      <alignment horizontal="right"/>
    </xf>
    <xf numFmtId="0" fontId="14" fillId="0" borderId="0" xfId="1" applyNumberFormat="1" applyFont="1"/>
    <xf numFmtId="191" fontId="11" fillId="0" borderId="0" xfId="1" applyNumberFormat="1" applyFo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3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4 16" xfId="6" xr:uid="{00000000-0005-0000-0000-000006000000}"/>
    <cellStyle name="Normal_Sunstar Chem;E;2000" xfId="7" xr:uid="{00000000-0005-0000-0000-000007000000}"/>
    <cellStyle name="Normal_TBSP06-FS-Q1-English-BL" xfId="8" xr:uid="{00000000-0005-0000-0000-000008000000}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T109"/>
  <sheetViews>
    <sheetView tabSelected="1" view="pageBreakPreview" topLeftCell="A55" zoomScale="110" zoomScaleNormal="120" zoomScaleSheetLayoutView="110" workbookViewId="0">
      <selection activeCell="D61" sqref="D61"/>
    </sheetView>
  </sheetViews>
  <sheetFormatPr defaultRowHeight="23.25" customHeight="1" x14ac:dyDescent="0.45"/>
  <cols>
    <col min="1" max="1" width="2.42578125" style="2" customWidth="1"/>
    <col min="2" max="3" width="2.7109375" style="2" customWidth="1"/>
    <col min="4" max="4" width="48.5703125" style="2" customWidth="1"/>
    <col min="5" max="5" width="9.42578125" style="20" customWidth="1"/>
    <col min="6" max="6" width="0.7109375" style="2" customWidth="1"/>
    <col min="7" max="7" width="15.7109375" style="2" customWidth="1"/>
    <col min="8" max="8" width="0.7109375" style="2" customWidth="1"/>
    <col min="9" max="9" width="17.5703125" style="2" customWidth="1"/>
    <col min="10" max="10" width="1" style="2" customWidth="1"/>
    <col min="11" max="11" width="16.42578125" style="2" customWidth="1"/>
    <col min="12" max="12" width="0.85546875" style="2" customWidth="1"/>
    <col min="13" max="13" width="16.140625" style="2" customWidth="1"/>
    <col min="14" max="14" width="1" style="2" customWidth="1"/>
    <col min="15" max="15" width="16" style="2" customWidth="1"/>
    <col min="16" max="16" width="1" style="2" customWidth="1"/>
    <col min="17" max="17" width="15.5703125" style="2" customWidth="1"/>
    <col min="18" max="18" width="16" style="2" bestFit="1" customWidth="1"/>
    <col min="19" max="16384" width="9.140625" style="2"/>
  </cols>
  <sheetData>
    <row r="1" spans="1:17" ht="23.25" customHeight="1" x14ac:dyDescent="0.45">
      <c r="A1" s="110" t="s">
        <v>45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ht="23.25" customHeight="1" x14ac:dyDescent="0.45">
      <c r="A2" s="110" t="s">
        <v>46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ht="23.25" customHeight="1" x14ac:dyDescent="0.45">
      <c r="A3" s="110" t="s">
        <v>47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</row>
    <row r="4" spans="1:17" ht="23.2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7" ht="23.25" customHeight="1" x14ac:dyDescent="0.45">
      <c r="A5" s="5"/>
      <c r="B5" s="5"/>
      <c r="C5" s="5"/>
      <c r="D5" s="5"/>
      <c r="E5" s="5"/>
      <c r="F5" s="5"/>
      <c r="G5" s="109" t="s">
        <v>48</v>
      </c>
      <c r="H5" s="109"/>
      <c r="I5" s="109"/>
      <c r="J5" s="109"/>
      <c r="K5" s="109"/>
      <c r="L5" s="109"/>
      <c r="M5" s="109" t="s">
        <v>49</v>
      </c>
      <c r="N5" s="109"/>
      <c r="O5" s="109"/>
      <c r="P5" s="109"/>
      <c r="Q5" s="109"/>
    </row>
    <row r="6" spans="1:17" ht="23.25" customHeight="1" x14ac:dyDescent="0.45">
      <c r="A6" s="7"/>
      <c r="B6" s="7"/>
      <c r="C6" s="7"/>
      <c r="D6" s="7"/>
      <c r="E6" s="8" t="s">
        <v>51</v>
      </c>
      <c r="F6" s="7"/>
      <c r="G6" s="53" t="s">
        <v>52</v>
      </c>
      <c r="H6" s="7"/>
      <c r="I6" s="53" t="s">
        <v>53</v>
      </c>
      <c r="J6" s="61"/>
      <c r="K6" s="61" t="s">
        <v>54</v>
      </c>
      <c r="L6" s="61"/>
      <c r="M6" s="53" t="s">
        <v>52</v>
      </c>
      <c r="N6" s="7"/>
      <c r="O6" s="53" t="s">
        <v>53</v>
      </c>
      <c r="Q6" s="61" t="s">
        <v>54</v>
      </c>
    </row>
    <row r="7" spans="1:17" ht="23.25" customHeight="1" x14ac:dyDescent="0.45">
      <c r="A7" s="3"/>
      <c r="B7" s="3"/>
      <c r="C7" s="3"/>
      <c r="D7" s="3"/>
      <c r="E7" s="3"/>
      <c r="F7" s="3"/>
      <c r="G7" s="11" t="s">
        <v>50</v>
      </c>
      <c r="H7" s="3"/>
      <c r="I7" s="11" t="str">
        <f>G7</f>
        <v>Baht</v>
      </c>
      <c r="J7" s="11"/>
      <c r="K7" s="11" t="str">
        <f>I7</f>
        <v>Baht</v>
      </c>
      <c r="L7" s="11"/>
      <c r="M7" s="11" t="str">
        <f>I7</f>
        <v>Baht</v>
      </c>
      <c r="N7" s="11"/>
      <c r="O7" s="11" t="str">
        <f>M7</f>
        <v>Baht</v>
      </c>
      <c r="P7" s="62"/>
      <c r="Q7" s="11" t="str">
        <f>O7</f>
        <v>Baht</v>
      </c>
    </row>
    <row r="8" spans="1:17" ht="23.25" customHeight="1" x14ac:dyDescent="0.45">
      <c r="A8" s="63"/>
      <c r="B8" s="63"/>
      <c r="C8" s="63"/>
      <c r="D8" s="64" t="s">
        <v>59</v>
      </c>
      <c r="E8" s="3"/>
      <c r="F8" s="3"/>
      <c r="G8" s="13"/>
      <c r="H8" s="3"/>
      <c r="I8" s="26"/>
      <c r="J8" s="26"/>
      <c r="K8" s="26"/>
      <c r="L8" s="26"/>
      <c r="M8" s="26"/>
      <c r="N8" s="26"/>
      <c r="O8" s="26"/>
    </row>
    <row r="9" spans="1:17" ht="23.25" customHeight="1" x14ac:dyDescent="0.45">
      <c r="A9" s="12" t="s">
        <v>60</v>
      </c>
      <c r="B9" s="3"/>
      <c r="C9" s="3"/>
      <c r="D9" s="3"/>
      <c r="E9" s="3"/>
      <c r="F9" s="3"/>
      <c r="G9" s="13"/>
      <c r="H9" s="3"/>
      <c r="I9" s="13"/>
      <c r="J9" s="13"/>
      <c r="K9" s="13"/>
      <c r="L9" s="13"/>
    </row>
    <row r="10" spans="1:17" ht="23.25" customHeight="1" x14ac:dyDescent="0.45">
      <c r="A10" s="3"/>
      <c r="B10" s="3" t="s">
        <v>61</v>
      </c>
      <c r="C10" s="3"/>
      <c r="D10" s="3"/>
      <c r="E10" s="20">
        <v>7</v>
      </c>
      <c r="F10" s="3"/>
      <c r="G10" s="14">
        <v>587542961</v>
      </c>
      <c r="H10" s="3"/>
      <c r="I10" s="14">
        <v>2008803826</v>
      </c>
      <c r="J10" s="14"/>
      <c r="K10" s="14">
        <v>333740657</v>
      </c>
      <c r="L10" s="14"/>
      <c r="M10" s="24">
        <v>585092936</v>
      </c>
      <c r="N10" s="24"/>
      <c r="O10" s="24">
        <v>2003199574</v>
      </c>
      <c r="Q10" s="24">
        <v>320663156</v>
      </c>
    </row>
    <row r="11" spans="1:17" ht="23.25" customHeight="1" x14ac:dyDescent="0.45">
      <c r="A11" s="3"/>
      <c r="B11" s="3" t="s">
        <v>62</v>
      </c>
      <c r="C11" s="3"/>
      <c r="D11" s="3"/>
      <c r="E11" s="20">
        <v>8</v>
      </c>
      <c r="F11" s="3"/>
      <c r="G11" s="14">
        <v>414713117</v>
      </c>
      <c r="H11" s="3"/>
      <c r="I11" s="14">
        <v>621240575</v>
      </c>
      <c r="J11" s="14"/>
      <c r="K11" s="14">
        <v>122595651</v>
      </c>
      <c r="L11" s="14"/>
      <c r="M11" s="24">
        <v>414570326</v>
      </c>
      <c r="N11" s="24"/>
      <c r="O11" s="24">
        <v>621098609</v>
      </c>
      <c r="Q11" s="24">
        <v>122454698</v>
      </c>
    </row>
    <row r="12" spans="1:17" ht="23.25" customHeight="1" x14ac:dyDescent="0.45">
      <c r="A12" s="3"/>
      <c r="B12" s="3" t="s">
        <v>63</v>
      </c>
      <c r="C12" s="3"/>
      <c r="D12" s="3"/>
      <c r="E12" s="3"/>
      <c r="F12" s="3"/>
      <c r="G12" s="13"/>
      <c r="H12" s="3"/>
      <c r="I12" s="13"/>
      <c r="J12" s="13"/>
      <c r="K12" s="13"/>
      <c r="L12" s="13"/>
      <c r="M12" s="24"/>
      <c r="N12" s="24"/>
      <c r="O12" s="24"/>
      <c r="Q12" s="24"/>
    </row>
    <row r="13" spans="1:17" ht="23.25" customHeight="1" x14ac:dyDescent="0.45">
      <c r="A13" s="3"/>
      <c r="B13" s="3"/>
      <c r="C13" s="3" t="s">
        <v>64</v>
      </c>
      <c r="D13" s="3"/>
      <c r="E13" s="20">
        <v>9</v>
      </c>
      <c r="F13" s="3"/>
      <c r="G13" s="13">
        <v>627289153</v>
      </c>
      <c r="H13" s="3"/>
      <c r="I13" s="13">
        <v>531256614</v>
      </c>
      <c r="J13" s="13"/>
      <c r="K13" s="13">
        <v>599127099</v>
      </c>
      <c r="L13" s="13"/>
      <c r="M13" s="24">
        <v>627289153</v>
      </c>
      <c r="N13" s="24"/>
      <c r="O13" s="24">
        <v>531256614</v>
      </c>
      <c r="Q13" s="24">
        <v>561924863</v>
      </c>
    </row>
    <row r="14" spans="1:17" ht="23.25" customHeight="1" x14ac:dyDescent="0.45">
      <c r="A14" s="3"/>
      <c r="B14" s="3"/>
      <c r="C14" s="3" t="s">
        <v>65</v>
      </c>
      <c r="D14" s="3"/>
      <c r="E14" s="20" t="s">
        <v>248</v>
      </c>
      <c r="F14" s="3"/>
      <c r="G14" s="14">
        <v>0</v>
      </c>
      <c r="H14" s="3"/>
      <c r="I14" s="14">
        <v>0</v>
      </c>
      <c r="J14" s="14"/>
      <c r="K14" s="14">
        <v>0</v>
      </c>
      <c r="L14" s="14"/>
      <c r="M14" s="24">
        <v>0</v>
      </c>
      <c r="N14" s="24"/>
      <c r="O14" s="24">
        <v>0</v>
      </c>
      <c r="Q14" s="24">
        <v>6758376</v>
      </c>
    </row>
    <row r="15" spans="1:17" ht="23.25" customHeight="1" x14ac:dyDescent="0.45">
      <c r="A15" s="3"/>
      <c r="B15" s="3" t="s">
        <v>66</v>
      </c>
      <c r="C15" s="3"/>
      <c r="D15" s="3"/>
      <c r="E15" s="20">
        <v>11</v>
      </c>
      <c r="F15" s="3"/>
      <c r="G15" s="14">
        <v>1140578148</v>
      </c>
      <c r="H15" s="3"/>
      <c r="I15" s="14">
        <v>857897795</v>
      </c>
      <c r="J15" s="14"/>
      <c r="K15" s="14">
        <v>733645518</v>
      </c>
      <c r="L15" s="14"/>
      <c r="M15" s="24">
        <v>1255557179</v>
      </c>
      <c r="N15" s="24"/>
      <c r="O15" s="24">
        <v>975853573</v>
      </c>
      <c r="Q15" s="24">
        <v>852646732</v>
      </c>
    </row>
    <row r="16" spans="1:17" ht="23.25" customHeight="1" x14ac:dyDescent="0.45">
      <c r="A16" s="3"/>
      <c r="B16" s="3" t="s">
        <v>67</v>
      </c>
      <c r="C16" s="3"/>
      <c r="D16" s="3"/>
      <c r="E16" s="20">
        <v>12</v>
      </c>
      <c r="F16" s="3"/>
      <c r="G16" s="14">
        <v>3271367610</v>
      </c>
      <c r="H16" s="3"/>
      <c r="I16" s="14">
        <v>2827146690</v>
      </c>
      <c r="J16" s="14"/>
      <c r="K16" s="14">
        <v>1661046796</v>
      </c>
      <c r="L16" s="14"/>
      <c r="M16" s="24">
        <v>3202863120</v>
      </c>
      <c r="N16" s="24"/>
      <c r="O16" s="24">
        <v>2758642200</v>
      </c>
      <c r="Q16" s="24">
        <v>1579895890</v>
      </c>
    </row>
    <row r="17" spans="1:18" ht="23.25" customHeight="1" x14ac:dyDescent="0.45">
      <c r="A17" s="3"/>
      <c r="B17" s="3" t="s">
        <v>68</v>
      </c>
      <c r="C17" s="3"/>
      <c r="D17" s="3"/>
      <c r="E17" s="3"/>
      <c r="F17" s="3"/>
      <c r="G17" s="14"/>
      <c r="H17" s="3"/>
      <c r="I17" s="14"/>
      <c r="J17" s="14"/>
      <c r="K17" s="14"/>
      <c r="L17" s="14"/>
      <c r="M17" s="24"/>
      <c r="N17" s="24"/>
      <c r="O17" s="24"/>
      <c r="Q17" s="24"/>
    </row>
    <row r="18" spans="1:18" ht="23.25" customHeight="1" x14ac:dyDescent="0.45">
      <c r="A18" s="3"/>
      <c r="B18" s="3"/>
      <c r="C18" s="3" t="s">
        <v>69</v>
      </c>
      <c r="D18" s="3"/>
      <c r="E18" s="20">
        <v>40.299999999999997</v>
      </c>
      <c r="F18" s="3"/>
      <c r="G18" s="14">
        <v>0</v>
      </c>
      <c r="H18" s="3"/>
      <c r="I18" s="14">
        <v>0</v>
      </c>
      <c r="J18" s="14"/>
      <c r="K18" s="14">
        <v>0</v>
      </c>
      <c r="L18" s="14"/>
      <c r="M18" s="24">
        <v>0</v>
      </c>
      <c r="N18" s="24"/>
      <c r="O18" s="24">
        <v>0</v>
      </c>
      <c r="Q18" s="24">
        <v>242200000</v>
      </c>
    </row>
    <row r="19" spans="1:18" ht="23.25" customHeight="1" x14ac:dyDescent="0.45">
      <c r="A19" s="3"/>
      <c r="B19" s="3" t="s">
        <v>70</v>
      </c>
      <c r="C19" s="3"/>
      <c r="D19" s="3"/>
      <c r="E19" s="20">
        <v>13</v>
      </c>
      <c r="F19" s="3"/>
      <c r="G19" s="14">
        <v>661231920</v>
      </c>
      <c r="H19" s="3"/>
      <c r="I19" s="14">
        <v>155542381</v>
      </c>
      <c r="J19" s="14"/>
      <c r="K19" s="14">
        <v>325747572</v>
      </c>
      <c r="L19" s="14"/>
      <c r="M19" s="24">
        <v>661231920</v>
      </c>
      <c r="N19" s="24"/>
      <c r="O19" s="24">
        <v>155542381</v>
      </c>
      <c r="Q19" s="24">
        <v>325747572</v>
      </c>
    </row>
    <row r="20" spans="1:18" ht="23.25" customHeight="1" x14ac:dyDescent="0.45">
      <c r="A20" s="3"/>
      <c r="B20" s="3" t="s">
        <v>71</v>
      </c>
      <c r="C20" s="3"/>
      <c r="D20" s="3"/>
      <c r="E20" s="20">
        <v>14</v>
      </c>
      <c r="F20" s="3"/>
      <c r="G20" s="14">
        <v>215672690</v>
      </c>
      <c r="H20" s="3"/>
      <c r="I20" s="14">
        <v>331515889</v>
      </c>
      <c r="J20" s="14"/>
      <c r="K20" s="14">
        <v>101355052</v>
      </c>
      <c r="L20" s="14"/>
      <c r="M20" s="24">
        <v>213782627</v>
      </c>
      <c r="N20" s="24"/>
      <c r="O20" s="24">
        <v>329625827</v>
      </c>
      <c r="Q20" s="24">
        <v>99458705</v>
      </c>
    </row>
    <row r="21" spans="1:18" ht="23.25" customHeight="1" x14ac:dyDescent="0.45">
      <c r="A21" s="3"/>
      <c r="B21" s="3" t="s">
        <v>72</v>
      </c>
      <c r="C21" s="3"/>
      <c r="D21" s="3"/>
      <c r="F21" s="3"/>
      <c r="G21" s="14">
        <v>125829305</v>
      </c>
      <c r="H21" s="3"/>
      <c r="I21" s="14">
        <v>154616139</v>
      </c>
      <c r="J21" s="14"/>
      <c r="K21" s="14">
        <v>137754137</v>
      </c>
      <c r="L21" s="14"/>
      <c r="M21" s="24">
        <v>125824553</v>
      </c>
      <c r="N21" s="24"/>
      <c r="O21" s="24">
        <v>154232439</v>
      </c>
      <c r="Q21" s="24">
        <v>131193113</v>
      </c>
    </row>
    <row r="22" spans="1:18" ht="23.25" customHeight="1" x14ac:dyDescent="0.45">
      <c r="A22" s="3"/>
      <c r="B22" s="3" t="s">
        <v>73</v>
      </c>
      <c r="C22" s="3"/>
      <c r="D22" s="3"/>
      <c r="E22" s="3"/>
      <c r="F22" s="3"/>
      <c r="G22" s="14">
        <v>97925759</v>
      </c>
      <c r="H22" s="3"/>
      <c r="I22" s="14">
        <v>63044348</v>
      </c>
      <c r="J22" s="14"/>
      <c r="K22" s="14">
        <v>42400001</v>
      </c>
      <c r="L22" s="14"/>
      <c r="M22" s="24">
        <v>82368250</v>
      </c>
      <c r="N22" s="24"/>
      <c r="O22" s="24">
        <v>61430365</v>
      </c>
      <c r="Q22" s="24">
        <v>84146074</v>
      </c>
      <c r="R22" s="2">
        <f>+I22-K22</f>
        <v>20644347</v>
      </c>
    </row>
    <row r="23" spans="1:18" s="17" customFormat="1" ht="23.25" customHeight="1" x14ac:dyDescent="0.45">
      <c r="A23" s="3"/>
      <c r="B23" s="3"/>
      <c r="C23" s="3"/>
      <c r="D23" s="12" t="s">
        <v>74</v>
      </c>
      <c r="E23" s="3"/>
      <c r="F23" s="3"/>
      <c r="G23" s="18">
        <f>SUM(G10:G22)</f>
        <v>7142150663</v>
      </c>
      <c r="H23" s="3"/>
      <c r="I23" s="18">
        <f>SUM(I10:I22)</f>
        <v>7551064257</v>
      </c>
      <c r="J23" s="23"/>
      <c r="K23" s="18">
        <f>SUM(K10:K22)</f>
        <v>4057412483</v>
      </c>
      <c r="L23" s="23"/>
      <c r="M23" s="18">
        <f>SUM(M10:M22)</f>
        <v>7168580064</v>
      </c>
      <c r="N23" s="24"/>
      <c r="O23" s="18">
        <f>SUM(O10:O22)</f>
        <v>7590881582</v>
      </c>
      <c r="P23" s="2"/>
      <c r="Q23" s="18">
        <f>SUM(Q10:Q22)</f>
        <v>4327089179</v>
      </c>
      <c r="R23" s="2"/>
    </row>
    <row r="24" spans="1:18" ht="23.25" customHeight="1" x14ac:dyDescent="0.45">
      <c r="A24" s="12" t="s">
        <v>75</v>
      </c>
      <c r="B24" s="3"/>
      <c r="C24" s="3"/>
      <c r="D24" s="3"/>
      <c r="E24" s="3"/>
      <c r="F24" s="3"/>
      <c r="G24" s="14"/>
      <c r="H24" s="3"/>
      <c r="I24" s="14"/>
      <c r="J24" s="14"/>
      <c r="K24" s="14"/>
      <c r="L24" s="14"/>
      <c r="M24" s="24"/>
      <c r="N24" s="24"/>
      <c r="O24" s="24"/>
    </row>
    <row r="25" spans="1:18" ht="23.25" customHeight="1" x14ac:dyDescent="0.45">
      <c r="A25" s="12"/>
      <c r="B25" s="3" t="s">
        <v>76</v>
      </c>
      <c r="C25" s="3"/>
      <c r="D25" s="3"/>
      <c r="E25" s="20">
        <v>15</v>
      </c>
      <c r="F25" s="3"/>
      <c r="G25" s="14">
        <v>0</v>
      </c>
      <c r="H25" s="3"/>
      <c r="I25" s="14">
        <v>0</v>
      </c>
      <c r="J25" s="14"/>
      <c r="K25" s="14">
        <v>0</v>
      </c>
      <c r="L25" s="14"/>
      <c r="M25" s="24">
        <v>0</v>
      </c>
      <c r="N25" s="24"/>
      <c r="O25" s="24">
        <v>0</v>
      </c>
      <c r="Q25" s="21">
        <v>0</v>
      </c>
    </row>
    <row r="26" spans="1:18" ht="23.25" customHeight="1" x14ac:dyDescent="0.45">
      <c r="A26" s="12"/>
      <c r="B26" s="3" t="s">
        <v>77</v>
      </c>
      <c r="C26" s="3"/>
      <c r="D26" s="3"/>
      <c r="E26" s="20">
        <v>16</v>
      </c>
      <c r="F26" s="3"/>
      <c r="G26" s="14">
        <v>0</v>
      </c>
      <c r="H26" s="3"/>
      <c r="I26" s="14">
        <v>0</v>
      </c>
      <c r="J26" s="14"/>
      <c r="K26" s="14">
        <v>0</v>
      </c>
      <c r="L26" s="14"/>
      <c r="M26" s="24">
        <v>404993000</v>
      </c>
      <c r="N26" s="24"/>
      <c r="O26" s="24">
        <v>404993000</v>
      </c>
      <c r="Q26" s="24">
        <v>1695993000</v>
      </c>
    </row>
    <row r="27" spans="1:18" ht="23.25" customHeight="1" x14ac:dyDescent="0.45">
      <c r="A27" s="3"/>
      <c r="B27" s="3" t="s">
        <v>78</v>
      </c>
      <c r="C27" s="3"/>
      <c r="D27" s="3"/>
      <c r="E27" s="20">
        <v>17</v>
      </c>
      <c r="F27" s="3"/>
      <c r="G27" s="14">
        <v>5636145</v>
      </c>
      <c r="H27" s="3"/>
      <c r="I27" s="14">
        <v>97836</v>
      </c>
      <c r="J27" s="14"/>
      <c r="K27" s="14">
        <v>0</v>
      </c>
      <c r="L27" s="14"/>
      <c r="M27" s="24">
        <v>0</v>
      </c>
      <c r="N27" s="24"/>
      <c r="O27" s="24">
        <v>0</v>
      </c>
      <c r="Q27" s="21">
        <v>0</v>
      </c>
    </row>
    <row r="28" spans="1:18" ht="23.25" customHeight="1" x14ac:dyDescent="0.45">
      <c r="A28" s="3"/>
      <c r="B28" s="3" t="s">
        <v>79</v>
      </c>
      <c r="C28" s="3"/>
      <c r="D28" s="3"/>
      <c r="F28" s="3"/>
      <c r="G28" s="14">
        <v>161682</v>
      </c>
      <c r="H28" s="3"/>
      <c r="I28" s="14">
        <v>161682</v>
      </c>
      <c r="J28" s="14"/>
      <c r="K28" s="14">
        <v>0</v>
      </c>
      <c r="L28" s="14"/>
      <c r="M28" s="24">
        <v>161682</v>
      </c>
      <c r="N28" s="24"/>
      <c r="O28" s="24">
        <v>161682</v>
      </c>
      <c r="Q28" s="21">
        <v>0</v>
      </c>
    </row>
    <row r="29" spans="1:18" ht="23.25" customHeight="1" x14ac:dyDescent="0.45">
      <c r="A29" s="3"/>
      <c r="B29" s="3" t="s">
        <v>80</v>
      </c>
      <c r="C29" s="3"/>
      <c r="D29" s="3"/>
      <c r="E29" s="20">
        <v>18</v>
      </c>
      <c r="F29" s="3"/>
      <c r="G29" s="14">
        <v>105107978</v>
      </c>
      <c r="H29" s="3"/>
      <c r="I29" s="14">
        <v>105754283</v>
      </c>
      <c r="J29" s="14"/>
      <c r="K29" s="14">
        <v>108824533</v>
      </c>
      <c r="L29" s="14"/>
      <c r="M29" s="24">
        <v>105107978</v>
      </c>
      <c r="N29" s="24"/>
      <c r="O29" s="24">
        <v>105754283</v>
      </c>
      <c r="Q29" s="24">
        <v>108824533</v>
      </c>
    </row>
    <row r="30" spans="1:18" ht="23.25" customHeight="1" x14ac:dyDescent="0.45">
      <c r="A30" s="3"/>
      <c r="B30" s="3" t="s">
        <v>81</v>
      </c>
      <c r="C30" s="3"/>
      <c r="D30" s="3"/>
      <c r="E30" s="20">
        <v>19</v>
      </c>
      <c r="F30" s="3"/>
      <c r="G30" s="14">
        <v>160774074</v>
      </c>
      <c r="H30" s="3"/>
      <c r="I30" s="14">
        <v>156860455</v>
      </c>
      <c r="J30" s="14"/>
      <c r="K30" s="14">
        <v>175210962</v>
      </c>
      <c r="L30" s="14"/>
      <c r="M30" s="24">
        <v>161448031</v>
      </c>
      <c r="N30" s="24"/>
      <c r="O30" s="24">
        <v>157886839</v>
      </c>
      <c r="Q30" s="24">
        <v>172341234</v>
      </c>
    </row>
    <row r="31" spans="1:18" ht="23.25" customHeight="1" x14ac:dyDescent="0.45">
      <c r="A31" s="3"/>
      <c r="B31" s="3" t="s">
        <v>83</v>
      </c>
      <c r="C31" s="3"/>
      <c r="D31" s="3"/>
      <c r="F31" s="3"/>
      <c r="G31" s="14">
        <v>0</v>
      </c>
      <c r="H31" s="3"/>
      <c r="I31" s="14">
        <v>0</v>
      </c>
      <c r="J31" s="14"/>
      <c r="K31" s="14">
        <v>1129056133</v>
      </c>
      <c r="L31" s="14"/>
      <c r="M31" s="24">
        <v>0</v>
      </c>
      <c r="N31" s="24"/>
      <c r="O31" s="24">
        <v>0</v>
      </c>
      <c r="Q31" s="21">
        <v>0</v>
      </c>
    </row>
    <row r="32" spans="1:18" ht="23.25" customHeight="1" x14ac:dyDescent="0.45">
      <c r="A32" s="3"/>
      <c r="B32" s="3" t="s">
        <v>82</v>
      </c>
      <c r="C32" s="3"/>
      <c r="D32" s="3"/>
      <c r="F32" s="3"/>
      <c r="G32" s="14">
        <v>10266740</v>
      </c>
      <c r="H32" s="3"/>
      <c r="I32" s="14">
        <v>6781686</v>
      </c>
      <c r="J32" s="14"/>
      <c r="K32" s="14">
        <v>7859746</v>
      </c>
      <c r="L32" s="14"/>
      <c r="M32" s="24">
        <v>10441092</v>
      </c>
      <c r="N32" s="24"/>
      <c r="O32" s="24">
        <v>7054521</v>
      </c>
      <c r="Q32" s="24">
        <v>8226264</v>
      </c>
    </row>
    <row r="33" spans="1:20" ht="23.25" customHeight="1" x14ac:dyDescent="0.45">
      <c r="A33" s="3"/>
      <c r="B33" s="3" t="s">
        <v>84</v>
      </c>
      <c r="C33" s="3"/>
      <c r="D33" s="3"/>
      <c r="E33" s="65"/>
      <c r="F33" s="3"/>
      <c r="G33" s="14"/>
      <c r="H33" s="3"/>
      <c r="I33" s="14"/>
      <c r="J33" s="14"/>
      <c r="K33" s="14"/>
      <c r="L33" s="14"/>
      <c r="M33" s="24"/>
      <c r="N33" s="24"/>
      <c r="O33" s="24"/>
      <c r="Q33" s="21"/>
    </row>
    <row r="34" spans="1:20" ht="23.25" customHeight="1" x14ac:dyDescent="0.45">
      <c r="A34" s="3"/>
      <c r="B34" s="3"/>
      <c r="C34" s="3" t="s">
        <v>85</v>
      </c>
      <c r="D34" s="3"/>
      <c r="E34" s="20">
        <v>20</v>
      </c>
      <c r="F34" s="3"/>
      <c r="G34" s="14">
        <v>1013832673</v>
      </c>
      <c r="H34" s="3"/>
      <c r="I34" s="14">
        <v>1029022399</v>
      </c>
      <c r="J34" s="14"/>
      <c r="K34" s="14">
        <v>1623894763</v>
      </c>
      <c r="L34" s="14"/>
      <c r="M34" s="24">
        <v>957948537</v>
      </c>
      <c r="N34" s="24"/>
      <c r="O34" s="24">
        <v>973606067</v>
      </c>
      <c r="Q34" s="24">
        <v>1567497849</v>
      </c>
    </row>
    <row r="35" spans="1:20" ht="23.25" customHeight="1" x14ac:dyDescent="0.45">
      <c r="A35" s="3"/>
      <c r="B35" s="3"/>
      <c r="C35" s="3" t="s">
        <v>86</v>
      </c>
      <c r="D35" s="3"/>
      <c r="E35" s="3"/>
      <c r="F35" s="3"/>
      <c r="G35" s="14">
        <v>178055832</v>
      </c>
      <c r="H35" s="3"/>
      <c r="I35" s="14">
        <v>154672479</v>
      </c>
      <c r="J35" s="14"/>
      <c r="K35" s="14">
        <v>21223944</v>
      </c>
      <c r="L35" s="14"/>
      <c r="M35" s="24">
        <v>154232514</v>
      </c>
      <c r="N35" s="24"/>
      <c r="O35" s="24">
        <v>131193113</v>
      </c>
      <c r="Q35" s="21">
        <v>0</v>
      </c>
    </row>
    <row r="36" spans="1:20" ht="23.25" customHeight="1" x14ac:dyDescent="0.45">
      <c r="A36" s="3"/>
      <c r="B36" s="3"/>
      <c r="C36" s="3" t="s">
        <v>87</v>
      </c>
      <c r="D36" s="3"/>
      <c r="E36" s="3"/>
      <c r="F36" s="3"/>
      <c r="G36" s="14">
        <v>20116401</v>
      </c>
      <c r="H36" s="3"/>
      <c r="I36" s="14">
        <v>20166230</v>
      </c>
      <c r="J36" s="14"/>
      <c r="K36" s="14">
        <v>30014865</v>
      </c>
      <c r="L36" s="14"/>
      <c r="M36" s="24">
        <v>20116401</v>
      </c>
      <c r="N36" s="24"/>
      <c r="O36" s="24">
        <v>20016230</v>
      </c>
      <c r="Q36" s="24">
        <v>29009822</v>
      </c>
    </row>
    <row r="37" spans="1:20" ht="23.25" customHeight="1" x14ac:dyDescent="0.45">
      <c r="A37" s="3"/>
      <c r="B37" s="3"/>
      <c r="C37" s="3"/>
      <c r="D37" s="12" t="s">
        <v>88</v>
      </c>
      <c r="E37" s="3"/>
      <c r="F37" s="3"/>
      <c r="G37" s="18">
        <f>SUM(G25:G36)</f>
        <v>1493951525</v>
      </c>
      <c r="H37" s="3"/>
      <c r="I37" s="18">
        <f>SUM(I25:I36)</f>
        <v>1473517050</v>
      </c>
      <c r="J37" s="23"/>
      <c r="K37" s="18">
        <f>SUM(K25:K36)</f>
        <v>3096084946</v>
      </c>
      <c r="L37" s="23"/>
      <c r="M37" s="18">
        <f>SUM(M25:M36)</f>
        <v>1814449235</v>
      </c>
      <c r="N37" s="66"/>
      <c r="O37" s="18">
        <f>SUM(O25:O36)</f>
        <v>1800665735</v>
      </c>
      <c r="Q37" s="18">
        <f>SUM(Q25:Q36)</f>
        <v>3581892702</v>
      </c>
    </row>
    <row r="38" spans="1:20" ht="23.25" customHeight="1" thickBot="1" x14ac:dyDescent="0.5">
      <c r="A38" s="3"/>
      <c r="B38" s="3"/>
      <c r="C38" s="3"/>
      <c r="D38" s="12" t="s">
        <v>89</v>
      </c>
      <c r="E38" s="3"/>
      <c r="F38" s="3"/>
      <c r="G38" s="27">
        <f>G23+G37</f>
        <v>8636102188</v>
      </c>
      <c r="H38" s="3"/>
      <c r="I38" s="27">
        <f>I23+I37</f>
        <v>9024581307</v>
      </c>
      <c r="J38" s="23"/>
      <c r="K38" s="27">
        <f>K23+K37</f>
        <v>7153497429</v>
      </c>
      <c r="L38" s="23"/>
      <c r="M38" s="27">
        <f>M23+M37</f>
        <v>8983029299</v>
      </c>
      <c r="N38" s="66"/>
      <c r="O38" s="27">
        <f>O23+O37</f>
        <v>9391547317</v>
      </c>
      <c r="Q38" s="27">
        <f>Q23+Q37</f>
        <v>7908981881</v>
      </c>
    </row>
    <row r="39" spans="1:20" ht="23.25" customHeight="1" thickTop="1" x14ac:dyDescent="0.45">
      <c r="A39" s="3"/>
      <c r="B39" s="3"/>
      <c r="C39" s="3"/>
      <c r="D39" s="12"/>
      <c r="E39" s="3"/>
      <c r="F39" s="3"/>
      <c r="G39" s="23"/>
      <c r="H39" s="3"/>
      <c r="I39" s="23"/>
      <c r="J39" s="23"/>
      <c r="K39" s="23"/>
      <c r="L39" s="23"/>
      <c r="M39" s="66"/>
      <c r="N39" s="66"/>
      <c r="O39" s="24"/>
    </row>
    <row r="40" spans="1:20" ht="23.25" customHeight="1" x14ac:dyDescent="0.45">
      <c r="A40" s="3"/>
      <c r="B40" s="3"/>
      <c r="C40" s="3"/>
      <c r="D40" s="67" t="s">
        <v>90</v>
      </c>
      <c r="E40" s="3"/>
      <c r="F40" s="3"/>
      <c r="G40" s="13"/>
      <c r="H40" s="3"/>
      <c r="I40" s="13"/>
      <c r="J40" s="13"/>
      <c r="K40" s="13"/>
      <c r="L40" s="13"/>
      <c r="O40" s="24"/>
    </row>
    <row r="41" spans="1:20" ht="23.25" customHeight="1" x14ac:dyDescent="0.45">
      <c r="A41" s="12" t="s">
        <v>91</v>
      </c>
      <c r="B41" s="3"/>
      <c r="C41" s="3"/>
      <c r="D41" s="3"/>
      <c r="E41" s="3"/>
      <c r="F41" s="3"/>
      <c r="G41" s="13"/>
      <c r="H41" s="3"/>
      <c r="I41" s="13"/>
      <c r="J41" s="13"/>
      <c r="K41" s="13"/>
      <c r="L41" s="13"/>
      <c r="O41" s="24"/>
    </row>
    <row r="42" spans="1:20" ht="23.25" customHeight="1" x14ac:dyDescent="0.45">
      <c r="A42" s="3"/>
      <c r="B42" s="3" t="s">
        <v>246</v>
      </c>
      <c r="C42" s="3"/>
      <c r="D42" s="3"/>
      <c r="E42" s="20">
        <v>22</v>
      </c>
      <c r="F42" s="3"/>
      <c r="G42" s="14">
        <v>1906947117</v>
      </c>
      <c r="H42" s="3"/>
      <c r="I42" s="14">
        <v>1579554111</v>
      </c>
      <c r="J42" s="14"/>
      <c r="K42" s="14">
        <v>1893317775</v>
      </c>
      <c r="L42" s="14"/>
      <c r="M42" s="24">
        <v>1906947117</v>
      </c>
      <c r="N42" s="24"/>
      <c r="O42" s="14">
        <v>1579554111</v>
      </c>
      <c r="Q42" s="14">
        <v>1481415058</v>
      </c>
    </row>
    <row r="43" spans="1:20" ht="23.25" customHeight="1" x14ac:dyDescent="0.45">
      <c r="A43" s="3"/>
      <c r="B43" s="3" t="s">
        <v>92</v>
      </c>
      <c r="C43" s="3"/>
      <c r="D43" s="3"/>
      <c r="E43" s="3"/>
      <c r="F43" s="3"/>
      <c r="G43" s="14"/>
      <c r="H43" s="3"/>
      <c r="I43" s="14"/>
      <c r="J43" s="14"/>
      <c r="K43" s="14"/>
      <c r="L43" s="14"/>
      <c r="M43" s="24"/>
      <c r="N43" s="24"/>
      <c r="O43" s="24"/>
      <c r="Q43" s="24"/>
    </row>
    <row r="44" spans="1:20" ht="23.25" customHeight="1" x14ac:dyDescent="0.45">
      <c r="A44" s="3"/>
      <c r="B44" s="3"/>
      <c r="C44" s="3" t="s">
        <v>64</v>
      </c>
      <c r="D44" s="3"/>
      <c r="E44" s="3"/>
      <c r="F44" s="3"/>
      <c r="G44" s="14">
        <v>1223842298</v>
      </c>
      <c r="H44" s="3"/>
      <c r="I44" s="14">
        <v>1339701195</v>
      </c>
      <c r="J44" s="14"/>
      <c r="K44" s="14">
        <v>851844368</v>
      </c>
      <c r="L44" s="14"/>
      <c r="M44" s="24">
        <v>1216555311</v>
      </c>
      <c r="N44" s="24"/>
      <c r="O44" s="24">
        <v>1332382953</v>
      </c>
      <c r="Q44" s="24">
        <v>844679533</v>
      </c>
      <c r="R44" s="2">
        <f>+I44-K44</f>
        <v>487856827</v>
      </c>
    </row>
    <row r="45" spans="1:20" ht="23.25" customHeight="1" x14ac:dyDescent="0.45">
      <c r="A45" s="3"/>
      <c r="B45" s="3"/>
      <c r="C45" s="3" t="s">
        <v>69</v>
      </c>
      <c r="D45" s="3"/>
      <c r="E45" s="20">
        <v>40.299999999999997</v>
      </c>
      <c r="F45" s="3"/>
      <c r="G45" s="14">
        <v>8898009</v>
      </c>
      <c r="H45" s="3"/>
      <c r="I45" s="14">
        <v>8776864</v>
      </c>
      <c r="J45" s="14"/>
      <c r="K45" s="14">
        <f>3964909</f>
        <v>3964909</v>
      </c>
      <c r="L45" s="14"/>
      <c r="M45" s="24">
        <v>6930355</v>
      </c>
      <c r="N45" s="24"/>
      <c r="O45" s="24">
        <v>7007071</v>
      </c>
      <c r="Q45" s="24">
        <v>1676165</v>
      </c>
      <c r="R45" s="2">
        <f>+I45-K45</f>
        <v>4811955</v>
      </c>
      <c r="S45" s="2">
        <f t="shared" ref="S45:T45" si="0">+J45-L45</f>
        <v>0</v>
      </c>
      <c r="T45" s="2">
        <f t="shared" si="0"/>
        <v>-2965446</v>
      </c>
    </row>
    <row r="46" spans="1:20" ht="23.25" customHeight="1" x14ac:dyDescent="0.45">
      <c r="A46" s="3"/>
      <c r="B46" s="3" t="s">
        <v>93</v>
      </c>
      <c r="C46" s="3"/>
      <c r="D46" s="3"/>
      <c r="E46" s="3"/>
      <c r="F46" s="3"/>
      <c r="G46" s="14">
        <v>260951493</v>
      </c>
      <c r="H46" s="3"/>
      <c r="I46" s="14">
        <v>253325921</v>
      </c>
      <c r="J46" s="14"/>
      <c r="K46" s="14">
        <v>251062633</v>
      </c>
      <c r="L46" s="14"/>
      <c r="M46" s="24">
        <v>240902806</v>
      </c>
      <c r="N46" s="24"/>
      <c r="O46" s="24">
        <v>231277235</v>
      </c>
      <c r="Q46" s="24">
        <v>227580778</v>
      </c>
    </row>
    <row r="47" spans="1:20" ht="23.25" customHeight="1" x14ac:dyDescent="0.45">
      <c r="A47" s="3"/>
      <c r="B47" s="3" t="s">
        <v>94</v>
      </c>
      <c r="C47" s="3"/>
      <c r="D47" s="3"/>
      <c r="E47" s="3"/>
      <c r="F47" s="3"/>
      <c r="G47" s="14"/>
      <c r="H47" s="3"/>
      <c r="I47" s="14"/>
      <c r="J47" s="14"/>
      <c r="K47" s="14"/>
      <c r="L47" s="14"/>
      <c r="M47" s="24"/>
      <c r="N47" s="24"/>
      <c r="O47" s="24"/>
      <c r="Q47" s="24"/>
    </row>
    <row r="48" spans="1:20" ht="23.25" customHeight="1" x14ac:dyDescent="0.45">
      <c r="A48" s="3"/>
      <c r="B48" s="3"/>
      <c r="C48" s="3" t="s">
        <v>64</v>
      </c>
      <c r="D48" s="3"/>
      <c r="E48" s="3"/>
      <c r="F48" s="3"/>
      <c r="G48" s="14">
        <v>40000000</v>
      </c>
      <c r="H48" s="3"/>
      <c r="I48" s="14">
        <v>14000000</v>
      </c>
      <c r="J48" s="14"/>
      <c r="K48" s="14">
        <v>34000000</v>
      </c>
      <c r="L48" s="14"/>
      <c r="M48" s="24">
        <v>40000000</v>
      </c>
      <c r="N48" s="24"/>
      <c r="O48" s="24">
        <v>14000000</v>
      </c>
      <c r="Q48" s="24">
        <v>34000000</v>
      </c>
    </row>
    <row r="49" spans="1:18" ht="23.25" customHeight="1" x14ac:dyDescent="0.45">
      <c r="A49" s="3"/>
      <c r="B49" s="3"/>
      <c r="C49" s="3" t="s">
        <v>69</v>
      </c>
      <c r="D49" s="3"/>
      <c r="E49" s="20">
        <v>40.299999999999997</v>
      </c>
      <c r="F49" s="3"/>
      <c r="G49" s="14">
        <v>0</v>
      </c>
      <c r="H49" s="3"/>
      <c r="I49" s="14">
        <v>0</v>
      </c>
      <c r="J49" s="14"/>
      <c r="K49" s="14">
        <v>0</v>
      </c>
      <c r="L49" s="14"/>
      <c r="M49" s="24">
        <v>422355423</v>
      </c>
      <c r="N49" s="24"/>
      <c r="O49" s="24">
        <v>433855423</v>
      </c>
      <c r="Q49" s="24">
        <v>433855423</v>
      </c>
    </row>
    <row r="50" spans="1:18" ht="23.25" customHeight="1" x14ac:dyDescent="0.45">
      <c r="A50" s="3"/>
      <c r="B50" s="3" t="s">
        <v>95</v>
      </c>
      <c r="C50" s="3"/>
      <c r="D50" s="3"/>
      <c r="E50" s="20">
        <v>24</v>
      </c>
      <c r="F50" s="3"/>
      <c r="G50" s="14">
        <v>446466724</v>
      </c>
      <c r="H50" s="3"/>
      <c r="I50" s="14">
        <v>0</v>
      </c>
      <c r="J50" s="14"/>
      <c r="K50" s="14">
        <v>499090110</v>
      </c>
      <c r="L50" s="14"/>
      <c r="M50" s="24">
        <v>446466724</v>
      </c>
      <c r="N50" s="24"/>
      <c r="O50" s="24">
        <v>0</v>
      </c>
      <c r="Q50" s="24">
        <v>499090110</v>
      </c>
    </row>
    <row r="51" spans="1:18" ht="23.25" customHeight="1" x14ac:dyDescent="0.45">
      <c r="A51" s="3"/>
      <c r="B51" s="3" t="s">
        <v>96</v>
      </c>
      <c r="C51" s="3"/>
      <c r="D51" s="3"/>
      <c r="F51" s="3"/>
      <c r="G51" s="14">
        <v>2042528</v>
      </c>
      <c r="H51" s="3"/>
      <c r="I51" s="14">
        <v>1549050</v>
      </c>
      <c r="J51" s="14"/>
      <c r="K51" s="14">
        <v>1857500</v>
      </c>
      <c r="L51" s="14"/>
      <c r="M51" s="24">
        <v>2042528</v>
      </c>
      <c r="N51" s="24"/>
      <c r="O51" s="24">
        <v>1549050</v>
      </c>
      <c r="Q51" s="24">
        <v>1857500</v>
      </c>
    </row>
    <row r="52" spans="1:18" ht="23.25" customHeight="1" x14ac:dyDescent="0.45">
      <c r="A52" s="3"/>
      <c r="B52" s="3" t="s">
        <v>97</v>
      </c>
      <c r="C52" s="3"/>
      <c r="D52" s="3"/>
      <c r="F52" s="3"/>
      <c r="G52" s="14">
        <v>263667766</v>
      </c>
      <c r="H52" s="3"/>
      <c r="I52" s="14">
        <v>479255754</v>
      </c>
      <c r="J52" s="14"/>
      <c r="K52" s="14">
        <v>406484611</v>
      </c>
      <c r="L52" s="14"/>
      <c r="M52" s="24">
        <v>258379568</v>
      </c>
      <c r="N52" s="24"/>
      <c r="O52" s="24">
        <v>472005193</v>
      </c>
      <c r="Q52" s="24">
        <v>391288029</v>
      </c>
    </row>
    <row r="53" spans="1:18" ht="23.25" customHeight="1" x14ac:dyDescent="0.45">
      <c r="A53" s="3"/>
      <c r="B53" s="3" t="s">
        <v>98</v>
      </c>
      <c r="C53" s="3"/>
      <c r="D53" s="3"/>
      <c r="F53" s="3"/>
      <c r="G53" s="14">
        <v>0</v>
      </c>
      <c r="H53" s="3"/>
      <c r="I53" s="14">
        <v>0</v>
      </c>
      <c r="J53" s="14"/>
      <c r="K53" s="14">
        <v>352303755</v>
      </c>
      <c r="L53" s="14"/>
      <c r="M53" s="24">
        <v>0</v>
      </c>
      <c r="N53" s="24"/>
      <c r="O53" s="24">
        <v>0</v>
      </c>
      <c r="Q53" s="24">
        <v>0</v>
      </c>
    </row>
    <row r="54" spans="1:18" ht="23.25" customHeight="1" x14ac:dyDescent="0.45">
      <c r="A54" s="3"/>
      <c r="B54" s="3" t="s">
        <v>99</v>
      </c>
      <c r="C54" s="3"/>
      <c r="D54" s="3"/>
      <c r="E54" s="20">
        <v>23</v>
      </c>
      <c r="F54" s="3"/>
      <c r="G54" s="14">
        <v>558222647</v>
      </c>
      <c r="H54" s="3"/>
      <c r="I54" s="14">
        <v>517476984</v>
      </c>
      <c r="J54" s="14"/>
      <c r="K54" s="14">
        <v>0</v>
      </c>
      <c r="L54" s="14"/>
      <c r="M54" s="24">
        <v>558222647</v>
      </c>
      <c r="N54" s="24"/>
      <c r="O54" s="24">
        <v>517476984</v>
      </c>
      <c r="Q54" s="24">
        <v>352324356</v>
      </c>
    </row>
    <row r="55" spans="1:18" ht="23.25" customHeight="1" x14ac:dyDescent="0.45">
      <c r="A55" s="3"/>
      <c r="B55" s="3" t="s">
        <v>100</v>
      </c>
      <c r="C55" s="3"/>
      <c r="D55" s="3"/>
      <c r="E55" s="3"/>
      <c r="F55" s="3"/>
      <c r="G55" s="14">
        <v>653078</v>
      </c>
      <c r="H55" s="3"/>
      <c r="I55" s="14">
        <v>761843</v>
      </c>
      <c r="J55" s="14"/>
      <c r="K55" s="14">
        <v>1623284</v>
      </c>
      <c r="L55" s="14"/>
      <c r="M55" s="24">
        <v>0</v>
      </c>
      <c r="N55" s="24"/>
      <c r="O55" s="24">
        <v>0</v>
      </c>
      <c r="Q55" s="24">
        <v>0</v>
      </c>
    </row>
    <row r="56" spans="1:18" ht="23.25" customHeight="1" x14ac:dyDescent="0.45">
      <c r="A56" s="3"/>
      <c r="B56" s="3" t="s">
        <v>249</v>
      </c>
      <c r="C56" s="3"/>
      <c r="D56" s="3"/>
      <c r="F56" s="3"/>
      <c r="G56" s="14">
        <v>1200316384</v>
      </c>
      <c r="H56" s="3"/>
      <c r="I56" s="14">
        <v>1823499530</v>
      </c>
      <c r="J56" s="14"/>
      <c r="K56" s="14">
        <v>1508224947</v>
      </c>
      <c r="L56" s="14"/>
      <c r="M56" s="24">
        <v>1200316384</v>
      </c>
      <c r="N56" s="24"/>
      <c r="O56" s="24">
        <v>1823499530</v>
      </c>
      <c r="Q56" s="24">
        <v>1508224947</v>
      </c>
    </row>
    <row r="57" spans="1:18" ht="23.25" customHeight="1" x14ac:dyDescent="0.45">
      <c r="A57" s="3"/>
      <c r="B57" s="3" t="s">
        <v>101</v>
      </c>
      <c r="C57" s="3"/>
      <c r="D57" s="3"/>
      <c r="F57" s="3"/>
      <c r="G57" s="14">
        <v>125158754</v>
      </c>
      <c r="H57" s="3"/>
      <c r="I57" s="14">
        <v>118565351</v>
      </c>
      <c r="J57" s="14"/>
      <c r="K57" s="14">
        <v>192902674</v>
      </c>
      <c r="L57" s="14"/>
      <c r="M57" s="14">
        <v>172111785</v>
      </c>
      <c r="N57" s="24"/>
      <c r="O57" s="24">
        <v>164734760</v>
      </c>
      <c r="Q57" s="24">
        <v>125385502</v>
      </c>
      <c r="R57" s="2">
        <f>+I57-K57</f>
        <v>-74337323</v>
      </c>
    </row>
    <row r="58" spans="1:18" ht="23.25" customHeight="1" x14ac:dyDescent="0.45">
      <c r="A58" s="3"/>
      <c r="B58" s="3"/>
      <c r="C58" s="3" t="s">
        <v>2</v>
      </c>
      <c r="D58" s="12" t="s">
        <v>102</v>
      </c>
      <c r="E58" s="3"/>
      <c r="F58" s="3"/>
      <c r="G58" s="18">
        <f>SUM(G42:G57)</f>
        <v>6037166798</v>
      </c>
      <c r="H58" s="3"/>
      <c r="I58" s="18">
        <f>SUM(I42:I57)</f>
        <v>6136466603</v>
      </c>
      <c r="J58" s="23"/>
      <c r="K58" s="18">
        <f>SUM(K42:K57)</f>
        <v>5996676566</v>
      </c>
      <c r="L58" s="23"/>
      <c r="M58" s="18">
        <f>SUM(M42:M57)</f>
        <v>6471230648</v>
      </c>
      <c r="N58" s="66"/>
      <c r="O58" s="18">
        <f>SUM(O42:O57)</f>
        <v>6577342310</v>
      </c>
      <c r="Q58" s="18">
        <f>SUM(Q42:Q57)</f>
        <v>5901377401</v>
      </c>
    </row>
    <row r="59" spans="1:18" ht="23.25" customHeight="1" x14ac:dyDescent="0.45">
      <c r="A59" s="12" t="s">
        <v>103</v>
      </c>
      <c r="B59" s="3"/>
      <c r="C59" s="3"/>
      <c r="D59" s="3"/>
      <c r="E59" s="3"/>
      <c r="F59" s="3"/>
      <c r="G59" s="14"/>
      <c r="H59" s="3"/>
      <c r="I59" s="14"/>
      <c r="J59" s="14"/>
      <c r="K59" s="14"/>
      <c r="L59" s="14"/>
      <c r="N59" s="24"/>
      <c r="O59" s="24"/>
    </row>
    <row r="60" spans="1:18" ht="23.25" customHeight="1" x14ac:dyDescent="0.45">
      <c r="A60" s="3"/>
      <c r="B60" s="3" t="s">
        <v>104</v>
      </c>
      <c r="C60" s="3"/>
      <c r="D60" s="3"/>
      <c r="E60" s="20">
        <v>24</v>
      </c>
      <c r="F60" s="3"/>
      <c r="G60" s="14">
        <v>0</v>
      </c>
      <c r="H60" s="3"/>
      <c r="I60" s="14">
        <v>444678324</v>
      </c>
      <c r="J60" s="14"/>
      <c r="K60" s="14">
        <v>0</v>
      </c>
      <c r="L60" s="14"/>
      <c r="M60" s="24">
        <v>0</v>
      </c>
      <c r="N60" s="24"/>
      <c r="O60" s="24">
        <v>444678324</v>
      </c>
      <c r="Q60" s="24">
        <v>0</v>
      </c>
    </row>
    <row r="61" spans="1:18" ht="23.25" customHeight="1" x14ac:dyDescent="0.45">
      <c r="A61" s="3"/>
      <c r="B61" s="3" t="s">
        <v>105</v>
      </c>
      <c r="C61" s="3"/>
      <c r="D61" s="3"/>
      <c r="F61" s="3"/>
      <c r="G61" s="14">
        <v>3450476</v>
      </c>
      <c r="H61" s="3"/>
      <c r="I61" s="14">
        <v>2450094</v>
      </c>
      <c r="J61" s="14"/>
      <c r="K61" s="14">
        <v>3999144</v>
      </c>
      <c r="L61" s="14"/>
      <c r="M61" s="24">
        <v>3450476</v>
      </c>
      <c r="N61" s="24"/>
      <c r="O61" s="24">
        <v>2450094</v>
      </c>
      <c r="Q61" s="24">
        <v>3999144</v>
      </c>
    </row>
    <row r="62" spans="1:18" ht="23.25" customHeight="1" x14ac:dyDescent="0.45">
      <c r="A62" s="3"/>
      <c r="B62" s="3" t="s">
        <v>250</v>
      </c>
      <c r="C62" s="3"/>
      <c r="D62" s="3"/>
      <c r="F62" s="3"/>
      <c r="G62" s="14">
        <v>0</v>
      </c>
      <c r="H62" s="3"/>
      <c r="I62" s="14">
        <v>0</v>
      </c>
      <c r="J62" s="14"/>
      <c r="K62" s="14">
        <v>24640763</v>
      </c>
      <c r="L62" s="14"/>
      <c r="M62" s="24">
        <v>0</v>
      </c>
      <c r="N62" s="24"/>
      <c r="O62" s="24">
        <v>0</v>
      </c>
      <c r="Q62" s="24">
        <v>0</v>
      </c>
    </row>
    <row r="63" spans="1:18" ht="23.25" customHeight="1" x14ac:dyDescent="0.45">
      <c r="A63" s="3"/>
      <c r="B63" s="3" t="s">
        <v>106</v>
      </c>
      <c r="C63" s="3"/>
      <c r="D63" s="3"/>
      <c r="E63" s="20">
        <v>25</v>
      </c>
      <c r="F63" s="3"/>
      <c r="G63" s="14">
        <v>126384067</v>
      </c>
      <c r="H63" s="3"/>
      <c r="I63" s="14">
        <v>127028087</v>
      </c>
      <c r="J63" s="14"/>
      <c r="K63" s="14">
        <v>114932550</v>
      </c>
      <c r="L63" s="14"/>
      <c r="M63" s="24">
        <v>122519641</v>
      </c>
      <c r="N63" s="24"/>
      <c r="O63" s="24">
        <v>123338322</v>
      </c>
      <c r="Q63" s="24">
        <v>109900956</v>
      </c>
    </row>
    <row r="64" spans="1:18" ht="23.25" customHeight="1" x14ac:dyDescent="0.45">
      <c r="A64" s="3"/>
      <c r="B64" s="3" t="s">
        <v>107</v>
      </c>
      <c r="C64" s="3"/>
      <c r="D64" s="3"/>
      <c r="F64" s="3"/>
      <c r="G64" s="14">
        <v>0</v>
      </c>
      <c r="H64" s="3"/>
      <c r="I64" s="14">
        <v>0</v>
      </c>
      <c r="J64" s="14"/>
      <c r="K64" s="14">
        <v>15698702</v>
      </c>
      <c r="L64" s="14"/>
      <c r="M64" s="24">
        <v>0</v>
      </c>
      <c r="N64" s="24"/>
      <c r="O64" s="24">
        <v>0</v>
      </c>
      <c r="Q64" s="24">
        <v>0</v>
      </c>
    </row>
    <row r="65" spans="1:17" ht="23.25" customHeight="1" x14ac:dyDescent="0.45">
      <c r="A65" s="3"/>
      <c r="B65" s="3"/>
      <c r="C65" s="3" t="s">
        <v>3</v>
      </c>
      <c r="D65" s="12" t="s">
        <v>108</v>
      </c>
      <c r="E65" s="3"/>
      <c r="F65" s="3"/>
      <c r="G65" s="18">
        <f>SUM(G60:G64)</f>
        <v>129834543</v>
      </c>
      <c r="H65" s="3"/>
      <c r="I65" s="18">
        <f>SUM(I60:I64)</f>
        <v>574156505</v>
      </c>
      <c r="J65" s="23"/>
      <c r="K65" s="18">
        <f>SUM(K60:K64)</f>
        <v>159271159</v>
      </c>
      <c r="L65" s="23"/>
      <c r="M65" s="18">
        <f>SUM(M60:M64)</f>
        <v>125970117</v>
      </c>
      <c r="N65" s="24"/>
      <c r="O65" s="18">
        <f>SUM(O60:O64)</f>
        <v>570466740</v>
      </c>
      <c r="Q65" s="18">
        <f>SUM(Q60:Q64)</f>
        <v>113900100</v>
      </c>
    </row>
    <row r="66" spans="1:17" ht="23.25" customHeight="1" x14ac:dyDescent="0.45">
      <c r="A66" s="3"/>
      <c r="B66" s="3"/>
      <c r="C66" s="3"/>
      <c r="D66" s="12" t="s">
        <v>109</v>
      </c>
      <c r="E66" s="3"/>
      <c r="F66" s="3"/>
      <c r="G66" s="18">
        <f>G58+G65</f>
        <v>6167001341</v>
      </c>
      <c r="H66" s="3"/>
      <c r="I66" s="18">
        <f>I58+I65</f>
        <v>6710623108</v>
      </c>
      <c r="J66" s="23"/>
      <c r="K66" s="18">
        <f>K58+K65</f>
        <v>6155947725</v>
      </c>
      <c r="L66" s="23"/>
      <c r="M66" s="18">
        <f>M58+M65</f>
        <v>6597200765</v>
      </c>
      <c r="N66" s="24"/>
      <c r="O66" s="18">
        <f>O58+O65</f>
        <v>7147809050</v>
      </c>
      <c r="Q66" s="18">
        <f>Q58+Q65</f>
        <v>6015277501</v>
      </c>
    </row>
    <row r="67" spans="1:17" ht="23.25" customHeight="1" x14ac:dyDescent="0.45">
      <c r="A67" s="3"/>
      <c r="B67" s="3"/>
      <c r="C67" s="3"/>
      <c r="D67" s="3"/>
      <c r="E67" s="3"/>
      <c r="F67" s="3"/>
      <c r="G67" s="15"/>
      <c r="H67" s="3"/>
      <c r="I67" s="15"/>
      <c r="J67" s="15"/>
      <c r="K67" s="15"/>
      <c r="L67" s="15"/>
      <c r="N67" s="24"/>
      <c r="O67" s="24"/>
    </row>
    <row r="68" spans="1:17" ht="23.25" customHeight="1" x14ac:dyDescent="0.45">
      <c r="A68" s="3"/>
      <c r="B68" s="3"/>
      <c r="C68" s="3"/>
      <c r="D68" s="3"/>
      <c r="E68" s="3"/>
      <c r="F68" s="3"/>
      <c r="G68" s="15"/>
      <c r="H68" s="3"/>
      <c r="I68" s="15"/>
      <c r="J68" s="15"/>
      <c r="K68" s="15"/>
      <c r="L68" s="15"/>
      <c r="N68" s="24"/>
      <c r="O68" s="24"/>
    </row>
    <row r="69" spans="1:17" ht="23.25" customHeight="1" x14ac:dyDescent="0.45">
      <c r="A69" s="3"/>
      <c r="B69" s="3"/>
      <c r="C69" s="3"/>
      <c r="D69" s="3"/>
      <c r="E69" s="3"/>
      <c r="F69" s="3"/>
      <c r="G69" s="15"/>
      <c r="H69" s="3"/>
      <c r="I69" s="15"/>
      <c r="J69" s="15"/>
      <c r="K69" s="15"/>
      <c r="L69" s="15"/>
      <c r="N69" s="24"/>
      <c r="O69" s="24"/>
    </row>
    <row r="70" spans="1:17" ht="23.25" customHeight="1" x14ac:dyDescent="0.45">
      <c r="A70" s="3"/>
      <c r="B70" s="3"/>
      <c r="C70" s="3"/>
      <c r="D70" s="3"/>
      <c r="E70" s="3"/>
      <c r="F70" s="3"/>
      <c r="G70" s="15"/>
      <c r="H70" s="3"/>
      <c r="I70" s="15"/>
      <c r="J70" s="15"/>
      <c r="K70" s="15"/>
      <c r="L70" s="15"/>
      <c r="N70" s="24"/>
      <c r="O70" s="24"/>
    </row>
    <row r="71" spans="1:17" ht="23.25" customHeight="1" x14ac:dyDescent="0.45">
      <c r="A71" s="3"/>
      <c r="B71" s="3"/>
      <c r="C71" s="3"/>
      <c r="D71" s="3"/>
      <c r="E71" s="3"/>
      <c r="F71" s="3"/>
      <c r="G71" s="15"/>
      <c r="H71" s="3"/>
      <c r="I71" s="15"/>
      <c r="J71" s="15"/>
      <c r="K71" s="15"/>
      <c r="L71" s="15"/>
      <c r="N71" s="24"/>
      <c r="O71" s="24"/>
    </row>
    <row r="72" spans="1:17" ht="23.25" customHeight="1" x14ac:dyDescent="0.45">
      <c r="A72" s="3"/>
      <c r="B72" s="3"/>
      <c r="C72" s="3"/>
      <c r="D72" s="3"/>
      <c r="E72" s="3"/>
      <c r="F72" s="3"/>
      <c r="G72" s="15"/>
      <c r="H72" s="3"/>
      <c r="I72" s="15"/>
      <c r="J72" s="15"/>
      <c r="K72" s="15"/>
      <c r="L72" s="15"/>
      <c r="N72" s="24"/>
      <c r="O72" s="24"/>
    </row>
    <row r="73" spans="1:17" ht="23.25" customHeight="1" x14ac:dyDescent="0.45">
      <c r="A73" s="12" t="s">
        <v>110</v>
      </c>
      <c r="B73" s="3"/>
      <c r="C73" s="3"/>
      <c r="D73" s="3"/>
      <c r="E73" s="3"/>
      <c r="F73" s="3"/>
      <c r="G73" s="14"/>
      <c r="H73" s="3"/>
      <c r="I73" s="14"/>
      <c r="J73" s="14"/>
      <c r="K73" s="14"/>
      <c r="L73" s="14"/>
      <c r="N73" s="24"/>
      <c r="O73" s="24"/>
    </row>
    <row r="74" spans="1:17" ht="23.25" customHeight="1" x14ac:dyDescent="0.45">
      <c r="A74" s="3"/>
      <c r="B74" s="3" t="s">
        <v>111</v>
      </c>
      <c r="C74" s="3"/>
      <c r="D74" s="3"/>
      <c r="F74" s="3"/>
      <c r="G74" s="14"/>
      <c r="H74" s="3"/>
      <c r="I74" s="14"/>
      <c r="J74" s="14"/>
      <c r="K74" s="14"/>
      <c r="L74" s="14"/>
      <c r="N74" s="24"/>
      <c r="O74" s="24"/>
    </row>
    <row r="75" spans="1:17" ht="23.25" customHeight="1" x14ac:dyDescent="0.45">
      <c r="A75" s="3"/>
      <c r="B75" s="3"/>
      <c r="C75" s="3" t="s">
        <v>112</v>
      </c>
      <c r="D75" s="3"/>
      <c r="E75" s="20">
        <v>26</v>
      </c>
      <c r="F75" s="3"/>
      <c r="G75" s="14"/>
      <c r="H75" s="3"/>
      <c r="I75" s="14"/>
      <c r="J75" s="14"/>
      <c r="K75" s="14"/>
      <c r="L75" s="14"/>
      <c r="N75" s="24"/>
      <c r="O75" s="24"/>
    </row>
    <row r="76" spans="1:17" ht="23.25" customHeight="1" x14ac:dyDescent="0.45">
      <c r="A76" s="3"/>
      <c r="B76" s="3"/>
      <c r="C76" s="3"/>
      <c r="D76" s="3" t="s">
        <v>113</v>
      </c>
      <c r="E76" s="3"/>
      <c r="F76" s="3"/>
      <c r="G76" s="14">
        <v>1906358054</v>
      </c>
      <c r="H76" s="3"/>
      <c r="I76" s="24">
        <v>0</v>
      </c>
      <c r="J76" s="24"/>
      <c r="K76" s="24">
        <v>0</v>
      </c>
      <c r="L76" s="24"/>
      <c r="M76" s="14">
        <v>1906358054</v>
      </c>
      <c r="N76" s="24"/>
      <c r="O76" s="24">
        <v>0</v>
      </c>
      <c r="Q76" s="21">
        <v>0</v>
      </c>
    </row>
    <row r="77" spans="1:17" ht="23.25" customHeight="1" x14ac:dyDescent="0.45">
      <c r="A77" s="3"/>
      <c r="B77" s="3"/>
      <c r="C77" s="3"/>
      <c r="D77" s="3" t="s">
        <v>114</v>
      </c>
      <c r="E77" s="3"/>
      <c r="F77" s="3"/>
      <c r="G77" s="14">
        <v>0</v>
      </c>
      <c r="H77" s="3"/>
      <c r="I77" s="24">
        <v>2722700705</v>
      </c>
      <c r="J77" s="24"/>
      <c r="K77" s="24">
        <v>0</v>
      </c>
      <c r="L77" s="24"/>
      <c r="M77" s="21">
        <v>0</v>
      </c>
      <c r="N77" s="24"/>
      <c r="O77" s="24">
        <v>2722700705</v>
      </c>
      <c r="Q77" s="21">
        <v>0</v>
      </c>
    </row>
    <row r="78" spans="1:17" ht="23.25" customHeight="1" x14ac:dyDescent="0.45">
      <c r="A78" s="3"/>
      <c r="B78" s="3"/>
      <c r="C78" s="3"/>
      <c r="D78" s="3" t="s">
        <v>115</v>
      </c>
      <c r="E78" s="3"/>
      <c r="F78" s="3"/>
      <c r="G78" s="68">
        <v>0</v>
      </c>
      <c r="H78" s="3"/>
      <c r="I78" s="69">
        <v>0</v>
      </c>
      <c r="J78" s="24"/>
      <c r="K78" s="69">
        <v>2759254524</v>
      </c>
      <c r="L78" s="24"/>
      <c r="M78" s="70">
        <v>0</v>
      </c>
      <c r="N78" s="24"/>
      <c r="O78" s="69">
        <v>0</v>
      </c>
      <c r="Q78" s="69">
        <v>2759254524</v>
      </c>
    </row>
    <row r="79" spans="1:17" ht="23.25" customHeight="1" x14ac:dyDescent="0.45">
      <c r="A79" s="3"/>
      <c r="B79" s="3" t="s">
        <v>5</v>
      </c>
      <c r="C79" s="3" t="s">
        <v>116</v>
      </c>
      <c r="D79" s="3"/>
      <c r="E79" s="3"/>
      <c r="F79" s="3"/>
      <c r="G79" s="14"/>
      <c r="H79" s="3"/>
      <c r="I79" s="14"/>
      <c r="J79" s="14"/>
      <c r="K79" s="14"/>
      <c r="L79" s="14"/>
      <c r="M79" s="24"/>
      <c r="N79" s="24"/>
      <c r="O79" s="24"/>
    </row>
    <row r="80" spans="1:17" ht="23.25" customHeight="1" x14ac:dyDescent="0.45">
      <c r="A80" s="3"/>
      <c r="B80" s="3"/>
      <c r="C80" s="3"/>
      <c r="D80" s="3" t="s">
        <v>118</v>
      </c>
      <c r="E80" s="3"/>
      <c r="F80" s="3"/>
      <c r="G80" s="14">
        <f>+'CS_Conso '!F35</f>
        <v>1361817957</v>
      </c>
      <c r="H80" s="3"/>
      <c r="I80" s="14">
        <v>0</v>
      </c>
      <c r="J80" s="14"/>
      <c r="K80" s="14">
        <v>0</v>
      </c>
      <c r="L80" s="14"/>
      <c r="M80" s="14">
        <f>+CS_Separate!F33</f>
        <v>1361817957</v>
      </c>
      <c r="N80" s="24"/>
      <c r="O80" s="14">
        <v>0</v>
      </c>
      <c r="Q80" s="14">
        <v>0</v>
      </c>
    </row>
    <row r="81" spans="1:18" ht="23.25" customHeight="1" x14ac:dyDescent="0.45">
      <c r="A81" s="3"/>
      <c r="B81" s="3"/>
      <c r="C81" s="3"/>
      <c r="D81" s="3" t="s">
        <v>117</v>
      </c>
      <c r="E81" s="3"/>
      <c r="F81" s="3"/>
      <c r="G81" s="14">
        <v>0</v>
      </c>
      <c r="H81" s="3"/>
      <c r="I81" s="14">
        <v>1361817913</v>
      </c>
      <c r="J81" s="14"/>
      <c r="K81" s="14">
        <v>0</v>
      </c>
      <c r="L81" s="14"/>
      <c r="M81" s="14">
        <v>0</v>
      </c>
      <c r="N81" s="24"/>
      <c r="O81" s="14">
        <v>1361817913</v>
      </c>
      <c r="Q81" s="14">
        <v>0</v>
      </c>
    </row>
    <row r="82" spans="1:18" ht="23.25" customHeight="1" x14ac:dyDescent="0.45">
      <c r="A82" s="3"/>
      <c r="B82" s="3"/>
      <c r="C82" s="3"/>
      <c r="D82" s="3" t="s">
        <v>119</v>
      </c>
      <c r="E82" s="3"/>
      <c r="F82" s="3"/>
      <c r="G82" s="14">
        <v>0</v>
      </c>
      <c r="H82" s="3"/>
      <c r="I82" s="14">
        <v>0</v>
      </c>
      <c r="J82" s="14"/>
      <c r="K82" s="14">
        <f>+'CS_Conso '!F10</f>
        <v>1191817913</v>
      </c>
      <c r="L82" s="14"/>
      <c r="M82" s="14">
        <v>0</v>
      </c>
      <c r="N82" s="24"/>
      <c r="O82" s="14">
        <v>0</v>
      </c>
      <c r="Q82" s="14">
        <f>+CS_Separate!F9</f>
        <v>1191817913</v>
      </c>
    </row>
    <row r="83" spans="1:18" ht="23.25" customHeight="1" x14ac:dyDescent="0.45">
      <c r="A83" s="65"/>
      <c r="B83" s="3" t="s">
        <v>120</v>
      </c>
      <c r="C83" s="3"/>
      <c r="D83" s="3"/>
      <c r="F83" s="3"/>
      <c r="G83" s="14">
        <f>+'CS_Conso '!H35</f>
        <v>734849520</v>
      </c>
      <c r="H83" s="3"/>
      <c r="I83" s="14">
        <f>+'CS_Conso '!H23</f>
        <v>734849467</v>
      </c>
      <c r="J83" s="14"/>
      <c r="K83" s="14">
        <f>+'CS_Conso '!H10</f>
        <v>2055665602</v>
      </c>
      <c r="L83" s="14"/>
      <c r="M83" s="24">
        <f>+CS_Separate!H33</f>
        <v>734849520</v>
      </c>
      <c r="N83" s="24"/>
      <c r="O83" s="24">
        <f>+CS_Separate!H21</f>
        <v>734849467</v>
      </c>
      <c r="Q83" s="14">
        <f>+CS_Separate!H9</f>
        <v>2055665602</v>
      </c>
    </row>
    <row r="84" spans="1:18" ht="23.25" customHeight="1" x14ac:dyDescent="0.45">
      <c r="A84" s="65"/>
      <c r="B84" s="3" t="s">
        <v>121</v>
      </c>
      <c r="C84" s="3"/>
      <c r="D84" s="3"/>
      <c r="F84" s="3"/>
      <c r="G84" s="14">
        <f>+'CS_Conso '!J35</f>
        <v>0</v>
      </c>
      <c r="H84" s="3"/>
      <c r="I84" s="14">
        <f>+'CS_Conso '!J23</f>
        <v>0</v>
      </c>
      <c r="J84" s="14"/>
      <c r="K84" s="14">
        <f>+'CS_Conso '!J10</f>
        <v>16083680</v>
      </c>
      <c r="L84" s="14"/>
      <c r="M84" s="24">
        <f>+CS_Separate!J33</f>
        <v>0</v>
      </c>
      <c r="N84" s="24"/>
      <c r="O84" s="24">
        <f>+CS_Separate!J21</f>
        <v>0</v>
      </c>
      <c r="Q84" s="14">
        <f>+CS_Separate!J9</f>
        <v>16083680</v>
      </c>
    </row>
    <row r="85" spans="1:18" ht="23.25" customHeight="1" x14ac:dyDescent="0.45">
      <c r="A85" s="3"/>
      <c r="B85" s="3" t="s">
        <v>122</v>
      </c>
      <c r="C85" s="3"/>
      <c r="D85" s="3"/>
      <c r="F85" s="3"/>
      <c r="G85" s="14"/>
      <c r="H85" s="3"/>
      <c r="I85" s="14"/>
      <c r="J85" s="14"/>
      <c r="K85" s="14"/>
      <c r="L85" s="14"/>
      <c r="M85" s="24"/>
      <c r="N85" s="24"/>
      <c r="O85" s="24"/>
    </row>
    <row r="86" spans="1:18" ht="23.25" customHeight="1" x14ac:dyDescent="0.45">
      <c r="A86" s="3"/>
      <c r="B86" s="3"/>
      <c r="C86" s="3" t="s">
        <v>123</v>
      </c>
      <c r="D86" s="3"/>
      <c r="F86" s="3"/>
      <c r="G86" s="14"/>
      <c r="H86" s="3"/>
      <c r="I86" s="14"/>
      <c r="J86" s="14"/>
      <c r="K86" s="14"/>
      <c r="L86" s="14"/>
      <c r="M86" s="24"/>
      <c r="N86" s="24"/>
      <c r="O86" s="24"/>
    </row>
    <row r="87" spans="1:18" ht="23.25" customHeight="1" x14ac:dyDescent="0.45">
      <c r="A87" s="65"/>
      <c r="B87" s="3"/>
      <c r="C87" s="3"/>
      <c r="D87" s="3" t="s">
        <v>124</v>
      </c>
      <c r="E87" s="20">
        <v>28</v>
      </c>
      <c r="F87" s="3"/>
      <c r="G87" s="14">
        <f>+'CS_Conso '!L35</f>
        <v>18000000</v>
      </c>
      <c r="H87" s="3"/>
      <c r="I87" s="14">
        <f>+'CS_Conso '!L23</f>
        <v>7400000</v>
      </c>
      <c r="J87" s="14"/>
      <c r="K87" s="14">
        <f>+'CS_Conso '!L10</f>
        <v>24300000</v>
      </c>
      <c r="L87" s="14"/>
      <c r="M87" s="24">
        <f>+CS_Separate!L33</f>
        <v>18000000</v>
      </c>
      <c r="N87" s="24"/>
      <c r="O87" s="24">
        <f>+CS_Separate!L21</f>
        <v>7400000</v>
      </c>
      <c r="Q87" s="14">
        <f>+CS_Separate!L9</f>
        <v>24300000</v>
      </c>
    </row>
    <row r="88" spans="1:18" ht="23.25" customHeight="1" x14ac:dyDescent="0.45">
      <c r="A88" s="65"/>
      <c r="B88" s="3"/>
      <c r="C88" s="3" t="s">
        <v>125</v>
      </c>
      <c r="D88" s="3"/>
      <c r="F88" s="3"/>
      <c r="G88" s="14">
        <f>+'CS_Conso '!N35</f>
        <v>354433370</v>
      </c>
      <c r="H88" s="3"/>
      <c r="I88" s="14">
        <f>+'CS_Conso '!N23</f>
        <v>209890819</v>
      </c>
      <c r="J88" s="14"/>
      <c r="K88" s="14">
        <f>+'CS_Conso '!N10</f>
        <v>-2290286103</v>
      </c>
      <c r="L88" s="14"/>
      <c r="M88" s="24">
        <f>+CS_Separate!N33</f>
        <v>271161057</v>
      </c>
      <c r="N88" s="24"/>
      <c r="O88" s="24">
        <f>+CS_Separate!N21</f>
        <v>139670887</v>
      </c>
      <c r="Q88" s="14">
        <f>+CS_Separate!N9</f>
        <v>-1394162815</v>
      </c>
    </row>
    <row r="89" spans="1:18" s="17" customFormat="1" ht="23.25" customHeight="1" x14ac:dyDescent="0.45">
      <c r="A89" s="3"/>
      <c r="B89" s="3"/>
      <c r="C89" s="3"/>
      <c r="D89" s="12" t="s">
        <v>126</v>
      </c>
      <c r="E89" s="3"/>
      <c r="F89" s="3"/>
      <c r="G89" s="57">
        <f>SUM(G80:G88)</f>
        <v>2469100847</v>
      </c>
      <c r="H89" s="3"/>
      <c r="I89" s="57">
        <f>SUM(I80:I88)</f>
        <v>2313958199</v>
      </c>
      <c r="J89" s="23"/>
      <c r="K89" s="57">
        <f>SUM(K80:K88)</f>
        <v>997581092</v>
      </c>
      <c r="L89" s="23"/>
      <c r="M89" s="57">
        <f>SUM(M80:M88)</f>
        <v>2385828534</v>
      </c>
      <c r="N89" s="24"/>
      <c r="O89" s="57">
        <f>SUM(O80:O88)</f>
        <v>2243738267</v>
      </c>
      <c r="P89" s="2"/>
      <c r="Q89" s="57">
        <f>SUM(Q80:Q88)</f>
        <v>1893704380</v>
      </c>
      <c r="R89" s="2"/>
    </row>
    <row r="90" spans="1:18" ht="23.25" customHeight="1" x14ac:dyDescent="0.45">
      <c r="A90" s="3"/>
      <c r="B90" s="3" t="s">
        <v>127</v>
      </c>
      <c r="C90" s="3"/>
      <c r="D90" s="3"/>
      <c r="F90" s="3"/>
      <c r="G90" s="14">
        <f>+'CS_Conso '!R35</f>
        <v>0</v>
      </c>
      <c r="H90" s="3"/>
      <c r="I90" s="14">
        <f>+'CS_Conso '!R23</f>
        <v>0</v>
      </c>
      <c r="J90" s="14"/>
      <c r="K90" s="14">
        <f>+'CS_Conso '!R10</f>
        <v>-31388</v>
      </c>
      <c r="L90" s="14"/>
      <c r="M90" s="21">
        <v>0</v>
      </c>
      <c r="N90" s="24"/>
      <c r="O90" s="24">
        <v>0</v>
      </c>
      <c r="Q90" s="24">
        <v>0</v>
      </c>
    </row>
    <row r="91" spans="1:18" ht="23.25" customHeight="1" x14ac:dyDescent="0.45">
      <c r="A91" s="3"/>
      <c r="B91" s="3"/>
      <c r="C91" s="3"/>
      <c r="D91" s="12" t="s">
        <v>128</v>
      </c>
      <c r="E91" s="3"/>
      <c r="F91" s="3"/>
      <c r="G91" s="18">
        <f>SUM(G89:G90)</f>
        <v>2469100847</v>
      </c>
      <c r="H91" s="3"/>
      <c r="I91" s="18">
        <f>SUM(I89:I90)</f>
        <v>2313958199</v>
      </c>
      <c r="J91" s="23"/>
      <c r="K91" s="18">
        <f>SUM(K89:K90)</f>
        <v>997549704</v>
      </c>
      <c r="L91" s="23"/>
      <c r="M91" s="18">
        <f>SUM(M89:M90)</f>
        <v>2385828534</v>
      </c>
      <c r="N91" s="66"/>
      <c r="O91" s="18">
        <f>SUM(O89:O90)</f>
        <v>2243738267</v>
      </c>
      <c r="Q91" s="18">
        <f>SUM(Q89:Q90)</f>
        <v>1893704380</v>
      </c>
    </row>
    <row r="92" spans="1:18" ht="23.25" customHeight="1" thickBot="1" x14ac:dyDescent="0.5">
      <c r="A92" s="3"/>
      <c r="B92" s="3"/>
      <c r="C92" s="3"/>
      <c r="D92" s="12" t="s">
        <v>129</v>
      </c>
      <c r="E92" s="3"/>
      <c r="F92" s="3"/>
      <c r="G92" s="27">
        <f>G91+G66</f>
        <v>8636102188</v>
      </c>
      <c r="H92" s="3"/>
      <c r="I92" s="27">
        <f>I91+I66</f>
        <v>9024581307</v>
      </c>
      <c r="J92" s="23"/>
      <c r="K92" s="27">
        <f>K91+K66</f>
        <v>7153497429</v>
      </c>
      <c r="L92" s="23"/>
      <c r="M92" s="27">
        <f>M91+M66</f>
        <v>8983029299</v>
      </c>
      <c r="N92" s="66"/>
      <c r="O92" s="27">
        <f>O91+O66</f>
        <v>9391547317</v>
      </c>
      <c r="Q92" s="27">
        <f>Q91+Q66</f>
        <v>7908981881</v>
      </c>
    </row>
    <row r="93" spans="1:18" ht="23.25" customHeight="1" thickTop="1" x14ac:dyDescent="0.45">
      <c r="A93" s="3"/>
      <c r="B93" s="3"/>
      <c r="C93" s="3"/>
      <c r="D93" s="3"/>
      <c r="E93" s="3"/>
      <c r="F93" s="3"/>
      <c r="G93" s="15"/>
      <c r="H93" s="3"/>
      <c r="I93" s="15"/>
      <c r="J93" s="15"/>
      <c r="K93" s="15"/>
      <c r="L93" s="15"/>
      <c r="O93" s="24"/>
    </row>
    <row r="94" spans="1:18" ht="23.25" customHeight="1" x14ac:dyDescent="0.45">
      <c r="A94" s="3"/>
      <c r="B94" s="3"/>
      <c r="C94" s="3"/>
      <c r="D94" s="3"/>
      <c r="E94" s="3"/>
      <c r="F94" s="3"/>
      <c r="G94" s="15"/>
      <c r="H94" s="3"/>
      <c r="I94" s="14"/>
      <c r="J94" s="14"/>
      <c r="K94" s="14"/>
      <c r="L94" s="14"/>
      <c r="O94" s="24"/>
    </row>
    <row r="95" spans="1:18" ht="23.25" customHeight="1" x14ac:dyDescent="0.45">
      <c r="A95" s="3"/>
      <c r="B95" s="3"/>
      <c r="C95" s="3"/>
      <c r="D95" s="3"/>
      <c r="E95" s="3"/>
      <c r="F95" s="3"/>
      <c r="G95" s="15"/>
      <c r="H95" s="3"/>
      <c r="I95" s="15"/>
      <c r="J95" s="15"/>
      <c r="K95" s="15"/>
      <c r="L95" s="15"/>
      <c r="O95" s="24"/>
    </row>
    <row r="96" spans="1:18" ht="23.25" customHeight="1" x14ac:dyDescent="0.45">
      <c r="A96" s="3"/>
      <c r="B96" s="3"/>
      <c r="C96" s="3"/>
      <c r="D96" s="3"/>
      <c r="E96" s="3"/>
      <c r="F96" s="3"/>
      <c r="G96" s="15"/>
      <c r="H96" s="3"/>
      <c r="I96" s="15"/>
      <c r="J96" s="15"/>
      <c r="K96" s="15"/>
      <c r="L96" s="15"/>
      <c r="O96" s="24"/>
    </row>
    <row r="97" spans="1:17" ht="23.25" customHeight="1" x14ac:dyDescent="0.45">
      <c r="A97" s="3"/>
      <c r="B97" s="3"/>
      <c r="C97" s="3"/>
      <c r="D97" s="3"/>
      <c r="E97" s="3"/>
      <c r="F97" s="3"/>
      <c r="G97" s="15"/>
      <c r="H97" s="3"/>
      <c r="I97" s="15"/>
      <c r="J97" s="15"/>
      <c r="K97" s="15"/>
      <c r="L97" s="15"/>
      <c r="O97" s="24"/>
    </row>
    <row r="98" spans="1:17" ht="23.25" customHeight="1" x14ac:dyDescent="0.45">
      <c r="A98" s="3"/>
      <c r="B98" s="3"/>
      <c r="C98" s="3"/>
      <c r="D98" s="3"/>
      <c r="E98" s="3"/>
      <c r="F98" s="3"/>
      <c r="G98" s="15"/>
      <c r="H98" s="3"/>
      <c r="I98" s="15"/>
      <c r="J98" s="15"/>
      <c r="K98" s="15"/>
      <c r="L98" s="15"/>
      <c r="O98" s="24"/>
    </row>
    <row r="99" spans="1:17" ht="23.25" customHeight="1" x14ac:dyDescent="0.45">
      <c r="A99" s="3"/>
      <c r="B99" s="3"/>
      <c r="C99" s="3"/>
      <c r="D99" s="3"/>
      <c r="E99" s="71"/>
      <c r="F99" s="71"/>
      <c r="G99" s="72"/>
      <c r="H99" s="71"/>
      <c r="I99" s="72"/>
      <c r="J99" s="72"/>
      <c r="K99" s="72"/>
      <c r="L99" s="72"/>
      <c r="O99" s="24"/>
    </row>
    <row r="100" spans="1:17" ht="23.25" customHeight="1" x14ac:dyDescent="0.45">
      <c r="A100" s="3"/>
      <c r="B100" s="3"/>
      <c r="C100" s="3"/>
      <c r="D100" s="3"/>
      <c r="E100" s="3"/>
      <c r="F100" s="3"/>
      <c r="G100" s="15"/>
      <c r="H100" s="3"/>
      <c r="I100" s="15"/>
      <c r="J100" s="15"/>
      <c r="K100" s="15"/>
      <c r="L100" s="15"/>
      <c r="O100" s="24"/>
    </row>
    <row r="101" spans="1:17" ht="23.25" customHeight="1" x14ac:dyDescent="0.45">
      <c r="A101" s="3"/>
      <c r="B101" s="3"/>
      <c r="C101" s="3"/>
      <c r="D101" s="3"/>
      <c r="E101" s="3"/>
      <c r="F101" s="3"/>
      <c r="G101" s="15"/>
      <c r="H101" s="3"/>
      <c r="I101" s="15"/>
      <c r="J101" s="15"/>
      <c r="K101" s="15"/>
      <c r="L101" s="15"/>
      <c r="O101" s="24"/>
    </row>
    <row r="102" spans="1:17" ht="23.25" customHeight="1" x14ac:dyDescent="0.45">
      <c r="A102" s="3"/>
      <c r="B102" s="3"/>
      <c r="C102" s="3"/>
      <c r="D102" s="3"/>
      <c r="E102" s="3"/>
      <c r="F102" s="3"/>
      <c r="G102" s="15"/>
      <c r="H102" s="3"/>
      <c r="I102" s="15"/>
      <c r="J102" s="15"/>
      <c r="K102" s="15"/>
      <c r="L102" s="15"/>
      <c r="O102" s="24"/>
    </row>
    <row r="103" spans="1:17" ht="23.25" customHeight="1" x14ac:dyDescent="0.45">
      <c r="A103" s="3"/>
      <c r="B103" s="3"/>
      <c r="C103" s="3"/>
      <c r="D103" s="3"/>
      <c r="E103" s="3"/>
      <c r="F103" s="3"/>
      <c r="G103" s="15"/>
      <c r="H103" s="3"/>
      <c r="I103" s="15"/>
      <c r="J103" s="15"/>
      <c r="K103" s="15"/>
      <c r="L103" s="15"/>
      <c r="O103" s="24"/>
    </row>
    <row r="104" spans="1:17" ht="23.25" customHeight="1" x14ac:dyDescent="0.45">
      <c r="A104" s="3"/>
      <c r="B104" s="3"/>
      <c r="C104" s="3"/>
      <c r="D104" s="3"/>
      <c r="E104" s="3"/>
      <c r="F104" s="3"/>
      <c r="G104" s="15"/>
      <c r="H104" s="3"/>
      <c r="I104" s="15"/>
      <c r="J104" s="15"/>
      <c r="K104" s="15"/>
      <c r="L104" s="15"/>
      <c r="O104" s="24"/>
    </row>
    <row r="105" spans="1:17" ht="23.25" customHeight="1" x14ac:dyDescent="0.45">
      <c r="A105" s="3"/>
      <c r="B105" s="3"/>
      <c r="C105" s="3"/>
      <c r="D105" s="3"/>
      <c r="E105" s="3"/>
      <c r="F105" s="3"/>
      <c r="G105" s="15"/>
      <c r="H105" s="3"/>
      <c r="I105" s="15"/>
      <c r="J105" s="15"/>
      <c r="K105" s="15"/>
      <c r="L105" s="15"/>
      <c r="O105" s="24"/>
    </row>
    <row r="106" spans="1:17" ht="23.25" customHeight="1" x14ac:dyDescent="0.45">
      <c r="A106" s="3"/>
      <c r="B106" s="3"/>
      <c r="C106" s="3"/>
      <c r="D106" s="3"/>
      <c r="E106" s="3"/>
      <c r="F106" s="3"/>
      <c r="G106" s="15"/>
      <c r="H106" s="3"/>
      <c r="I106" s="15"/>
      <c r="J106" s="15"/>
      <c r="K106" s="15"/>
      <c r="L106" s="15"/>
      <c r="O106" s="24"/>
    </row>
    <row r="107" spans="1:17" s="21" customFormat="1" ht="23.25" customHeight="1" x14ac:dyDescent="0.45">
      <c r="A107" s="2"/>
      <c r="B107" s="2"/>
      <c r="C107" s="2"/>
      <c r="D107" s="2"/>
      <c r="E107" s="20"/>
      <c r="F107" s="2"/>
      <c r="G107" s="21">
        <f>G92-G38</f>
        <v>0</v>
      </c>
      <c r="H107" s="21">
        <f>H92-H38</f>
        <v>0</v>
      </c>
      <c r="I107" s="24">
        <f>I92-I38</f>
        <v>0</v>
      </c>
      <c r="J107" s="24"/>
      <c r="K107" s="24">
        <f>K92-K38</f>
        <v>0</v>
      </c>
      <c r="L107" s="24"/>
      <c r="M107" s="24">
        <f>M92-M38</f>
        <v>0</v>
      </c>
      <c r="O107" s="24">
        <f>O92-O38</f>
        <v>0</v>
      </c>
      <c r="Q107" s="24">
        <f>Q92-Q38</f>
        <v>0</v>
      </c>
    </row>
    <row r="109" spans="1:17" ht="23.25" hidden="1" customHeight="1" x14ac:dyDescent="0.45">
      <c r="G109" s="2">
        <f>+G66/G91</f>
        <v>2.4976709025445487</v>
      </c>
      <c r="I109" s="2">
        <f>+I66/I91</f>
        <v>2.9000623740308109</v>
      </c>
    </row>
  </sheetData>
  <mergeCells count="5">
    <mergeCell ref="G5:L5"/>
    <mergeCell ref="A1:Q1"/>
    <mergeCell ref="A2:Q2"/>
    <mergeCell ref="A3:Q3"/>
    <mergeCell ref="M5:Q5"/>
  </mergeCells>
  <conditionalFormatting sqref="A1">
    <cfRule type="cellIs" dxfId="0" priority="2" stopIfTrue="1" operator="between">
      <formula>-0.01</formula>
      <formula>0.01</formula>
    </cfRule>
  </conditionalFormatting>
  <pageMargins left="0.55118110236220474" right="0.19685039370078741" top="0.86614173228346458" bottom="0.47244094488188981" header="0.51181102362204722" footer="0.51181102362204722"/>
  <pageSetup paperSize="9" scale="62" firstPageNumber="7" orientation="portrait" useFirstPageNumber="1" r:id="rId1"/>
  <headerFooter alignWithMargins="0">
    <oddHeader>&amp;C&amp;"Angsana New,Bold"&amp;P</oddHeader>
    <oddFooter>&amp;L&amp;"Angsana New,Regular"&amp;16The accompanying notes are an integral part of these financial statements.</oddFooter>
  </headerFooter>
  <rowBreaks count="2" manualBreakCount="2">
    <brk id="39" max="16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51"/>
  <sheetViews>
    <sheetView view="pageBreakPreview" zoomScaleSheetLayoutView="100" workbookViewId="0">
      <selection activeCell="E23" sqref="E23"/>
    </sheetView>
  </sheetViews>
  <sheetFormatPr defaultRowHeight="23.25" customHeight="1" x14ac:dyDescent="0.45"/>
  <cols>
    <col min="1" max="3" width="2.7109375" style="2" customWidth="1"/>
    <col min="4" max="4" width="42.85546875" style="2" customWidth="1"/>
    <col min="5" max="5" width="12" style="2" customWidth="1"/>
    <col min="6" max="6" width="1.85546875" style="2" customWidth="1"/>
    <col min="7" max="7" width="18.855468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28" customWidth="1"/>
    <col min="14" max="14" width="16.28515625" style="2" customWidth="1"/>
    <col min="15" max="15" width="15.7109375" style="2" customWidth="1"/>
    <col min="16" max="16" width="1.42578125" style="2" customWidth="1"/>
    <col min="17" max="17" width="15.7109375" style="2" customWidth="1"/>
    <col min="18" max="18" width="1.42578125" style="2" customWidth="1"/>
    <col min="19" max="19" width="15.7109375" style="2" customWidth="1"/>
    <col min="20" max="20" width="1.42578125" style="2" customWidth="1"/>
    <col min="21" max="21" width="15.7109375" style="28" customWidth="1"/>
    <col min="22" max="22" width="15.7109375" style="2" customWidth="1"/>
    <col min="23" max="23" width="1.42578125" style="2" customWidth="1"/>
    <col min="24" max="24" width="15.7109375" style="2" customWidth="1"/>
    <col min="25" max="25" width="1.42578125" style="2" customWidth="1"/>
    <col min="26" max="26" width="15.7109375" style="2" customWidth="1"/>
    <col min="27" max="27" width="1.42578125" style="2" customWidth="1"/>
    <col min="28" max="28" width="15.7109375" style="28" customWidth="1"/>
    <col min="29" max="29" width="15.7109375" style="2" customWidth="1"/>
    <col min="30" max="30" width="1.42578125" style="2" customWidth="1"/>
    <col min="31" max="31" width="15.7109375" style="2" customWidth="1"/>
    <col min="32" max="16384" width="9.140625" style="2"/>
  </cols>
  <sheetData>
    <row r="1" spans="1:31" ht="23.25" customHeight="1" x14ac:dyDescent="0.45">
      <c r="A1" s="110" t="s">
        <v>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U1" s="2"/>
      <c r="AB1" s="2"/>
    </row>
    <row r="2" spans="1:31" ht="23.25" customHeight="1" x14ac:dyDescent="0.45">
      <c r="A2" s="110" t="s">
        <v>14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U2" s="2"/>
      <c r="AB2" s="2"/>
    </row>
    <row r="3" spans="1:31" ht="23.25" customHeight="1" x14ac:dyDescent="0.45">
      <c r="A3" s="110" t="s">
        <v>42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U3" s="2"/>
      <c r="AB3" s="2"/>
    </row>
    <row r="4" spans="1:31" ht="23.2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4" t="s">
        <v>17</v>
      </c>
      <c r="U4" s="2"/>
      <c r="AB4" s="2"/>
    </row>
    <row r="5" spans="1:31" ht="23.25" customHeight="1" x14ac:dyDescent="0.4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4" t="s">
        <v>19</v>
      </c>
      <c r="U5" s="2"/>
      <c r="AB5" s="2"/>
    </row>
    <row r="6" spans="1:31" ht="23.25" customHeight="1" x14ac:dyDescent="0.45">
      <c r="A6" s="5"/>
      <c r="B6" s="5"/>
      <c r="C6" s="5"/>
      <c r="D6" s="5"/>
      <c r="E6" s="5"/>
      <c r="F6" s="29"/>
      <c r="G6" s="109" t="s">
        <v>0</v>
      </c>
      <c r="H6" s="109"/>
      <c r="I6" s="109"/>
      <c r="J6" s="5"/>
      <c r="K6" s="109" t="s">
        <v>1</v>
      </c>
      <c r="L6" s="109"/>
      <c r="M6" s="109"/>
      <c r="O6" s="110"/>
      <c r="P6" s="110"/>
      <c r="Q6" s="110"/>
      <c r="R6" s="3"/>
      <c r="S6" s="110"/>
      <c r="T6" s="110"/>
      <c r="U6" s="110"/>
      <c r="V6" s="110"/>
      <c r="W6" s="110"/>
      <c r="X6" s="110"/>
      <c r="Y6" s="3"/>
      <c r="Z6" s="110"/>
      <c r="AA6" s="110"/>
      <c r="AB6" s="110"/>
      <c r="AC6" s="110"/>
      <c r="AD6" s="110"/>
      <c r="AE6" s="110"/>
    </row>
    <row r="7" spans="1:31" ht="23.25" customHeight="1" x14ac:dyDescent="0.45">
      <c r="A7" s="7"/>
      <c r="B7" s="7"/>
      <c r="C7" s="7"/>
      <c r="D7" s="7"/>
      <c r="E7" s="8" t="s">
        <v>16</v>
      </c>
      <c r="F7" s="30"/>
      <c r="G7" s="53" t="s">
        <v>41</v>
      </c>
      <c r="H7" s="9"/>
      <c r="I7" s="53" t="s">
        <v>43</v>
      </c>
      <c r="J7" s="9"/>
      <c r="K7" s="8" t="str">
        <f>G7</f>
        <v>30 กันยายน 2561</v>
      </c>
      <c r="L7" s="9"/>
      <c r="M7" s="52" t="str">
        <f>I7</f>
        <v>30 กันยายน 2560</v>
      </c>
      <c r="O7" s="45"/>
      <c r="P7" s="46"/>
      <c r="Q7" s="44"/>
      <c r="R7" s="46"/>
      <c r="S7" s="11"/>
      <c r="T7" s="46"/>
      <c r="U7" s="11"/>
      <c r="V7" s="45"/>
      <c r="W7" s="46"/>
      <c r="X7" s="44"/>
      <c r="Y7" s="46"/>
      <c r="Z7" s="11"/>
      <c r="AA7" s="46"/>
      <c r="AB7" s="11"/>
      <c r="AC7" s="45"/>
      <c r="AD7" s="46"/>
      <c r="AE7" s="44"/>
    </row>
    <row r="8" spans="1:31" ht="23.25" customHeight="1" x14ac:dyDescent="0.45">
      <c r="A8" s="3"/>
      <c r="B8" s="3"/>
      <c r="C8" s="3"/>
      <c r="D8" s="3"/>
      <c r="E8" s="3"/>
      <c r="F8" s="3"/>
      <c r="G8" s="10" t="s">
        <v>23</v>
      </c>
      <c r="H8" s="25"/>
      <c r="I8" s="10" t="s">
        <v>23</v>
      </c>
      <c r="J8" s="25"/>
      <c r="K8" s="10" t="s">
        <v>23</v>
      </c>
      <c r="L8" s="25"/>
      <c r="M8" s="10" t="s">
        <v>23</v>
      </c>
      <c r="O8" s="10"/>
      <c r="P8" s="25"/>
      <c r="Q8" s="10"/>
      <c r="R8" s="25"/>
      <c r="S8" s="10"/>
      <c r="T8" s="25"/>
      <c r="U8" s="10"/>
      <c r="V8" s="10"/>
      <c r="W8" s="25"/>
      <c r="X8" s="10"/>
      <c r="Y8" s="25"/>
      <c r="Z8" s="10"/>
      <c r="AA8" s="25"/>
      <c r="AB8" s="10"/>
      <c r="AC8" s="10"/>
      <c r="AD8" s="25"/>
      <c r="AE8" s="10"/>
    </row>
    <row r="9" spans="1:31" ht="23.25" customHeight="1" x14ac:dyDescent="0.45">
      <c r="A9" s="12" t="s">
        <v>8</v>
      </c>
      <c r="B9" s="3"/>
      <c r="C9" s="3"/>
      <c r="D9" s="3"/>
      <c r="E9" s="3"/>
      <c r="F9" s="3"/>
      <c r="G9" s="13"/>
      <c r="H9" s="3"/>
      <c r="I9" s="13"/>
      <c r="J9" s="3"/>
      <c r="K9" s="13"/>
      <c r="L9" s="3"/>
      <c r="M9" s="13"/>
      <c r="N9" s="48"/>
      <c r="O9" s="13"/>
      <c r="P9" s="3"/>
      <c r="Q9" s="13"/>
      <c r="R9" s="3"/>
      <c r="S9" s="13"/>
      <c r="T9" s="3"/>
      <c r="U9" s="13"/>
      <c r="V9" s="13"/>
      <c r="W9" s="3"/>
      <c r="X9" s="13"/>
      <c r="Y9" s="3"/>
      <c r="Z9" s="13"/>
      <c r="AA9" s="3"/>
      <c r="AB9" s="13"/>
      <c r="AC9" s="13"/>
      <c r="AD9" s="3"/>
      <c r="AE9" s="13"/>
    </row>
    <row r="10" spans="1:31" ht="23.25" customHeight="1" x14ac:dyDescent="0.45">
      <c r="A10" s="3" t="s">
        <v>35</v>
      </c>
      <c r="B10" s="3"/>
      <c r="C10" s="3"/>
      <c r="D10" s="3"/>
      <c r="E10" s="3"/>
      <c r="F10" s="3"/>
      <c r="G10" s="14">
        <v>2102962</v>
      </c>
      <c r="H10" s="3"/>
      <c r="I10" s="14">
        <v>1939513</v>
      </c>
      <c r="J10" s="3"/>
      <c r="K10" s="14">
        <v>2102962</v>
      </c>
      <c r="L10" s="3"/>
      <c r="M10" s="14">
        <v>1939513</v>
      </c>
      <c r="N10" s="21"/>
      <c r="O10" s="14"/>
      <c r="P10" s="3"/>
      <c r="Q10" s="14"/>
      <c r="R10" s="3"/>
      <c r="S10" s="14"/>
      <c r="T10" s="3"/>
      <c r="U10" s="14"/>
      <c r="V10" s="14"/>
      <c r="W10" s="3"/>
      <c r="X10" s="14"/>
      <c r="Y10" s="3"/>
      <c r="Z10" s="14"/>
      <c r="AA10" s="3"/>
      <c r="AB10" s="14"/>
      <c r="AC10" s="14"/>
      <c r="AD10" s="3"/>
      <c r="AE10" s="14"/>
    </row>
    <row r="11" spans="1:31" ht="23.25" customHeight="1" x14ac:dyDescent="0.45">
      <c r="A11" s="3" t="s">
        <v>12</v>
      </c>
      <c r="B11" s="3"/>
      <c r="C11" s="3"/>
      <c r="D11" s="3"/>
      <c r="E11" s="3"/>
      <c r="F11" s="3"/>
      <c r="G11" s="14">
        <v>0</v>
      </c>
      <c r="H11" s="3"/>
      <c r="I11" s="14">
        <v>17510</v>
      </c>
      <c r="J11" s="3"/>
      <c r="K11" s="14">
        <v>0</v>
      </c>
      <c r="L11" s="3"/>
      <c r="M11" s="14">
        <v>0</v>
      </c>
      <c r="N11" s="21"/>
      <c r="O11" s="14"/>
      <c r="P11" s="3"/>
      <c r="Q11" s="14"/>
      <c r="R11" s="3"/>
      <c r="S11" s="14"/>
      <c r="T11" s="3"/>
      <c r="U11" s="14"/>
      <c r="V11" s="14"/>
      <c r="W11" s="3"/>
      <c r="X11" s="14"/>
      <c r="Y11" s="3"/>
      <c r="Z11" s="14"/>
      <c r="AA11" s="3"/>
      <c r="AB11" s="14"/>
      <c r="AC11" s="14"/>
      <c r="AD11" s="3"/>
      <c r="AE11" s="14"/>
    </row>
    <row r="12" spans="1:31" ht="23.25" hidden="1" customHeight="1" x14ac:dyDescent="0.45">
      <c r="A12" s="3" t="s">
        <v>31</v>
      </c>
      <c r="C12" s="3"/>
      <c r="D12" s="3"/>
      <c r="E12" s="20"/>
      <c r="F12" s="3"/>
      <c r="G12" s="14"/>
      <c r="H12" s="3"/>
      <c r="I12" s="14">
        <v>0</v>
      </c>
      <c r="J12" s="3"/>
      <c r="K12" s="14"/>
      <c r="L12" s="3"/>
      <c r="M12" s="14">
        <v>0</v>
      </c>
      <c r="N12" s="21"/>
      <c r="O12" s="14"/>
      <c r="P12" s="3"/>
      <c r="Q12" s="14"/>
      <c r="R12" s="3"/>
      <c r="S12" s="14"/>
      <c r="T12" s="3"/>
      <c r="U12" s="14"/>
      <c r="V12" s="14"/>
      <c r="W12" s="3"/>
      <c r="X12" s="14"/>
      <c r="Y12" s="3"/>
      <c r="Z12" s="14"/>
      <c r="AA12" s="3"/>
      <c r="AB12" s="14"/>
      <c r="AC12" s="14"/>
      <c r="AD12" s="3"/>
      <c r="AE12" s="14"/>
    </row>
    <row r="13" spans="1:31" ht="23.25" customHeight="1" x14ac:dyDescent="0.45">
      <c r="A13" s="3" t="s">
        <v>4</v>
      </c>
      <c r="C13" s="3"/>
      <c r="D13" s="3"/>
      <c r="E13" s="20">
        <v>23</v>
      </c>
      <c r="F13" s="3"/>
      <c r="G13" s="14">
        <v>28992</v>
      </c>
      <c r="H13" s="3"/>
      <c r="I13" s="14">
        <f>46532+20677</f>
        <v>67209</v>
      </c>
      <c r="J13" s="3"/>
      <c r="K13" s="13">
        <v>28881</v>
      </c>
      <c r="L13" s="3"/>
      <c r="M13" s="14">
        <f>47307</f>
        <v>47307</v>
      </c>
      <c r="N13" s="21">
        <v>46532</v>
      </c>
      <c r="O13" s="14"/>
      <c r="P13" s="3"/>
      <c r="Q13" s="14"/>
      <c r="R13" s="3"/>
      <c r="S13" s="13"/>
      <c r="T13" s="3"/>
      <c r="U13" s="14"/>
      <c r="V13" s="14"/>
      <c r="W13" s="3"/>
      <c r="X13" s="14"/>
      <c r="Y13" s="3"/>
      <c r="Z13" s="13"/>
      <c r="AA13" s="3"/>
      <c r="AB13" s="14"/>
      <c r="AC13" s="14"/>
      <c r="AD13" s="3"/>
      <c r="AE13" s="14"/>
    </row>
    <row r="14" spans="1:31" ht="23.25" customHeight="1" x14ac:dyDescent="0.45">
      <c r="A14" s="12" t="s">
        <v>9</v>
      </c>
      <c r="B14" s="3"/>
      <c r="C14" s="3"/>
      <c r="D14" s="3"/>
      <c r="E14" s="3"/>
      <c r="F14" s="12"/>
      <c r="G14" s="18">
        <f>SUM(G10:G13)</f>
        <v>2131954</v>
      </c>
      <c r="H14" s="12"/>
      <c r="I14" s="18">
        <f>SUM(I10:I13)</f>
        <v>2024232</v>
      </c>
      <c r="J14" s="12"/>
      <c r="K14" s="18">
        <f>SUM(K10:K13)</f>
        <v>2131843</v>
      </c>
      <c r="L14" s="12"/>
      <c r="M14" s="18">
        <f>SUM(M10:M13)</f>
        <v>1986820</v>
      </c>
      <c r="N14" s="14">
        <f>+G10-G16</f>
        <v>192531</v>
      </c>
      <c r="O14" s="14"/>
      <c r="P14" s="12"/>
      <c r="Q14" s="23"/>
      <c r="R14" s="12"/>
      <c r="S14" s="23"/>
      <c r="T14" s="12"/>
      <c r="U14" s="23"/>
      <c r="V14" s="23"/>
      <c r="W14" s="12"/>
      <c r="X14" s="23"/>
      <c r="Y14" s="12"/>
      <c r="Z14" s="23"/>
      <c r="AA14" s="12"/>
      <c r="AB14" s="23"/>
      <c r="AC14" s="23"/>
      <c r="AD14" s="12"/>
      <c r="AE14" s="23"/>
    </row>
    <row r="15" spans="1:31" ht="23.25" customHeight="1" x14ac:dyDescent="0.45">
      <c r="A15" s="12" t="s">
        <v>10</v>
      </c>
      <c r="B15" s="3"/>
      <c r="C15" s="3"/>
      <c r="D15" s="3"/>
      <c r="E15" s="3"/>
      <c r="F15" s="3"/>
      <c r="G15" s="14"/>
      <c r="H15" s="3"/>
      <c r="I15" s="14"/>
      <c r="J15" s="3"/>
      <c r="K15" s="14"/>
      <c r="L15" s="3"/>
      <c r="M15" s="14"/>
      <c r="N15" s="14"/>
      <c r="O15" s="14"/>
      <c r="P15" s="3"/>
      <c r="Q15" s="14"/>
      <c r="R15" s="3"/>
      <c r="S15" s="14"/>
      <c r="T15" s="3"/>
      <c r="U15" s="14"/>
      <c r="V15" s="14"/>
      <c r="W15" s="3"/>
      <c r="X15" s="14"/>
      <c r="Y15" s="3"/>
      <c r="Z15" s="14"/>
      <c r="AA15" s="3"/>
      <c r="AB15" s="14"/>
      <c r="AC15" s="14"/>
      <c r="AD15" s="3"/>
      <c r="AE15" s="14"/>
    </row>
    <row r="16" spans="1:31" ht="23.25" customHeight="1" x14ac:dyDescent="0.45">
      <c r="A16" s="3" t="s">
        <v>36</v>
      </c>
      <c r="B16" s="3"/>
      <c r="C16" s="3"/>
      <c r="D16" s="3"/>
      <c r="E16" s="3"/>
      <c r="F16" s="3"/>
      <c r="G16" s="14">
        <v>1910431</v>
      </c>
      <c r="H16" s="3"/>
      <c r="I16" s="14">
        <v>1886651</v>
      </c>
      <c r="J16" s="3"/>
      <c r="K16" s="14">
        <v>1911956</v>
      </c>
      <c r="L16" s="3"/>
      <c r="M16" s="14">
        <v>1888110</v>
      </c>
      <c r="N16" s="14"/>
      <c r="O16" s="14"/>
      <c r="P16" s="3"/>
      <c r="Q16" s="14"/>
      <c r="R16" s="3"/>
      <c r="S16" s="14"/>
      <c r="T16" s="3"/>
      <c r="U16" s="14"/>
      <c r="V16" s="14"/>
      <c r="W16" s="3"/>
      <c r="X16" s="14"/>
      <c r="Y16" s="3"/>
      <c r="Z16" s="14"/>
      <c r="AA16" s="3"/>
      <c r="AB16" s="14"/>
      <c r="AC16" s="14"/>
      <c r="AD16" s="3"/>
      <c r="AE16" s="14"/>
    </row>
    <row r="17" spans="1:31" ht="23.25" customHeight="1" x14ac:dyDescent="0.45">
      <c r="A17" s="3" t="s">
        <v>13</v>
      </c>
      <c r="B17" s="3"/>
      <c r="C17" s="3"/>
      <c r="D17" s="3"/>
      <c r="E17" s="3"/>
      <c r="F17" s="3"/>
      <c r="G17" s="14">
        <v>0</v>
      </c>
      <c r="H17" s="3"/>
      <c r="I17" s="14">
        <v>5823</v>
      </c>
      <c r="J17" s="3"/>
      <c r="K17" s="14">
        <v>0</v>
      </c>
      <c r="L17" s="3"/>
      <c r="M17" s="14">
        <v>0</v>
      </c>
      <c r="N17" s="14"/>
      <c r="O17" s="14"/>
      <c r="P17" s="3"/>
      <c r="Q17" s="14"/>
      <c r="R17" s="3"/>
      <c r="S17" s="14"/>
      <c r="T17" s="3"/>
      <c r="U17" s="14"/>
      <c r="V17" s="14"/>
      <c r="W17" s="3"/>
      <c r="X17" s="14"/>
      <c r="Y17" s="3"/>
      <c r="Z17" s="14"/>
      <c r="AA17" s="3"/>
      <c r="AB17" s="14"/>
      <c r="AC17" s="14"/>
      <c r="AD17" s="3"/>
      <c r="AE17" s="14"/>
    </row>
    <row r="18" spans="1:31" ht="23.25" customHeight="1" x14ac:dyDescent="0.45">
      <c r="A18" s="3" t="s">
        <v>33</v>
      </c>
      <c r="B18" s="3"/>
      <c r="C18" s="3"/>
      <c r="D18" s="3"/>
      <c r="E18" s="3"/>
      <c r="F18" s="3"/>
      <c r="G18" s="13">
        <v>107913</v>
      </c>
      <c r="H18" s="3"/>
      <c r="I18" s="13">
        <f>272309-903</f>
        <v>271406</v>
      </c>
      <c r="J18" s="3"/>
      <c r="K18" s="13">
        <v>105436</v>
      </c>
      <c r="L18" s="3"/>
      <c r="M18" s="13">
        <v>244925</v>
      </c>
      <c r="N18" s="21"/>
      <c r="O18" s="14"/>
      <c r="P18" s="3"/>
      <c r="Q18" s="13"/>
      <c r="R18" s="3"/>
      <c r="S18" s="13"/>
      <c r="T18" s="3"/>
      <c r="U18" s="13"/>
      <c r="V18" s="13"/>
      <c r="W18" s="3"/>
      <c r="X18" s="13"/>
      <c r="Y18" s="3"/>
      <c r="Z18" s="13"/>
      <c r="AA18" s="3"/>
      <c r="AB18" s="13"/>
      <c r="AC18" s="13"/>
      <c r="AD18" s="3"/>
      <c r="AE18" s="13"/>
    </row>
    <row r="19" spans="1:31" ht="23.25" customHeight="1" x14ac:dyDescent="0.45">
      <c r="A19" s="3" t="s">
        <v>34</v>
      </c>
      <c r="B19" s="3"/>
      <c r="C19" s="3"/>
      <c r="D19" s="3"/>
      <c r="E19" s="20">
        <v>24</v>
      </c>
      <c r="F19" s="3"/>
      <c r="G19" s="13">
        <v>26065</v>
      </c>
      <c r="H19" s="3"/>
      <c r="I19" s="13">
        <f>12+903</f>
        <v>915</v>
      </c>
      <c r="J19" s="3"/>
      <c r="K19" s="13">
        <f>3985+22333</f>
        <v>26318</v>
      </c>
      <c r="L19" s="3"/>
      <c r="M19" s="13">
        <v>14290</v>
      </c>
      <c r="N19" s="21"/>
      <c r="O19" s="54"/>
      <c r="P19" s="3"/>
      <c r="Q19" s="13"/>
      <c r="R19" s="3"/>
      <c r="S19" s="13"/>
      <c r="T19" s="3"/>
      <c r="U19" s="13"/>
      <c r="V19" s="13"/>
      <c r="W19" s="3"/>
      <c r="X19" s="13"/>
      <c r="Y19" s="3"/>
      <c r="Z19" s="13"/>
      <c r="AA19" s="3"/>
      <c r="AB19" s="13"/>
      <c r="AC19" s="13"/>
      <c r="AD19" s="3"/>
      <c r="AE19" s="13"/>
    </row>
    <row r="20" spans="1:31" ht="23.25" customHeight="1" x14ac:dyDescent="0.45">
      <c r="A20" s="3" t="s">
        <v>6</v>
      </c>
      <c r="B20" s="3"/>
      <c r="C20" s="3"/>
      <c r="D20" s="3"/>
      <c r="E20" s="3"/>
      <c r="F20" s="3"/>
      <c r="G20" s="14">
        <v>35660</v>
      </c>
      <c r="H20" s="3"/>
      <c r="I20" s="14">
        <v>34093</v>
      </c>
      <c r="J20" s="3"/>
      <c r="K20" s="14">
        <v>38941</v>
      </c>
      <c r="L20" s="3"/>
      <c r="M20" s="14">
        <v>35363</v>
      </c>
      <c r="N20" s="21"/>
      <c r="O20" s="54"/>
      <c r="P20" s="3"/>
      <c r="Q20" s="14"/>
      <c r="R20" s="3"/>
      <c r="S20" s="14"/>
      <c r="T20" s="3"/>
      <c r="U20" s="14"/>
      <c r="V20" s="14"/>
      <c r="W20" s="3"/>
      <c r="X20" s="14"/>
      <c r="Y20" s="3"/>
      <c r="Z20" s="14"/>
      <c r="AA20" s="3"/>
      <c r="AB20" s="14"/>
      <c r="AC20" s="14"/>
      <c r="AD20" s="3"/>
      <c r="AE20" s="14"/>
    </row>
    <row r="21" spans="1:31" ht="23.25" customHeight="1" x14ac:dyDescent="0.45">
      <c r="A21" s="12" t="s">
        <v>11</v>
      </c>
      <c r="B21" s="3"/>
      <c r="C21" s="3"/>
      <c r="D21" s="3"/>
      <c r="E21" s="3"/>
      <c r="F21" s="12"/>
      <c r="G21" s="18">
        <f>SUM(G16:G20)</f>
        <v>2080069</v>
      </c>
      <c r="H21" s="12"/>
      <c r="I21" s="18">
        <f>SUM(I16:I20)</f>
        <v>2198888</v>
      </c>
      <c r="J21" s="12"/>
      <c r="K21" s="18">
        <f>SUM(K16:K20)</f>
        <v>2082651</v>
      </c>
      <c r="L21" s="12"/>
      <c r="M21" s="18">
        <f>SUM(M16:M20)</f>
        <v>2182688</v>
      </c>
      <c r="N21" s="21"/>
      <c r="O21" s="54"/>
      <c r="P21" s="12"/>
      <c r="Q21" s="23"/>
      <c r="R21" s="12"/>
      <c r="S21" s="23"/>
      <c r="T21" s="12"/>
      <c r="U21" s="23"/>
      <c r="V21" s="23"/>
      <c r="W21" s="12"/>
      <c r="X21" s="23"/>
      <c r="Y21" s="12"/>
      <c r="Z21" s="23"/>
      <c r="AA21" s="12"/>
      <c r="AB21" s="23"/>
      <c r="AC21" s="23"/>
      <c r="AD21" s="12"/>
      <c r="AE21" s="23"/>
    </row>
    <row r="22" spans="1:31" ht="23.25" customHeight="1" x14ac:dyDescent="0.45">
      <c r="A22" s="3" t="s">
        <v>40</v>
      </c>
      <c r="B22" s="3"/>
      <c r="C22" s="3"/>
      <c r="D22" s="3"/>
      <c r="E22" s="3"/>
      <c r="F22" s="3"/>
      <c r="G22" s="16">
        <v>904</v>
      </c>
      <c r="H22" s="3"/>
      <c r="I22" s="16">
        <v>-594</v>
      </c>
      <c r="J22" s="3"/>
      <c r="K22" s="16">
        <v>0</v>
      </c>
      <c r="L22" s="3"/>
      <c r="M22" s="16">
        <v>0</v>
      </c>
      <c r="N22" s="21"/>
      <c r="O22" s="54"/>
      <c r="P22" s="3"/>
      <c r="Q22" s="14"/>
      <c r="R22" s="3"/>
      <c r="S22" s="14"/>
      <c r="T22" s="3"/>
      <c r="U22" s="14"/>
      <c r="V22" s="14"/>
      <c r="W22" s="3"/>
      <c r="X22" s="14"/>
      <c r="Y22" s="3"/>
      <c r="Z22" s="14"/>
      <c r="AA22" s="3"/>
      <c r="AB22" s="14"/>
      <c r="AC22" s="14"/>
      <c r="AD22" s="3"/>
      <c r="AE22" s="14"/>
    </row>
    <row r="23" spans="1:31" ht="23.25" customHeight="1" x14ac:dyDescent="0.45">
      <c r="A23" s="12" t="s">
        <v>24</v>
      </c>
      <c r="B23" s="3"/>
      <c r="C23" s="3"/>
      <c r="D23" s="3"/>
      <c r="E23" s="3"/>
      <c r="F23" s="12"/>
      <c r="G23" s="23">
        <f>G14-G21+G22</f>
        <v>52789</v>
      </c>
      <c r="H23" s="12"/>
      <c r="I23" s="23">
        <f>I14-I21+I22</f>
        <v>-175250</v>
      </c>
      <c r="J23" s="12"/>
      <c r="K23" s="23">
        <f>K14-K21+K22</f>
        <v>49192</v>
      </c>
      <c r="L23" s="12"/>
      <c r="M23" s="23">
        <f>M14-M21+M22</f>
        <v>-195868</v>
      </c>
      <c r="N23" s="21"/>
      <c r="O23" s="55"/>
      <c r="P23" s="12"/>
      <c r="Q23" s="23"/>
      <c r="R23" s="12"/>
      <c r="S23" s="23"/>
      <c r="T23" s="12"/>
      <c r="U23" s="23"/>
      <c r="V23" s="23"/>
      <c r="W23" s="12"/>
      <c r="X23" s="23"/>
      <c r="Y23" s="12"/>
      <c r="Z23" s="23"/>
      <c r="AA23" s="12"/>
      <c r="AB23" s="23"/>
      <c r="AC23" s="23"/>
      <c r="AD23" s="12"/>
      <c r="AE23" s="23"/>
    </row>
    <row r="24" spans="1:31" ht="23.25" customHeight="1" x14ac:dyDescent="0.45">
      <c r="A24" s="3" t="s">
        <v>22</v>
      </c>
      <c r="B24" s="3"/>
      <c r="C24" s="3"/>
      <c r="D24" s="3"/>
      <c r="E24" s="20">
        <v>25</v>
      </c>
      <c r="F24" s="3"/>
      <c r="G24" s="16">
        <v>-3637</v>
      </c>
      <c r="H24" s="3"/>
      <c r="I24" s="16">
        <v>23918</v>
      </c>
      <c r="J24" s="3"/>
      <c r="K24" s="16">
        <v>-3163</v>
      </c>
      <c r="L24" s="3"/>
      <c r="M24" s="16">
        <v>24427</v>
      </c>
      <c r="N24" s="21"/>
      <c r="O24" s="54"/>
      <c r="P24" s="3"/>
      <c r="Q24" s="14"/>
      <c r="R24" s="3"/>
      <c r="S24" s="14"/>
      <c r="T24" s="3"/>
      <c r="U24" s="14"/>
      <c r="V24" s="14"/>
      <c r="W24" s="3"/>
      <c r="X24" s="14"/>
      <c r="Y24" s="3"/>
      <c r="Z24" s="14"/>
      <c r="AA24" s="3"/>
      <c r="AB24" s="14"/>
      <c r="AC24" s="14"/>
      <c r="AD24" s="3"/>
      <c r="AE24" s="14"/>
    </row>
    <row r="25" spans="1:31" ht="23.25" customHeight="1" x14ac:dyDescent="0.45">
      <c r="A25" s="12" t="s">
        <v>28</v>
      </c>
      <c r="B25" s="3"/>
      <c r="C25" s="3"/>
      <c r="D25" s="3"/>
      <c r="E25" s="3"/>
      <c r="F25" s="3"/>
      <c r="G25" s="18">
        <f>SUM(G23:G24)</f>
        <v>49152</v>
      </c>
      <c r="H25" s="3"/>
      <c r="I25" s="18">
        <f>SUM(I23:I24)</f>
        <v>-151332</v>
      </c>
      <c r="J25" s="3"/>
      <c r="K25" s="18">
        <f>SUM(K23:K24)</f>
        <v>46029</v>
      </c>
      <c r="L25" s="3"/>
      <c r="M25" s="18">
        <f>SUM(M23:M24)</f>
        <v>-171441</v>
      </c>
      <c r="N25" s="21"/>
      <c r="O25" s="55"/>
      <c r="P25" s="3"/>
      <c r="Q25" s="23"/>
      <c r="R25" s="3"/>
      <c r="S25" s="23"/>
      <c r="T25" s="3"/>
      <c r="U25" s="23"/>
      <c r="V25" s="23"/>
      <c r="W25" s="3"/>
      <c r="X25" s="23"/>
      <c r="Y25" s="3"/>
      <c r="Z25" s="23"/>
      <c r="AA25" s="3"/>
      <c r="AB25" s="23"/>
      <c r="AC25" s="23"/>
      <c r="AD25" s="3"/>
      <c r="AE25" s="23"/>
    </row>
    <row r="26" spans="1:31" ht="23.25" hidden="1" customHeight="1" x14ac:dyDescent="0.45">
      <c r="A26" s="50"/>
      <c r="B26" s="22" t="s">
        <v>25</v>
      </c>
      <c r="C26" s="22"/>
      <c r="D26" s="3"/>
      <c r="E26" s="3"/>
      <c r="F26" s="3"/>
      <c r="G26" s="14"/>
      <c r="H26" s="3"/>
      <c r="I26" s="14"/>
      <c r="J26" s="3"/>
      <c r="K26" s="14"/>
      <c r="L26" s="3"/>
      <c r="M26" s="14"/>
      <c r="N26" s="21"/>
      <c r="O26" s="55"/>
      <c r="P26" s="3"/>
      <c r="Q26" s="14"/>
      <c r="R26" s="3"/>
      <c r="S26" s="14"/>
      <c r="T26" s="3"/>
      <c r="U26" s="14"/>
      <c r="V26" s="14"/>
      <c r="W26" s="3"/>
      <c r="X26" s="14"/>
      <c r="Y26" s="3"/>
      <c r="Z26" s="14"/>
      <c r="AA26" s="3"/>
      <c r="AB26" s="14"/>
      <c r="AC26" s="14"/>
      <c r="AD26" s="3"/>
      <c r="AE26" s="14"/>
    </row>
    <row r="27" spans="1:31" ht="23.25" hidden="1" customHeight="1" x14ac:dyDescent="0.45">
      <c r="A27" s="12"/>
      <c r="B27" s="31" t="s">
        <v>32</v>
      </c>
      <c r="C27" s="32"/>
      <c r="D27" s="1"/>
      <c r="E27" s="3"/>
      <c r="F27" s="3"/>
      <c r="G27" s="23"/>
      <c r="H27" s="3"/>
      <c r="I27" s="23"/>
      <c r="J27" s="3"/>
      <c r="K27" s="23"/>
      <c r="L27" s="3"/>
      <c r="M27" s="23"/>
      <c r="N27" s="21"/>
      <c r="O27" s="55"/>
      <c r="P27" s="3"/>
      <c r="Q27" s="23"/>
      <c r="R27" s="3"/>
      <c r="S27" s="23"/>
      <c r="T27" s="3"/>
      <c r="U27" s="23"/>
      <c r="V27" s="23"/>
      <c r="W27" s="3"/>
      <c r="X27" s="23"/>
      <c r="Y27" s="3"/>
      <c r="Z27" s="23"/>
      <c r="AA27" s="3"/>
      <c r="AB27" s="23"/>
      <c r="AC27" s="23"/>
      <c r="AD27" s="3"/>
      <c r="AE27" s="23"/>
    </row>
    <row r="28" spans="1:31" ht="23.25" hidden="1" customHeight="1" x14ac:dyDescent="0.45">
      <c r="A28" s="12"/>
      <c r="B28" s="3"/>
      <c r="C28" s="31" t="s">
        <v>30</v>
      </c>
      <c r="D28" s="32"/>
      <c r="E28" s="1"/>
      <c r="F28" s="3"/>
      <c r="G28" s="16">
        <v>0</v>
      </c>
      <c r="H28" s="3"/>
      <c r="I28" s="16">
        <v>0</v>
      </c>
      <c r="J28" s="3"/>
      <c r="K28" s="16">
        <v>0</v>
      </c>
      <c r="L28" s="3"/>
      <c r="M28" s="16">
        <v>0</v>
      </c>
      <c r="N28" s="21"/>
      <c r="O28" s="55"/>
      <c r="P28" s="3"/>
      <c r="Q28" s="23"/>
      <c r="R28" s="3"/>
      <c r="S28" s="23"/>
      <c r="T28" s="3"/>
      <c r="U28" s="23"/>
      <c r="V28" s="14"/>
      <c r="W28" s="3"/>
      <c r="X28" s="23"/>
      <c r="Y28" s="3"/>
      <c r="Z28" s="23"/>
      <c r="AA28" s="3"/>
      <c r="AB28" s="23"/>
      <c r="AC28" s="14"/>
      <c r="AD28" s="3"/>
      <c r="AE28" s="23"/>
    </row>
    <row r="29" spans="1:31" ht="23.25" hidden="1" customHeight="1" x14ac:dyDescent="0.45">
      <c r="A29" s="50"/>
      <c r="B29" s="22" t="s">
        <v>26</v>
      </c>
      <c r="C29" s="22"/>
      <c r="D29" s="32"/>
      <c r="E29" s="1"/>
      <c r="F29" s="3"/>
      <c r="G29" s="14"/>
      <c r="H29" s="12"/>
      <c r="I29" s="23"/>
      <c r="J29" s="12"/>
      <c r="K29" s="23"/>
      <c r="L29" s="12"/>
      <c r="M29" s="23"/>
      <c r="N29" s="21"/>
      <c r="O29" s="55"/>
      <c r="P29" s="3"/>
      <c r="Q29" s="23"/>
      <c r="R29" s="3"/>
      <c r="S29" s="23"/>
      <c r="T29" s="3"/>
      <c r="U29" s="23"/>
      <c r="V29" s="14"/>
      <c r="W29" s="3"/>
      <c r="X29" s="23"/>
      <c r="Y29" s="3"/>
      <c r="Z29" s="23"/>
      <c r="AA29" s="3"/>
      <c r="AB29" s="23"/>
      <c r="AC29" s="14"/>
      <c r="AD29" s="3"/>
      <c r="AE29" s="23"/>
    </row>
    <row r="30" spans="1:31" ht="23.25" hidden="1" customHeight="1" x14ac:dyDescent="0.45">
      <c r="A30" s="50"/>
      <c r="B30" s="22"/>
      <c r="C30" s="22" t="s">
        <v>27</v>
      </c>
      <c r="D30" s="32"/>
      <c r="E30" s="1"/>
      <c r="F30" s="3"/>
      <c r="G30" s="23">
        <f>SUM(G28:G29)</f>
        <v>0</v>
      </c>
      <c r="H30" s="12"/>
      <c r="I30" s="23">
        <f>SUM(I28:I29)</f>
        <v>0</v>
      </c>
      <c r="J30" s="12"/>
      <c r="K30" s="23">
        <f>SUM(K28:K29)</f>
        <v>0</v>
      </c>
      <c r="L30" s="12"/>
      <c r="M30" s="23">
        <f>SUM(M28:M29)</f>
        <v>0</v>
      </c>
      <c r="N30" s="21"/>
      <c r="O30" s="55"/>
      <c r="P30" s="3"/>
      <c r="Q30" s="23"/>
      <c r="R30" s="3"/>
      <c r="S30" s="23"/>
      <c r="T30" s="3"/>
      <c r="U30" s="23"/>
      <c r="V30" s="14"/>
      <c r="W30" s="3"/>
      <c r="X30" s="23"/>
      <c r="Y30" s="3"/>
      <c r="Z30" s="23"/>
      <c r="AA30" s="3"/>
      <c r="AB30" s="23"/>
      <c r="AC30" s="14"/>
      <c r="AD30" s="3"/>
      <c r="AE30" s="23"/>
    </row>
    <row r="31" spans="1:31" ht="23.25" customHeight="1" x14ac:dyDescent="0.45">
      <c r="A31" s="22" t="s">
        <v>29</v>
      </c>
      <c r="B31" s="51"/>
      <c r="C31" s="51"/>
      <c r="D31" s="32"/>
      <c r="E31" s="1"/>
      <c r="F31" s="3"/>
      <c r="G31" s="18">
        <f>SUM(G30)</f>
        <v>0</v>
      </c>
      <c r="H31" s="12"/>
      <c r="I31" s="18">
        <f>SUM(I30)</f>
        <v>0</v>
      </c>
      <c r="J31" s="12"/>
      <c r="K31" s="18">
        <f>SUM(K30)</f>
        <v>0</v>
      </c>
      <c r="L31" s="12"/>
      <c r="M31" s="18">
        <f>SUM(M30)</f>
        <v>0</v>
      </c>
      <c r="N31" s="21"/>
      <c r="O31" s="55"/>
      <c r="P31" s="3"/>
      <c r="Q31" s="23"/>
      <c r="R31" s="3"/>
      <c r="S31" s="23"/>
      <c r="T31" s="3"/>
      <c r="U31" s="23"/>
      <c r="V31" s="14"/>
      <c r="W31" s="3"/>
      <c r="X31" s="23"/>
      <c r="Y31" s="3"/>
      <c r="Z31" s="23"/>
      <c r="AA31" s="3"/>
      <c r="AB31" s="23"/>
      <c r="AC31" s="14"/>
      <c r="AD31" s="3"/>
      <c r="AE31" s="23"/>
    </row>
    <row r="32" spans="1:31" ht="23.25" customHeight="1" thickBot="1" x14ac:dyDescent="0.5">
      <c r="A32" s="22" t="s">
        <v>18</v>
      </c>
      <c r="B32" s="51"/>
      <c r="C32" s="51"/>
      <c r="D32" s="3"/>
      <c r="E32" s="3"/>
      <c r="F32" s="3"/>
      <c r="G32" s="27">
        <f>G31+G25</f>
        <v>49152</v>
      </c>
      <c r="H32" s="3"/>
      <c r="I32" s="27">
        <f>I31+I25</f>
        <v>-151332</v>
      </c>
      <c r="J32" s="3"/>
      <c r="K32" s="27">
        <f>K31+K25</f>
        <v>46029</v>
      </c>
      <c r="L32" s="3"/>
      <c r="M32" s="27">
        <f>M31+M25</f>
        <v>-171441</v>
      </c>
      <c r="N32" s="21">
        <v>49152</v>
      </c>
      <c r="O32" s="55">
        <v>171441</v>
      </c>
      <c r="P32" s="3"/>
      <c r="Q32" s="23"/>
      <c r="R32" s="3"/>
      <c r="S32" s="23"/>
      <c r="T32" s="3"/>
      <c r="U32" s="23"/>
      <c r="V32" s="23"/>
      <c r="W32" s="3"/>
      <c r="X32" s="23"/>
      <c r="Y32" s="3"/>
      <c r="Z32" s="23"/>
      <c r="AA32" s="3"/>
      <c r="AB32" s="23"/>
      <c r="AC32" s="23"/>
      <c r="AD32" s="3"/>
      <c r="AE32" s="23"/>
    </row>
    <row r="33" spans="1:31" ht="23.25" customHeight="1" thickTop="1" x14ac:dyDescent="0.45">
      <c r="A33" s="12"/>
      <c r="B33" s="3"/>
      <c r="C33" s="3"/>
      <c r="D33" s="3"/>
      <c r="E33" s="3"/>
      <c r="F33" s="3"/>
      <c r="G33" s="23"/>
      <c r="H33" s="3"/>
      <c r="I33" s="23"/>
      <c r="J33" s="3"/>
      <c r="K33" s="23"/>
      <c r="L33" s="3"/>
      <c r="M33" s="23"/>
      <c r="N33" s="21"/>
      <c r="O33" s="55"/>
      <c r="P33" s="3"/>
      <c r="Q33" s="23"/>
      <c r="R33" s="3"/>
      <c r="S33" s="23"/>
      <c r="T33" s="3"/>
      <c r="U33" s="23"/>
      <c r="V33" s="23"/>
      <c r="W33" s="3"/>
      <c r="X33" s="23"/>
      <c r="Y33" s="3"/>
      <c r="Z33" s="23"/>
      <c r="AA33" s="3"/>
      <c r="AB33" s="23"/>
      <c r="AC33" s="23"/>
      <c r="AD33" s="3"/>
      <c r="AE33" s="23"/>
    </row>
    <row r="34" spans="1:31" ht="23.25" customHeight="1" x14ac:dyDescent="0.45">
      <c r="A34" s="12" t="s">
        <v>20</v>
      </c>
      <c r="B34" s="3"/>
      <c r="C34" s="3"/>
      <c r="D34" s="3"/>
      <c r="E34" s="3"/>
      <c r="F34" s="3"/>
      <c r="G34" s="14"/>
      <c r="H34" s="3"/>
      <c r="I34" s="14"/>
      <c r="J34" s="3"/>
      <c r="K34" s="15"/>
      <c r="L34" s="3"/>
      <c r="M34" s="15"/>
      <c r="O34" s="55"/>
      <c r="P34" s="3"/>
      <c r="Q34" s="14"/>
      <c r="R34" s="3"/>
      <c r="S34" s="15"/>
      <c r="T34" s="3"/>
      <c r="U34" s="15"/>
      <c r="V34" s="14"/>
      <c r="W34" s="3"/>
      <c r="X34" s="14"/>
      <c r="Y34" s="3"/>
      <c r="Z34" s="15"/>
      <c r="AA34" s="3"/>
      <c r="AB34" s="15"/>
      <c r="AC34" s="14"/>
      <c r="AD34" s="3"/>
      <c r="AE34" s="14"/>
    </row>
    <row r="35" spans="1:31" ht="23.25" customHeight="1" x14ac:dyDescent="0.45">
      <c r="A35" s="3"/>
      <c r="B35" s="3" t="s">
        <v>38</v>
      </c>
      <c r="C35" s="3"/>
      <c r="D35" s="3"/>
      <c r="E35" s="3"/>
      <c r="F35" s="3"/>
      <c r="G35" s="14">
        <f>G37-G36</f>
        <v>49152</v>
      </c>
      <c r="H35" s="3"/>
      <c r="I35" s="14">
        <f>I37-I36</f>
        <v>-151332</v>
      </c>
      <c r="J35" s="3"/>
      <c r="K35" s="15"/>
      <c r="L35" s="3"/>
      <c r="M35" s="15"/>
      <c r="O35" s="14"/>
      <c r="P35" s="3"/>
      <c r="Q35" s="14"/>
      <c r="R35" s="3"/>
      <c r="S35" s="15"/>
      <c r="T35" s="3"/>
      <c r="U35" s="15"/>
      <c r="V35" s="14"/>
      <c r="W35" s="3"/>
      <c r="X35" s="14"/>
      <c r="Y35" s="3"/>
      <c r="Z35" s="15"/>
      <c r="AA35" s="3"/>
      <c r="AB35" s="15"/>
      <c r="AC35" s="14"/>
      <c r="AD35" s="3"/>
      <c r="AE35" s="14"/>
    </row>
    <row r="36" spans="1:31" ht="23.25" customHeight="1" x14ac:dyDescent="0.45">
      <c r="A36" s="3"/>
      <c r="B36" s="3" t="s">
        <v>15</v>
      </c>
      <c r="C36" s="3"/>
      <c r="D36" s="3"/>
      <c r="E36" s="3"/>
      <c r="F36" s="3"/>
      <c r="G36" s="14">
        <v>0</v>
      </c>
      <c r="H36" s="3"/>
      <c r="I36" s="14">
        <v>0</v>
      </c>
      <c r="J36" s="3"/>
      <c r="K36" s="15"/>
      <c r="L36" s="3"/>
      <c r="M36" s="15"/>
      <c r="O36" s="14"/>
      <c r="P36" s="3"/>
      <c r="Q36" s="14"/>
      <c r="R36" s="3"/>
      <c r="S36" s="15"/>
      <c r="T36" s="3"/>
      <c r="U36" s="15"/>
      <c r="V36" s="14"/>
      <c r="W36" s="3"/>
      <c r="X36" s="14"/>
      <c r="Y36" s="3"/>
      <c r="Z36" s="15"/>
      <c r="AA36" s="3"/>
      <c r="AB36" s="15"/>
      <c r="AC36" s="14"/>
      <c r="AD36" s="3"/>
      <c r="AE36" s="14"/>
    </row>
    <row r="37" spans="1:31" ht="23.25" customHeight="1" thickBot="1" x14ac:dyDescent="0.5">
      <c r="A37" s="3"/>
      <c r="B37" s="3"/>
      <c r="C37" s="3"/>
      <c r="D37" s="3"/>
      <c r="E37" s="3"/>
      <c r="F37" s="3"/>
      <c r="G37" s="27">
        <f>G25</f>
        <v>49152</v>
      </c>
      <c r="H37" s="3"/>
      <c r="I37" s="27">
        <f>+I25</f>
        <v>-151332</v>
      </c>
      <c r="J37" s="3"/>
      <c r="K37" s="15"/>
      <c r="L37" s="3"/>
      <c r="M37" s="15"/>
      <c r="O37" s="23"/>
      <c r="P37" s="3"/>
      <c r="Q37" s="23"/>
      <c r="R37" s="3"/>
      <c r="S37" s="15"/>
      <c r="T37" s="3"/>
      <c r="U37" s="15"/>
      <c r="V37" s="23"/>
      <c r="W37" s="3"/>
      <c r="X37" s="23"/>
      <c r="Y37" s="3"/>
      <c r="Z37" s="15"/>
      <c r="AA37" s="3"/>
      <c r="AB37" s="15"/>
      <c r="AC37" s="23"/>
      <c r="AD37" s="3"/>
      <c r="AE37" s="23"/>
    </row>
    <row r="38" spans="1:31" ht="23.25" customHeight="1" thickTop="1" x14ac:dyDescent="0.45">
      <c r="A38" s="12" t="s">
        <v>21</v>
      </c>
      <c r="B38" s="3"/>
      <c r="C38" s="3"/>
      <c r="D38" s="3"/>
      <c r="E38" s="3"/>
      <c r="F38" s="3"/>
      <c r="G38" s="14"/>
      <c r="H38" s="3"/>
      <c r="I38" s="14"/>
      <c r="J38" s="3"/>
      <c r="K38" s="15"/>
      <c r="L38" s="3"/>
      <c r="M38" s="15"/>
      <c r="O38" s="14"/>
      <c r="P38" s="3"/>
      <c r="Q38" s="14"/>
      <c r="R38" s="3"/>
      <c r="S38" s="15"/>
      <c r="T38" s="3"/>
      <c r="U38" s="15"/>
      <c r="V38" s="14"/>
      <c r="W38" s="3"/>
      <c r="X38" s="14"/>
      <c r="Y38" s="3"/>
      <c r="Z38" s="15"/>
      <c r="AA38" s="3"/>
      <c r="AB38" s="15"/>
      <c r="AC38" s="14"/>
      <c r="AD38" s="3"/>
      <c r="AE38" s="14"/>
    </row>
    <row r="39" spans="1:31" ht="23.25" customHeight="1" x14ac:dyDescent="0.45">
      <c r="A39" s="3"/>
      <c r="B39" s="3" t="s">
        <v>38</v>
      </c>
      <c r="C39" s="3"/>
      <c r="D39" s="3"/>
      <c r="E39" s="3"/>
      <c r="F39" s="3"/>
      <c r="G39" s="14">
        <f>G35</f>
        <v>49152</v>
      </c>
      <c r="H39" s="3"/>
      <c r="I39" s="14">
        <f>+I41-I40</f>
        <v>-151332</v>
      </c>
      <c r="J39" s="3"/>
      <c r="K39" s="15"/>
      <c r="L39" s="3"/>
      <c r="M39" s="15"/>
      <c r="O39" s="14"/>
      <c r="P39" s="3"/>
      <c r="Q39" s="14"/>
      <c r="R39" s="3"/>
      <c r="S39" s="15"/>
      <c r="T39" s="3"/>
      <c r="U39" s="15"/>
      <c r="V39" s="14"/>
      <c r="W39" s="3"/>
      <c r="X39" s="14"/>
      <c r="Y39" s="3"/>
      <c r="Z39" s="15"/>
      <c r="AA39" s="3"/>
      <c r="AB39" s="15"/>
      <c r="AC39" s="14"/>
      <c r="AD39" s="3"/>
      <c r="AE39" s="14"/>
    </row>
    <row r="40" spans="1:31" ht="23.25" customHeight="1" x14ac:dyDescent="0.45">
      <c r="A40" s="3"/>
      <c r="B40" s="3" t="s">
        <v>15</v>
      </c>
      <c r="C40" s="3"/>
      <c r="D40" s="3"/>
      <c r="E40" s="3"/>
      <c r="F40" s="3"/>
      <c r="G40" s="14">
        <f>G36</f>
        <v>0</v>
      </c>
      <c r="H40" s="3"/>
      <c r="I40" s="14">
        <f>+I36</f>
        <v>0</v>
      </c>
      <c r="J40" s="3"/>
      <c r="K40" s="15"/>
      <c r="L40" s="3"/>
      <c r="M40" s="15"/>
      <c r="O40" s="14"/>
      <c r="P40" s="3"/>
      <c r="Q40" s="14"/>
      <c r="R40" s="3"/>
      <c r="S40" s="15"/>
      <c r="T40" s="3"/>
      <c r="U40" s="15"/>
      <c r="V40" s="14"/>
      <c r="W40" s="3"/>
      <c r="X40" s="14"/>
      <c r="Y40" s="3"/>
      <c r="Z40" s="15"/>
      <c r="AA40" s="3"/>
      <c r="AB40" s="15"/>
      <c r="AC40" s="14"/>
      <c r="AD40" s="3"/>
      <c r="AE40" s="14"/>
    </row>
    <row r="41" spans="1:31" ht="23.25" customHeight="1" thickBot="1" x14ac:dyDescent="0.5">
      <c r="A41" s="3"/>
      <c r="B41" s="3"/>
      <c r="C41" s="3"/>
      <c r="D41" s="3"/>
      <c r="E41" s="3"/>
      <c r="F41" s="3"/>
      <c r="G41" s="27">
        <f>G32</f>
        <v>49152</v>
      </c>
      <c r="H41" s="3"/>
      <c r="I41" s="27">
        <f>+I32</f>
        <v>-151332</v>
      </c>
      <c r="J41" s="3"/>
      <c r="K41" s="15"/>
      <c r="L41" s="3"/>
      <c r="M41" s="15"/>
      <c r="O41" s="23"/>
      <c r="P41" s="3"/>
      <c r="Q41" s="23"/>
      <c r="R41" s="3"/>
      <c r="S41" s="15"/>
      <c r="T41" s="3"/>
      <c r="U41" s="15"/>
      <c r="V41" s="23"/>
      <c r="W41" s="3"/>
      <c r="X41" s="23"/>
      <c r="Y41" s="3"/>
      <c r="Z41" s="15"/>
      <c r="AA41" s="3"/>
      <c r="AB41" s="15"/>
      <c r="AC41" s="23"/>
      <c r="AD41" s="3"/>
      <c r="AE41" s="23"/>
    </row>
    <row r="42" spans="1:31" ht="23.25" customHeight="1" thickTop="1" x14ac:dyDescent="0.45">
      <c r="A42" s="12" t="s">
        <v>37</v>
      </c>
      <c r="B42" s="3"/>
      <c r="C42" s="3"/>
      <c r="D42" s="3"/>
      <c r="E42" s="3"/>
      <c r="F42" s="3"/>
      <c r="G42" s="33"/>
      <c r="H42" s="3"/>
      <c r="I42" s="33"/>
      <c r="J42" s="3"/>
      <c r="K42" s="33"/>
      <c r="L42" s="3"/>
      <c r="M42" s="33"/>
      <c r="O42" s="33"/>
      <c r="P42" s="3"/>
      <c r="Q42" s="33"/>
      <c r="R42" s="3"/>
      <c r="S42" s="33"/>
      <c r="T42" s="3"/>
      <c r="U42" s="33"/>
      <c r="V42" s="33"/>
      <c r="W42" s="3"/>
      <c r="X42" s="33"/>
      <c r="Y42" s="3"/>
      <c r="Z42" s="33"/>
      <c r="AA42" s="3"/>
      <c r="AB42" s="33"/>
      <c r="AC42" s="33"/>
      <c r="AD42" s="3"/>
      <c r="AE42" s="33"/>
    </row>
    <row r="43" spans="1:31" ht="23.25" customHeight="1" x14ac:dyDescent="0.45">
      <c r="A43" s="3"/>
      <c r="B43" s="3" t="s">
        <v>38</v>
      </c>
      <c r="C43" s="3"/>
      <c r="D43" s="3"/>
      <c r="E43" s="20"/>
      <c r="F43" s="3"/>
      <c r="G43" s="33">
        <f>+G32/1361818</f>
        <v>3.6092928717346956E-2</v>
      </c>
      <c r="H43" s="3"/>
      <c r="I43" s="33">
        <v>-0.12</v>
      </c>
      <c r="J43" s="3"/>
      <c r="K43" s="33">
        <f>+K32/1361818</f>
        <v>3.3799670734268455E-2</v>
      </c>
      <c r="L43" s="3"/>
      <c r="M43" s="33">
        <v>-0.14000000000000001</v>
      </c>
      <c r="O43" s="33"/>
      <c r="P43" s="3"/>
      <c r="Q43" s="33"/>
      <c r="R43" s="3"/>
      <c r="S43" s="33"/>
      <c r="T43" s="3"/>
      <c r="U43" s="33"/>
      <c r="V43" s="33"/>
      <c r="W43" s="3"/>
      <c r="X43" s="33"/>
      <c r="Y43" s="3"/>
      <c r="Z43" s="33"/>
      <c r="AA43" s="3"/>
      <c r="AB43" s="33"/>
      <c r="AC43" s="33"/>
      <c r="AD43" s="3"/>
      <c r="AE43" s="33"/>
    </row>
    <row r="44" spans="1:31" ht="10.5" customHeight="1" x14ac:dyDescent="0.45">
      <c r="A44" s="3"/>
      <c r="B44" s="3"/>
      <c r="C44" s="3"/>
      <c r="D44" s="3"/>
      <c r="E44" s="20"/>
      <c r="F44" s="3"/>
      <c r="G44" s="33"/>
      <c r="H44" s="3"/>
      <c r="I44" s="33"/>
      <c r="J44" s="3"/>
      <c r="K44" s="33"/>
      <c r="L44" s="3"/>
      <c r="M44" s="33"/>
      <c r="O44" s="33"/>
      <c r="P44" s="3"/>
      <c r="Q44" s="33"/>
      <c r="R44" s="3"/>
      <c r="S44" s="33"/>
      <c r="T44" s="3"/>
      <c r="U44" s="33"/>
      <c r="V44" s="33"/>
      <c r="W44" s="3"/>
      <c r="X44" s="33"/>
      <c r="Y44" s="3"/>
      <c r="Z44" s="33"/>
      <c r="AA44" s="3"/>
      <c r="AB44" s="33"/>
      <c r="AC44" s="33"/>
      <c r="AD44" s="3"/>
      <c r="AE44" s="33"/>
    </row>
    <row r="45" spans="1:31" ht="23.25" customHeight="1" x14ac:dyDescent="0.45">
      <c r="A45" s="3"/>
      <c r="B45" s="3"/>
      <c r="C45" s="3"/>
      <c r="D45" s="3"/>
      <c r="E45" s="3"/>
      <c r="F45" s="3"/>
      <c r="G45" s="15"/>
      <c r="H45" s="3"/>
      <c r="I45" s="15"/>
      <c r="J45" s="3"/>
      <c r="K45" s="15"/>
      <c r="L45" s="3"/>
      <c r="M45" s="15"/>
      <c r="O45" s="15"/>
      <c r="P45" s="3"/>
      <c r="Q45" s="15"/>
      <c r="R45" s="3"/>
      <c r="S45" s="15"/>
      <c r="T45" s="3"/>
      <c r="U45" s="15"/>
      <c r="V45" s="15"/>
      <c r="W45" s="3"/>
      <c r="X45" s="15"/>
      <c r="Y45" s="3"/>
      <c r="Z45" s="15"/>
      <c r="AA45" s="3"/>
      <c r="AB45" s="15"/>
      <c r="AC45" s="15"/>
      <c r="AD45" s="3"/>
      <c r="AE45" s="15"/>
    </row>
    <row r="46" spans="1:31" ht="23.25" customHeight="1" x14ac:dyDescent="0.45">
      <c r="A46" s="12"/>
      <c r="E46" s="34"/>
      <c r="F46" s="3"/>
      <c r="G46" s="35"/>
      <c r="H46" s="21"/>
      <c r="I46" s="35"/>
      <c r="J46" s="21"/>
      <c r="K46" s="35"/>
      <c r="L46" s="21"/>
      <c r="M46" s="35"/>
      <c r="O46" s="35"/>
      <c r="P46" s="21"/>
      <c r="Q46" s="35"/>
      <c r="R46" s="21"/>
      <c r="S46" s="35"/>
      <c r="T46" s="21"/>
      <c r="U46" s="35"/>
      <c r="V46" s="35"/>
      <c r="W46" s="21"/>
      <c r="X46" s="35"/>
      <c r="Y46" s="21"/>
      <c r="Z46" s="35"/>
      <c r="AA46" s="21"/>
      <c r="AB46" s="35"/>
      <c r="AC46" s="35"/>
      <c r="AD46" s="21"/>
      <c r="AE46" s="35"/>
    </row>
    <row r="47" spans="1:31" ht="23.25" customHeight="1" x14ac:dyDescent="0.45">
      <c r="A47" s="12"/>
      <c r="E47" s="34"/>
      <c r="F47" s="3"/>
      <c r="G47" s="35"/>
      <c r="H47" s="21"/>
      <c r="I47" s="35"/>
      <c r="J47" s="21"/>
      <c r="K47" s="35"/>
      <c r="L47" s="21"/>
      <c r="M47" s="35"/>
      <c r="O47" s="35"/>
      <c r="P47" s="21"/>
      <c r="Q47" s="35"/>
      <c r="R47" s="21"/>
      <c r="S47" s="35"/>
      <c r="T47" s="21"/>
      <c r="U47" s="35"/>
      <c r="V47" s="35"/>
      <c r="W47" s="21"/>
      <c r="X47" s="35"/>
      <c r="Y47" s="21"/>
      <c r="Z47" s="35"/>
      <c r="AA47" s="21"/>
      <c r="AB47" s="35"/>
      <c r="AC47" s="35"/>
      <c r="AD47" s="21"/>
      <c r="AE47" s="35"/>
    </row>
    <row r="48" spans="1:31" ht="23.25" customHeight="1" x14ac:dyDescent="0.45">
      <c r="E48" s="36"/>
      <c r="F48" s="3"/>
      <c r="M48" s="35"/>
      <c r="S48" s="47"/>
      <c r="U48" s="47"/>
      <c r="Z48" s="47"/>
      <c r="AB48" s="47"/>
    </row>
    <row r="49" spans="13:28" ht="23.25" customHeight="1" x14ac:dyDescent="0.45">
      <c r="M49" s="33"/>
      <c r="U49" s="33"/>
      <c r="AB49" s="33"/>
    </row>
    <row r="50" spans="13:28" ht="23.25" customHeight="1" x14ac:dyDescent="0.45">
      <c r="M50" s="33"/>
      <c r="U50" s="33"/>
      <c r="AB50" s="33"/>
    </row>
    <row r="51" spans="13:28" ht="23.25" customHeight="1" x14ac:dyDescent="0.45">
      <c r="M51" s="33"/>
      <c r="U51" s="33"/>
      <c r="AB51" s="33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59055118110236227" right="0.19685039370078741" top="0.74803149606299213" bottom="0.23622047244094491" header="0.51181102362204722" footer="0.23622047244094491"/>
  <pageSetup paperSize="9" scale="72" firstPageNumber="6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E50"/>
  <sheetViews>
    <sheetView view="pageBreakPreview" topLeftCell="A16" zoomScaleSheetLayoutView="100" workbookViewId="0">
      <selection activeCell="D68" sqref="D68"/>
    </sheetView>
  </sheetViews>
  <sheetFormatPr defaultRowHeight="23.25" customHeight="1" x14ac:dyDescent="0.45"/>
  <cols>
    <col min="1" max="3" width="2.7109375" style="2" customWidth="1"/>
    <col min="4" max="4" width="44.28515625" style="2" customWidth="1"/>
    <col min="5" max="5" width="12" style="2" customWidth="1"/>
    <col min="6" max="6" width="1.85546875" style="2" customWidth="1"/>
    <col min="7" max="7" width="18.855468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28" customWidth="1"/>
    <col min="14" max="14" width="16.28515625" style="2" customWidth="1"/>
    <col min="15" max="15" width="15.7109375" style="2" customWidth="1"/>
    <col min="16" max="16" width="1.42578125" style="2" customWidth="1"/>
    <col min="17" max="17" width="15.7109375" style="2" customWidth="1"/>
    <col min="18" max="18" width="1.42578125" style="2" customWidth="1"/>
    <col min="19" max="19" width="15.7109375" style="2" customWidth="1"/>
    <col min="20" max="20" width="1.42578125" style="2" customWidth="1"/>
    <col min="21" max="21" width="15.7109375" style="28" customWidth="1"/>
    <col min="22" max="22" width="15.7109375" style="2" customWidth="1"/>
    <col min="23" max="23" width="1.42578125" style="2" customWidth="1"/>
    <col min="24" max="24" width="15.7109375" style="2" customWidth="1"/>
    <col min="25" max="25" width="1.42578125" style="2" customWidth="1"/>
    <col min="26" max="26" width="15.7109375" style="2" customWidth="1"/>
    <col min="27" max="27" width="1.42578125" style="2" customWidth="1"/>
    <col min="28" max="28" width="15.7109375" style="28" customWidth="1"/>
    <col min="29" max="29" width="15.7109375" style="2" customWidth="1"/>
    <col min="30" max="30" width="1.42578125" style="2" customWidth="1"/>
    <col min="31" max="31" width="15.7109375" style="2" customWidth="1"/>
    <col min="32" max="16384" width="9.140625" style="2"/>
  </cols>
  <sheetData>
    <row r="1" spans="1:31" ht="23.25" customHeight="1" x14ac:dyDescent="0.45">
      <c r="A1" s="110" t="s">
        <v>45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U1" s="2"/>
      <c r="AB1" s="2"/>
    </row>
    <row r="2" spans="1:31" ht="23.25" customHeight="1" x14ac:dyDescent="0.45">
      <c r="A2" s="110" t="s">
        <v>56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U2" s="2"/>
      <c r="AB2" s="2"/>
    </row>
    <row r="3" spans="1:31" ht="23.25" customHeight="1" x14ac:dyDescent="0.45">
      <c r="A3" s="110" t="s">
        <v>55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U3" s="2"/>
      <c r="AB3" s="2"/>
    </row>
    <row r="4" spans="1:31" ht="23.2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U4" s="2"/>
      <c r="AB4" s="2"/>
    </row>
    <row r="5" spans="1:31" ht="23.25" customHeight="1" x14ac:dyDescent="0.45">
      <c r="A5" s="5"/>
      <c r="B5" s="5"/>
      <c r="C5" s="5"/>
      <c r="D5" s="5"/>
      <c r="E5" s="5"/>
      <c r="F5" s="29"/>
      <c r="G5" s="109" t="s">
        <v>48</v>
      </c>
      <c r="H5" s="109"/>
      <c r="I5" s="109"/>
      <c r="J5" s="5"/>
      <c r="K5" s="109" t="s">
        <v>49</v>
      </c>
      <c r="L5" s="109"/>
      <c r="M5" s="109"/>
      <c r="O5" s="110"/>
      <c r="P5" s="110"/>
      <c r="Q5" s="110"/>
      <c r="R5" s="3"/>
      <c r="S5" s="110"/>
      <c r="T5" s="110"/>
      <c r="U5" s="110"/>
      <c r="V5" s="110"/>
      <c r="W5" s="110"/>
      <c r="X5" s="110"/>
      <c r="Y5" s="3"/>
      <c r="Z5" s="110"/>
      <c r="AA5" s="110"/>
      <c r="AB5" s="110"/>
      <c r="AC5" s="110"/>
      <c r="AD5" s="110"/>
      <c r="AE5" s="110"/>
    </row>
    <row r="6" spans="1:31" ht="23.25" customHeight="1" x14ac:dyDescent="0.45">
      <c r="A6" s="7"/>
      <c r="B6" s="7"/>
      <c r="C6" s="7"/>
      <c r="D6" s="7"/>
      <c r="E6" s="8" t="s">
        <v>51</v>
      </c>
      <c r="F6" s="30"/>
      <c r="G6" s="53" t="s">
        <v>52</v>
      </c>
      <c r="H6" s="9"/>
      <c r="I6" s="53" t="s">
        <v>53</v>
      </c>
      <c r="J6" s="9"/>
      <c r="K6" s="8" t="str">
        <f>G6</f>
        <v>31 December 2018</v>
      </c>
      <c r="L6" s="9"/>
      <c r="M6" s="52" t="str">
        <f>I6</f>
        <v>31 December 2017</v>
      </c>
      <c r="O6" s="45"/>
      <c r="P6" s="46"/>
      <c r="Q6" s="44"/>
      <c r="R6" s="46"/>
      <c r="S6" s="11"/>
      <c r="T6" s="46"/>
      <c r="U6" s="11"/>
      <c r="V6" s="45"/>
      <c r="W6" s="46"/>
      <c r="X6" s="44"/>
      <c r="Y6" s="46"/>
      <c r="Z6" s="11"/>
      <c r="AA6" s="46"/>
      <c r="AB6" s="11"/>
      <c r="AC6" s="45"/>
      <c r="AD6" s="46"/>
      <c r="AE6" s="44"/>
    </row>
    <row r="7" spans="1:31" ht="23.25" customHeight="1" x14ac:dyDescent="0.45">
      <c r="A7" s="3"/>
      <c r="B7" s="3"/>
      <c r="C7" s="3"/>
      <c r="D7" s="3"/>
      <c r="E7" s="3"/>
      <c r="F7" s="3"/>
      <c r="G7" s="11" t="s">
        <v>50</v>
      </c>
      <c r="H7" s="3"/>
      <c r="I7" s="11" t="s">
        <v>50</v>
      </c>
      <c r="J7" s="3"/>
      <c r="K7" s="11" t="s">
        <v>50</v>
      </c>
      <c r="L7" s="3"/>
      <c r="M7" s="11" t="s">
        <v>50</v>
      </c>
      <c r="O7" s="10"/>
      <c r="P7" s="25"/>
      <c r="Q7" s="10"/>
      <c r="R7" s="25"/>
      <c r="S7" s="10"/>
      <c r="T7" s="25"/>
      <c r="U7" s="10"/>
      <c r="V7" s="10"/>
      <c r="W7" s="25"/>
      <c r="X7" s="10"/>
      <c r="Y7" s="25"/>
      <c r="Z7" s="10"/>
      <c r="AA7" s="25"/>
      <c r="AB7" s="10"/>
      <c r="AC7" s="10"/>
      <c r="AD7" s="25"/>
      <c r="AE7" s="10"/>
    </row>
    <row r="8" spans="1:31" ht="23.25" customHeight="1" x14ac:dyDescent="0.45">
      <c r="A8" s="12" t="s">
        <v>132</v>
      </c>
      <c r="B8" s="3"/>
      <c r="C8" s="3"/>
      <c r="D8" s="3"/>
      <c r="E8" s="3"/>
      <c r="F8" s="3"/>
      <c r="G8" s="13"/>
      <c r="H8" s="3"/>
      <c r="I8" s="13"/>
      <c r="J8" s="3"/>
      <c r="K8" s="13"/>
      <c r="L8" s="3"/>
      <c r="M8" s="13"/>
      <c r="N8" s="48"/>
      <c r="O8" s="13"/>
      <c r="P8" s="3"/>
      <c r="Q8" s="13"/>
      <c r="R8" s="3"/>
      <c r="S8" s="13"/>
      <c r="T8" s="3"/>
      <c r="U8" s="13"/>
      <c r="V8" s="13"/>
      <c r="W8" s="3"/>
      <c r="X8" s="13"/>
      <c r="Y8" s="3"/>
      <c r="Z8" s="13"/>
      <c r="AA8" s="3"/>
      <c r="AB8" s="13"/>
      <c r="AC8" s="13"/>
      <c r="AD8" s="3"/>
      <c r="AE8" s="13"/>
    </row>
    <row r="9" spans="1:31" ht="23.25" customHeight="1" x14ac:dyDescent="0.45">
      <c r="A9" s="3" t="s">
        <v>133</v>
      </c>
      <c r="B9" s="3"/>
      <c r="C9" s="3"/>
      <c r="D9" s="3"/>
      <c r="E9" s="3"/>
      <c r="F9" s="3"/>
      <c r="G9" s="14">
        <v>7756901107</v>
      </c>
      <c r="H9" s="14">
        <v>7756901107</v>
      </c>
      <c r="I9" s="14">
        <v>7144345660</v>
      </c>
      <c r="J9" s="3"/>
      <c r="K9" s="14">
        <v>7756901107</v>
      </c>
      <c r="L9" s="3"/>
      <c r="M9" s="14">
        <v>7146344278</v>
      </c>
      <c r="N9" s="21"/>
      <c r="O9" s="14"/>
      <c r="P9" s="3"/>
      <c r="Q9" s="14"/>
      <c r="R9" s="3"/>
      <c r="S9" s="14"/>
      <c r="T9" s="3"/>
      <c r="U9" s="14"/>
      <c r="V9" s="14"/>
      <c r="W9" s="3"/>
      <c r="X9" s="14"/>
      <c r="Y9" s="3"/>
      <c r="Z9" s="14"/>
      <c r="AA9" s="3"/>
      <c r="AB9" s="14"/>
      <c r="AC9" s="14"/>
      <c r="AD9" s="3"/>
      <c r="AE9" s="14"/>
    </row>
    <row r="10" spans="1:31" ht="23.25" customHeight="1" x14ac:dyDescent="0.45">
      <c r="A10" s="3" t="s">
        <v>130</v>
      </c>
      <c r="B10" s="3"/>
      <c r="C10" s="3"/>
      <c r="D10" s="3"/>
      <c r="E10" s="3"/>
      <c r="F10" s="3"/>
      <c r="G10" s="14">
        <v>0</v>
      </c>
      <c r="H10" s="3"/>
      <c r="I10" s="14">
        <v>58274342</v>
      </c>
      <c r="J10" s="3"/>
      <c r="K10" s="14">
        <v>0</v>
      </c>
      <c r="L10" s="3"/>
      <c r="M10" s="14">
        <v>0</v>
      </c>
      <c r="N10" s="21"/>
      <c r="O10" s="14"/>
      <c r="P10" s="3"/>
      <c r="Q10" s="14"/>
      <c r="R10" s="3"/>
      <c r="S10" s="14"/>
      <c r="T10" s="3"/>
      <c r="U10" s="14"/>
      <c r="V10" s="14"/>
      <c r="W10" s="3"/>
      <c r="X10" s="14"/>
      <c r="Y10" s="3"/>
      <c r="Z10" s="14"/>
      <c r="AA10" s="3"/>
      <c r="AB10" s="14"/>
      <c r="AC10" s="14"/>
      <c r="AD10" s="3"/>
      <c r="AE10" s="14"/>
    </row>
    <row r="11" spans="1:31" ht="23.25" customHeight="1" x14ac:dyDescent="0.45">
      <c r="A11" s="2" t="s">
        <v>131</v>
      </c>
      <c r="C11" s="3"/>
      <c r="D11" s="3"/>
      <c r="E11" s="20"/>
      <c r="F11" s="3"/>
      <c r="G11" s="14">
        <v>0</v>
      </c>
      <c r="H11" s="3"/>
      <c r="I11" s="14">
        <v>1054024745</v>
      </c>
      <c r="J11" s="3"/>
      <c r="K11" s="14">
        <v>0</v>
      </c>
      <c r="L11" s="3"/>
      <c r="M11" s="14">
        <v>0</v>
      </c>
      <c r="N11" s="21"/>
      <c r="O11" s="14"/>
      <c r="P11" s="3"/>
      <c r="Q11" s="14"/>
      <c r="R11" s="3"/>
      <c r="S11" s="14"/>
      <c r="T11" s="3"/>
      <c r="U11" s="14"/>
      <c r="V11" s="14"/>
      <c r="W11" s="3"/>
      <c r="X11" s="14"/>
      <c r="Y11" s="3"/>
      <c r="Z11" s="14"/>
      <c r="AA11" s="3"/>
      <c r="AB11" s="14"/>
      <c r="AC11" s="14"/>
      <c r="AD11" s="3"/>
      <c r="AE11" s="14"/>
    </row>
    <row r="12" spans="1:31" ht="23.25" customHeight="1" x14ac:dyDescent="0.45">
      <c r="A12" s="3" t="s">
        <v>134</v>
      </c>
      <c r="C12" s="3"/>
      <c r="D12" s="3"/>
      <c r="E12" s="20">
        <v>32</v>
      </c>
      <c r="F12" s="3"/>
      <c r="G12" s="14">
        <v>215069954</v>
      </c>
      <c r="H12" s="3"/>
      <c r="I12" s="14">
        <v>171267140</v>
      </c>
      <c r="J12" s="3"/>
      <c r="K12" s="13">
        <v>214556360</v>
      </c>
      <c r="L12" s="3"/>
      <c r="M12" s="14">
        <v>158528689</v>
      </c>
      <c r="N12" s="21"/>
      <c r="O12" s="14"/>
      <c r="P12" s="3"/>
      <c r="Q12" s="14"/>
      <c r="R12" s="3"/>
      <c r="S12" s="13"/>
      <c r="T12" s="3"/>
      <c r="U12" s="14"/>
      <c r="V12" s="14"/>
      <c r="W12" s="3"/>
      <c r="X12" s="14"/>
      <c r="Y12" s="3"/>
      <c r="Z12" s="13"/>
      <c r="AA12" s="3"/>
      <c r="AB12" s="14"/>
      <c r="AC12" s="14"/>
      <c r="AD12" s="3"/>
      <c r="AE12" s="14"/>
    </row>
    <row r="13" spans="1:31" ht="23.25" customHeight="1" x14ac:dyDescent="0.45">
      <c r="A13" s="12" t="s">
        <v>135</v>
      </c>
      <c r="B13" s="3"/>
      <c r="C13" s="3"/>
      <c r="D13" s="3"/>
      <c r="E13" s="3"/>
      <c r="F13" s="12"/>
      <c r="G13" s="18">
        <f>SUM(G9:G12)</f>
        <v>7971971061</v>
      </c>
      <c r="H13" s="12"/>
      <c r="I13" s="18">
        <f>SUM(I9:I12)</f>
        <v>8427911887</v>
      </c>
      <c r="J13" s="12"/>
      <c r="K13" s="18">
        <f>SUM(K9:K12)</f>
        <v>7971457467</v>
      </c>
      <c r="L13" s="12"/>
      <c r="M13" s="18">
        <f>SUM(M9:M12)</f>
        <v>7304872967</v>
      </c>
      <c r="N13" s="14"/>
      <c r="O13" s="14"/>
      <c r="P13" s="12"/>
      <c r="Q13" s="23"/>
      <c r="R13" s="12"/>
      <c r="S13" s="23"/>
      <c r="T13" s="12"/>
      <c r="U13" s="23"/>
      <c r="V13" s="23"/>
      <c r="W13" s="12"/>
      <c r="X13" s="23"/>
      <c r="Y13" s="12"/>
      <c r="Z13" s="23"/>
      <c r="AA13" s="12"/>
      <c r="AB13" s="23"/>
      <c r="AC13" s="23"/>
      <c r="AD13" s="12"/>
      <c r="AE13" s="23"/>
    </row>
    <row r="14" spans="1:31" ht="23.25" customHeight="1" x14ac:dyDescent="0.45">
      <c r="A14" s="12" t="s">
        <v>136</v>
      </c>
      <c r="B14" s="3"/>
      <c r="C14" s="3"/>
      <c r="D14" s="3"/>
      <c r="E14" s="3"/>
      <c r="F14" s="3"/>
      <c r="G14" s="14"/>
      <c r="H14" s="3"/>
      <c r="I14" s="14"/>
      <c r="J14" s="3"/>
      <c r="K14" s="14"/>
      <c r="L14" s="3"/>
      <c r="M14" s="14"/>
      <c r="N14" s="14"/>
      <c r="O14" s="14"/>
      <c r="P14" s="3"/>
      <c r="Q14" s="14"/>
      <c r="R14" s="3"/>
      <c r="S14" s="14"/>
      <c r="T14" s="3"/>
      <c r="U14" s="14"/>
      <c r="V14" s="14"/>
      <c r="W14" s="3"/>
      <c r="X14" s="14"/>
      <c r="Y14" s="3"/>
      <c r="Z14" s="14"/>
      <c r="AA14" s="3"/>
      <c r="AB14" s="14"/>
      <c r="AC14" s="14"/>
      <c r="AD14" s="3"/>
      <c r="AE14" s="14"/>
    </row>
    <row r="15" spans="1:31" ht="23.25" customHeight="1" x14ac:dyDescent="0.45">
      <c r="A15" s="3" t="s">
        <v>138</v>
      </c>
      <c r="B15" s="3"/>
      <c r="C15" s="3"/>
      <c r="D15" s="3"/>
      <c r="E15" s="3"/>
      <c r="F15" s="3"/>
      <c r="G15" s="14">
        <v>7118893294</v>
      </c>
      <c r="H15" s="3"/>
      <c r="I15" s="14">
        <v>6469048415</v>
      </c>
      <c r="J15" s="3"/>
      <c r="K15" s="14">
        <v>7122562571</v>
      </c>
      <c r="L15" s="3"/>
      <c r="M15" s="14">
        <v>6475864778</v>
      </c>
      <c r="N15" s="14"/>
      <c r="O15" s="14"/>
      <c r="P15" s="3"/>
      <c r="Q15" s="14"/>
      <c r="R15" s="3"/>
      <c r="S15" s="14"/>
      <c r="T15" s="3"/>
      <c r="U15" s="14"/>
      <c r="V15" s="14"/>
      <c r="W15" s="3"/>
      <c r="X15" s="14"/>
      <c r="Y15" s="3"/>
      <c r="Z15" s="14"/>
      <c r="AA15" s="3"/>
      <c r="AB15" s="14"/>
      <c r="AC15" s="14"/>
      <c r="AD15" s="3"/>
      <c r="AE15" s="14"/>
    </row>
    <row r="16" spans="1:31" ht="23.25" customHeight="1" x14ac:dyDescent="0.45">
      <c r="A16" s="3" t="s">
        <v>137</v>
      </c>
      <c r="B16" s="3"/>
      <c r="C16" s="3"/>
      <c r="D16" s="3"/>
      <c r="E16" s="3"/>
      <c r="F16" s="3"/>
      <c r="G16" s="14">
        <v>0</v>
      </c>
      <c r="H16" s="3"/>
      <c r="I16" s="14">
        <v>19361100</v>
      </c>
      <c r="J16" s="3"/>
      <c r="K16" s="14">
        <v>0</v>
      </c>
      <c r="L16" s="3"/>
      <c r="M16" s="14">
        <v>0</v>
      </c>
      <c r="N16" s="14"/>
      <c r="O16" s="14"/>
      <c r="P16" s="3"/>
      <c r="Q16" s="14"/>
      <c r="R16" s="3"/>
      <c r="S16" s="14"/>
      <c r="T16" s="3"/>
      <c r="U16" s="14"/>
      <c r="V16" s="14"/>
      <c r="W16" s="3"/>
      <c r="X16" s="14"/>
      <c r="Y16" s="3"/>
      <c r="Z16" s="14"/>
      <c r="AA16" s="3"/>
      <c r="AB16" s="14"/>
      <c r="AC16" s="14"/>
      <c r="AD16" s="3"/>
      <c r="AE16" s="14"/>
    </row>
    <row r="17" spans="1:31" ht="23.25" customHeight="1" x14ac:dyDescent="0.45">
      <c r="A17" s="3" t="s">
        <v>139</v>
      </c>
      <c r="B17" s="3"/>
      <c r="C17" s="3"/>
      <c r="D17" s="3"/>
      <c r="E17" s="3"/>
      <c r="F17" s="3"/>
      <c r="G17" s="13">
        <v>405731852</v>
      </c>
      <c r="H17" s="3"/>
      <c r="I17" s="13">
        <f>511884151-185319</f>
        <v>511698832</v>
      </c>
      <c r="J17" s="3"/>
      <c r="K17" s="13">
        <v>394646440</v>
      </c>
      <c r="L17" s="3"/>
      <c r="M17" s="13">
        <v>354749202</v>
      </c>
      <c r="N17" s="21"/>
      <c r="O17" s="14"/>
      <c r="P17" s="3"/>
      <c r="Q17" s="13"/>
      <c r="R17" s="3"/>
      <c r="S17" s="13"/>
      <c r="T17" s="3"/>
      <c r="U17" s="13"/>
      <c r="V17" s="13"/>
      <c r="W17" s="3"/>
      <c r="X17" s="13"/>
      <c r="Y17" s="3"/>
      <c r="Z17" s="13"/>
      <c r="AA17" s="3"/>
      <c r="AB17" s="13"/>
      <c r="AC17" s="13"/>
      <c r="AD17" s="3"/>
      <c r="AE17" s="13"/>
    </row>
    <row r="18" spans="1:31" ht="23.25" customHeight="1" x14ac:dyDescent="0.45">
      <c r="A18" s="3" t="s">
        <v>140</v>
      </c>
      <c r="B18" s="3"/>
      <c r="C18" s="3"/>
      <c r="D18" s="3"/>
      <c r="E18" s="20">
        <v>33</v>
      </c>
      <c r="F18" s="3"/>
      <c r="G18" s="13">
        <v>73771482</v>
      </c>
      <c r="H18" s="3"/>
      <c r="I18" s="13">
        <f>177132360+185319</f>
        <v>177317679</v>
      </c>
      <c r="J18" s="3"/>
      <c r="K18" s="13">
        <v>76748229</v>
      </c>
      <c r="L18" s="3"/>
      <c r="M18" s="13">
        <v>186467804</v>
      </c>
      <c r="N18" s="13"/>
      <c r="O18" s="54"/>
      <c r="P18" s="3"/>
      <c r="Q18" s="13"/>
      <c r="R18" s="3"/>
      <c r="S18" s="13"/>
      <c r="T18" s="3"/>
      <c r="U18" s="13"/>
      <c r="V18" s="13"/>
      <c r="W18" s="3"/>
      <c r="X18" s="13"/>
      <c r="Y18" s="3"/>
      <c r="Z18" s="13"/>
      <c r="AA18" s="3"/>
      <c r="AB18" s="13"/>
      <c r="AC18" s="13"/>
      <c r="AD18" s="3"/>
      <c r="AE18" s="13"/>
    </row>
    <row r="19" spans="1:31" ht="23.25" customHeight="1" x14ac:dyDescent="0.45">
      <c r="A19" s="3" t="s">
        <v>141</v>
      </c>
      <c r="B19" s="3"/>
      <c r="C19" s="3"/>
      <c r="D19" s="3"/>
      <c r="E19" s="3"/>
      <c r="F19" s="3"/>
      <c r="G19" s="14">
        <v>143114787</v>
      </c>
      <c r="H19" s="3"/>
      <c r="I19" s="14">
        <v>134649171</v>
      </c>
      <c r="J19" s="3"/>
      <c r="K19" s="14">
        <v>156084726</v>
      </c>
      <c r="L19" s="3"/>
      <c r="M19" s="14">
        <v>140720296</v>
      </c>
      <c r="N19" s="21"/>
      <c r="O19" s="54"/>
      <c r="P19" s="3"/>
      <c r="Q19" s="14"/>
      <c r="R19" s="3"/>
      <c r="S19" s="14"/>
      <c r="T19" s="3"/>
      <c r="U19" s="14"/>
      <c r="V19" s="14"/>
      <c r="W19" s="3"/>
      <c r="X19" s="14"/>
      <c r="Y19" s="3"/>
      <c r="Z19" s="14"/>
      <c r="AA19" s="3"/>
      <c r="AB19" s="14"/>
      <c r="AC19" s="14"/>
      <c r="AD19" s="3"/>
      <c r="AE19" s="14"/>
    </row>
    <row r="20" spans="1:31" ht="23.25" customHeight="1" x14ac:dyDescent="0.45">
      <c r="A20" s="12" t="s">
        <v>142</v>
      </c>
      <c r="B20" s="3"/>
      <c r="C20" s="3"/>
      <c r="D20" s="3"/>
      <c r="E20" s="3"/>
      <c r="F20" s="12"/>
      <c r="G20" s="18">
        <f>SUM(G15:G19)</f>
        <v>7741511415</v>
      </c>
      <c r="H20" s="12"/>
      <c r="I20" s="18">
        <f>SUM(I15:I19)</f>
        <v>7312075197</v>
      </c>
      <c r="J20" s="12"/>
      <c r="K20" s="18">
        <f>SUM(K15:K19)</f>
        <v>7750041966</v>
      </c>
      <c r="L20" s="12"/>
      <c r="M20" s="18">
        <f>SUM(M15:M19)</f>
        <v>7157802080</v>
      </c>
      <c r="N20" s="21"/>
      <c r="O20" s="54"/>
      <c r="P20" s="12"/>
      <c r="Q20" s="23"/>
      <c r="R20" s="12"/>
      <c r="S20" s="23"/>
      <c r="T20" s="12"/>
      <c r="U20" s="23"/>
      <c r="V20" s="23"/>
      <c r="W20" s="12"/>
      <c r="X20" s="23"/>
      <c r="Y20" s="12"/>
      <c r="Z20" s="23"/>
      <c r="AA20" s="12"/>
      <c r="AB20" s="23"/>
      <c r="AC20" s="23"/>
      <c r="AD20" s="12"/>
      <c r="AE20" s="23"/>
    </row>
    <row r="21" spans="1:31" ht="23.25" customHeight="1" x14ac:dyDescent="0.45">
      <c r="A21" s="3" t="s">
        <v>143</v>
      </c>
      <c r="B21" s="3"/>
      <c r="C21" s="3"/>
      <c r="D21" s="3"/>
      <c r="E21" s="3"/>
      <c r="F21" s="3"/>
      <c r="G21" s="16">
        <v>5538309</v>
      </c>
      <c r="H21" s="3"/>
      <c r="I21" s="16">
        <v>-540482</v>
      </c>
      <c r="J21" s="3"/>
      <c r="K21" s="16">
        <v>0</v>
      </c>
      <c r="L21" s="3"/>
      <c r="M21" s="16">
        <v>0</v>
      </c>
      <c r="N21" s="21"/>
      <c r="O21" s="54"/>
      <c r="P21" s="3"/>
      <c r="Q21" s="14"/>
      <c r="R21" s="3"/>
      <c r="S21" s="14"/>
      <c r="T21" s="3"/>
      <c r="U21" s="14"/>
      <c r="V21" s="14"/>
      <c r="W21" s="3"/>
      <c r="X21" s="14"/>
      <c r="Y21" s="3"/>
      <c r="Z21" s="14"/>
      <c r="AA21" s="3"/>
      <c r="AB21" s="14"/>
      <c r="AC21" s="14"/>
      <c r="AD21" s="3"/>
      <c r="AE21" s="14"/>
    </row>
    <row r="22" spans="1:31" ht="23.25" customHeight="1" x14ac:dyDescent="0.45">
      <c r="A22" s="12" t="s">
        <v>144</v>
      </c>
      <c r="B22" s="3"/>
      <c r="C22" s="3"/>
      <c r="D22" s="3"/>
      <c r="E22" s="3"/>
      <c r="F22" s="12"/>
      <c r="G22" s="23">
        <f>G13-G20+G21</f>
        <v>235997955</v>
      </c>
      <c r="H22" s="12"/>
      <c r="I22" s="23">
        <f>I13-I20+I21</f>
        <v>1115296208</v>
      </c>
      <c r="J22" s="12"/>
      <c r="K22" s="23">
        <f>K13-K20+K21</f>
        <v>221415501</v>
      </c>
      <c r="L22" s="12"/>
      <c r="M22" s="23">
        <f>M13-M20+M21</f>
        <v>147070887</v>
      </c>
      <c r="N22" s="21"/>
      <c r="O22" s="55"/>
      <c r="P22" s="12"/>
      <c r="Q22" s="23"/>
      <c r="R22" s="12"/>
      <c r="S22" s="23"/>
      <c r="T22" s="12"/>
      <c r="U22" s="23"/>
      <c r="V22" s="23"/>
      <c r="W22" s="12"/>
      <c r="X22" s="23"/>
      <c r="Y22" s="12"/>
      <c r="Z22" s="23"/>
      <c r="AA22" s="12"/>
      <c r="AB22" s="23"/>
      <c r="AC22" s="23"/>
      <c r="AD22" s="12"/>
      <c r="AE22" s="23"/>
    </row>
    <row r="23" spans="1:31" ht="23.25" customHeight="1" x14ac:dyDescent="0.45">
      <c r="A23" s="3" t="s">
        <v>145</v>
      </c>
      <c r="B23" s="3"/>
      <c r="C23" s="3"/>
      <c r="D23" s="3"/>
      <c r="E23" s="20">
        <v>36.1</v>
      </c>
      <c r="F23" s="3"/>
      <c r="G23" s="16">
        <v>-12271808</v>
      </c>
      <c r="H23" s="3"/>
      <c r="I23" s="16">
        <v>-1882101</v>
      </c>
      <c r="J23" s="3"/>
      <c r="K23" s="16">
        <v>-10549199</v>
      </c>
      <c r="L23" s="3"/>
      <c r="M23" s="16">
        <v>0</v>
      </c>
      <c r="N23" s="21"/>
      <c r="O23" s="54"/>
      <c r="P23" s="3"/>
      <c r="Q23" s="14"/>
      <c r="R23" s="3"/>
      <c r="S23" s="14"/>
      <c r="T23" s="3"/>
      <c r="U23" s="14"/>
      <c r="V23" s="14"/>
      <c r="W23" s="3"/>
      <c r="X23" s="14"/>
      <c r="Y23" s="3"/>
      <c r="Z23" s="14"/>
      <c r="AA23" s="3"/>
      <c r="AB23" s="14"/>
      <c r="AC23" s="14"/>
      <c r="AD23" s="3"/>
      <c r="AE23" s="14"/>
    </row>
    <row r="24" spans="1:31" ht="23.25" customHeight="1" x14ac:dyDescent="0.45">
      <c r="A24" s="22" t="s">
        <v>146</v>
      </c>
      <c r="B24" s="3"/>
      <c r="C24" s="3"/>
      <c r="D24" s="3"/>
      <c r="E24" s="3"/>
      <c r="F24" s="3"/>
      <c r="G24" s="18">
        <f>SUM(G22:G23)</f>
        <v>223726147</v>
      </c>
      <c r="H24" s="3"/>
      <c r="I24" s="18">
        <f>SUM(I22:I23)</f>
        <v>1113414107</v>
      </c>
      <c r="J24" s="3"/>
      <c r="K24" s="18">
        <f>SUM(K22:K23)</f>
        <v>210866302</v>
      </c>
      <c r="L24" s="3"/>
      <c r="M24" s="18">
        <f>SUM(M22:M23)</f>
        <v>147070887</v>
      </c>
      <c r="N24" s="21"/>
      <c r="O24" s="55"/>
      <c r="P24" s="3"/>
      <c r="Q24" s="23"/>
      <c r="R24" s="3"/>
      <c r="S24" s="23"/>
      <c r="T24" s="3"/>
      <c r="U24" s="23"/>
      <c r="V24" s="23"/>
      <c r="W24" s="3"/>
      <c r="X24" s="23"/>
      <c r="Y24" s="3"/>
      <c r="Z24" s="23"/>
      <c r="AA24" s="3"/>
      <c r="AB24" s="23"/>
      <c r="AC24" s="23"/>
      <c r="AD24" s="3"/>
      <c r="AE24" s="23"/>
    </row>
    <row r="25" spans="1:31" ht="23.25" customHeight="1" x14ac:dyDescent="0.45">
      <c r="A25" s="22" t="s">
        <v>149</v>
      </c>
      <c r="B25" s="3"/>
      <c r="C25" s="3"/>
      <c r="D25" s="3"/>
      <c r="E25" s="20">
        <v>36.200000000000003</v>
      </c>
      <c r="F25" s="3"/>
      <c r="G25" s="23"/>
      <c r="H25" s="3"/>
      <c r="I25" s="23"/>
      <c r="J25" s="3"/>
      <c r="K25" s="23"/>
      <c r="L25" s="3"/>
      <c r="M25" s="23"/>
      <c r="N25" s="21"/>
      <c r="O25" s="55"/>
      <c r="P25" s="3"/>
      <c r="Q25" s="23"/>
      <c r="R25" s="3"/>
      <c r="S25" s="23"/>
      <c r="T25" s="3"/>
      <c r="U25" s="23"/>
      <c r="V25" s="23"/>
      <c r="W25" s="3"/>
      <c r="X25" s="23"/>
      <c r="Y25" s="3"/>
      <c r="Z25" s="23"/>
      <c r="AA25" s="3"/>
      <c r="AB25" s="23"/>
      <c r="AC25" s="23"/>
      <c r="AD25" s="3"/>
      <c r="AE25" s="23"/>
    </row>
    <row r="26" spans="1:31" ht="23.25" customHeight="1" x14ac:dyDescent="0.45">
      <c r="A26" s="50"/>
      <c r="B26" s="12" t="s">
        <v>150</v>
      </c>
      <c r="C26" s="22"/>
      <c r="D26" s="3"/>
      <c r="E26" s="3"/>
      <c r="F26" s="3"/>
      <c r="G26" s="14"/>
      <c r="H26" s="3"/>
      <c r="I26" s="14"/>
      <c r="J26" s="3"/>
      <c r="K26" s="14"/>
      <c r="L26" s="3"/>
      <c r="M26" s="14"/>
      <c r="N26" s="21" t="s">
        <v>151</v>
      </c>
      <c r="O26" s="55"/>
      <c r="P26" s="3"/>
      <c r="Q26" s="14"/>
      <c r="R26" s="3"/>
      <c r="S26" s="14"/>
      <c r="T26" s="3"/>
      <c r="U26" s="14"/>
      <c r="V26" s="14"/>
      <c r="W26" s="3"/>
      <c r="X26" s="14"/>
      <c r="Y26" s="3"/>
      <c r="Z26" s="14"/>
      <c r="AA26" s="3"/>
      <c r="AB26" s="14"/>
      <c r="AC26" s="14"/>
      <c r="AD26" s="3"/>
      <c r="AE26" s="14"/>
    </row>
    <row r="27" spans="1:31" ht="23.25" customHeight="1" x14ac:dyDescent="0.45">
      <c r="A27" s="12"/>
      <c r="B27" s="3" t="s">
        <v>152</v>
      </c>
      <c r="C27" s="31"/>
      <c r="D27" s="32"/>
      <c r="E27" s="1"/>
      <c r="F27" s="3"/>
      <c r="G27" s="16">
        <v>2230935</v>
      </c>
      <c r="H27" s="3"/>
      <c r="I27" s="16">
        <v>0</v>
      </c>
      <c r="J27" s="3"/>
      <c r="K27" s="16">
        <v>2038399</v>
      </c>
      <c r="L27" s="3"/>
      <c r="M27" s="16">
        <v>0</v>
      </c>
      <c r="N27" s="21"/>
      <c r="O27" s="55"/>
      <c r="P27" s="3"/>
      <c r="Q27" s="23"/>
      <c r="R27" s="3"/>
      <c r="S27" s="23"/>
      <c r="T27" s="3"/>
      <c r="U27" s="23"/>
      <c r="V27" s="14"/>
      <c r="W27" s="3"/>
      <c r="X27" s="23"/>
      <c r="Y27" s="3"/>
      <c r="Z27" s="23"/>
      <c r="AA27" s="3"/>
      <c r="AB27" s="23"/>
      <c r="AC27" s="14"/>
      <c r="AD27" s="3"/>
      <c r="AE27" s="23"/>
    </row>
    <row r="28" spans="1:31" ht="23.25" customHeight="1" x14ac:dyDescent="0.45">
      <c r="A28" s="50"/>
      <c r="B28" s="22" t="s">
        <v>251</v>
      </c>
      <c r="C28" s="22"/>
      <c r="D28" s="32"/>
      <c r="E28" s="1"/>
      <c r="F28" s="3"/>
      <c r="G28" s="14"/>
      <c r="H28" s="12"/>
      <c r="I28" s="23"/>
      <c r="J28" s="12"/>
      <c r="K28" s="23"/>
      <c r="L28" s="12"/>
      <c r="M28" s="23"/>
      <c r="N28" s="21"/>
      <c r="O28" s="55"/>
      <c r="P28" s="3"/>
      <c r="Q28" s="23"/>
      <c r="R28" s="3"/>
      <c r="S28" s="23"/>
      <c r="T28" s="3"/>
      <c r="U28" s="23"/>
      <c r="V28" s="14"/>
      <c r="W28" s="3"/>
      <c r="X28" s="23"/>
      <c r="Y28" s="3"/>
      <c r="Z28" s="23"/>
      <c r="AA28" s="3"/>
      <c r="AB28" s="23"/>
      <c r="AC28" s="14"/>
      <c r="AD28" s="3"/>
      <c r="AE28" s="23"/>
    </row>
    <row r="29" spans="1:31" ht="23.25" customHeight="1" x14ac:dyDescent="0.45">
      <c r="A29" s="50"/>
      <c r="B29" s="22"/>
      <c r="C29" s="22" t="s">
        <v>153</v>
      </c>
      <c r="D29" s="32"/>
      <c r="E29" s="1"/>
      <c r="F29" s="3"/>
      <c r="G29" s="23">
        <f>SUM(G27:G28)</f>
        <v>2230935</v>
      </c>
      <c r="H29" s="12"/>
      <c r="I29" s="23">
        <f>SUM(I27:I28)</f>
        <v>0</v>
      </c>
      <c r="J29" s="12"/>
      <c r="K29" s="23">
        <f>SUM(K27:K28)</f>
        <v>2038399</v>
      </c>
      <c r="L29" s="12"/>
      <c r="M29" s="23">
        <f>SUM(M27:M28)</f>
        <v>0</v>
      </c>
      <c r="N29" s="21"/>
      <c r="O29" s="55"/>
      <c r="P29" s="3"/>
      <c r="Q29" s="23"/>
      <c r="R29" s="3"/>
      <c r="S29" s="23"/>
      <c r="T29" s="3"/>
      <c r="U29" s="23"/>
      <c r="V29" s="14"/>
      <c r="W29" s="3"/>
      <c r="X29" s="23"/>
      <c r="Y29" s="3"/>
      <c r="Z29" s="23"/>
      <c r="AA29" s="3"/>
      <c r="AB29" s="23"/>
      <c r="AC29" s="14"/>
      <c r="AD29" s="3"/>
      <c r="AE29" s="23"/>
    </row>
    <row r="30" spans="1:31" ht="23.25" customHeight="1" x14ac:dyDescent="0.45">
      <c r="A30" s="22" t="s">
        <v>147</v>
      </c>
      <c r="B30" s="51"/>
      <c r="C30" s="51"/>
      <c r="D30" s="32"/>
      <c r="E30" s="1"/>
      <c r="F30" s="3"/>
      <c r="G30" s="18">
        <f>SUM(G29)</f>
        <v>2230935</v>
      </c>
      <c r="H30" s="12"/>
      <c r="I30" s="18">
        <f>SUM(I29)</f>
        <v>0</v>
      </c>
      <c r="J30" s="12"/>
      <c r="K30" s="18">
        <f>SUM(K29)</f>
        <v>2038399</v>
      </c>
      <c r="L30" s="12"/>
      <c r="M30" s="18">
        <f>SUM(M29)</f>
        <v>0</v>
      </c>
      <c r="N30" s="21"/>
      <c r="O30" s="55"/>
      <c r="P30" s="3"/>
      <c r="Q30" s="23"/>
      <c r="R30" s="3"/>
      <c r="S30" s="23"/>
      <c r="T30" s="3"/>
      <c r="U30" s="23"/>
      <c r="V30" s="14"/>
      <c r="W30" s="3"/>
      <c r="X30" s="23"/>
      <c r="Y30" s="3"/>
      <c r="Z30" s="23"/>
      <c r="AA30" s="3"/>
      <c r="AB30" s="23"/>
      <c r="AC30" s="14"/>
      <c r="AD30" s="3"/>
      <c r="AE30" s="23"/>
    </row>
    <row r="31" spans="1:31" ht="23.25" customHeight="1" thickBot="1" x14ac:dyDescent="0.5">
      <c r="A31" s="22" t="s">
        <v>148</v>
      </c>
      <c r="B31" s="51"/>
      <c r="C31" s="51"/>
      <c r="D31" s="3"/>
      <c r="E31" s="3"/>
      <c r="F31" s="3"/>
      <c r="G31" s="27">
        <f>G30+G24</f>
        <v>225957082</v>
      </c>
      <c r="H31" s="3"/>
      <c r="I31" s="27">
        <f>I30+I24</f>
        <v>1113414107</v>
      </c>
      <c r="J31" s="3"/>
      <c r="K31" s="27">
        <f>K30+K24</f>
        <v>212904701</v>
      </c>
      <c r="L31" s="3"/>
      <c r="M31" s="27">
        <f>M30+M24</f>
        <v>147070887</v>
      </c>
      <c r="N31" s="21"/>
      <c r="O31" s="55"/>
      <c r="P31" s="3"/>
      <c r="Q31" s="23"/>
      <c r="R31" s="3"/>
      <c r="S31" s="23"/>
      <c r="T31" s="3"/>
      <c r="U31" s="23"/>
      <c r="V31" s="23"/>
      <c r="W31" s="3"/>
      <c r="X31" s="23"/>
      <c r="Y31" s="3"/>
      <c r="Z31" s="23"/>
      <c r="AA31" s="3"/>
      <c r="AB31" s="23"/>
      <c r="AC31" s="23"/>
      <c r="AD31" s="3"/>
      <c r="AE31" s="23"/>
    </row>
    <row r="32" spans="1:31" ht="23.25" customHeight="1" thickTop="1" x14ac:dyDescent="0.45">
      <c r="A32" s="12"/>
      <c r="B32" s="3"/>
      <c r="C32" s="3"/>
      <c r="D32" s="3"/>
      <c r="E32" s="3"/>
      <c r="F32" s="3"/>
      <c r="G32" s="23"/>
      <c r="H32" s="3"/>
      <c r="I32" s="23"/>
      <c r="J32" s="3"/>
      <c r="K32" s="23"/>
      <c r="L32" s="3"/>
      <c r="M32" s="23"/>
      <c r="N32" s="21"/>
      <c r="O32" s="55"/>
      <c r="P32" s="3"/>
      <c r="Q32" s="23"/>
      <c r="R32" s="3"/>
      <c r="S32" s="23"/>
      <c r="T32" s="3"/>
      <c r="U32" s="23"/>
      <c r="V32" s="23"/>
      <c r="W32" s="3"/>
      <c r="X32" s="23"/>
      <c r="Y32" s="3"/>
      <c r="Z32" s="23"/>
      <c r="AA32" s="3"/>
      <c r="AB32" s="23"/>
      <c r="AC32" s="23"/>
      <c r="AD32" s="3"/>
      <c r="AE32" s="23"/>
    </row>
    <row r="33" spans="1:31" ht="23.25" customHeight="1" x14ac:dyDescent="0.45">
      <c r="A33" s="12" t="s">
        <v>154</v>
      </c>
      <c r="B33" s="3"/>
      <c r="C33" s="3"/>
      <c r="D33" s="3"/>
      <c r="E33" s="3"/>
      <c r="F33" s="3"/>
      <c r="G33" s="14"/>
      <c r="H33" s="3"/>
      <c r="I33" s="14"/>
      <c r="J33" s="3"/>
      <c r="K33" s="15"/>
      <c r="L33" s="3"/>
      <c r="M33" s="15"/>
      <c r="O33" s="55"/>
      <c r="P33" s="3"/>
      <c r="Q33" s="14"/>
      <c r="R33" s="3"/>
      <c r="S33" s="15"/>
      <c r="T33" s="3"/>
      <c r="U33" s="15"/>
      <c r="V33" s="14"/>
      <c r="W33" s="3"/>
      <c r="X33" s="14"/>
      <c r="Y33" s="3"/>
      <c r="Z33" s="15"/>
      <c r="AA33" s="3"/>
      <c r="AB33" s="15"/>
      <c r="AC33" s="14"/>
      <c r="AD33" s="3"/>
      <c r="AE33" s="14"/>
    </row>
    <row r="34" spans="1:31" ht="23.25" customHeight="1" x14ac:dyDescent="0.45">
      <c r="A34" s="3"/>
      <c r="B34" s="3" t="s">
        <v>155</v>
      </c>
      <c r="C34" s="3"/>
      <c r="D34" s="3"/>
      <c r="E34" s="3"/>
      <c r="F34" s="3"/>
      <c r="G34" s="14">
        <f>G36-G35</f>
        <v>223726147</v>
      </c>
      <c r="H34" s="3"/>
      <c r="I34" s="14">
        <f>I36-I35</f>
        <v>1113414107</v>
      </c>
      <c r="J34" s="3"/>
      <c r="K34" s="15"/>
      <c r="L34" s="3"/>
      <c r="M34" s="15"/>
      <c r="O34" s="14"/>
      <c r="P34" s="3"/>
      <c r="Q34" s="14"/>
      <c r="R34" s="3"/>
      <c r="S34" s="15"/>
      <c r="T34" s="3"/>
      <c r="U34" s="15"/>
      <c r="V34" s="14"/>
      <c r="W34" s="3"/>
      <c r="X34" s="14"/>
      <c r="Y34" s="3"/>
      <c r="Z34" s="15"/>
      <c r="AA34" s="3"/>
      <c r="AB34" s="15"/>
      <c r="AC34" s="14"/>
      <c r="AD34" s="3"/>
      <c r="AE34" s="14"/>
    </row>
    <row r="35" spans="1:31" ht="23.25" customHeight="1" x14ac:dyDescent="0.45">
      <c r="A35" s="3"/>
      <c r="B35" s="3" t="s">
        <v>127</v>
      </c>
      <c r="C35" s="3"/>
      <c r="D35" s="3"/>
      <c r="E35" s="3"/>
      <c r="F35" s="3"/>
      <c r="G35" s="14">
        <v>0</v>
      </c>
      <c r="H35" s="3"/>
      <c r="I35" s="14">
        <v>0</v>
      </c>
      <c r="J35" s="3"/>
      <c r="K35" s="15"/>
      <c r="L35" s="3"/>
      <c r="M35" s="15"/>
      <c r="O35" s="14"/>
      <c r="P35" s="3"/>
      <c r="Q35" s="14"/>
      <c r="R35" s="3"/>
      <c r="S35" s="15"/>
      <c r="T35" s="3"/>
      <c r="U35" s="15"/>
      <c r="V35" s="14"/>
      <c r="W35" s="3"/>
      <c r="X35" s="14"/>
      <c r="Y35" s="3"/>
      <c r="Z35" s="15"/>
      <c r="AA35" s="3"/>
      <c r="AB35" s="15"/>
      <c r="AC35" s="14"/>
      <c r="AD35" s="3"/>
      <c r="AE35" s="14"/>
    </row>
    <row r="36" spans="1:31" ht="23.25" customHeight="1" thickBot="1" x14ac:dyDescent="0.5">
      <c r="A36" s="3"/>
      <c r="B36" s="3"/>
      <c r="C36" s="3"/>
      <c r="D36" s="3"/>
      <c r="E36" s="3"/>
      <c r="F36" s="3"/>
      <c r="G36" s="27">
        <f>G24</f>
        <v>223726147</v>
      </c>
      <c r="H36" s="3"/>
      <c r="I36" s="27">
        <f>+I24</f>
        <v>1113414107</v>
      </c>
      <c r="J36" s="3"/>
      <c r="K36" s="15"/>
      <c r="L36" s="3"/>
      <c r="M36" s="15"/>
      <c r="O36" s="23"/>
      <c r="P36" s="3"/>
      <c r="Q36" s="23"/>
      <c r="R36" s="3"/>
      <c r="S36" s="15"/>
      <c r="T36" s="3"/>
      <c r="U36" s="15"/>
      <c r="V36" s="23"/>
      <c r="W36" s="3"/>
      <c r="X36" s="23"/>
      <c r="Y36" s="3"/>
      <c r="Z36" s="15"/>
      <c r="AA36" s="3"/>
      <c r="AB36" s="15"/>
      <c r="AC36" s="23"/>
      <c r="AD36" s="3"/>
      <c r="AE36" s="23"/>
    </row>
    <row r="37" spans="1:31" ht="23.25" customHeight="1" thickTop="1" x14ac:dyDescent="0.45">
      <c r="A37" s="12" t="s">
        <v>156</v>
      </c>
      <c r="B37" s="3"/>
      <c r="C37" s="3"/>
      <c r="D37" s="3"/>
      <c r="E37" s="3"/>
      <c r="F37" s="3"/>
      <c r="G37" s="14"/>
      <c r="H37" s="3"/>
      <c r="I37" s="14"/>
      <c r="J37" s="3"/>
      <c r="K37" s="15"/>
      <c r="L37" s="3"/>
      <c r="M37" s="15"/>
      <c r="O37" s="14"/>
      <c r="P37" s="3"/>
      <c r="Q37" s="14"/>
      <c r="R37" s="3"/>
      <c r="S37" s="15"/>
      <c r="T37" s="3"/>
      <c r="U37" s="15"/>
      <c r="V37" s="14"/>
      <c r="W37" s="3"/>
      <c r="X37" s="14"/>
      <c r="Y37" s="3"/>
      <c r="Z37" s="15"/>
      <c r="AA37" s="3"/>
      <c r="AB37" s="15"/>
      <c r="AC37" s="14"/>
      <c r="AD37" s="3"/>
      <c r="AE37" s="14"/>
    </row>
    <row r="38" spans="1:31" ht="23.25" customHeight="1" x14ac:dyDescent="0.45">
      <c r="A38" s="3"/>
      <c r="B38" s="3" t="s">
        <v>155</v>
      </c>
      <c r="C38" s="3"/>
      <c r="D38" s="3"/>
      <c r="E38" s="3"/>
      <c r="F38" s="3"/>
      <c r="G38" s="14">
        <f>G34</f>
        <v>223726147</v>
      </c>
      <c r="H38" s="3"/>
      <c r="I38" s="14">
        <f>+I40-I39</f>
        <v>1113414107</v>
      </c>
      <c r="J38" s="3"/>
      <c r="K38" s="15"/>
      <c r="L38" s="3"/>
      <c r="M38" s="15"/>
      <c r="O38" s="14"/>
      <c r="P38" s="3"/>
      <c r="Q38" s="14"/>
      <c r="R38" s="3"/>
      <c r="S38" s="15"/>
      <c r="T38" s="3"/>
      <c r="U38" s="15"/>
      <c r="V38" s="14"/>
      <c r="W38" s="3"/>
      <c r="X38" s="14"/>
      <c r="Y38" s="3"/>
      <c r="Z38" s="15"/>
      <c r="AA38" s="3"/>
      <c r="AB38" s="15"/>
      <c r="AC38" s="14"/>
      <c r="AD38" s="3"/>
      <c r="AE38" s="14"/>
    </row>
    <row r="39" spans="1:31" ht="23.25" customHeight="1" x14ac:dyDescent="0.45">
      <c r="A39" s="3"/>
      <c r="B39" s="3" t="s">
        <v>127</v>
      </c>
      <c r="C39" s="3"/>
      <c r="D39" s="3"/>
      <c r="E39" s="3"/>
      <c r="F39" s="3"/>
      <c r="G39" s="14">
        <f>G35</f>
        <v>0</v>
      </c>
      <c r="H39" s="3"/>
      <c r="I39" s="14">
        <f>+I35</f>
        <v>0</v>
      </c>
      <c r="J39" s="3"/>
      <c r="K39" s="15"/>
      <c r="L39" s="3"/>
      <c r="M39" s="15"/>
      <c r="O39" s="14"/>
      <c r="P39" s="3"/>
      <c r="Q39" s="14"/>
      <c r="R39" s="3"/>
      <c r="S39" s="15"/>
      <c r="T39" s="3"/>
      <c r="U39" s="15"/>
      <c r="V39" s="14"/>
      <c r="W39" s="3"/>
      <c r="X39" s="14"/>
      <c r="Y39" s="3"/>
      <c r="Z39" s="15"/>
      <c r="AA39" s="3"/>
      <c r="AB39" s="15"/>
      <c r="AC39" s="14"/>
      <c r="AD39" s="3"/>
      <c r="AE39" s="14"/>
    </row>
    <row r="40" spans="1:31" ht="23.25" customHeight="1" thickBot="1" x14ac:dyDescent="0.5">
      <c r="A40" s="3"/>
      <c r="B40" s="3"/>
      <c r="C40" s="3"/>
      <c r="D40" s="3"/>
      <c r="E40" s="3"/>
      <c r="F40" s="3"/>
      <c r="G40" s="27">
        <f>G31</f>
        <v>225957082</v>
      </c>
      <c r="H40" s="3"/>
      <c r="I40" s="27">
        <f>+I31</f>
        <v>1113414107</v>
      </c>
      <c r="J40" s="3"/>
      <c r="K40" s="15"/>
      <c r="L40" s="3"/>
      <c r="M40" s="15"/>
      <c r="O40" s="23"/>
      <c r="P40" s="3"/>
      <c r="Q40" s="23"/>
      <c r="R40" s="3"/>
      <c r="S40" s="15"/>
      <c r="T40" s="3"/>
      <c r="U40" s="15"/>
      <c r="V40" s="23"/>
      <c r="W40" s="3"/>
      <c r="X40" s="23"/>
      <c r="Y40" s="3"/>
      <c r="Z40" s="15"/>
      <c r="AA40" s="3"/>
      <c r="AB40" s="15"/>
      <c r="AC40" s="23"/>
      <c r="AD40" s="3"/>
      <c r="AE40" s="23"/>
    </row>
    <row r="41" spans="1:31" ht="23.25" customHeight="1" thickTop="1" x14ac:dyDescent="0.45">
      <c r="A41" s="12" t="s">
        <v>157</v>
      </c>
      <c r="B41" s="3"/>
      <c r="C41" s="3"/>
      <c r="D41" s="3"/>
      <c r="E41" s="3"/>
      <c r="F41" s="3"/>
      <c r="G41" s="33"/>
      <c r="H41" s="3"/>
      <c r="I41" s="33"/>
      <c r="J41" s="3"/>
      <c r="K41" s="33"/>
      <c r="L41" s="3"/>
      <c r="M41" s="33"/>
      <c r="O41" s="33"/>
      <c r="P41" s="3"/>
      <c r="Q41" s="33"/>
      <c r="R41" s="3"/>
      <c r="S41" s="33"/>
      <c r="T41" s="3"/>
      <c r="U41" s="33"/>
      <c r="V41" s="33"/>
      <c r="W41" s="3"/>
      <c r="X41" s="33"/>
      <c r="Y41" s="3"/>
      <c r="Z41" s="33"/>
      <c r="AA41" s="3"/>
      <c r="AB41" s="33"/>
      <c r="AC41" s="33"/>
      <c r="AD41" s="3"/>
      <c r="AE41" s="33"/>
    </row>
    <row r="42" spans="1:31" ht="23.25" customHeight="1" x14ac:dyDescent="0.45">
      <c r="A42" s="3"/>
      <c r="B42" s="3" t="s">
        <v>155</v>
      </c>
      <c r="C42" s="3"/>
      <c r="D42" s="3"/>
      <c r="E42" s="20">
        <v>37.1</v>
      </c>
      <c r="F42" s="3"/>
      <c r="G42" s="33">
        <f>+G24/1361817957</f>
        <v>0.16428491477146823</v>
      </c>
      <c r="H42" s="3"/>
      <c r="I42" s="33">
        <v>0.89</v>
      </c>
      <c r="J42" s="3"/>
      <c r="K42" s="33">
        <f>+K24/1361817957</f>
        <v>0.15484176935405178</v>
      </c>
      <c r="L42" s="3"/>
      <c r="M42" s="33">
        <v>0.12</v>
      </c>
      <c r="O42" s="33"/>
      <c r="P42" s="3"/>
      <c r="Q42" s="33"/>
      <c r="R42" s="3"/>
      <c r="S42" s="33"/>
      <c r="T42" s="3"/>
      <c r="U42" s="33"/>
      <c r="V42" s="33"/>
      <c r="W42" s="3"/>
      <c r="X42" s="33"/>
      <c r="Y42" s="3"/>
      <c r="Z42" s="33"/>
      <c r="AA42" s="3"/>
      <c r="AB42" s="33"/>
      <c r="AC42" s="33"/>
      <c r="AD42" s="3"/>
      <c r="AE42" s="33"/>
    </row>
    <row r="43" spans="1:31" ht="10.5" customHeight="1" x14ac:dyDescent="0.45">
      <c r="A43" s="3"/>
      <c r="B43" s="3"/>
      <c r="C43" s="3"/>
      <c r="D43" s="3"/>
      <c r="E43" s="20"/>
      <c r="F43" s="3"/>
      <c r="G43" s="33"/>
      <c r="H43" s="3"/>
      <c r="I43" s="33"/>
      <c r="J43" s="3"/>
      <c r="K43" s="33"/>
      <c r="L43" s="3"/>
      <c r="M43" s="33"/>
      <c r="O43" s="33"/>
      <c r="P43" s="3"/>
      <c r="Q43" s="33"/>
      <c r="R43" s="3"/>
      <c r="S43" s="33"/>
      <c r="T43" s="3"/>
      <c r="U43" s="33"/>
      <c r="V43" s="33"/>
      <c r="W43" s="3"/>
      <c r="X43" s="33"/>
      <c r="Y43" s="3"/>
      <c r="Z43" s="33"/>
      <c r="AA43" s="3"/>
      <c r="AB43" s="33"/>
      <c r="AC43" s="33"/>
      <c r="AD43" s="3"/>
      <c r="AE43" s="33"/>
    </row>
    <row r="44" spans="1:31" ht="23.25" customHeight="1" x14ac:dyDescent="0.45">
      <c r="A44" s="3"/>
      <c r="B44" s="3"/>
      <c r="C44" s="3"/>
      <c r="D44" s="3"/>
      <c r="E44" s="3"/>
      <c r="F44" s="3"/>
      <c r="G44" s="15"/>
      <c r="H44" s="3"/>
      <c r="I44" s="15"/>
      <c r="J44" s="3"/>
      <c r="K44" s="15"/>
      <c r="L44" s="3"/>
      <c r="M44" s="15"/>
      <c r="O44" s="15"/>
      <c r="P44" s="3"/>
      <c r="Q44" s="15"/>
      <c r="R44" s="3"/>
      <c r="S44" s="15"/>
      <c r="T44" s="3"/>
      <c r="U44" s="15"/>
      <c r="V44" s="15"/>
      <c r="W44" s="3"/>
      <c r="X44" s="15"/>
      <c r="Y44" s="3"/>
      <c r="Z44" s="15"/>
      <c r="AA44" s="3"/>
      <c r="AB44" s="15"/>
      <c r="AC44" s="15"/>
      <c r="AD44" s="3"/>
      <c r="AE44" s="15"/>
    </row>
    <row r="45" spans="1:31" ht="23.25" customHeight="1" x14ac:dyDescent="0.45">
      <c r="A45" s="12"/>
      <c r="E45" s="34"/>
      <c r="F45" s="3"/>
      <c r="G45" s="35"/>
      <c r="H45" s="21"/>
      <c r="I45" s="35"/>
      <c r="J45" s="21"/>
      <c r="K45" s="35"/>
      <c r="L45" s="21"/>
      <c r="M45" s="35"/>
      <c r="O45" s="35"/>
      <c r="P45" s="21"/>
      <c r="Q45" s="35"/>
      <c r="R45" s="21"/>
      <c r="S45" s="35"/>
      <c r="T45" s="21"/>
      <c r="U45" s="35"/>
      <c r="V45" s="35"/>
      <c r="W45" s="21"/>
      <c r="X45" s="35"/>
      <c r="Y45" s="21"/>
      <c r="Z45" s="35"/>
      <c r="AA45" s="21"/>
      <c r="AB45" s="35"/>
      <c r="AC45" s="35"/>
      <c r="AD45" s="21"/>
      <c r="AE45" s="35"/>
    </row>
    <row r="46" spans="1:31" ht="23.25" customHeight="1" x14ac:dyDescent="0.45">
      <c r="A46" s="12"/>
      <c r="E46" s="34"/>
      <c r="F46" s="3"/>
      <c r="G46" s="35"/>
      <c r="H46" s="21"/>
      <c r="I46" s="35"/>
      <c r="J46" s="21"/>
      <c r="K46" s="35"/>
      <c r="L46" s="21"/>
      <c r="M46" s="35"/>
      <c r="O46" s="35"/>
      <c r="P46" s="21"/>
      <c r="Q46" s="35"/>
      <c r="R46" s="21"/>
      <c r="S46" s="35"/>
      <c r="T46" s="21"/>
      <c r="U46" s="35"/>
      <c r="V46" s="35"/>
      <c r="W46" s="21"/>
      <c r="X46" s="35"/>
      <c r="Y46" s="21"/>
      <c r="Z46" s="35"/>
      <c r="AA46" s="21"/>
      <c r="AB46" s="35"/>
      <c r="AC46" s="35"/>
      <c r="AD46" s="21"/>
      <c r="AE46" s="35"/>
    </row>
    <row r="47" spans="1:31" ht="23.25" customHeight="1" x14ac:dyDescent="0.45">
      <c r="E47" s="36"/>
      <c r="F47" s="3"/>
      <c r="M47" s="35"/>
      <c r="S47" s="47"/>
      <c r="U47" s="47"/>
      <c r="Z47" s="47"/>
      <c r="AB47" s="47"/>
    </row>
    <row r="48" spans="1:31" ht="23.25" customHeight="1" x14ac:dyDescent="0.45">
      <c r="M48" s="33"/>
      <c r="U48" s="33"/>
      <c r="AB48" s="33"/>
    </row>
    <row r="49" spans="13:28" ht="23.25" customHeight="1" x14ac:dyDescent="0.45">
      <c r="M49" s="33"/>
      <c r="U49" s="33"/>
      <c r="AB49" s="33"/>
    </row>
    <row r="50" spans="13:28" ht="23.25" customHeight="1" x14ac:dyDescent="0.45">
      <c r="M50" s="33"/>
      <c r="U50" s="33"/>
      <c r="AB50" s="33"/>
    </row>
  </sheetData>
  <mergeCells count="10">
    <mergeCell ref="S5:U5"/>
    <mergeCell ref="V5:X5"/>
    <mergeCell ref="Z5:AB5"/>
    <mergeCell ref="AC5:AE5"/>
    <mergeCell ref="A1:M1"/>
    <mergeCell ref="A2:M2"/>
    <mergeCell ref="A3:M3"/>
    <mergeCell ref="G5:I5"/>
    <mergeCell ref="K5:M5"/>
    <mergeCell ref="O5:Q5"/>
  </mergeCells>
  <printOptions horizontalCentered="1"/>
  <pageMargins left="0.59055118110236227" right="0.19685039370078741" top="0.74803149606299213" bottom="0.23622047244094491" header="0.51181102362204722" footer="0.23622047244094491"/>
  <pageSetup paperSize="9" scale="72" firstPageNumber="10" orientation="portrait" useFirstPageNumber="1" r:id="rId1"/>
  <headerFooter alignWithMargins="0">
    <oddHeader>&amp;C&amp;"Angsana New,Bold"&amp;P</oddHeader>
    <oddFooter>&amp;L&amp;"Angsana New,Regular"&amp;16The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V47"/>
  <sheetViews>
    <sheetView showWhiteSpace="0" view="pageBreakPreview" topLeftCell="A19" zoomScale="93" zoomScaleSheetLayoutView="93" zoomScalePageLayoutView="90" workbookViewId="0">
      <selection activeCell="D68" sqref="D68"/>
    </sheetView>
  </sheetViews>
  <sheetFormatPr defaultRowHeight="23.25" customHeight="1" x14ac:dyDescent="0.45"/>
  <cols>
    <col min="1" max="1" width="2.42578125" style="3" customWidth="1"/>
    <col min="2" max="2" width="1.28515625" style="3" customWidth="1"/>
    <col min="3" max="3" width="51.85546875" style="3" customWidth="1"/>
    <col min="4" max="4" width="10.5703125" style="3" customWidth="1"/>
    <col min="5" max="5" width="0.7109375" style="3" customWidth="1"/>
    <col min="6" max="6" width="19" style="3" customWidth="1"/>
    <col min="7" max="7" width="0.7109375" style="3" customWidth="1"/>
    <col min="8" max="8" width="18.140625" style="3" customWidth="1"/>
    <col min="9" max="9" width="0.5703125" style="3" customWidth="1"/>
    <col min="10" max="10" width="24" style="3" customWidth="1"/>
    <col min="11" max="11" width="1.140625" style="3" customWidth="1"/>
    <col min="12" max="12" width="20.7109375" style="3" customWidth="1"/>
    <col min="13" max="13" width="1.42578125" style="3" customWidth="1"/>
    <col min="14" max="14" width="18" style="3" customWidth="1"/>
    <col min="15" max="15" width="1.28515625" style="3" customWidth="1"/>
    <col min="16" max="16" width="20.85546875" style="3" customWidth="1"/>
    <col min="17" max="17" width="0.85546875" style="3" customWidth="1"/>
    <col min="18" max="18" width="14.85546875" style="3" customWidth="1"/>
    <col min="19" max="19" width="0.85546875" style="3" customWidth="1"/>
    <col min="20" max="20" width="18.7109375" style="3" customWidth="1"/>
    <col min="21" max="21" width="0.7109375" style="3" customWidth="1"/>
    <col min="22" max="22" width="15.28515625" style="3" customWidth="1"/>
    <col min="23" max="23" width="13.5703125" style="3" bestFit="1" customWidth="1"/>
    <col min="24" max="24" width="14.5703125" style="3" bestFit="1" customWidth="1"/>
    <col min="25" max="16384" width="9.140625" style="3"/>
  </cols>
  <sheetData>
    <row r="1" spans="1:22" ht="23.25" customHeight="1" x14ac:dyDescent="0.45">
      <c r="A1" s="110" t="s">
        <v>45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2"/>
      <c r="V1" s="12"/>
    </row>
    <row r="2" spans="1:22" ht="23.25" customHeight="1" x14ac:dyDescent="0.45">
      <c r="A2" s="110" t="s">
        <v>57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2"/>
      <c r="V2" s="12"/>
    </row>
    <row r="3" spans="1:22" ht="23.25" customHeight="1" x14ac:dyDescent="0.45">
      <c r="A3" s="110" t="s">
        <v>55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2"/>
      <c r="V3" s="12"/>
    </row>
    <row r="4" spans="1:22" ht="21.75" x14ac:dyDescent="0.45">
      <c r="F4" s="113" t="s">
        <v>48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2"/>
      <c r="V4" s="12"/>
    </row>
    <row r="5" spans="1:22" ht="23.25" customHeight="1" x14ac:dyDescent="0.45">
      <c r="A5" s="37"/>
      <c r="B5" s="37"/>
      <c r="C5" s="37"/>
      <c r="D5" s="37"/>
      <c r="E5" s="37"/>
      <c r="F5" s="111" t="s">
        <v>158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58"/>
      <c r="R5" s="6" t="s">
        <v>168</v>
      </c>
      <c r="S5" s="5"/>
      <c r="T5" s="56" t="s">
        <v>165</v>
      </c>
    </row>
    <row r="6" spans="1:22" ht="23.25" customHeight="1" x14ac:dyDescent="0.45">
      <c r="A6" s="15"/>
      <c r="B6" s="15"/>
      <c r="C6" s="15"/>
      <c r="D6" s="15"/>
      <c r="E6" s="15"/>
      <c r="F6" s="56" t="s">
        <v>159</v>
      </c>
      <c r="G6" s="37"/>
      <c r="H6" s="56" t="s">
        <v>160</v>
      </c>
      <c r="I6" s="37"/>
      <c r="J6" s="56" t="s">
        <v>161</v>
      </c>
      <c r="K6" s="37"/>
      <c r="L6" s="112" t="s">
        <v>122</v>
      </c>
      <c r="M6" s="112"/>
      <c r="N6" s="112"/>
      <c r="O6" s="5"/>
      <c r="P6" s="56" t="s">
        <v>165</v>
      </c>
      <c r="Q6" s="15"/>
      <c r="R6" s="11" t="s">
        <v>169</v>
      </c>
      <c r="T6" s="15"/>
    </row>
    <row r="7" spans="1:22" ht="23.25" customHeight="1" x14ac:dyDescent="0.45">
      <c r="A7" s="15"/>
      <c r="B7" s="15"/>
      <c r="C7" s="15"/>
      <c r="D7" s="15"/>
      <c r="E7" s="15"/>
      <c r="F7" s="39" t="s">
        <v>162</v>
      </c>
      <c r="G7" s="15"/>
      <c r="H7" s="39" t="s">
        <v>163</v>
      </c>
      <c r="I7" s="15"/>
      <c r="J7" s="39" t="s">
        <v>164</v>
      </c>
      <c r="K7" s="15"/>
      <c r="L7" s="59" t="s">
        <v>123</v>
      </c>
      <c r="N7" s="39" t="s">
        <v>125</v>
      </c>
      <c r="P7" s="39" t="s">
        <v>166</v>
      </c>
      <c r="Q7" s="15"/>
      <c r="R7" s="11"/>
    </row>
    <row r="8" spans="1:22" ht="23.25" customHeight="1" x14ac:dyDescent="0.45">
      <c r="A8" s="40"/>
      <c r="B8" s="40"/>
      <c r="C8" s="40"/>
      <c r="D8" s="8" t="s">
        <v>51</v>
      </c>
      <c r="E8" s="40"/>
      <c r="F8" s="38"/>
      <c r="G8" s="40"/>
      <c r="H8" s="38"/>
      <c r="I8" s="40"/>
      <c r="J8" s="38"/>
      <c r="K8" s="40"/>
      <c r="L8" s="38" t="s">
        <v>124</v>
      </c>
      <c r="M8" s="40"/>
      <c r="N8" s="38"/>
      <c r="O8" s="7"/>
      <c r="P8" s="38" t="s">
        <v>167</v>
      </c>
      <c r="Q8" s="40"/>
      <c r="R8" s="38"/>
      <c r="S8" s="40"/>
      <c r="T8" s="38"/>
      <c r="V8" s="39"/>
    </row>
    <row r="9" spans="1:22" ht="23.25" customHeight="1" x14ac:dyDescent="0.45">
      <c r="A9" s="15"/>
      <c r="B9" s="15"/>
      <c r="C9" s="15"/>
      <c r="D9" s="15"/>
      <c r="E9" s="15"/>
      <c r="F9" s="11" t="s">
        <v>50</v>
      </c>
      <c r="G9" s="15"/>
      <c r="H9" s="11" t="s">
        <v>50</v>
      </c>
      <c r="I9" s="15"/>
      <c r="J9" s="11" t="s">
        <v>50</v>
      </c>
      <c r="K9" s="15"/>
      <c r="L9" s="11" t="s">
        <v>50</v>
      </c>
      <c r="M9" s="15"/>
      <c r="N9" s="11" t="s">
        <v>50</v>
      </c>
      <c r="O9" s="15"/>
      <c r="P9" s="11" t="s">
        <v>50</v>
      </c>
      <c r="Q9" s="15"/>
      <c r="R9" s="11" t="s">
        <v>50</v>
      </c>
      <c r="S9" s="15"/>
      <c r="T9" s="11" t="s">
        <v>50</v>
      </c>
    </row>
    <row r="10" spans="1:22" ht="23.25" customHeight="1" x14ac:dyDescent="0.45">
      <c r="A10" s="22" t="s">
        <v>177</v>
      </c>
      <c r="B10" s="15"/>
      <c r="D10" s="41"/>
      <c r="E10" s="15"/>
      <c r="F10" s="26">
        <v>1191817913</v>
      </c>
      <c r="G10" s="14"/>
      <c r="H10" s="26">
        <v>2055665602</v>
      </c>
      <c r="I10" s="14"/>
      <c r="J10" s="26">
        <v>16083680</v>
      </c>
      <c r="K10" s="14"/>
      <c r="L10" s="26">
        <v>24300000</v>
      </c>
      <c r="M10" s="14"/>
      <c r="N10" s="26">
        <v>-2290286103</v>
      </c>
      <c r="O10" s="14"/>
      <c r="P10" s="26">
        <f>SUM(F10:N10)</f>
        <v>997581092</v>
      </c>
      <c r="Q10" s="14"/>
      <c r="R10" s="26">
        <v>-31388</v>
      </c>
      <c r="S10" s="14"/>
      <c r="T10" s="26">
        <f>+P10+R10</f>
        <v>997549704</v>
      </c>
    </row>
    <row r="11" spans="1:22" ht="23.25" customHeight="1" x14ac:dyDescent="0.45">
      <c r="A11" s="22" t="s">
        <v>170</v>
      </c>
      <c r="B11" s="22"/>
      <c r="D11" s="41"/>
      <c r="E11" s="15"/>
      <c r="F11" s="26"/>
      <c r="G11" s="14"/>
      <c r="H11" s="26"/>
      <c r="I11" s="14"/>
      <c r="J11" s="26"/>
      <c r="K11" s="14"/>
      <c r="L11" s="26"/>
      <c r="M11" s="14"/>
      <c r="N11" s="26"/>
      <c r="O11" s="14"/>
      <c r="P11" s="26"/>
      <c r="Q11" s="14"/>
      <c r="R11" s="26"/>
      <c r="S11" s="14"/>
      <c r="T11" s="26"/>
    </row>
    <row r="12" spans="1:22" ht="23.25" customHeight="1" x14ac:dyDescent="0.45">
      <c r="A12" s="22"/>
      <c r="B12" s="22" t="s">
        <v>171</v>
      </c>
      <c r="D12" s="41"/>
      <c r="E12" s="15"/>
      <c r="F12" s="26"/>
      <c r="G12" s="14"/>
      <c r="H12" s="26"/>
      <c r="I12" s="14"/>
      <c r="J12" s="26"/>
      <c r="K12" s="14"/>
      <c r="L12" s="26"/>
      <c r="M12" s="14"/>
      <c r="N12" s="26"/>
      <c r="O12" s="14"/>
      <c r="P12" s="26"/>
      <c r="Q12" s="14"/>
      <c r="R12" s="26"/>
      <c r="S12" s="14"/>
      <c r="T12" s="26"/>
    </row>
    <row r="13" spans="1:22" ht="23.25" customHeight="1" x14ac:dyDescent="0.45">
      <c r="A13" s="22"/>
      <c r="B13" s="15"/>
      <c r="C13" s="3" t="s">
        <v>252</v>
      </c>
      <c r="D13" s="41">
        <v>26</v>
      </c>
      <c r="E13" s="15"/>
      <c r="F13" s="42">
        <v>170000000</v>
      </c>
      <c r="G13" s="14"/>
      <c r="H13" s="42">
        <v>32963000</v>
      </c>
      <c r="I13" s="14"/>
      <c r="J13" s="42">
        <v>0</v>
      </c>
      <c r="K13" s="14"/>
      <c r="L13" s="42">
        <v>0</v>
      </c>
      <c r="M13" s="14"/>
      <c r="N13" s="42">
        <v>0</v>
      </c>
      <c r="O13" s="14"/>
      <c r="P13" s="42">
        <f>SUM(F13:N13)</f>
        <v>202963000</v>
      </c>
      <c r="Q13" s="14"/>
      <c r="R13" s="42">
        <v>0</v>
      </c>
      <c r="S13" s="14"/>
      <c r="T13" s="42">
        <f>+P13+R13</f>
        <v>202963000</v>
      </c>
    </row>
    <row r="14" spans="1:22" ht="23.25" customHeight="1" x14ac:dyDescent="0.45">
      <c r="A14" s="22"/>
      <c r="B14" s="15" t="s">
        <v>44</v>
      </c>
      <c r="C14" s="3" t="s">
        <v>178</v>
      </c>
      <c r="D14" s="41"/>
      <c r="E14" s="15"/>
      <c r="F14" s="42">
        <v>0</v>
      </c>
      <c r="G14" s="14"/>
      <c r="H14" s="42">
        <v>0</v>
      </c>
      <c r="I14" s="14"/>
      <c r="J14" s="42">
        <v>0</v>
      </c>
      <c r="K14" s="14"/>
      <c r="L14" s="42">
        <v>0</v>
      </c>
      <c r="M14" s="14"/>
      <c r="N14" s="42">
        <v>0</v>
      </c>
      <c r="O14" s="14"/>
      <c r="P14" s="42">
        <v>0</v>
      </c>
      <c r="Q14" s="14"/>
      <c r="R14" s="42">
        <v>31388</v>
      </c>
      <c r="S14" s="14"/>
      <c r="T14" s="42">
        <f>+P14+R14</f>
        <v>31388</v>
      </c>
    </row>
    <row r="15" spans="1:22" ht="23.25" customHeight="1" x14ac:dyDescent="0.45">
      <c r="A15" s="22"/>
      <c r="B15" s="22" t="s">
        <v>39</v>
      </c>
      <c r="C15" s="12" t="s">
        <v>173</v>
      </c>
      <c r="D15" s="41"/>
      <c r="E15" s="15"/>
      <c r="F15" s="49">
        <f>SUM(F13:F14)</f>
        <v>170000000</v>
      </c>
      <c r="G15" s="14"/>
      <c r="H15" s="49">
        <f>SUM(H13:H14)</f>
        <v>32963000</v>
      </c>
      <c r="I15" s="14"/>
      <c r="J15" s="49">
        <f>SUM(J13:J14)</f>
        <v>0</v>
      </c>
      <c r="K15" s="14"/>
      <c r="L15" s="49">
        <f>SUM(L13:L14)</f>
        <v>0</v>
      </c>
      <c r="M15" s="14"/>
      <c r="N15" s="49">
        <f>SUM(N13:N14)</f>
        <v>0</v>
      </c>
      <c r="O15" s="14"/>
      <c r="P15" s="49">
        <f>SUM(P13:P14)</f>
        <v>202963000</v>
      </c>
      <c r="Q15" s="14"/>
      <c r="R15" s="49">
        <f>SUM(R13:R14)</f>
        <v>31388</v>
      </c>
      <c r="S15" s="14"/>
      <c r="T15" s="49">
        <f>SUM(T13:T14)</f>
        <v>202994388</v>
      </c>
    </row>
    <row r="16" spans="1:22" ht="23.25" customHeight="1" x14ac:dyDescent="0.45">
      <c r="A16" s="22"/>
      <c r="B16" s="22" t="s">
        <v>174</v>
      </c>
      <c r="D16" s="41"/>
      <c r="E16" s="15"/>
      <c r="F16" s="49">
        <f>+F15</f>
        <v>170000000</v>
      </c>
      <c r="G16" s="14"/>
      <c r="H16" s="49">
        <f>+H15</f>
        <v>32963000</v>
      </c>
      <c r="I16" s="14"/>
      <c r="J16" s="49">
        <f>+J15</f>
        <v>0</v>
      </c>
      <c r="K16" s="14"/>
      <c r="L16" s="49">
        <f>+L15</f>
        <v>0</v>
      </c>
      <c r="M16" s="14"/>
      <c r="N16" s="49">
        <f>+N15</f>
        <v>0</v>
      </c>
      <c r="O16" s="14"/>
      <c r="P16" s="49">
        <f>+P15</f>
        <v>202963000</v>
      </c>
      <c r="Q16" s="14"/>
      <c r="R16" s="49">
        <f>+R15</f>
        <v>31388</v>
      </c>
      <c r="S16" s="14"/>
      <c r="T16" s="49">
        <f>+T15</f>
        <v>202994388</v>
      </c>
    </row>
    <row r="17" spans="1:20" ht="23.25" customHeight="1" x14ac:dyDescent="0.45">
      <c r="A17" s="22" t="s">
        <v>175</v>
      </c>
      <c r="D17" s="41"/>
      <c r="E17" s="15"/>
      <c r="F17" s="26"/>
      <c r="G17" s="14"/>
      <c r="H17" s="26"/>
      <c r="I17" s="14"/>
      <c r="J17" s="26"/>
      <c r="K17" s="14"/>
      <c r="L17" s="26"/>
      <c r="M17" s="14"/>
      <c r="N17" s="26"/>
      <c r="O17" s="14"/>
      <c r="P17" s="26"/>
      <c r="Q17" s="14"/>
      <c r="R17" s="26"/>
      <c r="S17" s="14"/>
      <c r="T17" s="26"/>
    </row>
    <row r="18" spans="1:20" ht="23.25" customHeight="1" x14ac:dyDescent="0.45">
      <c r="A18" s="22"/>
      <c r="B18" s="15" t="s">
        <v>146</v>
      </c>
      <c r="D18" s="41"/>
      <c r="E18" s="15"/>
      <c r="F18" s="42">
        <v>0</v>
      </c>
      <c r="G18" s="14"/>
      <c r="H18" s="42">
        <v>0</v>
      </c>
      <c r="I18" s="14"/>
      <c r="J18" s="42">
        <v>0</v>
      </c>
      <c r="K18" s="14"/>
      <c r="L18" s="42">
        <v>0</v>
      </c>
      <c r="M18" s="14"/>
      <c r="N18" s="42">
        <f>+PL12M!I34</f>
        <v>1113414107</v>
      </c>
      <c r="O18" s="14"/>
      <c r="P18" s="42">
        <f>SUM(F18:N18)</f>
        <v>1113414107</v>
      </c>
      <c r="Q18" s="14"/>
      <c r="R18" s="42">
        <f>+PL12M!I35</f>
        <v>0</v>
      </c>
      <c r="S18" s="14"/>
      <c r="T18" s="42">
        <f>+P18+R18</f>
        <v>1113414107</v>
      </c>
    </row>
    <row r="19" spans="1:20" ht="23.25" customHeight="1" x14ac:dyDescent="0.45">
      <c r="A19" s="22"/>
      <c r="B19" s="15" t="s">
        <v>147</v>
      </c>
      <c r="D19" s="41"/>
      <c r="E19" s="15"/>
      <c r="F19" s="42">
        <v>0</v>
      </c>
      <c r="G19" s="14"/>
      <c r="H19" s="42">
        <v>0</v>
      </c>
      <c r="I19" s="14"/>
      <c r="J19" s="42">
        <v>0</v>
      </c>
      <c r="K19" s="14"/>
      <c r="L19" s="42">
        <v>0</v>
      </c>
      <c r="M19" s="14"/>
      <c r="N19" s="42">
        <v>0</v>
      </c>
      <c r="O19" s="14"/>
      <c r="P19" s="42">
        <f>SUM(F19:N19)</f>
        <v>0</v>
      </c>
      <c r="Q19" s="14"/>
      <c r="R19" s="42">
        <v>0</v>
      </c>
      <c r="S19" s="14"/>
      <c r="T19" s="42">
        <f>+P19+R19</f>
        <v>0</v>
      </c>
    </row>
    <row r="20" spans="1:20" ht="23.25" customHeight="1" x14ac:dyDescent="0.45">
      <c r="A20" s="22"/>
      <c r="B20" s="22" t="s">
        <v>175</v>
      </c>
      <c r="D20" s="41"/>
      <c r="E20" s="15"/>
      <c r="F20" s="49">
        <f>SUM(F18:F19)</f>
        <v>0</v>
      </c>
      <c r="G20" s="14"/>
      <c r="H20" s="49">
        <f>SUM(H18:H19)</f>
        <v>0</v>
      </c>
      <c r="I20" s="14"/>
      <c r="J20" s="49">
        <f>SUM(J18:J19)</f>
        <v>0</v>
      </c>
      <c r="K20" s="14"/>
      <c r="L20" s="49">
        <f>SUM(L18:L19)</f>
        <v>0</v>
      </c>
      <c r="M20" s="14"/>
      <c r="N20" s="49">
        <f>SUM(N18:N19)</f>
        <v>1113414107</v>
      </c>
      <c r="O20" s="14"/>
      <c r="P20" s="49">
        <f>SUM(P18:P19)</f>
        <v>1113414107</v>
      </c>
      <c r="Q20" s="14"/>
      <c r="R20" s="49">
        <f>SUM(R18:R19)</f>
        <v>0</v>
      </c>
      <c r="S20" s="14"/>
      <c r="T20" s="49">
        <f>SUM(T18:T19)</f>
        <v>1113414107</v>
      </c>
    </row>
    <row r="21" spans="1:20" ht="23.25" customHeight="1" x14ac:dyDescent="0.45">
      <c r="A21" s="3" t="s">
        <v>253</v>
      </c>
      <c r="B21" s="15"/>
      <c r="D21" s="41">
        <v>29</v>
      </c>
      <c r="E21" s="15"/>
      <c r="F21" s="42">
        <v>0</v>
      </c>
      <c r="G21" s="14"/>
      <c r="H21" s="42">
        <v>-1353779135</v>
      </c>
      <c r="I21" s="14"/>
      <c r="J21" s="42">
        <v>-16083680</v>
      </c>
      <c r="K21" s="14"/>
      <c r="L21" s="42">
        <v>-24300000</v>
      </c>
      <c r="M21" s="14"/>
      <c r="N21" s="42">
        <v>1394162815</v>
      </c>
      <c r="O21" s="14"/>
      <c r="P21" s="42">
        <v>0</v>
      </c>
      <c r="Q21" s="14"/>
      <c r="R21" s="42">
        <v>0</v>
      </c>
      <c r="S21" s="14"/>
      <c r="T21" s="42">
        <v>0</v>
      </c>
    </row>
    <row r="22" spans="1:20" ht="23.25" customHeight="1" x14ac:dyDescent="0.45">
      <c r="A22" s="3" t="s">
        <v>176</v>
      </c>
      <c r="B22" s="15"/>
      <c r="D22" s="41">
        <v>28</v>
      </c>
      <c r="E22" s="15"/>
      <c r="F22" s="42">
        <v>0</v>
      </c>
      <c r="G22" s="14"/>
      <c r="H22" s="42">
        <v>0</v>
      </c>
      <c r="I22" s="14"/>
      <c r="J22" s="42">
        <v>0</v>
      </c>
      <c r="K22" s="14"/>
      <c r="L22" s="42">
        <v>7400000</v>
      </c>
      <c r="M22" s="14"/>
      <c r="N22" s="42">
        <v>-7400000</v>
      </c>
      <c r="O22" s="14"/>
      <c r="P22" s="42">
        <f>SUM(F22:N22)</f>
        <v>0</v>
      </c>
      <c r="Q22" s="14"/>
      <c r="R22" s="42">
        <v>0</v>
      </c>
      <c r="S22" s="14"/>
      <c r="T22" s="42">
        <f>+P22+R22</f>
        <v>0</v>
      </c>
    </row>
    <row r="23" spans="1:20" s="43" customFormat="1" ht="23.25" customHeight="1" x14ac:dyDescent="0.45">
      <c r="A23" s="22" t="s">
        <v>180</v>
      </c>
      <c r="B23" s="15"/>
      <c r="C23" s="3"/>
      <c r="D23" s="3"/>
      <c r="E23" s="3"/>
      <c r="F23" s="57">
        <f>+F10+F21+F16+F22+F20</f>
        <v>1361817913</v>
      </c>
      <c r="G23" s="3"/>
      <c r="H23" s="57">
        <f>+H10+H21+H16+H22+H20</f>
        <v>734849467</v>
      </c>
      <c r="I23" s="3"/>
      <c r="J23" s="57">
        <f>+J10+J21+J16+J22+J20</f>
        <v>0</v>
      </c>
      <c r="K23" s="3"/>
      <c r="L23" s="57">
        <f>+L10+L21+L16+L22+L20</f>
        <v>7400000</v>
      </c>
      <c r="M23" s="3"/>
      <c r="N23" s="57">
        <f>+N10+N21+N16+N22+N20</f>
        <v>209890819</v>
      </c>
      <c r="O23" s="3"/>
      <c r="P23" s="57">
        <f>+P10+P21+P16+P22+P20</f>
        <v>2313958199</v>
      </c>
      <c r="Q23" s="3"/>
      <c r="R23" s="57">
        <f>+R10+R21+R16+R22+R20</f>
        <v>0</v>
      </c>
      <c r="S23" s="3"/>
      <c r="T23" s="57">
        <f>+T10+T21+T16+T22+T20</f>
        <v>2313958199</v>
      </c>
    </row>
    <row r="24" spans="1:20" ht="23.25" customHeight="1" x14ac:dyDescent="0.45">
      <c r="A24" s="22" t="s">
        <v>170</v>
      </c>
      <c r="B24" s="22"/>
      <c r="D24" s="41"/>
      <c r="E24" s="15"/>
      <c r="F24" s="26"/>
      <c r="G24" s="14"/>
      <c r="H24" s="26"/>
      <c r="I24" s="14"/>
      <c r="J24" s="26"/>
      <c r="K24" s="14"/>
      <c r="L24" s="26"/>
      <c r="M24" s="14"/>
      <c r="N24" s="26"/>
      <c r="O24" s="14"/>
      <c r="P24" s="26"/>
      <c r="Q24" s="14"/>
      <c r="R24" s="26"/>
      <c r="S24" s="14"/>
      <c r="T24" s="26"/>
    </row>
    <row r="25" spans="1:20" ht="23.25" customHeight="1" x14ac:dyDescent="0.45">
      <c r="A25" s="22"/>
      <c r="B25" s="22" t="s">
        <v>171</v>
      </c>
      <c r="D25" s="41"/>
      <c r="E25" s="15"/>
      <c r="F25" s="26"/>
      <c r="G25" s="14"/>
      <c r="H25" s="26"/>
      <c r="I25" s="14"/>
      <c r="J25" s="26"/>
      <c r="K25" s="14"/>
      <c r="L25" s="26"/>
      <c r="M25" s="14"/>
      <c r="N25" s="26"/>
      <c r="O25" s="14"/>
      <c r="P25" s="26"/>
      <c r="Q25" s="14"/>
      <c r="R25" s="26"/>
      <c r="S25" s="14"/>
      <c r="T25" s="26"/>
    </row>
    <row r="26" spans="1:20" ht="23.25" customHeight="1" x14ac:dyDescent="0.45">
      <c r="A26" s="22"/>
      <c r="B26" s="15"/>
      <c r="C26" s="3" t="s">
        <v>252</v>
      </c>
      <c r="D26" s="41">
        <v>26</v>
      </c>
      <c r="E26" s="15"/>
      <c r="F26" s="42">
        <v>44</v>
      </c>
      <c r="G26" s="14"/>
      <c r="H26" s="42">
        <v>53</v>
      </c>
      <c r="I26" s="14"/>
      <c r="J26" s="42">
        <v>0</v>
      </c>
      <c r="K26" s="14"/>
      <c r="L26" s="42">
        <v>0</v>
      </c>
      <c r="M26" s="14"/>
      <c r="N26" s="42">
        <v>0</v>
      </c>
      <c r="O26" s="14"/>
      <c r="P26" s="42">
        <f>SUM(F26:N26)</f>
        <v>97</v>
      </c>
      <c r="Q26" s="14"/>
      <c r="R26" s="42">
        <v>0</v>
      </c>
      <c r="S26" s="14"/>
      <c r="T26" s="42">
        <f>+P26+R26</f>
        <v>97</v>
      </c>
    </row>
    <row r="27" spans="1:20" ht="23.25" customHeight="1" x14ac:dyDescent="0.45">
      <c r="A27" s="22"/>
      <c r="B27" s="15"/>
      <c r="C27" s="3" t="s">
        <v>172</v>
      </c>
      <c r="D27" s="41">
        <v>30</v>
      </c>
      <c r="E27" s="15"/>
      <c r="F27" s="42">
        <v>0</v>
      </c>
      <c r="G27" s="14"/>
      <c r="H27" s="42">
        <v>0</v>
      </c>
      <c r="I27" s="14"/>
      <c r="J27" s="42">
        <v>0</v>
      </c>
      <c r="K27" s="14"/>
      <c r="L27" s="42">
        <v>0</v>
      </c>
      <c r="M27" s="14"/>
      <c r="N27" s="42">
        <v>-70814531</v>
      </c>
      <c r="O27" s="14"/>
      <c r="P27" s="42">
        <f>+N27</f>
        <v>-70814531</v>
      </c>
      <c r="Q27" s="14"/>
      <c r="R27" s="42">
        <v>0</v>
      </c>
      <c r="S27" s="14"/>
      <c r="T27" s="42">
        <f>+P27+R27</f>
        <v>-70814531</v>
      </c>
    </row>
    <row r="28" spans="1:20" ht="23.25" customHeight="1" x14ac:dyDescent="0.45">
      <c r="A28" s="22"/>
      <c r="B28" s="22" t="s">
        <v>39</v>
      </c>
      <c r="C28" s="12" t="s">
        <v>173</v>
      </c>
      <c r="D28" s="41"/>
      <c r="E28" s="15"/>
      <c r="F28" s="49">
        <f>SUM(F26:F27)</f>
        <v>44</v>
      </c>
      <c r="G28" s="14"/>
      <c r="H28" s="49">
        <f>SUM(H26:H27)</f>
        <v>53</v>
      </c>
      <c r="I28" s="14"/>
      <c r="J28" s="49">
        <f>+J27</f>
        <v>0</v>
      </c>
      <c r="K28" s="14"/>
      <c r="L28" s="49">
        <f>+L27</f>
        <v>0</v>
      </c>
      <c r="M28" s="14"/>
      <c r="N28" s="49">
        <f>SUM(N26:N27)</f>
        <v>-70814531</v>
      </c>
      <c r="O28" s="14"/>
      <c r="P28" s="49">
        <f>SUM(P26:P27)</f>
        <v>-70814434</v>
      </c>
      <c r="Q28" s="14"/>
      <c r="R28" s="49">
        <f>+R27</f>
        <v>0</v>
      </c>
      <c r="S28" s="14"/>
      <c r="T28" s="49">
        <f>SUM(T26:T27)</f>
        <v>-70814434</v>
      </c>
    </row>
    <row r="29" spans="1:20" ht="23.25" customHeight="1" x14ac:dyDescent="0.45">
      <c r="A29" s="22"/>
      <c r="B29" s="22" t="s">
        <v>174</v>
      </c>
      <c r="D29" s="41"/>
      <c r="E29" s="15"/>
      <c r="F29" s="49">
        <f>+F28</f>
        <v>44</v>
      </c>
      <c r="G29" s="14"/>
      <c r="H29" s="49">
        <f>+H28</f>
        <v>53</v>
      </c>
      <c r="I29" s="14"/>
      <c r="J29" s="49">
        <f>+J28</f>
        <v>0</v>
      </c>
      <c r="K29" s="14"/>
      <c r="L29" s="49">
        <f>+L28</f>
        <v>0</v>
      </c>
      <c r="M29" s="14"/>
      <c r="N29" s="49">
        <f>+N28</f>
        <v>-70814531</v>
      </c>
      <c r="O29" s="14"/>
      <c r="P29" s="49">
        <f>+P28</f>
        <v>-70814434</v>
      </c>
      <c r="Q29" s="14"/>
      <c r="R29" s="49">
        <f>+R28</f>
        <v>0</v>
      </c>
      <c r="S29" s="14"/>
      <c r="T29" s="49">
        <f>+T28</f>
        <v>-70814434</v>
      </c>
    </row>
    <row r="30" spans="1:20" ht="23.25" customHeight="1" x14ac:dyDescent="0.45">
      <c r="A30" s="22" t="s">
        <v>175</v>
      </c>
      <c r="D30" s="41"/>
      <c r="E30" s="15"/>
      <c r="F30" s="26"/>
      <c r="G30" s="14"/>
      <c r="H30" s="26"/>
      <c r="I30" s="14"/>
      <c r="J30" s="26"/>
      <c r="K30" s="14"/>
      <c r="L30" s="26"/>
      <c r="M30" s="14"/>
      <c r="N30" s="26"/>
      <c r="O30" s="14"/>
      <c r="P30" s="26"/>
      <c r="Q30" s="14"/>
      <c r="R30" s="26"/>
      <c r="S30" s="14"/>
      <c r="T30" s="26"/>
    </row>
    <row r="31" spans="1:20" ht="23.25" customHeight="1" x14ac:dyDescent="0.45">
      <c r="A31" s="22"/>
      <c r="B31" s="15" t="s">
        <v>146</v>
      </c>
      <c r="D31" s="41"/>
      <c r="E31" s="15"/>
      <c r="F31" s="42">
        <v>0</v>
      </c>
      <c r="G31" s="14"/>
      <c r="H31" s="42">
        <v>0</v>
      </c>
      <c r="I31" s="14"/>
      <c r="J31" s="42">
        <v>0</v>
      </c>
      <c r="K31" s="14"/>
      <c r="L31" s="42">
        <v>0</v>
      </c>
      <c r="M31" s="14"/>
      <c r="N31" s="42">
        <f>+PL12M!G34</f>
        <v>223726147</v>
      </c>
      <c r="O31" s="14"/>
      <c r="P31" s="42">
        <f>SUM(F31:N31)</f>
        <v>223726147</v>
      </c>
      <c r="Q31" s="14"/>
      <c r="R31" s="42">
        <f>+PL12M!G35</f>
        <v>0</v>
      </c>
      <c r="S31" s="14"/>
      <c r="T31" s="42">
        <f>SUM(P31:R31)</f>
        <v>223726147</v>
      </c>
    </row>
    <row r="32" spans="1:20" ht="23.25" customHeight="1" x14ac:dyDescent="0.45">
      <c r="A32" s="22"/>
      <c r="B32" s="15" t="s">
        <v>147</v>
      </c>
      <c r="D32" s="41"/>
      <c r="E32" s="15"/>
      <c r="F32" s="42">
        <v>0</v>
      </c>
      <c r="G32" s="14"/>
      <c r="H32" s="42">
        <v>0</v>
      </c>
      <c r="I32" s="14"/>
      <c r="J32" s="42">
        <v>0</v>
      </c>
      <c r="K32" s="14"/>
      <c r="L32" s="42">
        <v>0</v>
      </c>
      <c r="M32" s="14"/>
      <c r="N32" s="42">
        <f>+PL12M!G30</f>
        <v>2230935</v>
      </c>
      <c r="O32" s="14"/>
      <c r="P32" s="42">
        <f>SUM(F32:N32)</f>
        <v>2230935</v>
      </c>
      <c r="Q32" s="14"/>
      <c r="R32" s="42">
        <v>0</v>
      </c>
      <c r="S32" s="14"/>
      <c r="T32" s="42">
        <f>SUM(P32:R32)</f>
        <v>2230935</v>
      </c>
    </row>
    <row r="33" spans="1:22" ht="23.25" customHeight="1" x14ac:dyDescent="0.45">
      <c r="A33" s="22"/>
      <c r="B33" s="22" t="s">
        <v>175</v>
      </c>
      <c r="D33" s="41"/>
      <c r="E33" s="15"/>
      <c r="F33" s="49">
        <f>SUM(F31:F32)</f>
        <v>0</v>
      </c>
      <c r="G33" s="14"/>
      <c r="H33" s="49">
        <f>SUM(H31:H32)</f>
        <v>0</v>
      </c>
      <c r="I33" s="14"/>
      <c r="J33" s="49">
        <f>SUM(J31:J32)</f>
        <v>0</v>
      </c>
      <c r="K33" s="14"/>
      <c r="L33" s="49">
        <f>SUM(L31:L32)</f>
        <v>0</v>
      </c>
      <c r="M33" s="14"/>
      <c r="N33" s="49">
        <f>SUM(N31:N32)</f>
        <v>225957082</v>
      </c>
      <c r="O33" s="14"/>
      <c r="P33" s="49">
        <f>SUM(P31:P32)</f>
        <v>225957082</v>
      </c>
      <c r="Q33" s="14"/>
      <c r="R33" s="49">
        <f>SUM(R31:R32)</f>
        <v>0</v>
      </c>
      <c r="S33" s="14"/>
      <c r="T33" s="49">
        <f>SUM(T31:T32)</f>
        <v>225957082</v>
      </c>
    </row>
    <row r="34" spans="1:22" ht="23.25" customHeight="1" x14ac:dyDescent="0.45">
      <c r="A34" s="3" t="s">
        <v>176</v>
      </c>
      <c r="D34" s="41">
        <v>28</v>
      </c>
      <c r="E34" s="15"/>
      <c r="F34" s="73">
        <v>0</v>
      </c>
      <c r="G34" s="14"/>
      <c r="H34" s="73">
        <v>0</v>
      </c>
      <c r="I34" s="14"/>
      <c r="J34" s="73">
        <v>0</v>
      </c>
      <c r="K34" s="14"/>
      <c r="L34" s="60">
        <v>10600000</v>
      </c>
      <c r="M34" s="14"/>
      <c r="N34" s="60">
        <v>-10600000</v>
      </c>
      <c r="O34" s="14"/>
      <c r="P34" s="42">
        <f>SUM(F34:N34)</f>
        <v>0</v>
      </c>
      <c r="Q34" s="14"/>
      <c r="R34" s="42">
        <v>0</v>
      </c>
      <c r="S34" s="14"/>
      <c r="T34" s="42">
        <f>+P34+R34</f>
        <v>0</v>
      </c>
    </row>
    <row r="35" spans="1:22" s="43" customFormat="1" ht="23.25" customHeight="1" thickBot="1" x14ac:dyDescent="0.5">
      <c r="A35" s="22" t="s">
        <v>179</v>
      </c>
      <c r="B35" s="15"/>
      <c r="C35" s="3"/>
      <c r="D35" s="3"/>
      <c r="E35" s="3"/>
      <c r="F35" s="27">
        <f>+F23+F33+F29+F34</f>
        <v>1361817957</v>
      </c>
      <c r="G35" s="3"/>
      <c r="H35" s="27">
        <f>+H23+H33+H29+H34</f>
        <v>734849520</v>
      </c>
      <c r="I35" s="3"/>
      <c r="J35" s="27">
        <f>+J23+J33+J29+J34</f>
        <v>0</v>
      </c>
      <c r="K35" s="3"/>
      <c r="L35" s="27">
        <f>+L23+L33+L29+L34</f>
        <v>18000000</v>
      </c>
      <c r="M35" s="3"/>
      <c r="N35" s="27">
        <f>+N23+N33+N29+N34</f>
        <v>354433370</v>
      </c>
      <c r="O35" s="3"/>
      <c r="P35" s="27">
        <f>+P23+P33+P29+P34</f>
        <v>2469100847</v>
      </c>
      <c r="Q35" s="3"/>
      <c r="R35" s="27">
        <f>+R23+R33+R29+R34</f>
        <v>0</v>
      </c>
      <c r="S35" s="3"/>
      <c r="T35" s="27">
        <f>+T23+T33+T29+T34</f>
        <v>2469100847</v>
      </c>
    </row>
    <row r="36" spans="1:22" s="43" customFormat="1" ht="12" customHeight="1" thickTop="1" x14ac:dyDescent="0.45">
      <c r="A36" s="22"/>
      <c r="B36" s="15"/>
      <c r="C36" s="3"/>
      <c r="D36" s="3"/>
      <c r="E36" s="3"/>
      <c r="F36" s="23"/>
      <c r="G36" s="3"/>
      <c r="H36" s="23"/>
      <c r="I36" s="3"/>
      <c r="J36" s="23"/>
      <c r="K36" s="3"/>
      <c r="L36" s="23"/>
      <c r="M36" s="3"/>
      <c r="N36" s="23"/>
      <c r="O36" s="3"/>
      <c r="P36" s="23"/>
      <c r="Q36" s="3"/>
      <c r="R36" s="23"/>
      <c r="S36" s="3"/>
      <c r="T36" s="23"/>
      <c r="U36" s="3"/>
      <c r="V36" s="23"/>
    </row>
    <row r="37" spans="1:22" ht="4.5" customHeight="1" x14ac:dyDescent="0.45">
      <c r="B37" s="15"/>
      <c r="D37" s="41"/>
      <c r="E37" s="15"/>
      <c r="F37" s="26"/>
      <c r="G37" s="14"/>
      <c r="H37" s="26"/>
      <c r="I37" s="14"/>
      <c r="J37" s="26"/>
      <c r="K37" s="14"/>
      <c r="L37" s="26"/>
      <c r="M37" s="14"/>
      <c r="N37" s="26"/>
      <c r="O37" s="14"/>
      <c r="P37" s="26"/>
      <c r="Q37" s="14"/>
      <c r="R37" s="26"/>
      <c r="S37" s="14"/>
      <c r="T37" s="26"/>
      <c r="U37" s="14"/>
      <c r="V37" s="26"/>
    </row>
    <row r="40" spans="1:22" ht="23.25" hidden="1" customHeight="1" x14ac:dyDescent="0.45"/>
    <row r="41" spans="1:22" ht="23.25" hidden="1" customHeight="1" x14ac:dyDescent="0.45"/>
    <row r="42" spans="1:22" ht="21.75" x14ac:dyDescent="0.45"/>
    <row r="43" spans="1:22" ht="23.25" customHeight="1" x14ac:dyDescent="0.45">
      <c r="P43" s="13"/>
      <c r="R43" s="24"/>
      <c r="V43" s="24"/>
    </row>
    <row r="44" spans="1:22" ht="23.25" customHeight="1" x14ac:dyDescent="0.45">
      <c r="P44" s="21"/>
      <c r="R44" s="13"/>
      <c r="T44" s="13"/>
      <c r="V44" s="21"/>
    </row>
    <row r="47" spans="1:22" ht="23.25" customHeight="1" x14ac:dyDescent="0.45">
      <c r="T47" s="13"/>
    </row>
  </sheetData>
  <mergeCells count="6">
    <mergeCell ref="F5:P5"/>
    <mergeCell ref="L6:N6"/>
    <mergeCell ref="A1:T1"/>
    <mergeCell ref="A2:T2"/>
    <mergeCell ref="A3:T3"/>
    <mergeCell ref="F4:T4"/>
  </mergeCells>
  <pageMargins left="0.47244094488188981" right="0.47244094488188981" top="0.70866141732283472" bottom="0.31496062992125984" header="0.51181102362204722" footer="0.23622047244094491"/>
  <pageSetup paperSize="9" scale="65" firstPageNumber="11" fitToHeight="2" orientation="landscape" useFirstPageNumber="1" r:id="rId1"/>
  <headerFooter alignWithMargins="0">
    <oddHeader>&amp;C&amp;"Angsana New,Bold"&amp;P</oddHeader>
    <oddFooter>&amp;L&amp;"Angsana New,Regular"&amp;15The accompanying notes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T38"/>
  <sheetViews>
    <sheetView view="pageBreakPreview" topLeftCell="A19" zoomScaleSheetLayoutView="100" workbookViewId="0">
      <selection activeCell="D68" sqref="D68"/>
    </sheetView>
  </sheetViews>
  <sheetFormatPr defaultRowHeight="23.25" customHeight="1" x14ac:dyDescent="0.45"/>
  <cols>
    <col min="1" max="2" width="2.28515625" style="3" customWidth="1"/>
    <col min="3" max="3" width="53.85546875" style="3" customWidth="1"/>
    <col min="4" max="4" width="12.140625" style="3" customWidth="1"/>
    <col min="5" max="5" width="0.85546875" style="3" customWidth="1"/>
    <col min="6" max="6" width="20.28515625" style="3" customWidth="1"/>
    <col min="7" max="7" width="1.28515625" style="3" customWidth="1"/>
    <col min="8" max="8" width="20" style="3" customWidth="1"/>
    <col min="9" max="9" width="1.42578125" style="3" customWidth="1"/>
    <col min="10" max="10" width="24" style="3" customWidth="1"/>
    <col min="11" max="11" width="1.140625" style="3" customWidth="1"/>
    <col min="12" max="12" width="22.28515625" style="3" customWidth="1"/>
    <col min="13" max="13" width="1.140625" style="3" customWidth="1"/>
    <col min="14" max="14" width="20.85546875" style="3" customWidth="1"/>
    <col min="15" max="15" width="1.42578125" style="3" customWidth="1"/>
    <col min="16" max="16" width="20.140625" style="3" customWidth="1"/>
    <col min="17" max="17" width="1.140625" style="3" customWidth="1"/>
    <col min="18" max="18" width="15.7109375" style="3" customWidth="1"/>
    <col min="19" max="19" width="2.42578125" style="3" customWidth="1"/>
    <col min="20" max="20" width="16.85546875" style="3" customWidth="1"/>
    <col min="21" max="16384" width="9.140625" style="3"/>
  </cols>
  <sheetData>
    <row r="1" spans="1:18" ht="23.25" customHeight="1" x14ac:dyDescent="0.45">
      <c r="A1" s="110" t="s">
        <v>45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2"/>
    </row>
    <row r="2" spans="1:18" ht="23.25" customHeight="1" x14ac:dyDescent="0.45">
      <c r="A2" s="110" t="s">
        <v>57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2"/>
    </row>
    <row r="3" spans="1:18" ht="23.25" customHeight="1" x14ac:dyDescent="0.45">
      <c r="A3" s="110" t="str">
        <f>+'CS_Conso '!A3:T3</f>
        <v>For the year ended 31 December 2018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2"/>
    </row>
    <row r="4" spans="1:18" ht="23.25" customHeight="1" x14ac:dyDescent="0.45">
      <c r="F4" s="113" t="s">
        <v>49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2"/>
      <c r="R4" s="12"/>
    </row>
    <row r="5" spans="1:18" ht="23.25" customHeight="1" x14ac:dyDescent="0.45">
      <c r="A5" s="37"/>
      <c r="B5" s="37"/>
      <c r="C5" s="5"/>
      <c r="D5" s="37"/>
      <c r="E5" s="5"/>
      <c r="F5" s="6" t="s">
        <v>159</v>
      </c>
      <c r="G5" s="56"/>
      <c r="H5" s="6" t="s">
        <v>160</v>
      </c>
      <c r="I5" s="56"/>
      <c r="J5" s="6" t="s">
        <v>161</v>
      </c>
      <c r="K5" s="5"/>
      <c r="L5" s="112" t="s">
        <v>122</v>
      </c>
      <c r="M5" s="112"/>
      <c r="N5" s="112"/>
      <c r="O5" s="58"/>
      <c r="P5" s="56" t="s">
        <v>165</v>
      </c>
      <c r="Q5" s="15"/>
    </row>
    <row r="6" spans="1:18" ht="23.25" customHeight="1" x14ac:dyDescent="0.45">
      <c r="A6" s="15"/>
      <c r="B6" s="15"/>
      <c r="D6" s="15"/>
      <c r="F6" s="39" t="s">
        <v>162</v>
      </c>
      <c r="G6" s="15"/>
      <c r="H6" s="39" t="s">
        <v>163</v>
      </c>
      <c r="I6" s="15"/>
      <c r="J6" s="39" t="s">
        <v>164</v>
      </c>
      <c r="K6" s="15"/>
      <c r="L6" s="59" t="s">
        <v>123</v>
      </c>
      <c r="N6" s="39" t="s">
        <v>125</v>
      </c>
      <c r="Q6" s="15"/>
      <c r="R6" s="15"/>
    </row>
    <row r="7" spans="1:18" ht="23.25" customHeight="1" x14ac:dyDescent="0.45">
      <c r="A7" s="40"/>
      <c r="B7" s="40"/>
      <c r="C7" s="7"/>
      <c r="D7" s="8" t="s">
        <v>51</v>
      </c>
      <c r="E7" s="7"/>
      <c r="F7" s="38"/>
      <c r="G7" s="40"/>
      <c r="H7" s="38"/>
      <c r="I7" s="40"/>
      <c r="J7" s="38"/>
      <c r="K7" s="40"/>
      <c r="L7" s="38" t="s">
        <v>124</v>
      </c>
      <c r="M7" s="40"/>
      <c r="N7" s="38"/>
      <c r="O7" s="7"/>
      <c r="P7" s="7"/>
      <c r="Q7" s="15"/>
      <c r="R7" s="39"/>
    </row>
    <row r="8" spans="1:18" ht="23.25" customHeight="1" x14ac:dyDescent="0.45">
      <c r="A8" s="15"/>
      <c r="B8" s="15"/>
      <c r="F8" s="11" t="s">
        <v>50</v>
      </c>
      <c r="H8" s="11" t="s">
        <v>50</v>
      </c>
      <c r="J8" s="11" t="s">
        <v>50</v>
      </c>
      <c r="L8" s="11" t="s">
        <v>50</v>
      </c>
      <c r="N8" s="11" t="s">
        <v>50</v>
      </c>
      <c r="P8" s="11" t="s">
        <v>50</v>
      </c>
    </row>
    <row r="9" spans="1:18" ht="23.25" customHeight="1" x14ac:dyDescent="0.45">
      <c r="A9" s="22" t="s">
        <v>177</v>
      </c>
      <c r="B9" s="15"/>
      <c r="F9" s="26">
        <v>1191817913</v>
      </c>
      <c r="G9" s="13"/>
      <c r="H9" s="26">
        <v>2055665602</v>
      </c>
      <c r="I9" s="13"/>
      <c r="J9" s="26">
        <v>16083680</v>
      </c>
      <c r="K9" s="13"/>
      <c r="L9" s="26">
        <v>24300000</v>
      </c>
      <c r="M9" s="13"/>
      <c r="N9" s="26">
        <v>-1394162815</v>
      </c>
      <c r="O9" s="13"/>
      <c r="P9" s="26">
        <f>SUM(F9:N9)</f>
        <v>1893704380</v>
      </c>
    </row>
    <row r="10" spans="1:18" s="12" customFormat="1" ht="23.25" customHeight="1" x14ac:dyDescent="0.45">
      <c r="A10" s="22" t="s">
        <v>170</v>
      </c>
      <c r="B10" s="22"/>
      <c r="C10" s="3"/>
      <c r="F10" s="26"/>
      <c r="G10" s="19"/>
      <c r="H10" s="26"/>
      <c r="I10" s="19"/>
      <c r="J10" s="26"/>
      <c r="K10" s="19"/>
      <c r="L10" s="26"/>
      <c r="M10" s="19"/>
      <c r="N10" s="26"/>
      <c r="O10" s="19"/>
      <c r="P10" s="26"/>
    </row>
    <row r="11" spans="1:18" s="12" customFormat="1" ht="23.25" customHeight="1" x14ac:dyDescent="0.45">
      <c r="A11" s="22"/>
      <c r="B11" s="22" t="s">
        <v>171</v>
      </c>
      <c r="C11" s="3"/>
      <c r="F11" s="26"/>
      <c r="G11" s="19"/>
      <c r="H11" s="26"/>
      <c r="I11" s="19"/>
      <c r="J11" s="26"/>
      <c r="K11" s="19"/>
      <c r="L11" s="26"/>
      <c r="M11" s="19"/>
      <c r="N11" s="26"/>
      <c r="O11" s="19"/>
      <c r="P11" s="26"/>
    </row>
    <row r="12" spans="1:18" s="12" customFormat="1" ht="23.25" customHeight="1" x14ac:dyDescent="0.45">
      <c r="A12" s="22"/>
      <c r="B12" s="15"/>
      <c r="C12" s="3" t="s">
        <v>252</v>
      </c>
      <c r="D12" s="20">
        <v>26</v>
      </c>
      <c r="F12" s="42">
        <v>170000000</v>
      </c>
      <c r="G12" s="19"/>
      <c r="H12" s="42">
        <v>32963000</v>
      </c>
      <c r="I12" s="19"/>
      <c r="J12" s="42">
        <v>0</v>
      </c>
      <c r="K12" s="19"/>
      <c r="L12" s="42">
        <v>0</v>
      </c>
      <c r="M12" s="19"/>
      <c r="N12" s="26">
        <v>0</v>
      </c>
      <c r="O12" s="19"/>
      <c r="P12" s="42">
        <f>SUM(F12:N12)</f>
        <v>202963000</v>
      </c>
    </row>
    <row r="13" spans="1:18" s="12" customFormat="1" ht="23.25" customHeight="1" x14ac:dyDescent="0.45">
      <c r="A13" s="22"/>
      <c r="B13" s="22"/>
      <c r="C13" s="12" t="s">
        <v>173</v>
      </c>
      <c r="F13" s="49">
        <f>+F12</f>
        <v>170000000</v>
      </c>
      <c r="G13" s="19"/>
      <c r="H13" s="49">
        <f>+H12</f>
        <v>32963000</v>
      </c>
      <c r="I13" s="19"/>
      <c r="J13" s="49">
        <f>+J12</f>
        <v>0</v>
      </c>
      <c r="K13" s="19"/>
      <c r="L13" s="49">
        <f>+L12</f>
        <v>0</v>
      </c>
      <c r="M13" s="19"/>
      <c r="N13" s="49">
        <f>+N12</f>
        <v>0</v>
      </c>
      <c r="O13" s="19"/>
      <c r="P13" s="49">
        <f>+P12</f>
        <v>202963000</v>
      </c>
    </row>
    <row r="14" spans="1:18" s="12" customFormat="1" ht="23.25" customHeight="1" x14ac:dyDescent="0.45">
      <c r="A14" s="22"/>
      <c r="B14" s="22" t="s">
        <v>174</v>
      </c>
      <c r="C14" s="3"/>
      <c r="F14" s="49">
        <f>+F13</f>
        <v>170000000</v>
      </c>
      <c r="G14" s="19"/>
      <c r="H14" s="49">
        <f>+H13</f>
        <v>32963000</v>
      </c>
      <c r="I14" s="19"/>
      <c r="J14" s="49">
        <f>+J13</f>
        <v>0</v>
      </c>
      <c r="K14" s="19"/>
      <c r="L14" s="49">
        <f>+L13</f>
        <v>0</v>
      </c>
      <c r="M14" s="19"/>
      <c r="N14" s="49">
        <f>+N13</f>
        <v>0</v>
      </c>
      <c r="O14" s="19"/>
      <c r="P14" s="49">
        <f>+P13</f>
        <v>202963000</v>
      </c>
    </row>
    <row r="15" spans="1:18" ht="23.25" customHeight="1" x14ac:dyDescent="0.45">
      <c r="A15" s="22" t="s">
        <v>175</v>
      </c>
      <c r="F15" s="26"/>
      <c r="G15" s="13"/>
      <c r="H15" s="26"/>
      <c r="I15" s="13"/>
      <c r="J15" s="26"/>
      <c r="K15" s="13"/>
      <c r="L15" s="26"/>
      <c r="M15" s="13"/>
      <c r="N15" s="26"/>
      <c r="O15" s="13"/>
      <c r="P15" s="26"/>
    </row>
    <row r="16" spans="1:18" ht="23.25" customHeight="1" x14ac:dyDescent="0.45">
      <c r="A16" s="22"/>
      <c r="B16" s="15" t="s">
        <v>146</v>
      </c>
      <c r="F16" s="42">
        <v>0</v>
      </c>
      <c r="G16" s="13"/>
      <c r="H16" s="42">
        <v>0</v>
      </c>
      <c r="I16" s="13"/>
      <c r="J16" s="42">
        <v>0</v>
      </c>
      <c r="K16" s="13"/>
      <c r="L16" s="42">
        <v>0</v>
      </c>
      <c r="M16" s="13"/>
      <c r="N16" s="42">
        <f>+PL12M!M24</f>
        <v>147070887</v>
      </c>
      <c r="O16" s="13"/>
      <c r="P16" s="42">
        <f>SUM(F16:N16)</f>
        <v>147070887</v>
      </c>
    </row>
    <row r="17" spans="1:20" ht="23.25" customHeight="1" x14ac:dyDescent="0.45">
      <c r="A17" s="22"/>
      <c r="B17" s="15" t="s">
        <v>147</v>
      </c>
      <c r="F17" s="42">
        <v>0</v>
      </c>
      <c r="G17" s="13"/>
      <c r="H17" s="42">
        <v>0</v>
      </c>
      <c r="I17" s="13"/>
      <c r="J17" s="42">
        <v>0</v>
      </c>
      <c r="K17" s="13"/>
      <c r="L17" s="42">
        <v>0</v>
      </c>
      <c r="M17" s="13"/>
      <c r="N17" s="42">
        <v>0</v>
      </c>
      <c r="O17" s="13"/>
      <c r="P17" s="42">
        <f>SUM(F17:N17)</f>
        <v>0</v>
      </c>
    </row>
    <row r="18" spans="1:20" s="12" customFormat="1" ht="23.25" customHeight="1" x14ac:dyDescent="0.45">
      <c r="A18" s="22"/>
      <c r="B18" s="22" t="s">
        <v>175</v>
      </c>
      <c r="F18" s="49">
        <f>SUM(F16:F17)</f>
        <v>0</v>
      </c>
      <c r="G18" s="19"/>
      <c r="H18" s="49">
        <f>SUM(H16:H17)</f>
        <v>0</v>
      </c>
      <c r="I18" s="19"/>
      <c r="J18" s="49">
        <f>SUM(J16:J17)</f>
        <v>0</v>
      </c>
      <c r="K18" s="19"/>
      <c r="L18" s="49">
        <f>SUM(L16:L17)</f>
        <v>0</v>
      </c>
      <c r="M18" s="19"/>
      <c r="N18" s="49">
        <f>SUM(N16:N17)</f>
        <v>147070887</v>
      </c>
      <c r="O18" s="19"/>
      <c r="P18" s="49">
        <f>SUM(P16:P17)</f>
        <v>147070887</v>
      </c>
    </row>
    <row r="19" spans="1:20" s="12" customFormat="1" ht="23.25" customHeight="1" x14ac:dyDescent="0.45">
      <c r="A19" s="3" t="s">
        <v>253</v>
      </c>
      <c r="B19" s="15"/>
      <c r="C19" s="3"/>
      <c r="D19" s="20">
        <v>29</v>
      </c>
      <c r="F19" s="42">
        <v>0</v>
      </c>
      <c r="G19" s="13"/>
      <c r="H19" s="42">
        <v>-1353779135</v>
      </c>
      <c r="I19" s="13"/>
      <c r="J19" s="42">
        <v>-16083680</v>
      </c>
      <c r="K19" s="13"/>
      <c r="L19" s="42">
        <v>-24300000</v>
      </c>
      <c r="M19" s="13"/>
      <c r="N19" s="42">
        <v>1394162815</v>
      </c>
      <c r="O19" s="13"/>
      <c r="P19" s="42">
        <v>0</v>
      </c>
    </row>
    <row r="20" spans="1:20" s="12" customFormat="1" ht="23.25" customHeight="1" x14ac:dyDescent="0.45">
      <c r="A20" s="3" t="s">
        <v>176</v>
      </c>
      <c r="B20" s="15"/>
      <c r="C20" s="3"/>
      <c r="D20" s="20">
        <v>28</v>
      </c>
      <c r="F20" s="42">
        <v>0</v>
      </c>
      <c r="G20" s="13"/>
      <c r="H20" s="42">
        <v>0</v>
      </c>
      <c r="I20" s="13"/>
      <c r="J20" s="42">
        <v>0</v>
      </c>
      <c r="K20" s="13"/>
      <c r="L20" s="42">
        <v>7400000</v>
      </c>
      <c r="M20" s="13"/>
      <c r="N20" s="42">
        <v>-7400000</v>
      </c>
      <c r="O20" s="13"/>
      <c r="P20" s="42">
        <f>SUM(L20:N20)</f>
        <v>0</v>
      </c>
    </row>
    <row r="21" spans="1:20" ht="23.25" customHeight="1" x14ac:dyDescent="0.45">
      <c r="A21" s="22" t="s">
        <v>180</v>
      </c>
      <c r="B21" s="15"/>
      <c r="F21" s="57">
        <f>F9+F18+F14+F19+F20</f>
        <v>1361817913</v>
      </c>
      <c r="H21" s="57">
        <f>H9+H18+H14+H19+H20</f>
        <v>734849467</v>
      </c>
      <c r="J21" s="57">
        <f>J9+J18+J14+J19+J20</f>
        <v>0</v>
      </c>
      <c r="L21" s="57">
        <f>L9+L18+L14+L19+L20</f>
        <v>7400000</v>
      </c>
      <c r="N21" s="57">
        <f>N9+N18+N14+N19+N20</f>
        <v>139670887</v>
      </c>
      <c r="P21" s="57">
        <f>P9+P18+P14+P19+P20</f>
        <v>2243738267</v>
      </c>
      <c r="T21" s="21"/>
    </row>
    <row r="22" spans="1:20" s="12" customFormat="1" ht="23.25" customHeight="1" x14ac:dyDescent="0.45">
      <c r="A22" s="22" t="s">
        <v>170</v>
      </c>
      <c r="B22" s="22"/>
      <c r="C22" s="3"/>
      <c r="F22" s="26"/>
      <c r="G22" s="19"/>
      <c r="H22" s="26"/>
      <c r="I22" s="19"/>
      <c r="J22" s="26"/>
      <c r="K22" s="19"/>
      <c r="L22" s="26"/>
      <c r="M22" s="19"/>
      <c r="N22" s="26"/>
      <c r="O22" s="19"/>
      <c r="P22" s="26"/>
    </row>
    <row r="23" spans="1:20" s="12" customFormat="1" ht="23.25" customHeight="1" x14ac:dyDescent="0.45">
      <c r="A23" s="22"/>
      <c r="B23" s="22" t="s">
        <v>171</v>
      </c>
      <c r="C23" s="3"/>
      <c r="F23" s="26"/>
      <c r="G23" s="19"/>
      <c r="H23" s="26"/>
      <c r="I23" s="19"/>
      <c r="J23" s="26"/>
      <c r="K23" s="19"/>
      <c r="L23" s="26"/>
      <c r="M23" s="19"/>
      <c r="N23" s="26"/>
      <c r="O23" s="19"/>
      <c r="P23" s="26"/>
    </row>
    <row r="24" spans="1:20" s="12" customFormat="1" ht="23.25" customHeight="1" x14ac:dyDescent="0.45">
      <c r="A24" s="22"/>
      <c r="B24" s="15"/>
      <c r="C24" s="3" t="s">
        <v>252</v>
      </c>
      <c r="D24" s="20">
        <v>26</v>
      </c>
      <c r="F24" s="42">
        <v>44</v>
      </c>
      <c r="G24" s="42"/>
      <c r="H24" s="42">
        <v>53</v>
      </c>
      <c r="I24" s="42"/>
      <c r="J24" s="42">
        <v>0</v>
      </c>
      <c r="K24" s="42"/>
      <c r="L24" s="42">
        <v>0</v>
      </c>
      <c r="M24" s="42"/>
      <c r="N24" s="42">
        <v>0</v>
      </c>
      <c r="O24" s="19"/>
      <c r="P24" s="42">
        <f>SUM(F24:N24)</f>
        <v>97</v>
      </c>
    </row>
    <row r="25" spans="1:20" s="12" customFormat="1" ht="23.25" customHeight="1" x14ac:dyDescent="0.45">
      <c r="A25" s="22"/>
      <c r="B25" s="15"/>
      <c r="C25" s="3" t="s">
        <v>172</v>
      </c>
      <c r="D25" s="20">
        <v>30</v>
      </c>
      <c r="F25" s="42">
        <v>0</v>
      </c>
      <c r="G25" s="13"/>
      <c r="H25" s="42">
        <v>0</v>
      </c>
      <c r="I25" s="13"/>
      <c r="J25" s="42">
        <v>0</v>
      </c>
      <c r="K25" s="13"/>
      <c r="L25" s="42">
        <v>0</v>
      </c>
      <c r="M25" s="13"/>
      <c r="N25" s="42">
        <v>-70814531</v>
      </c>
      <c r="O25" s="13"/>
      <c r="P25" s="42">
        <f>SUM(F25:N25)</f>
        <v>-70814531</v>
      </c>
    </row>
    <row r="26" spans="1:20" s="12" customFormat="1" ht="23.25" customHeight="1" x14ac:dyDescent="0.45">
      <c r="A26" s="22"/>
      <c r="B26" s="22"/>
      <c r="C26" s="12" t="s">
        <v>173</v>
      </c>
      <c r="F26" s="49">
        <f>SUM(F24:F25)</f>
        <v>44</v>
      </c>
      <c r="G26" s="19"/>
      <c r="H26" s="49">
        <f>SUM(H24:H25)</f>
        <v>53</v>
      </c>
      <c r="I26" s="19"/>
      <c r="J26" s="49">
        <f>SUM(J24:J25)</f>
        <v>0</v>
      </c>
      <c r="K26" s="19"/>
      <c r="L26" s="49">
        <f>SUM(L24:L25)</f>
        <v>0</v>
      </c>
      <c r="M26" s="19"/>
      <c r="N26" s="49">
        <f>SUM(N24:N25)</f>
        <v>-70814531</v>
      </c>
      <c r="O26" s="19"/>
      <c r="P26" s="49">
        <f>SUM(P24:P25)</f>
        <v>-70814434</v>
      </c>
    </row>
    <row r="27" spans="1:20" s="12" customFormat="1" ht="23.25" customHeight="1" x14ac:dyDescent="0.45">
      <c r="A27" s="22"/>
      <c r="B27" s="22" t="s">
        <v>174</v>
      </c>
      <c r="C27" s="3"/>
      <c r="F27" s="49">
        <f>+F26</f>
        <v>44</v>
      </c>
      <c r="G27" s="19"/>
      <c r="H27" s="49">
        <f>+H26</f>
        <v>53</v>
      </c>
      <c r="I27" s="19"/>
      <c r="J27" s="49">
        <f>+J26</f>
        <v>0</v>
      </c>
      <c r="K27" s="19"/>
      <c r="L27" s="49">
        <f>+L26</f>
        <v>0</v>
      </c>
      <c r="M27" s="19"/>
      <c r="N27" s="49">
        <f>+N26</f>
        <v>-70814531</v>
      </c>
      <c r="O27" s="19"/>
      <c r="P27" s="49">
        <f>+P26</f>
        <v>-70814434</v>
      </c>
    </row>
    <row r="28" spans="1:20" ht="23.25" customHeight="1" x14ac:dyDescent="0.45">
      <c r="A28" s="22" t="s">
        <v>175</v>
      </c>
      <c r="F28" s="26"/>
      <c r="G28" s="13"/>
      <c r="H28" s="26"/>
      <c r="I28" s="13"/>
      <c r="J28" s="26"/>
      <c r="K28" s="13"/>
      <c r="L28" s="26"/>
      <c r="M28" s="13"/>
      <c r="N28" s="26"/>
      <c r="O28" s="13"/>
      <c r="P28" s="26"/>
    </row>
    <row r="29" spans="1:20" ht="23.25" customHeight="1" x14ac:dyDescent="0.45">
      <c r="A29" s="22"/>
      <c r="B29" s="15" t="s">
        <v>146</v>
      </c>
      <c r="F29" s="42">
        <v>0</v>
      </c>
      <c r="G29" s="13"/>
      <c r="H29" s="42">
        <v>0</v>
      </c>
      <c r="I29" s="13"/>
      <c r="J29" s="42">
        <v>0</v>
      </c>
      <c r="K29" s="13"/>
      <c r="L29" s="42">
        <v>0</v>
      </c>
      <c r="M29" s="13"/>
      <c r="N29" s="42">
        <f>+PL12M!K24</f>
        <v>210866302</v>
      </c>
      <c r="O29" s="13"/>
      <c r="P29" s="42">
        <f>SUM(F29:N29)</f>
        <v>210866302</v>
      </c>
    </row>
    <row r="30" spans="1:20" ht="23.25" customHeight="1" x14ac:dyDescent="0.45">
      <c r="A30" s="22"/>
      <c r="B30" s="15" t="s">
        <v>147</v>
      </c>
      <c r="F30" s="42">
        <v>0</v>
      </c>
      <c r="G30" s="13"/>
      <c r="H30" s="42">
        <v>0</v>
      </c>
      <c r="I30" s="13"/>
      <c r="J30" s="42">
        <v>0</v>
      </c>
      <c r="K30" s="13"/>
      <c r="L30" s="42">
        <v>0</v>
      </c>
      <c r="M30" s="13"/>
      <c r="N30" s="42">
        <f>+PL12M!K30</f>
        <v>2038399</v>
      </c>
      <c r="O30" s="13"/>
      <c r="P30" s="42">
        <f>SUM(F30:N30)</f>
        <v>2038399</v>
      </c>
    </row>
    <row r="31" spans="1:20" s="12" customFormat="1" ht="23.25" customHeight="1" x14ac:dyDescent="0.45">
      <c r="A31" s="22"/>
      <c r="B31" s="22" t="s">
        <v>175</v>
      </c>
      <c r="C31" s="3"/>
      <c r="F31" s="49">
        <f>SUM(F29:F30)</f>
        <v>0</v>
      </c>
      <c r="G31" s="19"/>
      <c r="H31" s="49">
        <f>SUM(H29:H30)</f>
        <v>0</v>
      </c>
      <c r="I31" s="19"/>
      <c r="J31" s="49">
        <f>SUM(J29:J30)</f>
        <v>0</v>
      </c>
      <c r="K31" s="19"/>
      <c r="L31" s="49">
        <f>SUM(L29:L30)</f>
        <v>0</v>
      </c>
      <c r="M31" s="19"/>
      <c r="N31" s="49">
        <f>SUM(N29:N30)</f>
        <v>212904701</v>
      </c>
      <c r="O31" s="19"/>
      <c r="P31" s="49">
        <f>SUM(P29:P30)</f>
        <v>212904701</v>
      </c>
    </row>
    <row r="32" spans="1:20" s="12" customFormat="1" ht="23.25" customHeight="1" x14ac:dyDescent="0.45">
      <c r="A32" s="3" t="s">
        <v>176</v>
      </c>
      <c r="B32" s="3"/>
      <c r="C32" s="3"/>
      <c r="D32" s="20">
        <v>28</v>
      </c>
      <c r="F32" s="60">
        <v>0</v>
      </c>
      <c r="G32" s="13"/>
      <c r="H32" s="60">
        <v>0</v>
      </c>
      <c r="I32" s="13"/>
      <c r="J32" s="60">
        <v>0</v>
      </c>
      <c r="K32" s="13"/>
      <c r="L32" s="60">
        <v>10600000</v>
      </c>
      <c r="M32" s="19"/>
      <c r="N32" s="60">
        <v>-10600000</v>
      </c>
      <c r="O32" s="19"/>
      <c r="P32" s="60">
        <f>SUM(F32:N32)</f>
        <v>0</v>
      </c>
    </row>
    <row r="33" spans="1:20" ht="23.25" customHeight="1" thickBot="1" x14ac:dyDescent="0.5">
      <c r="A33" s="22" t="s">
        <v>179</v>
      </c>
      <c r="B33" s="15"/>
      <c r="F33" s="27">
        <f>F21+F31+F27+F32</f>
        <v>1361817957</v>
      </c>
      <c r="H33" s="27">
        <f>H21+H31+H27+H32</f>
        <v>734849520</v>
      </c>
      <c r="J33" s="27">
        <f>J21+J31+J27+J32</f>
        <v>0</v>
      </c>
      <c r="L33" s="27">
        <f>L21+L31+L27+L32</f>
        <v>18000000</v>
      </c>
      <c r="N33" s="27">
        <f>N21+N31+N27+N32</f>
        <v>271161057</v>
      </c>
      <c r="P33" s="27">
        <f>P21+P31+P27+P32</f>
        <v>2385828534</v>
      </c>
      <c r="T33" s="21"/>
    </row>
    <row r="34" spans="1:20" ht="18.75" customHeight="1" thickTop="1" x14ac:dyDescent="0.45">
      <c r="A34" s="22"/>
      <c r="B34" s="15"/>
      <c r="F34" s="23"/>
      <c r="H34" s="23"/>
      <c r="J34" s="23"/>
      <c r="L34" s="23"/>
      <c r="N34" s="23"/>
      <c r="P34" s="23"/>
      <c r="T34" s="21"/>
    </row>
    <row r="35" spans="1:20" ht="10.5" customHeight="1" x14ac:dyDescent="0.45">
      <c r="A35" s="22"/>
      <c r="B35" s="15"/>
      <c r="F35" s="23"/>
      <c r="H35" s="23"/>
      <c r="J35" s="23"/>
      <c r="N35" s="23"/>
      <c r="P35" s="23"/>
      <c r="R35" s="23"/>
      <c r="T35" s="21"/>
    </row>
    <row r="36" spans="1:20" ht="23.25" customHeight="1" x14ac:dyDescent="0.45">
      <c r="A36" s="22"/>
      <c r="B36" s="15"/>
      <c r="F36" s="23"/>
      <c r="H36" s="23"/>
      <c r="J36" s="23"/>
      <c r="N36" s="23"/>
      <c r="P36" s="23"/>
      <c r="R36" s="23"/>
      <c r="T36" s="21"/>
    </row>
    <row r="37" spans="1:20" ht="23.25" customHeight="1" x14ac:dyDescent="0.45">
      <c r="A37" s="22"/>
      <c r="B37" s="15"/>
      <c r="F37" s="23"/>
      <c r="H37" s="23"/>
      <c r="J37" s="23"/>
      <c r="N37" s="23"/>
      <c r="P37" s="23"/>
      <c r="R37" s="23"/>
      <c r="T37" s="21"/>
    </row>
    <row r="38" spans="1:20" ht="23.25" customHeight="1" x14ac:dyDescent="0.45">
      <c r="A38" s="22"/>
      <c r="B38" s="15"/>
      <c r="F38" s="23"/>
      <c r="H38" s="23"/>
      <c r="J38" s="23"/>
      <c r="N38" s="23"/>
      <c r="P38" s="23"/>
      <c r="R38" s="23"/>
      <c r="T38" s="13"/>
    </row>
  </sheetData>
  <mergeCells count="5">
    <mergeCell ref="F4:P4"/>
    <mergeCell ref="A1:Q1"/>
    <mergeCell ref="A3:Q3"/>
    <mergeCell ref="A2:Q2"/>
    <mergeCell ref="L5:N5"/>
  </mergeCells>
  <phoneticPr fontId="2" type="noConversion"/>
  <printOptions horizontalCentered="1"/>
  <pageMargins left="0.31496062992125984" right="0.27559055118110237" top="0.74803149606299213" bottom="0.23622047244094491" header="0.51181102362204722" footer="0.23622047244094491"/>
  <pageSetup paperSize="9" scale="67" firstPageNumber="12" orientation="landscape" useFirstPageNumber="1" r:id="rId1"/>
  <headerFooter alignWithMargins="0">
    <oddHeader>&amp;C&amp;"Angsana New,Bold"&amp;P</oddHeader>
    <oddFooter>&amp;L&amp;"Angsana New,Regular"&amp;16The accompanying notes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98"/>
  <sheetViews>
    <sheetView view="pageBreakPreview" topLeftCell="A46" zoomScale="110" zoomScaleNormal="110" zoomScaleSheetLayoutView="110" workbookViewId="0">
      <selection activeCell="D68" sqref="D68"/>
    </sheetView>
  </sheetViews>
  <sheetFormatPr defaultColWidth="9.7109375" defaultRowHeight="23.25" customHeight="1" x14ac:dyDescent="0.5"/>
  <cols>
    <col min="1" max="3" width="2.7109375" style="75" customWidth="1"/>
    <col min="4" max="4" width="49.5703125" style="75" customWidth="1"/>
    <col min="5" max="5" width="8.140625" style="75" customWidth="1"/>
    <col min="6" max="6" width="8.7109375" style="75" customWidth="1"/>
    <col min="7" max="7" width="0.7109375" style="75" customWidth="1"/>
    <col min="8" max="8" width="16.42578125" style="93" customWidth="1"/>
    <col min="9" max="9" width="0.7109375" style="75" customWidth="1"/>
    <col min="10" max="10" width="16.42578125" style="93" customWidth="1"/>
    <col min="11" max="11" width="0.5703125" style="93" customWidth="1"/>
    <col min="12" max="12" width="16.7109375" style="93" customWidth="1"/>
    <col min="13" max="13" width="0.7109375" style="93" customWidth="1"/>
    <col min="14" max="14" width="17.140625" style="93" customWidth="1"/>
    <col min="15" max="15" width="14.5703125" style="75" bestFit="1" customWidth="1"/>
    <col min="16" max="16" width="18.7109375" style="75" customWidth="1"/>
    <col min="17" max="17" width="11.28515625" style="75" bestFit="1" customWidth="1"/>
    <col min="18" max="18" width="13.42578125" style="75" bestFit="1" customWidth="1"/>
    <col min="19" max="19" width="9.7109375" style="75"/>
    <col min="20" max="20" width="11.28515625" style="75" bestFit="1" customWidth="1"/>
    <col min="21" max="21" width="16.28515625" style="75" customWidth="1"/>
    <col min="22" max="16384" width="9.7109375" style="75"/>
  </cols>
  <sheetData>
    <row r="1" spans="1:21" ht="23.25" customHeight="1" x14ac:dyDescent="0.5">
      <c r="A1" s="114" t="s">
        <v>45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21" ht="23.25" customHeight="1" x14ac:dyDescent="0.5">
      <c r="A2" s="114" t="s">
        <v>58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21" ht="23.25" customHeight="1" x14ac:dyDescent="0.5">
      <c r="A3" s="114" t="s">
        <v>55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21" ht="23.25" customHeight="1" x14ac:dyDescent="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21" ht="23.25" customHeight="1" x14ac:dyDescent="0.5">
      <c r="A5" s="76"/>
      <c r="B5" s="76"/>
      <c r="C5" s="76"/>
      <c r="D5" s="76"/>
      <c r="E5" s="76"/>
      <c r="F5" s="76"/>
      <c r="G5" s="76"/>
      <c r="H5" s="115" t="s">
        <v>48</v>
      </c>
      <c r="I5" s="115"/>
      <c r="J5" s="115"/>
      <c r="K5" s="77"/>
      <c r="L5" s="115" t="s">
        <v>49</v>
      </c>
      <c r="M5" s="115"/>
      <c r="N5" s="115"/>
    </row>
    <row r="6" spans="1:21" ht="23.25" customHeight="1" x14ac:dyDescent="0.5">
      <c r="A6" s="78"/>
      <c r="B6" s="78"/>
      <c r="C6" s="78"/>
      <c r="D6" s="78"/>
      <c r="E6" s="79"/>
      <c r="F6" s="80" t="s">
        <v>51</v>
      </c>
      <c r="G6" s="78"/>
      <c r="H6" s="81" t="s">
        <v>52</v>
      </c>
      <c r="I6" s="82"/>
      <c r="J6" s="81" t="s">
        <v>53</v>
      </c>
      <c r="K6" s="82"/>
      <c r="L6" s="81" t="str">
        <f>H6</f>
        <v>31 December 2018</v>
      </c>
      <c r="M6" s="82"/>
      <c r="N6" s="81" t="str">
        <f>J6</f>
        <v>31 December 2017</v>
      </c>
      <c r="P6" s="83"/>
    </row>
    <row r="7" spans="1:21" ht="23.25" customHeight="1" x14ac:dyDescent="0.5">
      <c r="A7" s="84"/>
      <c r="B7" s="84"/>
      <c r="C7" s="84"/>
      <c r="D7" s="84"/>
      <c r="E7" s="84"/>
      <c r="F7" s="84"/>
      <c r="G7" s="84"/>
      <c r="H7" s="74" t="s">
        <v>50</v>
      </c>
      <c r="I7" s="84"/>
      <c r="J7" s="74" t="s">
        <v>50</v>
      </c>
      <c r="K7" s="84"/>
      <c r="L7" s="74" t="s">
        <v>50</v>
      </c>
      <c r="M7" s="84"/>
      <c r="N7" s="74" t="s">
        <v>50</v>
      </c>
    </row>
    <row r="8" spans="1:21" ht="23.25" customHeight="1" x14ac:dyDescent="0.5">
      <c r="A8" s="85" t="s">
        <v>181</v>
      </c>
      <c r="B8" s="84"/>
      <c r="C8" s="84"/>
      <c r="D8" s="84"/>
      <c r="E8" s="84"/>
      <c r="F8" s="84"/>
      <c r="G8" s="84"/>
      <c r="H8" s="86"/>
      <c r="I8" s="84"/>
      <c r="J8" s="86"/>
      <c r="K8" s="84"/>
      <c r="L8" s="86"/>
      <c r="M8" s="84"/>
      <c r="N8" s="86"/>
      <c r="P8" s="83"/>
    </row>
    <row r="9" spans="1:21" ht="23.25" customHeight="1" x14ac:dyDescent="0.5">
      <c r="A9" s="84" t="s">
        <v>144</v>
      </c>
      <c r="B9" s="84"/>
      <c r="C9" s="84"/>
      <c r="D9" s="84"/>
      <c r="E9" s="84"/>
      <c r="F9" s="84"/>
      <c r="G9" s="84"/>
      <c r="H9" s="87">
        <f>+PL12M!G22</f>
        <v>235997955</v>
      </c>
      <c r="I9" s="87">
        <f>PL12M!H22</f>
        <v>0</v>
      </c>
      <c r="J9" s="87">
        <f>+PL12M!I22</f>
        <v>1115296208</v>
      </c>
      <c r="K9" s="87">
        <f>PL12M!J22</f>
        <v>0</v>
      </c>
      <c r="L9" s="87">
        <f>+PL12M!K22</f>
        <v>221415501</v>
      </c>
      <c r="M9" s="87">
        <f>PL12M!L22</f>
        <v>0</v>
      </c>
      <c r="N9" s="87">
        <f>+PL12M!M22</f>
        <v>147070887</v>
      </c>
      <c r="P9" s="83"/>
    </row>
    <row r="10" spans="1:21" ht="23.25" customHeight="1" x14ac:dyDescent="0.5">
      <c r="A10" s="84" t="s">
        <v>182</v>
      </c>
      <c r="B10" s="84"/>
      <c r="C10" s="84"/>
      <c r="D10" s="84"/>
      <c r="E10" s="84"/>
      <c r="F10" s="84"/>
      <c r="G10" s="84"/>
      <c r="H10" s="87"/>
      <c r="I10" s="84"/>
      <c r="J10" s="87"/>
      <c r="K10" s="84"/>
      <c r="L10" s="87"/>
      <c r="M10" s="84"/>
      <c r="N10" s="87"/>
    </row>
    <row r="11" spans="1:21" ht="23.25" customHeight="1" x14ac:dyDescent="0.5">
      <c r="A11" s="84"/>
      <c r="B11" s="84" t="s">
        <v>247</v>
      </c>
      <c r="C11" s="84"/>
      <c r="D11" s="84"/>
      <c r="E11" s="84"/>
      <c r="F11" s="84"/>
      <c r="G11" s="84"/>
      <c r="H11" s="86">
        <v>10692466</v>
      </c>
      <c r="I11" s="84"/>
      <c r="J11" s="86">
        <v>11143573</v>
      </c>
      <c r="K11" s="84"/>
      <c r="L11" s="86">
        <v>13669213</v>
      </c>
      <c r="M11" s="84"/>
      <c r="N11" s="86">
        <v>5377380</v>
      </c>
      <c r="P11" s="83"/>
      <c r="R11" s="88"/>
      <c r="T11" s="83"/>
    </row>
    <row r="12" spans="1:21" ht="23.25" customHeight="1" x14ac:dyDescent="0.5">
      <c r="A12" s="84"/>
      <c r="B12" s="84" t="s">
        <v>183</v>
      </c>
      <c r="C12" s="84"/>
      <c r="D12" s="84"/>
      <c r="E12" s="84"/>
      <c r="F12" s="84"/>
      <c r="G12" s="84"/>
      <c r="H12" s="86">
        <v>22285107</v>
      </c>
      <c r="I12" s="84"/>
      <c r="J12" s="87">
        <v>26906443</v>
      </c>
      <c r="K12" s="84"/>
      <c r="L12" s="87">
        <v>22637534</v>
      </c>
      <c r="M12" s="84"/>
      <c r="N12" s="87">
        <v>24749770</v>
      </c>
      <c r="P12" s="83"/>
      <c r="R12" s="83"/>
      <c r="T12" s="89"/>
    </row>
    <row r="13" spans="1:21" ht="23.25" customHeight="1" x14ac:dyDescent="0.5">
      <c r="A13" s="84"/>
      <c r="B13" s="84" t="s">
        <v>184</v>
      </c>
      <c r="C13" s="84"/>
      <c r="D13" s="84"/>
      <c r="E13" s="84"/>
      <c r="F13" s="84"/>
      <c r="G13" s="84"/>
      <c r="H13" s="87">
        <v>0</v>
      </c>
      <c r="I13" s="84"/>
      <c r="J13" s="87">
        <v>51097518</v>
      </c>
      <c r="K13" s="84"/>
      <c r="L13" s="87">
        <v>0</v>
      </c>
      <c r="M13" s="84"/>
      <c r="N13" s="87">
        <v>0</v>
      </c>
      <c r="P13" s="89"/>
      <c r="T13" s="83"/>
      <c r="U13" s="90"/>
    </row>
    <row r="14" spans="1:21" ht="23.25" customHeight="1" x14ac:dyDescent="0.5">
      <c r="A14" s="84"/>
      <c r="B14" s="84" t="s">
        <v>185</v>
      </c>
      <c r="C14" s="84"/>
      <c r="D14" s="84"/>
      <c r="E14" s="84"/>
      <c r="F14" s="84"/>
      <c r="G14" s="84"/>
      <c r="H14" s="87">
        <v>3973883</v>
      </c>
      <c r="I14" s="84"/>
      <c r="J14" s="87">
        <v>3242170</v>
      </c>
      <c r="K14" s="84"/>
      <c r="L14" s="87">
        <v>4067366</v>
      </c>
      <c r="M14" s="84"/>
      <c r="N14" s="87">
        <v>3335853</v>
      </c>
      <c r="P14" s="89"/>
      <c r="T14" s="83"/>
    </row>
    <row r="15" spans="1:21" ht="23.25" customHeight="1" x14ac:dyDescent="0.5">
      <c r="A15" s="84"/>
      <c r="B15" s="84" t="s">
        <v>186</v>
      </c>
      <c r="C15" s="84"/>
      <c r="D15" s="84"/>
      <c r="F15" s="91"/>
      <c r="G15" s="91"/>
      <c r="H15" s="87">
        <v>4478274</v>
      </c>
      <c r="I15" s="91"/>
      <c r="J15" s="87">
        <v>3212263</v>
      </c>
      <c r="K15" s="91"/>
      <c r="L15" s="87">
        <v>4438526</v>
      </c>
      <c r="M15" s="91"/>
      <c r="N15" s="87">
        <v>0</v>
      </c>
    </row>
    <row r="16" spans="1:21" ht="23.25" customHeight="1" x14ac:dyDescent="0.5">
      <c r="A16" s="84"/>
      <c r="B16" s="84" t="s">
        <v>187</v>
      </c>
      <c r="C16" s="84"/>
      <c r="D16" s="84"/>
      <c r="F16" s="91"/>
      <c r="G16" s="91"/>
      <c r="H16" s="87">
        <v>-2572481</v>
      </c>
      <c r="I16" s="91"/>
      <c r="J16" s="87">
        <v>0</v>
      </c>
      <c r="K16" s="91"/>
      <c r="L16" s="87">
        <v>-2572481</v>
      </c>
      <c r="M16" s="91"/>
      <c r="N16" s="87">
        <v>0</v>
      </c>
    </row>
    <row r="17" spans="1:14" ht="23.25" customHeight="1" x14ac:dyDescent="0.5">
      <c r="A17" s="84"/>
      <c r="B17" s="84" t="s">
        <v>244</v>
      </c>
      <c r="C17" s="84"/>
      <c r="D17" s="84"/>
      <c r="E17" s="84"/>
      <c r="F17" s="91"/>
      <c r="G17" s="91"/>
      <c r="H17" s="87">
        <v>-6175710</v>
      </c>
      <c r="I17" s="91"/>
      <c r="J17" s="87">
        <v>-2964502</v>
      </c>
      <c r="K17" s="91"/>
      <c r="L17" s="87">
        <v>-6174885</v>
      </c>
      <c r="M17" s="91"/>
      <c r="N17" s="87">
        <v>-2963489</v>
      </c>
    </row>
    <row r="18" spans="1:14" ht="23.25" customHeight="1" x14ac:dyDescent="0.5">
      <c r="A18" s="84"/>
      <c r="B18" s="84" t="s">
        <v>189</v>
      </c>
      <c r="C18" s="84"/>
      <c r="D18" s="84"/>
      <c r="E18" s="84"/>
      <c r="F18" s="91"/>
      <c r="G18" s="91"/>
      <c r="H18" s="87">
        <v>0</v>
      </c>
      <c r="I18" s="91"/>
      <c r="J18" s="87">
        <v>-1054024745</v>
      </c>
      <c r="K18" s="91"/>
      <c r="L18" s="87">
        <v>0</v>
      </c>
      <c r="M18" s="91"/>
      <c r="N18" s="87">
        <v>14278000</v>
      </c>
    </row>
    <row r="19" spans="1:14" x14ac:dyDescent="0.5">
      <c r="A19" s="84"/>
      <c r="B19" s="84" t="s">
        <v>188</v>
      </c>
      <c r="C19" s="84"/>
      <c r="D19" s="84"/>
      <c r="E19" s="84"/>
      <c r="F19" s="84"/>
      <c r="G19" s="84"/>
      <c r="H19" s="86">
        <v>0</v>
      </c>
      <c r="I19" s="84"/>
      <c r="J19" s="86">
        <v>0</v>
      </c>
      <c r="K19" s="84"/>
      <c r="L19" s="86">
        <v>0</v>
      </c>
      <c r="M19" s="84"/>
      <c r="N19" s="86">
        <v>638318</v>
      </c>
    </row>
    <row r="20" spans="1:14" ht="23.25" customHeight="1" x14ac:dyDescent="0.5">
      <c r="A20" s="84"/>
      <c r="B20" s="84" t="s">
        <v>190</v>
      </c>
      <c r="C20" s="84"/>
      <c r="D20" s="84"/>
      <c r="E20" s="84"/>
      <c r="F20" s="91"/>
      <c r="G20" s="91"/>
      <c r="H20" s="87">
        <v>-4444867</v>
      </c>
      <c r="I20" s="91"/>
      <c r="J20" s="87">
        <v>17554</v>
      </c>
      <c r="K20" s="91"/>
      <c r="L20" s="87">
        <v>-4444867</v>
      </c>
      <c r="M20" s="91"/>
      <c r="N20" s="87">
        <v>17554</v>
      </c>
    </row>
    <row r="21" spans="1:14" ht="23.25" customHeight="1" x14ac:dyDescent="0.5">
      <c r="A21" s="84"/>
      <c r="B21" s="84" t="s">
        <v>191</v>
      </c>
      <c r="C21" s="84"/>
      <c r="D21" s="84"/>
      <c r="E21" s="84"/>
      <c r="F21" s="91"/>
      <c r="G21" s="91"/>
      <c r="H21" s="87">
        <v>126342</v>
      </c>
      <c r="I21" s="91"/>
      <c r="J21" s="87">
        <v>1043994</v>
      </c>
      <c r="K21" s="91"/>
      <c r="L21" s="87">
        <v>126342</v>
      </c>
      <c r="M21" s="91"/>
      <c r="N21" s="87">
        <v>28409</v>
      </c>
    </row>
    <row r="22" spans="1:14" ht="23.25" customHeight="1" x14ac:dyDescent="0.5">
      <c r="A22" s="84"/>
      <c r="B22" s="84" t="s">
        <v>192</v>
      </c>
      <c r="C22" s="84"/>
      <c r="D22" s="84"/>
      <c r="E22" s="84"/>
      <c r="F22" s="91"/>
      <c r="G22" s="91"/>
      <c r="H22" s="87">
        <v>-23217536</v>
      </c>
      <c r="I22" s="91"/>
      <c r="J22" s="87">
        <v>-66311766</v>
      </c>
      <c r="K22" s="91"/>
      <c r="L22" s="87">
        <v>-23217536</v>
      </c>
      <c r="M22" s="91"/>
      <c r="N22" s="87">
        <v>-38403878</v>
      </c>
    </row>
    <row r="23" spans="1:14" ht="23.25" customHeight="1" x14ac:dyDescent="0.5">
      <c r="A23" s="84"/>
      <c r="B23" s="84" t="s">
        <v>193</v>
      </c>
      <c r="C23" s="84"/>
      <c r="D23" s="84"/>
      <c r="E23" s="84"/>
      <c r="F23" s="84"/>
      <c r="G23" s="84"/>
      <c r="H23" s="87">
        <v>6921</v>
      </c>
      <c r="I23" s="84"/>
      <c r="J23" s="87">
        <v>85029</v>
      </c>
      <c r="K23" s="84"/>
      <c r="L23" s="87">
        <v>6921</v>
      </c>
      <c r="M23" s="84"/>
      <c r="N23" s="87">
        <v>85029</v>
      </c>
    </row>
    <row r="24" spans="1:14" ht="23.25" customHeight="1" x14ac:dyDescent="0.5">
      <c r="A24" s="84"/>
      <c r="B24" s="84" t="s">
        <v>194</v>
      </c>
      <c r="C24" s="84"/>
      <c r="D24" s="84"/>
      <c r="E24" s="84"/>
      <c r="F24" s="91"/>
      <c r="G24" s="91"/>
      <c r="H24" s="87">
        <v>7062215</v>
      </c>
      <c r="I24" s="91"/>
      <c r="J24" s="87">
        <v>14112913</v>
      </c>
      <c r="K24" s="91"/>
      <c r="L24" s="87">
        <v>6695018</v>
      </c>
      <c r="M24" s="91"/>
      <c r="N24" s="87">
        <v>13437366</v>
      </c>
    </row>
    <row r="25" spans="1:14" ht="23.25" customHeight="1" x14ac:dyDescent="0.5">
      <c r="A25" s="84"/>
      <c r="B25" s="84" t="s">
        <v>254</v>
      </c>
      <c r="C25" s="84"/>
      <c r="D25" s="84"/>
      <c r="E25" s="84"/>
      <c r="F25" s="91"/>
      <c r="G25" s="91"/>
      <c r="H25" s="87">
        <v>0</v>
      </c>
      <c r="I25" s="91"/>
      <c r="J25" s="87">
        <v>4912489</v>
      </c>
      <c r="K25" s="91"/>
      <c r="L25" s="87">
        <v>0</v>
      </c>
      <c r="M25" s="91"/>
      <c r="N25" s="87">
        <v>0</v>
      </c>
    </row>
    <row r="26" spans="1:14" ht="23.25" customHeight="1" x14ac:dyDescent="0.5">
      <c r="A26" s="84"/>
      <c r="B26" s="84" t="s">
        <v>195</v>
      </c>
      <c r="C26" s="84"/>
      <c r="D26" s="84"/>
      <c r="E26" s="84"/>
      <c r="F26" s="91"/>
      <c r="G26" s="91"/>
      <c r="H26" s="87">
        <v>22333353</v>
      </c>
      <c r="I26" s="91"/>
      <c r="J26" s="87">
        <v>0</v>
      </c>
      <c r="K26" s="91"/>
      <c r="L26" s="87">
        <v>22333353</v>
      </c>
      <c r="M26" s="91"/>
      <c r="N26" s="87">
        <v>0</v>
      </c>
    </row>
    <row r="27" spans="1:14" ht="23.25" customHeight="1" x14ac:dyDescent="0.5">
      <c r="A27" s="84"/>
      <c r="B27" s="84" t="s">
        <v>196</v>
      </c>
      <c r="C27" s="84"/>
      <c r="D27" s="84"/>
      <c r="E27" s="84"/>
      <c r="F27" s="91"/>
      <c r="G27" s="91"/>
      <c r="H27" s="87">
        <v>-5538309</v>
      </c>
      <c r="I27" s="91"/>
      <c r="J27" s="87">
        <v>540482</v>
      </c>
      <c r="K27" s="91"/>
      <c r="L27" s="87">
        <v>0</v>
      </c>
      <c r="M27" s="91"/>
      <c r="N27" s="87">
        <v>0</v>
      </c>
    </row>
    <row r="28" spans="1:14" ht="23.25" customHeight="1" x14ac:dyDescent="0.5">
      <c r="A28" s="84"/>
      <c r="B28" s="84" t="s">
        <v>255</v>
      </c>
      <c r="C28" s="84"/>
      <c r="D28" s="84"/>
      <c r="E28" s="84"/>
      <c r="F28" s="91"/>
      <c r="G28" s="91"/>
      <c r="H28" s="87">
        <v>40745663</v>
      </c>
      <c r="I28" s="91"/>
      <c r="J28" s="87">
        <v>165173229</v>
      </c>
      <c r="K28" s="91"/>
      <c r="L28" s="87">
        <v>40745663</v>
      </c>
      <c r="M28" s="91"/>
      <c r="N28" s="87">
        <v>165173229</v>
      </c>
    </row>
    <row r="29" spans="1:14" ht="23.25" customHeight="1" x14ac:dyDescent="0.5">
      <c r="A29" s="84"/>
      <c r="B29" s="84" t="s">
        <v>197</v>
      </c>
      <c r="C29" s="84"/>
      <c r="D29" s="84"/>
      <c r="E29" s="84"/>
      <c r="F29" s="91"/>
      <c r="G29" s="91"/>
      <c r="H29" s="87">
        <v>-20966229</v>
      </c>
      <c r="I29" s="91"/>
      <c r="J29" s="87">
        <v>-17747221</v>
      </c>
      <c r="K29" s="91"/>
      <c r="L29" s="87">
        <v>-20488439</v>
      </c>
      <c r="M29" s="91"/>
      <c r="N29" s="87">
        <v>-33531277</v>
      </c>
    </row>
    <row r="30" spans="1:14" ht="23.25" customHeight="1" x14ac:dyDescent="0.5">
      <c r="A30" s="84"/>
      <c r="B30" s="84" t="s">
        <v>198</v>
      </c>
      <c r="C30" s="84"/>
      <c r="D30" s="84"/>
      <c r="E30" s="84"/>
      <c r="F30" s="91"/>
      <c r="G30" s="91"/>
      <c r="H30" s="87">
        <v>127847365</v>
      </c>
      <c r="I30" s="91"/>
      <c r="J30" s="87">
        <v>123002471</v>
      </c>
      <c r="K30" s="91"/>
      <c r="L30" s="87">
        <v>140817305</v>
      </c>
      <c r="M30" s="91"/>
      <c r="N30" s="87">
        <v>128818472</v>
      </c>
    </row>
    <row r="31" spans="1:14" ht="23.1" customHeight="1" x14ac:dyDescent="0.5">
      <c r="A31" s="84"/>
      <c r="B31" s="84" t="s">
        <v>199</v>
      </c>
      <c r="C31" s="84"/>
      <c r="D31" s="84"/>
      <c r="E31" s="84"/>
      <c r="F31" s="91"/>
      <c r="G31" s="91"/>
      <c r="H31" s="87">
        <v>1788400</v>
      </c>
      <c r="I31" s="91"/>
      <c r="J31" s="87">
        <v>2065014</v>
      </c>
      <c r="K31" s="91"/>
      <c r="L31" s="87">
        <v>1788400</v>
      </c>
      <c r="M31" s="91"/>
      <c r="N31" s="87">
        <v>2065014</v>
      </c>
    </row>
    <row r="32" spans="1:14" ht="23.25" customHeight="1" x14ac:dyDescent="0.5">
      <c r="A32" s="84"/>
      <c r="B32" s="84" t="s">
        <v>200</v>
      </c>
      <c r="C32" s="84"/>
      <c r="D32" s="84"/>
      <c r="E32" s="84"/>
      <c r="F32" s="84"/>
      <c r="G32" s="84"/>
      <c r="H32" s="92">
        <f>SUM(H9:H31)</f>
        <v>414422812</v>
      </c>
      <c r="I32" s="84"/>
      <c r="J32" s="92">
        <f>SUM(J9:J31)</f>
        <v>380803116</v>
      </c>
      <c r="K32" s="84"/>
      <c r="L32" s="92">
        <f>SUM(L9:L31)</f>
        <v>421842934</v>
      </c>
      <c r="M32" s="84"/>
      <c r="N32" s="92">
        <f>SUM(N9:N31)</f>
        <v>430176637</v>
      </c>
    </row>
    <row r="33" spans="1:14" ht="23.25" customHeight="1" x14ac:dyDescent="0.5">
      <c r="A33" s="84"/>
      <c r="B33" s="84" t="s">
        <v>201</v>
      </c>
      <c r="C33" s="84"/>
      <c r="D33" s="84"/>
      <c r="E33" s="84"/>
      <c r="F33" s="84"/>
      <c r="G33" s="84"/>
      <c r="H33" s="86"/>
      <c r="I33" s="84"/>
      <c r="J33" s="86"/>
      <c r="K33" s="84"/>
      <c r="L33" s="86"/>
      <c r="M33" s="84"/>
      <c r="N33" s="86"/>
    </row>
    <row r="34" spans="1:14" ht="23.25" customHeight="1" x14ac:dyDescent="0.5">
      <c r="A34" s="84"/>
      <c r="B34" s="84"/>
      <c r="C34" s="84" t="s">
        <v>202</v>
      </c>
      <c r="D34" s="84"/>
      <c r="E34" s="84"/>
      <c r="F34" s="84"/>
      <c r="G34" s="84"/>
      <c r="H34" s="87">
        <v>-142288090</v>
      </c>
      <c r="I34" s="84"/>
      <c r="J34" s="87">
        <v>-645000000</v>
      </c>
      <c r="K34" s="84"/>
      <c r="L34" s="87">
        <v>-142288090</v>
      </c>
      <c r="M34" s="84"/>
      <c r="N34" s="87">
        <v>-645000000</v>
      </c>
    </row>
    <row r="35" spans="1:14" ht="23.25" customHeight="1" x14ac:dyDescent="0.5">
      <c r="A35" s="84"/>
      <c r="B35" s="84"/>
      <c r="C35" s="84" t="s">
        <v>203</v>
      </c>
      <c r="D35" s="84"/>
      <c r="E35" s="84"/>
      <c r="F35" s="84"/>
      <c r="G35" s="84"/>
      <c r="H35" s="87">
        <v>350288090</v>
      </c>
      <c r="I35" s="84"/>
      <c r="J35" s="87">
        <v>145000000</v>
      </c>
      <c r="K35" s="84"/>
      <c r="L35" s="87">
        <v>350288090</v>
      </c>
      <c r="M35" s="84"/>
      <c r="N35" s="87">
        <v>145000000</v>
      </c>
    </row>
    <row r="36" spans="1:14" ht="23.25" customHeight="1" x14ac:dyDescent="0.5">
      <c r="A36" s="84"/>
      <c r="B36" s="84"/>
      <c r="C36" s="84" t="s">
        <v>204</v>
      </c>
      <c r="D36" s="84"/>
      <c r="E36" s="84"/>
      <c r="F36" s="91"/>
      <c r="G36" s="91"/>
      <c r="H36" s="87">
        <v>-98496749</v>
      </c>
      <c r="I36" s="91"/>
      <c r="J36" s="87">
        <v>55113333</v>
      </c>
      <c r="K36" s="91"/>
      <c r="L36" s="87">
        <v>-98496749</v>
      </c>
      <c r="M36" s="91"/>
      <c r="N36" s="87">
        <v>25093459</v>
      </c>
    </row>
    <row r="37" spans="1:14" ht="23.25" customHeight="1" x14ac:dyDescent="0.5">
      <c r="A37" s="84"/>
      <c r="B37" s="84"/>
      <c r="C37" s="84" t="s">
        <v>205</v>
      </c>
      <c r="D37" s="84"/>
      <c r="E37" s="84"/>
      <c r="F37" s="91"/>
      <c r="G37" s="91"/>
      <c r="H37" s="87">
        <v>0</v>
      </c>
      <c r="I37" s="91"/>
      <c r="J37" s="87">
        <v>0</v>
      </c>
      <c r="K37" s="91"/>
      <c r="L37" s="87">
        <v>0</v>
      </c>
      <c r="M37" s="91"/>
      <c r="N37" s="87">
        <v>8510638</v>
      </c>
    </row>
    <row r="38" spans="1:14" ht="23.25" customHeight="1" x14ac:dyDescent="0.5">
      <c r="A38" s="84"/>
      <c r="B38" s="84"/>
      <c r="C38" s="84" t="s">
        <v>66</v>
      </c>
      <c r="D38" s="84"/>
      <c r="E38" s="84"/>
      <c r="F38" s="91"/>
      <c r="G38" s="91"/>
      <c r="H38" s="87">
        <v>-282741703</v>
      </c>
      <c r="I38" s="91"/>
      <c r="J38" s="87">
        <v>-110332523</v>
      </c>
      <c r="K38" s="91"/>
      <c r="L38" s="87">
        <v>-282741703</v>
      </c>
      <c r="M38" s="91"/>
      <c r="N38" s="87">
        <v>-111183587</v>
      </c>
    </row>
    <row r="39" spans="1:14" ht="23.25" customHeight="1" x14ac:dyDescent="0.5">
      <c r="A39" s="84"/>
      <c r="B39" s="84"/>
      <c r="C39" s="84" t="s">
        <v>67</v>
      </c>
      <c r="D39" s="84"/>
      <c r="E39" s="84"/>
      <c r="F39" s="91"/>
      <c r="G39" s="91"/>
      <c r="H39" s="87">
        <v>-449520630</v>
      </c>
      <c r="I39" s="91"/>
      <c r="J39" s="87">
        <v>-1175661390</v>
      </c>
      <c r="K39" s="91"/>
      <c r="L39" s="87">
        <v>-449520630</v>
      </c>
      <c r="M39" s="91"/>
      <c r="N39" s="87">
        <v>-1188307806</v>
      </c>
    </row>
    <row r="40" spans="1:14" ht="23.25" customHeight="1" x14ac:dyDescent="0.5">
      <c r="A40" s="84"/>
      <c r="B40" s="84"/>
      <c r="C40" s="84" t="s">
        <v>70</v>
      </c>
      <c r="D40" s="84"/>
      <c r="E40" s="84"/>
      <c r="F40" s="91"/>
      <c r="G40" s="91"/>
      <c r="H40" s="93">
        <v>-505689539</v>
      </c>
      <c r="I40" s="91"/>
      <c r="J40" s="87">
        <v>170205191</v>
      </c>
      <c r="K40" s="91"/>
      <c r="L40" s="87">
        <v>-505689539</v>
      </c>
      <c r="M40" s="91"/>
      <c r="N40" s="87">
        <v>170205191</v>
      </c>
    </row>
    <row r="41" spans="1:14" ht="23.25" customHeight="1" x14ac:dyDescent="0.5">
      <c r="A41" s="84"/>
      <c r="B41" s="84"/>
      <c r="C41" s="84" t="s">
        <v>71</v>
      </c>
      <c r="D41" s="84"/>
      <c r="E41" s="84"/>
      <c r="F41" s="91"/>
      <c r="G41" s="91"/>
      <c r="H41" s="87">
        <v>115843199</v>
      </c>
      <c r="I41" s="91"/>
      <c r="J41" s="87">
        <v>-231803218</v>
      </c>
      <c r="K41" s="91"/>
      <c r="L41" s="87">
        <v>115843200</v>
      </c>
      <c r="M41" s="91"/>
      <c r="N41" s="87">
        <v>-231809503</v>
      </c>
    </row>
    <row r="42" spans="1:14" ht="23.25" customHeight="1" x14ac:dyDescent="0.5">
      <c r="A42" s="84"/>
      <c r="B42" s="84"/>
      <c r="C42" s="84" t="s">
        <v>73</v>
      </c>
      <c r="D42" s="84"/>
      <c r="E42" s="84"/>
      <c r="F42" s="91"/>
      <c r="G42" s="91"/>
      <c r="H42" s="93">
        <v>-35245354</v>
      </c>
      <c r="I42" s="91"/>
      <c r="J42" s="87">
        <v>-25523693</v>
      </c>
      <c r="K42" s="91"/>
      <c r="L42" s="87">
        <v>-21302707</v>
      </c>
      <c r="M42" s="91"/>
      <c r="N42" s="87">
        <v>-26135866</v>
      </c>
    </row>
    <row r="43" spans="1:14" ht="23.25" customHeight="1" x14ac:dyDescent="0.5">
      <c r="A43" s="84"/>
      <c r="B43" s="84"/>
      <c r="C43" s="84" t="s">
        <v>84</v>
      </c>
      <c r="D43" s="84"/>
      <c r="E43" s="84"/>
      <c r="F43" s="91"/>
      <c r="G43" s="91"/>
      <c r="H43" s="93">
        <v>49829</v>
      </c>
      <c r="I43" s="91"/>
      <c r="J43" s="87">
        <v>9137592</v>
      </c>
      <c r="K43" s="91"/>
      <c r="L43" s="87">
        <v>-100171</v>
      </c>
      <c r="M43" s="91"/>
      <c r="N43" s="87">
        <v>8993592</v>
      </c>
    </row>
    <row r="44" spans="1:14" ht="23.25" customHeight="1" x14ac:dyDescent="0.5">
      <c r="A44" s="85" t="s">
        <v>206</v>
      </c>
      <c r="B44" s="84"/>
      <c r="C44" s="84"/>
      <c r="D44" s="84"/>
      <c r="E44" s="84"/>
      <c r="F44" s="91"/>
      <c r="G44" s="91"/>
      <c r="H44" s="87"/>
      <c r="I44" s="91"/>
      <c r="J44" s="87"/>
      <c r="K44" s="91"/>
      <c r="L44" s="87"/>
      <c r="M44" s="91"/>
      <c r="N44" s="87"/>
    </row>
    <row r="45" spans="1:14" ht="23.25" customHeight="1" x14ac:dyDescent="0.5">
      <c r="A45" s="84"/>
      <c r="B45" s="84" t="s">
        <v>207</v>
      </c>
      <c r="C45" s="84"/>
      <c r="D45" s="84"/>
      <c r="E45" s="84"/>
      <c r="F45" s="91"/>
      <c r="G45" s="91"/>
      <c r="I45" s="91"/>
      <c r="J45" s="87"/>
      <c r="K45" s="91"/>
      <c r="L45" s="87"/>
      <c r="M45" s="91"/>
      <c r="N45" s="87"/>
    </row>
    <row r="46" spans="1:14" ht="23.25" customHeight="1" x14ac:dyDescent="0.5">
      <c r="A46" s="84"/>
      <c r="B46" s="84"/>
      <c r="C46" s="84" t="s">
        <v>208</v>
      </c>
      <c r="D46" s="84"/>
      <c r="E46" s="84"/>
      <c r="F46" s="91"/>
      <c r="G46" s="91"/>
      <c r="H46" s="93">
        <v>-115858897</v>
      </c>
      <c r="I46" s="91"/>
      <c r="J46" s="87">
        <v>505111104</v>
      </c>
      <c r="K46" s="91"/>
      <c r="L46" s="87">
        <v>-115827642</v>
      </c>
      <c r="M46" s="91"/>
      <c r="N46" s="87">
        <v>504957696</v>
      </c>
    </row>
    <row r="47" spans="1:14" ht="23.25" customHeight="1" x14ac:dyDescent="0.5">
      <c r="A47" s="84"/>
      <c r="B47" s="84"/>
      <c r="C47" s="84" t="s">
        <v>209</v>
      </c>
      <c r="D47" s="84"/>
      <c r="E47" s="84"/>
      <c r="F47" s="91"/>
      <c r="G47" s="91"/>
      <c r="H47" s="93">
        <v>121145</v>
      </c>
      <c r="I47" s="91"/>
      <c r="J47" s="87">
        <v>4811955</v>
      </c>
      <c r="K47" s="91"/>
      <c r="L47" s="87">
        <v>-76716</v>
      </c>
      <c r="M47" s="91"/>
      <c r="N47" s="87">
        <v>5391297</v>
      </c>
    </row>
    <row r="48" spans="1:14" ht="23.25" customHeight="1" x14ac:dyDescent="0.5">
      <c r="A48" s="84"/>
      <c r="B48" s="84"/>
      <c r="C48" s="84" t="s">
        <v>93</v>
      </c>
      <c r="D48" s="84"/>
      <c r="E48" s="84"/>
      <c r="F48" s="91"/>
      <c r="G48" s="91"/>
      <c r="H48" s="93">
        <v>30843108</v>
      </c>
      <c r="I48" s="91"/>
      <c r="J48" s="87">
        <v>23412889</v>
      </c>
      <c r="K48" s="91"/>
      <c r="L48" s="87">
        <v>32843107</v>
      </c>
      <c r="M48" s="91"/>
      <c r="N48" s="87">
        <v>24846059</v>
      </c>
    </row>
    <row r="49" spans="1:22" ht="23.25" customHeight="1" x14ac:dyDescent="0.5">
      <c r="A49" s="84"/>
      <c r="B49" s="84"/>
      <c r="C49" s="84" t="s">
        <v>97</v>
      </c>
      <c r="D49" s="84"/>
      <c r="E49" s="84"/>
      <c r="F49" s="91"/>
      <c r="G49" s="91"/>
      <c r="H49" s="93">
        <v>-215587988</v>
      </c>
      <c r="I49" s="91"/>
      <c r="J49" s="87">
        <v>72771143</v>
      </c>
      <c r="K49" s="91"/>
      <c r="L49" s="87">
        <v>-213625625</v>
      </c>
      <c r="M49" s="91"/>
      <c r="N49" s="87">
        <v>80717164</v>
      </c>
    </row>
    <row r="50" spans="1:22" ht="23.25" customHeight="1" x14ac:dyDescent="0.5">
      <c r="A50" s="84"/>
      <c r="B50" s="84"/>
      <c r="C50" s="84" t="s">
        <v>249</v>
      </c>
      <c r="D50" s="84"/>
      <c r="E50" s="84"/>
      <c r="F50" s="91"/>
      <c r="G50" s="91"/>
      <c r="H50" s="93">
        <v>-623183146</v>
      </c>
      <c r="I50" s="91"/>
      <c r="J50" s="87">
        <v>315274583</v>
      </c>
      <c r="K50" s="91"/>
      <c r="L50" s="87">
        <v>-623183146</v>
      </c>
      <c r="M50" s="91"/>
      <c r="N50" s="87">
        <v>315274583</v>
      </c>
    </row>
    <row r="51" spans="1:22" ht="23.25" customHeight="1" x14ac:dyDescent="0.5">
      <c r="A51" s="84"/>
      <c r="B51" s="84"/>
      <c r="C51" s="84" t="s">
        <v>101</v>
      </c>
      <c r="D51" s="84"/>
      <c r="E51" s="84"/>
      <c r="F51" s="91"/>
      <c r="G51" s="91"/>
      <c r="H51" s="93">
        <v>6494806</v>
      </c>
      <c r="I51" s="91"/>
      <c r="J51" s="87">
        <v>13394817</v>
      </c>
      <c r="K51" s="91"/>
      <c r="L51" s="87">
        <v>6806517</v>
      </c>
      <c r="M51" s="91"/>
      <c r="N51" s="87">
        <v>29199666</v>
      </c>
    </row>
    <row r="52" spans="1:22" ht="23.25" customHeight="1" x14ac:dyDescent="0.5">
      <c r="A52" s="84"/>
      <c r="B52" s="84"/>
      <c r="C52" s="84" t="s">
        <v>250</v>
      </c>
      <c r="D52" s="84"/>
      <c r="E52" s="84"/>
      <c r="F52" s="91"/>
      <c r="G52" s="91"/>
      <c r="H52" s="94">
        <v>0</v>
      </c>
      <c r="I52" s="91"/>
      <c r="J52" s="87">
        <v>-29553252</v>
      </c>
      <c r="K52" s="91"/>
      <c r="L52" s="87">
        <v>0</v>
      </c>
      <c r="M52" s="91"/>
      <c r="N52" s="87">
        <v>0</v>
      </c>
    </row>
    <row r="53" spans="1:22" ht="23.25" customHeight="1" x14ac:dyDescent="0.5">
      <c r="A53" s="84"/>
      <c r="B53" s="84"/>
      <c r="C53" s="84" t="s">
        <v>106</v>
      </c>
      <c r="D53" s="84"/>
      <c r="E53" s="84"/>
      <c r="F53" s="91"/>
      <c r="G53" s="91"/>
      <c r="H53" s="87">
        <v>-5237900</v>
      </c>
      <c r="I53" s="91"/>
      <c r="J53" s="87">
        <v>-2017376</v>
      </c>
      <c r="K53" s="91"/>
      <c r="L53" s="87">
        <v>-5237900</v>
      </c>
      <c r="M53" s="91"/>
      <c r="N53" s="87">
        <v>0</v>
      </c>
    </row>
    <row r="54" spans="1:22" ht="23.25" customHeight="1" x14ac:dyDescent="0.5">
      <c r="A54" s="84"/>
      <c r="B54" s="84"/>
      <c r="C54" s="84" t="s">
        <v>107</v>
      </c>
      <c r="D54" s="84"/>
      <c r="E54" s="84"/>
      <c r="F54" s="91"/>
      <c r="G54" s="91"/>
      <c r="H54" s="95">
        <v>0</v>
      </c>
      <c r="I54" s="91"/>
      <c r="J54" s="96">
        <v>9244390</v>
      </c>
      <c r="K54" s="91"/>
      <c r="L54" s="96">
        <v>0</v>
      </c>
      <c r="M54" s="91"/>
      <c r="N54" s="96">
        <v>0</v>
      </c>
    </row>
    <row r="55" spans="1:22" ht="23.25" customHeight="1" x14ac:dyDescent="0.5">
      <c r="A55" s="84"/>
      <c r="B55" s="84" t="s">
        <v>256</v>
      </c>
      <c r="C55" s="84"/>
      <c r="D55" s="84"/>
      <c r="E55" s="84"/>
      <c r="F55" s="91"/>
      <c r="G55" s="91"/>
      <c r="H55" s="87">
        <f>SUM(H32:H54)</f>
        <v>-1555787007</v>
      </c>
      <c r="I55" s="91"/>
      <c r="J55" s="87">
        <f>SUM(J32:J54)</f>
        <v>-515611339</v>
      </c>
      <c r="K55" s="91"/>
      <c r="L55" s="87">
        <f>SUM(L32:L54)</f>
        <v>-1530466770</v>
      </c>
      <c r="M55" s="91"/>
      <c r="N55" s="87">
        <f>SUM(N32:N54)</f>
        <v>-454070780</v>
      </c>
    </row>
    <row r="56" spans="1:22" ht="23.25" customHeight="1" x14ac:dyDescent="0.5">
      <c r="A56" s="84"/>
      <c r="B56" s="84"/>
      <c r="C56" s="84" t="s">
        <v>210</v>
      </c>
      <c r="D56" s="84"/>
      <c r="E56" s="84"/>
      <c r="F56" s="91"/>
      <c r="G56" s="91"/>
      <c r="H56" s="87">
        <v>-138209953</v>
      </c>
      <c r="I56" s="91"/>
      <c r="J56" s="87">
        <v>-158240276</v>
      </c>
      <c r="K56" s="91"/>
      <c r="L56" s="87">
        <v>-136373827</v>
      </c>
      <c r="M56" s="91"/>
      <c r="N56" s="87">
        <v>-154232439</v>
      </c>
    </row>
    <row r="57" spans="1:22" ht="23.25" customHeight="1" x14ac:dyDescent="0.5">
      <c r="A57" s="84"/>
      <c r="B57" s="84"/>
      <c r="C57" s="84" t="s">
        <v>211</v>
      </c>
      <c r="D57" s="84"/>
      <c r="E57" s="84"/>
      <c r="F57" s="91"/>
      <c r="G57" s="91"/>
      <c r="H57" s="87">
        <v>126754587</v>
      </c>
      <c r="I57" s="91"/>
      <c r="J57" s="87">
        <v>1093339</v>
      </c>
      <c r="K57" s="91"/>
      <c r="L57" s="87">
        <v>126754587</v>
      </c>
      <c r="M57" s="91"/>
      <c r="N57" s="87">
        <v>0</v>
      </c>
    </row>
    <row r="58" spans="1:22" s="98" customFormat="1" ht="23.25" customHeight="1" x14ac:dyDescent="0.5">
      <c r="A58" s="85" t="s">
        <v>212</v>
      </c>
      <c r="B58" s="84"/>
      <c r="C58" s="84"/>
      <c r="D58" s="84"/>
      <c r="E58" s="84"/>
      <c r="F58" s="84"/>
      <c r="G58" s="84"/>
      <c r="H58" s="97">
        <f>SUM(H55:H57)</f>
        <v>-1567242373</v>
      </c>
      <c r="I58" s="84"/>
      <c r="J58" s="97">
        <f>SUM(J55:J57)</f>
        <v>-672758276</v>
      </c>
      <c r="K58" s="84"/>
      <c r="L58" s="97">
        <f>SUM(L55:L57)</f>
        <v>-1540086010</v>
      </c>
      <c r="M58" s="84"/>
      <c r="N58" s="97">
        <f>SUM(N55:N57)</f>
        <v>-608303219</v>
      </c>
      <c r="O58" s="75"/>
      <c r="P58" s="75"/>
      <c r="Q58" s="75"/>
      <c r="R58" s="75"/>
      <c r="S58" s="75"/>
      <c r="T58" s="75"/>
      <c r="U58" s="75"/>
      <c r="V58" s="75"/>
    </row>
    <row r="59" spans="1:22" s="98" customFormat="1" ht="23.25" customHeight="1" x14ac:dyDescent="0.5">
      <c r="A59" s="85"/>
      <c r="B59" s="84"/>
      <c r="C59" s="84"/>
      <c r="D59" s="84"/>
      <c r="E59" s="84"/>
      <c r="F59" s="84"/>
      <c r="G59" s="84"/>
      <c r="H59" s="99"/>
      <c r="I59" s="84"/>
      <c r="J59" s="99"/>
      <c r="K59" s="84"/>
      <c r="L59" s="99"/>
      <c r="M59" s="84"/>
      <c r="N59" s="99"/>
      <c r="O59" s="75"/>
      <c r="P59" s="75"/>
      <c r="Q59" s="75"/>
      <c r="R59" s="75"/>
      <c r="S59" s="75"/>
      <c r="T59" s="75"/>
      <c r="U59" s="75"/>
      <c r="V59" s="75"/>
    </row>
    <row r="60" spans="1:22" ht="23.25" customHeight="1" x14ac:dyDescent="0.5">
      <c r="A60" s="85" t="s">
        <v>213</v>
      </c>
      <c r="B60" s="84"/>
      <c r="C60" s="84"/>
      <c r="D60" s="84"/>
      <c r="E60" s="84"/>
      <c r="F60" s="84"/>
      <c r="G60" s="84"/>
      <c r="H60" s="87"/>
      <c r="I60" s="84"/>
      <c r="J60" s="87"/>
      <c r="K60" s="84"/>
      <c r="L60" s="87"/>
      <c r="M60" s="84"/>
      <c r="N60" s="87"/>
    </row>
    <row r="61" spans="1:22" ht="23.25" customHeight="1" x14ac:dyDescent="0.5">
      <c r="A61" s="84"/>
      <c r="B61" s="84" t="s">
        <v>214</v>
      </c>
      <c r="C61" s="84"/>
      <c r="D61" s="84"/>
      <c r="E61" s="84"/>
      <c r="F61" s="84"/>
      <c r="G61" s="84"/>
      <c r="H61" s="87">
        <v>4703168</v>
      </c>
      <c r="I61" s="84"/>
      <c r="J61" s="87">
        <v>4319578</v>
      </c>
      <c r="K61" s="84"/>
      <c r="L61" s="87">
        <v>4703168</v>
      </c>
      <c r="M61" s="84"/>
      <c r="N61" s="87">
        <v>4319578</v>
      </c>
    </row>
    <row r="62" spans="1:22" ht="23.25" customHeight="1" x14ac:dyDescent="0.5">
      <c r="A62" s="84"/>
      <c r="B62" s="84" t="s">
        <v>215</v>
      </c>
      <c r="C62" s="84"/>
      <c r="D62" s="84"/>
      <c r="E62" s="84"/>
      <c r="F62" s="84"/>
      <c r="G62" s="84"/>
      <c r="H62" s="87">
        <v>15189726</v>
      </c>
      <c r="I62" s="84"/>
      <c r="J62" s="87">
        <v>591913871</v>
      </c>
      <c r="K62" s="84"/>
      <c r="L62" s="87">
        <v>15657530</v>
      </c>
      <c r="M62" s="84"/>
      <c r="N62" s="87">
        <v>593891782</v>
      </c>
    </row>
    <row r="63" spans="1:22" ht="23.25" customHeight="1" x14ac:dyDescent="0.5">
      <c r="A63" s="84"/>
      <c r="B63" s="84" t="s">
        <v>216</v>
      </c>
      <c r="C63" s="84"/>
      <c r="D63" s="84"/>
      <c r="F63" s="84"/>
      <c r="G63" s="84"/>
      <c r="H63" s="87">
        <v>0</v>
      </c>
      <c r="I63" s="84"/>
      <c r="J63" s="87">
        <v>500000</v>
      </c>
      <c r="K63" s="84"/>
      <c r="L63" s="87">
        <v>0</v>
      </c>
      <c r="M63" s="84"/>
      <c r="N63" s="87">
        <v>500000</v>
      </c>
      <c r="O63" s="87"/>
    </row>
    <row r="64" spans="1:22" ht="23.25" customHeight="1" x14ac:dyDescent="0.5">
      <c r="A64" s="84"/>
      <c r="B64" s="84" t="s">
        <v>217</v>
      </c>
      <c r="C64" s="84"/>
      <c r="D64" s="84"/>
      <c r="E64" s="84"/>
      <c r="F64" s="84"/>
      <c r="G64" s="84"/>
      <c r="H64" s="87">
        <v>0</v>
      </c>
      <c r="I64" s="84"/>
      <c r="J64" s="87">
        <v>0</v>
      </c>
      <c r="K64" s="84"/>
      <c r="L64" s="87">
        <v>0</v>
      </c>
      <c r="M64" s="84"/>
      <c r="N64" s="87">
        <v>-128141004</v>
      </c>
      <c r="O64" s="87"/>
      <c r="P64" s="84"/>
    </row>
    <row r="65" spans="1:22" ht="23.25" customHeight="1" x14ac:dyDescent="0.5">
      <c r="A65" s="84"/>
      <c r="B65" s="84" t="s">
        <v>218</v>
      </c>
      <c r="C65" s="84"/>
      <c r="D65" s="84"/>
      <c r="E65" s="84"/>
      <c r="F65" s="84"/>
      <c r="G65" s="84"/>
      <c r="H65" s="87">
        <v>0</v>
      </c>
      <c r="I65" s="84"/>
      <c r="J65" s="87">
        <v>370341004</v>
      </c>
      <c r="K65" s="84"/>
      <c r="L65" s="87">
        <v>0</v>
      </c>
      <c r="M65" s="84"/>
      <c r="N65" s="87">
        <v>370341004</v>
      </c>
      <c r="O65" s="87"/>
      <c r="P65" s="84"/>
    </row>
    <row r="66" spans="1:22" ht="23.25" customHeight="1" x14ac:dyDescent="0.5">
      <c r="A66" s="84"/>
      <c r="B66" s="84" t="s">
        <v>219</v>
      </c>
      <c r="C66" s="84"/>
      <c r="D66" s="84"/>
      <c r="E66" s="84"/>
      <c r="F66" s="84"/>
      <c r="G66" s="84"/>
      <c r="H66" s="87">
        <v>0</v>
      </c>
      <c r="I66" s="84"/>
      <c r="J66" s="87">
        <v>-800000</v>
      </c>
      <c r="K66" s="84"/>
      <c r="L66" s="87">
        <v>0</v>
      </c>
      <c r="M66" s="84"/>
      <c r="N66" s="87">
        <v>-800000</v>
      </c>
      <c r="O66" s="87"/>
    </row>
    <row r="67" spans="1:22" ht="23.25" customHeight="1" x14ac:dyDescent="0.5">
      <c r="A67" s="84"/>
      <c r="B67" s="3" t="s">
        <v>220</v>
      </c>
      <c r="C67" s="84"/>
      <c r="D67" s="84"/>
      <c r="E67" s="84"/>
      <c r="F67" s="84"/>
      <c r="G67" s="84"/>
      <c r="H67" s="87">
        <v>0</v>
      </c>
      <c r="I67" s="84"/>
      <c r="J67" s="87">
        <v>1231163506</v>
      </c>
      <c r="K67" s="84"/>
      <c r="L67" s="87">
        <v>0</v>
      </c>
      <c r="M67" s="84"/>
      <c r="N67" s="87">
        <v>1276722000</v>
      </c>
      <c r="O67" s="87"/>
    </row>
    <row r="68" spans="1:22" ht="23.25" customHeight="1" x14ac:dyDescent="0.5">
      <c r="A68" s="84"/>
      <c r="B68" s="3" t="s">
        <v>221</v>
      </c>
      <c r="C68" s="84"/>
      <c r="D68" s="84"/>
      <c r="E68" s="84"/>
      <c r="F68" s="84"/>
      <c r="G68" s="84"/>
      <c r="H68" s="87">
        <v>-22333353</v>
      </c>
      <c r="I68" s="84"/>
      <c r="J68" s="87">
        <v>0</v>
      </c>
      <c r="K68" s="84"/>
      <c r="L68" s="87">
        <v>-22333353</v>
      </c>
      <c r="M68" s="84"/>
      <c r="N68" s="87">
        <v>0</v>
      </c>
      <c r="O68" s="87"/>
    </row>
    <row r="69" spans="1:22" ht="23.25" customHeight="1" x14ac:dyDescent="0.5">
      <c r="A69" s="84"/>
      <c r="B69" s="3" t="s">
        <v>222</v>
      </c>
      <c r="C69" s="84"/>
      <c r="D69" s="84"/>
      <c r="E69" s="84"/>
      <c r="F69" s="84"/>
      <c r="G69" s="84"/>
      <c r="H69" s="86">
        <v>-18410076</v>
      </c>
      <c r="I69" s="84"/>
      <c r="J69" s="86">
        <v>-5298235</v>
      </c>
      <c r="K69" s="84"/>
      <c r="L69" s="86">
        <v>-18410076</v>
      </c>
      <c r="M69" s="84"/>
      <c r="N69" s="86">
        <v>-5198536</v>
      </c>
    </row>
    <row r="70" spans="1:22" ht="23.25" customHeight="1" x14ac:dyDescent="0.5">
      <c r="A70" s="84"/>
      <c r="B70" s="3" t="s">
        <v>223</v>
      </c>
      <c r="C70" s="84"/>
      <c r="D70" s="84"/>
      <c r="E70" s="84"/>
      <c r="F70" s="84"/>
      <c r="G70" s="84"/>
      <c r="H70" s="87">
        <v>4824075</v>
      </c>
      <c r="I70" s="84"/>
      <c r="J70" s="87">
        <v>56948</v>
      </c>
      <c r="K70" s="84"/>
      <c r="L70" s="86">
        <v>4824075</v>
      </c>
      <c r="M70" s="84"/>
      <c r="N70" s="87">
        <v>56948</v>
      </c>
    </row>
    <row r="71" spans="1:22" ht="23.25" customHeight="1" x14ac:dyDescent="0.5">
      <c r="A71" s="84"/>
      <c r="B71" s="3" t="s">
        <v>224</v>
      </c>
      <c r="C71" s="84"/>
      <c r="D71" s="84"/>
      <c r="E71" s="84"/>
      <c r="F71" s="84"/>
      <c r="G71" s="84"/>
      <c r="H71" s="87">
        <v>-7321837</v>
      </c>
      <c r="I71" s="84"/>
      <c r="J71" s="86">
        <v>-2018200</v>
      </c>
      <c r="K71" s="84"/>
      <c r="L71" s="87">
        <v>-7316837</v>
      </c>
      <c r="M71" s="84"/>
      <c r="N71" s="86">
        <v>-2018200</v>
      </c>
    </row>
    <row r="72" spans="1:22" ht="23.25" customHeight="1" x14ac:dyDescent="0.5">
      <c r="A72" s="84"/>
      <c r="B72" s="3" t="s">
        <v>225</v>
      </c>
      <c r="C72" s="84"/>
      <c r="D72" s="84"/>
      <c r="E72" s="84"/>
      <c r="F72" s="84"/>
      <c r="G72" s="84"/>
      <c r="H72" s="87">
        <v>18600684</v>
      </c>
      <c r="I72" s="84"/>
      <c r="J72" s="87">
        <v>79919949</v>
      </c>
      <c r="K72" s="84"/>
      <c r="L72" s="87">
        <v>18123773</v>
      </c>
      <c r="M72" s="84"/>
      <c r="N72" s="87">
        <v>79289362</v>
      </c>
    </row>
    <row r="73" spans="1:22" s="98" customFormat="1" ht="23.25" customHeight="1" x14ac:dyDescent="0.5">
      <c r="A73" s="12" t="s">
        <v>226</v>
      </c>
      <c r="B73" s="84"/>
      <c r="C73" s="84"/>
      <c r="D73" s="84"/>
      <c r="E73" s="84"/>
      <c r="F73" s="84"/>
      <c r="G73" s="84"/>
      <c r="H73" s="97">
        <f>SUM(H61:H72)</f>
        <v>-4747613</v>
      </c>
      <c r="I73" s="84"/>
      <c r="J73" s="97">
        <f>SUM(J61:J72)</f>
        <v>2270098421</v>
      </c>
      <c r="K73" s="84"/>
      <c r="L73" s="97">
        <f>SUM(L61:L72)</f>
        <v>-4751720</v>
      </c>
      <c r="M73" s="84"/>
      <c r="N73" s="97">
        <f>SUM(N61:N72)</f>
        <v>2188962934</v>
      </c>
      <c r="O73" s="75"/>
      <c r="P73" s="75"/>
      <c r="Q73" s="75"/>
      <c r="R73" s="75"/>
      <c r="S73" s="75"/>
      <c r="T73" s="75"/>
      <c r="U73" s="75"/>
      <c r="V73" s="75"/>
    </row>
    <row r="74" spans="1:22" s="98" customFormat="1" ht="23.25" customHeight="1" x14ac:dyDescent="0.5">
      <c r="A74" s="85"/>
      <c r="B74" s="84"/>
      <c r="C74" s="84"/>
      <c r="D74" s="84"/>
      <c r="E74" s="84"/>
      <c r="F74" s="84"/>
      <c r="G74" s="84"/>
      <c r="H74" s="99"/>
      <c r="I74" s="84"/>
      <c r="J74" s="99"/>
      <c r="K74" s="84"/>
      <c r="L74" s="99"/>
      <c r="M74" s="84"/>
      <c r="N74" s="99"/>
      <c r="O74" s="75"/>
      <c r="P74" s="75"/>
      <c r="Q74" s="75"/>
      <c r="R74" s="75"/>
      <c r="S74" s="75"/>
      <c r="T74" s="75"/>
      <c r="U74" s="75"/>
      <c r="V74" s="75"/>
    </row>
    <row r="75" spans="1:22" ht="23.25" customHeight="1" x14ac:dyDescent="0.5">
      <c r="A75" s="12" t="s">
        <v>227</v>
      </c>
      <c r="B75" s="84"/>
      <c r="C75" s="84"/>
      <c r="D75" s="84"/>
      <c r="E75" s="84"/>
      <c r="F75" s="84"/>
      <c r="G75" s="84"/>
      <c r="H75" s="86"/>
      <c r="I75" s="84"/>
      <c r="J75" s="86"/>
      <c r="K75" s="84"/>
      <c r="L75" s="86"/>
      <c r="M75" s="84"/>
      <c r="N75" s="86"/>
    </row>
    <row r="76" spans="1:22" ht="23.25" customHeight="1" x14ac:dyDescent="0.5">
      <c r="A76" s="84"/>
      <c r="B76" s="3" t="s">
        <v>245</v>
      </c>
      <c r="C76" s="84"/>
      <c r="D76" s="84"/>
      <c r="E76" s="84"/>
      <c r="F76" s="84"/>
      <c r="G76" s="84"/>
      <c r="H76" s="100">
        <v>327393006</v>
      </c>
      <c r="I76" s="84"/>
      <c r="J76" s="100">
        <v>76236336</v>
      </c>
      <c r="K76" s="84"/>
      <c r="L76" s="100">
        <v>327393006</v>
      </c>
      <c r="M76" s="84"/>
      <c r="N76" s="100">
        <v>98139053</v>
      </c>
    </row>
    <row r="77" spans="1:22" ht="23.25" customHeight="1" x14ac:dyDescent="0.5">
      <c r="A77" s="84"/>
      <c r="B77" s="3" t="s">
        <v>229</v>
      </c>
      <c r="C77" s="84"/>
      <c r="D77" s="84"/>
      <c r="E77" s="84"/>
      <c r="F77" s="84"/>
      <c r="G77" s="84"/>
      <c r="H77" s="100">
        <v>26000000</v>
      </c>
      <c r="I77" s="84"/>
      <c r="J77" s="100">
        <v>0</v>
      </c>
      <c r="K77" s="84"/>
      <c r="L77" s="100">
        <v>26000000</v>
      </c>
      <c r="M77" s="84"/>
      <c r="N77" s="100">
        <v>0</v>
      </c>
    </row>
    <row r="78" spans="1:22" ht="23.25" customHeight="1" x14ac:dyDescent="0.5">
      <c r="A78" s="84"/>
      <c r="B78" s="3" t="s">
        <v>228</v>
      </c>
      <c r="C78" s="84"/>
      <c r="D78" s="84"/>
      <c r="E78" s="84"/>
      <c r="F78" s="84"/>
      <c r="G78" s="84"/>
      <c r="H78" s="100">
        <v>0</v>
      </c>
      <c r="I78" s="84"/>
      <c r="J78" s="100">
        <v>-20000000</v>
      </c>
      <c r="K78" s="84"/>
      <c r="L78" s="100">
        <v>0</v>
      </c>
      <c r="M78" s="84"/>
      <c r="N78" s="100">
        <v>-20000000</v>
      </c>
    </row>
    <row r="79" spans="1:22" x14ac:dyDescent="0.5">
      <c r="A79" s="84"/>
      <c r="B79" s="3" t="s">
        <v>230</v>
      </c>
      <c r="C79" s="84"/>
      <c r="E79" s="84"/>
      <c r="F79" s="84"/>
      <c r="G79" s="84"/>
      <c r="H79" s="100">
        <v>0</v>
      </c>
      <c r="I79" s="84"/>
      <c r="J79" s="100">
        <v>0</v>
      </c>
      <c r="K79" s="84"/>
      <c r="L79" s="100">
        <v>-11500000</v>
      </c>
      <c r="M79" s="84"/>
      <c r="N79" s="100">
        <v>0</v>
      </c>
    </row>
    <row r="80" spans="1:22" ht="23.25" customHeight="1" x14ac:dyDescent="0.5">
      <c r="A80" s="84"/>
      <c r="B80" s="3" t="s">
        <v>231</v>
      </c>
      <c r="C80" s="84"/>
      <c r="D80" s="84"/>
      <c r="E80" s="84"/>
      <c r="F80" s="84"/>
      <c r="G80" s="84"/>
      <c r="H80" s="100">
        <v>0</v>
      </c>
      <c r="I80" s="84"/>
      <c r="J80" s="87">
        <v>443523200</v>
      </c>
      <c r="K80" s="84"/>
      <c r="L80" s="87">
        <v>0</v>
      </c>
      <c r="M80" s="84"/>
      <c r="N80" s="87">
        <v>443523200</v>
      </c>
    </row>
    <row r="81" spans="1:22" ht="23.25" customHeight="1" x14ac:dyDescent="0.5">
      <c r="A81" s="84"/>
      <c r="B81" s="3" t="s">
        <v>232</v>
      </c>
      <c r="C81" s="84"/>
      <c r="D81" s="84"/>
      <c r="E81" s="84"/>
      <c r="F81" s="84"/>
      <c r="G81" s="84"/>
      <c r="H81" s="100">
        <v>0</v>
      </c>
      <c r="I81" s="84"/>
      <c r="J81" s="100">
        <v>-500000000</v>
      </c>
      <c r="K81" s="84"/>
      <c r="L81" s="100">
        <v>0</v>
      </c>
      <c r="M81" s="84"/>
      <c r="N81" s="100">
        <v>-500000000</v>
      </c>
    </row>
    <row r="82" spans="1:22" ht="23.25" customHeight="1" x14ac:dyDescent="0.5">
      <c r="A82" s="84"/>
      <c r="B82" s="84" t="s">
        <v>233</v>
      </c>
      <c r="C82" s="84"/>
      <c r="D82" s="84"/>
      <c r="E82" s="84"/>
      <c r="F82" s="84"/>
      <c r="G82" s="84"/>
      <c r="H82" s="100">
        <v>-1751389</v>
      </c>
      <c r="I82" s="84"/>
      <c r="J82" s="100">
        <v>-1857500</v>
      </c>
      <c r="K82" s="84"/>
      <c r="L82" s="100">
        <v>-1751389</v>
      </c>
      <c r="M82" s="84"/>
      <c r="N82" s="100">
        <v>-1857500</v>
      </c>
    </row>
    <row r="83" spans="1:22" ht="23.25" customHeight="1" x14ac:dyDescent="0.5">
      <c r="A83" s="84"/>
      <c r="B83" s="84" t="s">
        <v>234</v>
      </c>
      <c r="C83" s="84"/>
      <c r="D83" s="84"/>
      <c r="E83" s="84"/>
      <c r="F83" s="84"/>
      <c r="G83" s="84"/>
      <c r="H83" s="100">
        <v>-2434688</v>
      </c>
      <c r="I83" s="84"/>
      <c r="J83" s="86">
        <v>-336322</v>
      </c>
      <c r="K83" s="84"/>
      <c r="L83" s="86">
        <v>-2434688</v>
      </c>
      <c r="M83" s="84"/>
      <c r="N83" s="86">
        <v>-336322</v>
      </c>
    </row>
    <row r="84" spans="1:22" ht="23.25" customHeight="1" x14ac:dyDescent="0.5">
      <c r="A84" s="84"/>
      <c r="B84" s="84" t="s">
        <v>235</v>
      </c>
      <c r="C84" s="84"/>
      <c r="D84" s="84"/>
      <c r="E84" s="84"/>
      <c r="F84" s="84"/>
      <c r="G84" s="84"/>
      <c r="H84" s="100">
        <v>-127660514</v>
      </c>
      <c r="I84" s="84"/>
      <c r="J84" s="100">
        <v>-122720661</v>
      </c>
      <c r="K84" s="84"/>
      <c r="L84" s="100">
        <v>-140158543</v>
      </c>
      <c r="M84" s="84"/>
      <c r="N84" s="100">
        <v>-120469699</v>
      </c>
    </row>
    <row r="85" spans="1:22" ht="23.25" customHeight="1" x14ac:dyDescent="0.5">
      <c r="A85" s="84"/>
      <c r="B85" s="84" t="s">
        <v>236</v>
      </c>
      <c r="C85" s="84"/>
      <c r="D85" s="84"/>
      <c r="E85" s="84"/>
      <c r="F85" s="84"/>
      <c r="G85" s="84"/>
      <c r="H85" s="100">
        <v>-70810470</v>
      </c>
      <c r="I85" s="84"/>
      <c r="J85" s="100">
        <v>0</v>
      </c>
      <c r="K85" s="84"/>
      <c r="L85" s="100">
        <v>-70810470</v>
      </c>
      <c r="M85" s="84"/>
      <c r="N85" s="100">
        <v>0</v>
      </c>
    </row>
    <row r="86" spans="1:22" ht="23.25" customHeight="1" x14ac:dyDescent="0.5">
      <c r="A86" s="84"/>
      <c r="B86" s="84" t="s">
        <v>237</v>
      </c>
      <c r="C86" s="84"/>
      <c r="D86" s="84"/>
      <c r="E86" s="84"/>
      <c r="F86" s="84"/>
      <c r="G86" s="84"/>
      <c r="H86" s="100">
        <v>97</v>
      </c>
      <c r="I86" s="84"/>
      <c r="J86" s="100">
        <v>202963000</v>
      </c>
      <c r="K86" s="84"/>
      <c r="L86" s="100">
        <v>97</v>
      </c>
      <c r="M86" s="84"/>
      <c r="N86" s="100">
        <v>202963000</v>
      </c>
    </row>
    <row r="87" spans="1:22" s="98" customFormat="1" ht="23.25" customHeight="1" x14ac:dyDescent="0.5">
      <c r="A87" s="12" t="s">
        <v>238</v>
      </c>
      <c r="B87" s="84"/>
      <c r="C87" s="84"/>
      <c r="D87" s="84"/>
      <c r="E87" s="84"/>
      <c r="F87" s="84"/>
      <c r="G87" s="84"/>
      <c r="H87" s="101">
        <f>SUM(H76:H86)</f>
        <v>150736042</v>
      </c>
      <c r="I87" s="84"/>
      <c r="J87" s="101">
        <f>SUM(J76:J86)</f>
        <v>77808053</v>
      </c>
      <c r="K87" s="84"/>
      <c r="L87" s="101">
        <f>SUM(L76:L86)</f>
        <v>126738013</v>
      </c>
      <c r="M87" s="84"/>
      <c r="N87" s="101">
        <f>SUM(N76:N86)</f>
        <v>101961732</v>
      </c>
      <c r="O87" s="75"/>
      <c r="P87" s="75"/>
      <c r="Q87" s="75"/>
      <c r="R87" s="75"/>
      <c r="S87" s="75"/>
      <c r="T87" s="75"/>
      <c r="U87" s="75"/>
      <c r="V87" s="75"/>
    </row>
    <row r="88" spans="1:22" s="98" customFormat="1" ht="23.25" customHeight="1" x14ac:dyDescent="0.5">
      <c r="A88" s="85"/>
      <c r="B88" s="84"/>
      <c r="C88" s="84"/>
      <c r="D88" s="84"/>
      <c r="E88" s="84"/>
      <c r="F88" s="84"/>
      <c r="G88" s="84"/>
      <c r="H88" s="102"/>
      <c r="I88" s="84"/>
      <c r="J88" s="102"/>
      <c r="K88" s="84"/>
      <c r="L88" s="102"/>
      <c r="M88" s="84"/>
      <c r="N88" s="102"/>
      <c r="O88" s="75"/>
      <c r="P88" s="75"/>
      <c r="Q88" s="75"/>
      <c r="R88" s="75"/>
      <c r="S88" s="75"/>
      <c r="T88" s="75"/>
      <c r="U88" s="75"/>
      <c r="V88" s="75"/>
    </row>
    <row r="89" spans="1:22" s="98" customFormat="1" ht="23.25" customHeight="1" x14ac:dyDescent="0.5">
      <c r="A89" s="12" t="s">
        <v>239</v>
      </c>
      <c r="B89" s="84"/>
      <c r="C89" s="84"/>
      <c r="D89" s="84"/>
      <c r="E89" s="84"/>
      <c r="F89" s="84"/>
      <c r="G89" s="84"/>
      <c r="H89" s="103">
        <f>+H58+H73+H87</f>
        <v>-1421253944</v>
      </c>
      <c r="I89" s="84"/>
      <c r="J89" s="103">
        <f>+J58+J73+J87</f>
        <v>1675148198</v>
      </c>
      <c r="K89" s="84"/>
      <c r="L89" s="103">
        <f>+L58+L73+L87</f>
        <v>-1418099717</v>
      </c>
      <c r="M89" s="84"/>
      <c r="N89" s="103">
        <f>+N58+N73+N87</f>
        <v>1682621447</v>
      </c>
      <c r="O89" s="75"/>
      <c r="P89" s="75"/>
      <c r="Q89" s="75"/>
      <c r="R89" s="75"/>
      <c r="S89" s="75"/>
      <c r="T89" s="75"/>
      <c r="U89" s="75"/>
      <c r="V89" s="75"/>
    </row>
    <row r="90" spans="1:22" ht="23.25" customHeight="1" x14ac:dyDescent="0.5">
      <c r="A90" s="3" t="s">
        <v>240</v>
      </c>
      <c r="B90" s="84"/>
      <c r="C90" s="84"/>
      <c r="D90" s="84"/>
      <c r="E90" s="84"/>
      <c r="F90" s="84"/>
      <c r="G90" s="84"/>
      <c r="H90" s="96">
        <v>-6921</v>
      </c>
      <c r="I90" s="84"/>
      <c r="J90" s="96">
        <v>-85029</v>
      </c>
      <c r="K90" s="84"/>
      <c r="L90" s="96">
        <v>-6921</v>
      </c>
      <c r="M90" s="84"/>
      <c r="N90" s="96">
        <v>-85029</v>
      </c>
    </row>
    <row r="91" spans="1:22" s="98" customFormat="1" ht="23.25" customHeight="1" x14ac:dyDescent="0.5">
      <c r="A91" s="12" t="s">
        <v>241</v>
      </c>
      <c r="B91" s="84"/>
      <c r="C91" s="84"/>
      <c r="D91" s="84"/>
      <c r="E91" s="84"/>
      <c r="F91" s="84"/>
      <c r="G91" s="84"/>
      <c r="H91" s="99">
        <f>+H89+H90</f>
        <v>-1421260865</v>
      </c>
      <c r="I91" s="84"/>
      <c r="J91" s="99">
        <f>+J89+J90</f>
        <v>1675063169</v>
      </c>
      <c r="K91" s="84"/>
      <c r="L91" s="99">
        <f>+L89+L90</f>
        <v>-1418106638</v>
      </c>
      <c r="M91" s="84"/>
      <c r="N91" s="99">
        <f>+N89+N90</f>
        <v>1682536418</v>
      </c>
      <c r="O91" s="75"/>
      <c r="P91" s="75"/>
      <c r="Q91" s="75"/>
      <c r="R91" s="75"/>
      <c r="S91" s="75"/>
      <c r="T91" s="75"/>
      <c r="U91" s="75"/>
      <c r="V91" s="75"/>
    </row>
    <row r="92" spans="1:22" ht="23.25" customHeight="1" x14ac:dyDescent="0.5">
      <c r="A92" s="12" t="s">
        <v>242</v>
      </c>
      <c r="B92" s="84"/>
      <c r="C92" s="84"/>
      <c r="D92" s="84"/>
      <c r="E92" s="104"/>
      <c r="F92" s="74"/>
      <c r="G92" s="84"/>
      <c r="H92" s="105">
        <f>+'BS งบรวม'!I10</f>
        <v>2008803826</v>
      </c>
      <c r="I92" s="84"/>
      <c r="J92" s="105">
        <v>333740657</v>
      </c>
      <c r="K92" s="84"/>
      <c r="L92" s="105">
        <f>+'BS งบรวม'!O10</f>
        <v>2003199574</v>
      </c>
      <c r="M92" s="84"/>
      <c r="N92" s="105">
        <v>320663156</v>
      </c>
    </row>
    <row r="93" spans="1:22" s="98" customFormat="1" ht="23.25" customHeight="1" thickBot="1" x14ac:dyDescent="0.55000000000000004">
      <c r="A93" s="12" t="s">
        <v>243</v>
      </c>
      <c r="B93" s="84"/>
      <c r="C93" s="84"/>
      <c r="D93" s="84"/>
      <c r="E93" s="104"/>
      <c r="F93" s="74">
        <v>7</v>
      </c>
      <c r="G93" s="84"/>
      <c r="H93" s="106">
        <f>SUM(H91:H92)</f>
        <v>587542961</v>
      </c>
      <c r="I93" s="84"/>
      <c r="J93" s="106">
        <f>SUM(J91:J92)</f>
        <v>2008803826</v>
      </c>
      <c r="K93" s="84"/>
      <c r="L93" s="106">
        <f>SUM(L91:L92)</f>
        <v>585092936</v>
      </c>
      <c r="M93" s="84"/>
      <c r="N93" s="106">
        <f>SUM(N91:N92)</f>
        <v>2003199574</v>
      </c>
      <c r="O93" s="75"/>
      <c r="P93" s="94"/>
      <c r="Q93" s="75"/>
      <c r="R93" s="75"/>
      <c r="S93" s="75"/>
      <c r="T93" s="75"/>
      <c r="U93" s="75"/>
      <c r="V93" s="75"/>
    </row>
    <row r="94" spans="1:22" s="98" customFormat="1" ht="23.25" customHeight="1" thickTop="1" x14ac:dyDescent="0.5">
      <c r="A94" s="84"/>
      <c r="B94" s="84"/>
      <c r="C94" s="84"/>
      <c r="D94" s="84"/>
      <c r="E94" s="84"/>
      <c r="F94" s="84"/>
      <c r="G94" s="84"/>
      <c r="H94" s="107"/>
      <c r="I94" s="84"/>
      <c r="J94" s="84"/>
      <c r="K94" s="84"/>
      <c r="L94" s="107"/>
      <c r="M94" s="84"/>
      <c r="N94" s="84"/>
      <c r="O94" s="75"/>
      <c r="P94" s="75"/>
      <c r="Q94" s="75"/>
      <c r="R94" s="75"/>
      <c r="S94" s="75"/>
      <c r="T94" s="75"/>
      <c r="U94" s="75"/>
      <c r="V94" s="75"/>
    </row>
    <row r="95" spans="1:22" s="98" customFormat="1" ht="23.25" customHeight="1" x14ac:dyDescent="0.5">
      <c r="A95" s="84"/>
      <c r="B95" s="84"/>
      <c r="C95" s="84"/>
      <c r="D95" s="84"/>
      <c r="E95" s="84"/>
      <c r="F95" s="84"/>
      <c r="G95" s="84"/>
      <c r="H95" s="107"/>
      <c r="I95" s="84"/>
      <c r="J95" s="107"/>
      <c r="K95" s="84"/>
      <c r="L95" s="107"/>
      <c r="M95" s="84"/>
      <c r="N95" s="107"/>
      <c r="O95" s="75"/>
      <c r="P95" s="75"/>
      <c r="Q95" s="75"/>
      <c r="R95" s="75"/>
      <c r="S95" s="75"/>
      <c r="T95" s="75"/>
      <c r="U95" s="75"/>
      <c r="V95" s="75"/>
    </row>
    <row r="96" spans="1:22" ht="23.25" customHeight="1" x14ac:dyDescent="0.5">
      <c r="B96" s="84"/>
      <c r="C96" s="84"/>
      <c r="D96" s="84"/>
      <c r="E96" s="84"/>
      <c r="F96" s="84"/>
      <c r="G96" s="84"/>
      <c r="H96" s="84"/>
      <c r="I96" s="84"/>
      <c r="J96" s="107"/>
      <c r="K96" s="84"/>
      <c r="L96" s="84"/>
      <c r="M96" s="84"/>
      <c r="N96" s="107"/>
    </row>
    <row r="97" spans="8:14" ht="23.25" customHeight="1" x14ac:dyDescent="0.5">
      <c r="H97" s="108">
        <f>H93-'BS งบรวม'!G10</f>
        <v>0</v>
      </c>
      <c r="I97" s="108"/>
      <c r="J97" s="94">
        <f>'BS งบรวม'!I10-J93</f>
        <v>0</v>
      </c>
      <c r="K97" s="108" t="e">
        <f>K93-'BS งบรวม'!#REF!</f>
        <v>#REF!</v>
      </c>
      <c r="L97" s="94">
        <f>L93-'BS งบรวม'!M10</f>
        <v>0</v>
      </c>
      <c r="M97" s="108" t="e">
        <f>M93-'BS งบรวม'!#REF!</f>
        <v>#REF!</v>
      </c>
      <c r="N97" s="108">
        <f>'BS งบรวม'!O10-N93</f>
        <v>0</v>
      </c>
    </row>
    <row r="98" spans="8:14" ht="23.25" customHeight="1" x14ac:dyDescent="0.5">
      <c r="L98" s="94"/>
    </row>
  </sheetData>
  <mergeCells count="5">
    <mergeCell ref="A1:N1"/>
    <mergeCell ref="A2:N2"/>
    <mergeCell ref="A3:N3"/>
    <mergeCell ref="H5:J5"/>
    <mergeCell ref="L5:N5"/>
  </mergeCells>
  <printOptions horizontalCentered="1"/>
  <pageMargins left="0.51181102362204722" right="0.35433070866141736" top="0.78740157480314965" bottom="0.31496062992125984" header="0.51181102362204722" footer="0.43307086614173229"/>
  <pageSetup paperSize="9" scale="71" firstPageNumber="13" orientation="portrait" useFirstPageNumber="1" r:id="rId1"/>
  <headerFooter alignWithMargins="0">
    <oddHeader>&amp;C&amp;"Angsana New,Bold"&amp;P</oddHeader>
    <oddFooter>&amp;L&amp;"Angsana New,Regular"&amp;16The accompanying notes are an integral part of these financial statements.</oddFooter>
  </headerFooter>
  <rowBreaks count="2" manualBreakCount="2">
    <brk id="43" max="13" man="1"/>
    <brk id="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 งบรวม</vt:lpstr>
      <vt:lpstr>PL3M</vt:lpstr>
      <vt:lpstr>PL12M</vt:lpstr>
      <vt:lpstr>CS_Conso </vt:lpstr>
      <vt:lpstr>CS_Separate</vt:lpstr>
      <vt:lpstr>CF</vt:lpstr>
      <vt:lpstr>'BS งบรวม'!Print_Area</vt:lpstr>
      <vt:lpstr>CF!Print_Area</vt:lpstr>
      <vt:lpstr>'CS_Conso '!Print_Area</vt:lpstr>
      <vt:lpstr>CS_Separate!Print_Area</vt:lpstr>
      <vt:lpstr>PL12M!Print_Area</vt:lpstr>
      <vt:lpstr>PL3M!Print_Area</vt:lpstr>
      <vt:lpstr>'BS งบรวม'!Print_Titles</vt:lpstr>
      <vt:lpstr>CF!Print_Titles</vt:lpstr>
      <vt:lpstr>'CS_Conso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sasinuch</cp:lastModifiedBy>
  <cp:lastPrinted>2019-02-25T21:11:00Z</cp:lastPrinted>
  <dcterms:created xsi:type="dcterms:W3CDTF">2008-02-29T07:50:01Z</dcterms:created>
  <dcterms:modified xsi:type="dcterms:W3CDTF">2019-02-25T21:11:07Z</dcterms:modified>
</cp:coreProperties>
</file>