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ymphony Communication\2018\Ye12'2018\"/>
    </mc:Choice>
  </mc:AlternateContent>
  <bookViews>
    <workbookView xWindow="0" yWindow="15" windowWidth="10920" windowHeight="10110" firstSheet="1" activeTab="2"/>
  </bookViews>
  <sheets>
    <sheet name="NAV000" sheetId="1" state="hidden" r:id="rId1"/>
    <sheet name="BS" sheetId="2" r:id="rId2"/>
    <sheet name="PL" sheetId="5" r:id="rId3"/>
    <sheet name="SC-Conso" sheetId="7" r:id="rId4"/>
    <sheet name="SC-Company" sheetId="4" r:id="rId5"/>
    <sheet name="CF" sheetId="6" r:id="rId6"/>
    <sheet name="000" sheetId="3" state="veryHidden" r:id="rId7"/>
  </sheets>
  <definedNames>
    <definedName name="_xlnm.Print_Area" localSheetId="1">BS!$A$1:$J$77</definedName>
    <definedName name="_xlnm.Print_Area" localSheetId="4">'SC-Company'!$A$1:$N$26</definedName>
    <definedName name="_xlnm.Print_Area" localSheetId="3">'SC-Conso'!$A$1:$N$26</definedName>
  </definedNames>
  <calcPr calcId="171027"/>
</workbook>
</file>

<file path=xl/calcChain.xml><?xml version="1.0" encoding="utf-8"?>
<calcChain xmlns="http://schemas.openxmlformats.org/spreadsheetml/2006/main">
  <c r="J33" i="5" l="1"/>
  <c r="H33" i="5"/>
  <c r="F33" i="5"/>
  <c r="D33" i="5"/>
  <c r="J32" i="5"/>
  <c r="H32" i="5"/>
  <c r="F32" i="5"/>
  <c r="D32" i="5"/>
  <c r="N9" i="7" l="1"/>
  <c r="N11" i="7"/>
  <c r="D12" i="7"/>
  <c r="D15" i="7" s="1"/>
  <c r="F12" i="7"/>
  <c r="F15" i="7" s="1"/>
  <c r="H12" i="7"/>
  <c r="J12" i="7"/>
  <c r="N13" i="7"/>
  <c r="N14" i="7"/>
  <c r="H15" i="7"/>
  <c r="J15" i="7"/>
  <c r="J67" i="6" l="1"/>
  <c r="J60" i="6"/>
  <c r="F67" i="6"/>
  <c r="F60" i="6"/>
  <c r="J19" i="5"/>
  <c r="J14" i="5"/>
  <c r="F19" i="5"/>
  <c r="F14" i="5"/>
  <c r="F20" i="5" s="1"/>
  <c r="F22" i="5" s="1"/>
  <c r="F24" i="5" s="1"/>
  <c r="J67" i="2"/>
  <c r="J53" i="2"/>
  <c r="J46" i="2"/>
  <c r="F67" i="2"/>
  <c r="F53" i="2"/>
  <c r="F46" i="2"/>
  <c r="F54" i="2" s="1"/>
  <c r="F68" i="2" s="1"/>
  <c r="J26" i="2"/>
  <c r="J16" i="2"/>
  <c r="F26" i="2"/>
  <c r="F16" i="2"/>
  <c r="J20" i="5" l="1"/>
  <c r="J22" i="5" s="1"/>
  <c r="J24" i="5" s="1"/>
  <c r="J34" i="5" s="1"/>
  <c r="F8" i="6"/>
  <c r="F26" i="6" s="1"/>
  <c r="F40" i="6" s="1"/>
  <c r="F43" i="6" s="1"/>
  <c r="F68" i="6" s="1"/>
  <c r="F70" i="6" s="1"/>
  <c r="F71" i="6" s="1"/>
  <c r="J8" i="6"/>
  <c r="J26" i="6" s="1"/>
  <c r="J40" i="6" s="1"/>
  <c r="J43" i="6" s="1"/>
  <c r="J68" i="6" s="1"/>
  <c r="J70" i="6" s="1"/>
  <c r="J71" i="6" s="1"/>
  <c r="F34" i="5"/>
  <c r="L10" i="7"/>
  <c r="J27" i="2"/>
  <c r="J54" i="2"/>
  <c r="J68" i="2" s="1"/>
  <c r="F27" i="2"/>
  <c r="F69" i="2" s="1"/>
  <c r="D67" i="6"/>
  <c r="H19" i="5"/>
  <c r="D19" i="5"/>
  <c r="H14" i="5"/>
  <c r="D14" i="5"/>
  <c r="H67" i="2"/>
  <c r="D67" i="2"/>
  <c r="H53" i="2"/>
  <c r="D53" i="2"/>
  <c r="H46" i="2"/>
  <c r="D46" i="2"/>
  <c r="H26" i="2"/>
  <c r="D26" i="2"/>
  <c r="H16" i="2"/>
  <c r="D16" i="2"/>
  <c r="N10" i="7" l="1"/>
  <c r="L12" i="7"/>
  <c r="J69" i="2"/>
  <c r="D54" i="2"/>
  <c r="D68" i="2" s="1"/>
  <c r="D27" i="2"/>
  <c r="H20" i="5"/>
  <c r="H22" i="5" s="1"/>
  <c r="H24" i="5" s="1"/>
  <c r="H34" i="5" s="1"/>
  <c r="H27" i="2"/>
  <c r="D20" i="5"/>
  <c r="D22" i="5" s="1"/>
  <c r="D24" i="5" s="1"/>
  <c r="D34" i="5" s="1"/>
  <c r="H54" i="2"/>
  <c r="H68" i="2" s="1"/>
  <c r="N13" i="4"/>
  <c r="N12" i="7" l="1"/>
  <c r="L15" i="7"/>
  <c r="N15" i="7" s="1"/>
  <c r="D69" i="2"/>
  <c r="H69" i="2"/>
  <c r="H67" i="6" l="1"/>
  <c r="D60" i="6"/>
  <c r="H60" i="6"/>
  <c r="N22" i="4"/>
  <c r="J20" i="4" l="1"/>
  <c r="H20" i="4"/>
  <c r="F20" i="4"/>
  <c r="D20" i="4"/>
  <c r="J12" i="4"/>
  <c r="J15" i="4" s="1"/>
  <c r="J17" i="4" s="1"/>
  <c r="H12" i="4"/>
  <c r="H15" i="4" s="1"/>
  <c r="H17" i="4" s="1"/>
  <c r="F12" i="4"/>
  <c r="F15" i="4" s="1"/>
  <c r="F17" i="4" s="1"/>
  <c r="D12" i="4"/>
  <c r="D15" i="4" s="1"/>
  <c r="D17" i="4" s="1"/>
  <c r="J20" i="7"/>
  <c r="H20" i="7"/>
  <c r="F20" i="7"/>
  <c r="D20" i="7"/>
  <c r="J17" i="7"/>
  <c r="H17" i="7"/>
  <c r="F17" i="7"/>
  <c r="D17" i="7"/>
  <c r="H23" i="4" l="1"/>
  <c r="J23" i="4"/>
  <c r="D23" i="4"/>
  <c r="F23" i="4"/>
  <c r="J23" i="7"/>
  <c r="D23" i="7"/>
  <c r="F23" i="7"/>
  <c r="H23" i="7"/>
  <c r="N9" i="4"/>
  <c r="N14" i="4"/>
  <c r="J24" i="7" l="1"/>
  <c r="F24" i="7"/>
  <c r="D24" i="7"/>
  <c r="H24" i="7"/>
  <c r="N11" i="4"/>
  <c r="N19" i="7"/>
  <c r="D8" i="6" l="1"/>
  <c r="D26" i="6" l="1"/>
  <c r="D40" i="6" s="1"/>
  <c r="D43" i="6" s="1"/>
  <c r="D68" i="6" s="1"/>
  <c r="D70" i="6" s="1"/>
  <c r="D71" i="6" s="1"/>
  <c r="L10" i="4"/>
  <c r="L18" i="7"/>
  <c r="N22" i="7"/>
  <c r="L12" i="4" l="1"/>
  <c r="N10" i="4"/>
  <c r="N18" i="7"/>
  <c r="L20" i="7"/>
  <c r="N19" i="4"/>
  <c r="L15" i="4" l="1"/>
  <c r="L24" i="4" s="1"/>
  <c r="N12" i="4"/>
  <c r="N20" i="7"/>
  <c r="N15" i="4" l="1"/>
  <c r="L17" i="4"/>
  <c r="N17" i="4" s="1"/>
  <c r="D25" i="7"/>
  <c r="H25" i="4"/>
  <c r="H24" i="4"/>
  <c r="J25" i="7" l="1"/>
  <c r="H25" i="7"/>
  <c r="F25" i="7"/>
  <c r="H8" i="6" l="1"/>
  <c r="H26" i="6" l="1"/>
  <c r="H40" i="6" s="1"/>
  <c r="H43" i="6" s="1"/>
  <c r="H68" i="6" s="1"/>
  <c r="H70" i="6" s="1"/>
  <c r="H71" i="6" s="1"/>
  <c r="L18" i="4"/>
  <c r="L17" i="7" l="1"/>
  <c r="L23" i="7" s="1"/>
  <c r="N23" i="7" s="1"/>
  <c r="L20" i="4"/>
  <c r="N18" i="4"/>
  <c r="N24" i="7" l="1"/>
  <c r="L23" i="4"/>
  <c r="N23" i="4" s="1"/>
  <c r="N20" i="4"/>
  <c r="L24" i="7"/>
  <c r="D25" i="4"/>
  <c r="D24" i="4"/>
  <c r="F25" i="4"/>
  <c r="F24" i="4"/>
  <c r="J25" i="4"/>
  <c r="J24" i="4"/>
  <c r="N17" i="7" l="1"/>
  <c r="L25" i="4"/>
  <c r="L25" i="7"/>
  <c r="N25" i="7"/>
  <c r="N25" i="4"/>
  <c r="N24" i="4"/>
</calcChain>
</file>

<file path=xl/sharedStrings.xml><?xml version="1.0" encoding="utf-8"?>
<sst xmlns="http://schemas.openxmlformats.org/spreadsheetml/2006/main" count="280" uniqueCount="192">
  <si>
    <t>Note</t>
  </si>
  <si>
    <t>The accompanying notes are an integral part of the financial statements.</t>
  </si>
  <si>
    <t>(Unit: Baht)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</si>
  <si>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</si>
  <si>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</si>
  <si>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</si>
  <si>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</si>
  <si>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</si>
  <si>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</si>
  <si>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</si>
  <si>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</si>
  <si>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</si>
  <si>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</si>
  <si>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</si>
  <si>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</si>
  <si>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</si>
  <si>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</si>
  <si>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</t>
  </si>
  <si>
    <t>Retained earnings</t>
  </si>
  <si>
    <t>Unappropriated</t>
  </si>
  <si>
    <t>Total</t>
  </si>
  <si>
    <t>Other current assets</t>
  </si>
  <si>
    <t>Other non-current assets</t>
  </si>
  <si>
    <t>Share capital</t>
  </si>
  <si>
    <t xml:space="preserve">   Appropriated - statutory reserve</t>
  </si>
  <si>
    <t xml:space="preserve">   Unappropriated</t>
  </si>
  <si>
    <t>Other income</t>
  </si>
  <si>
    <t>Assets</t>
  </si>
  <si>
    <t>Liabilities and shareholders' equity</t>
  </si>
  <si>
    <t>Total liabilities and shareholders' equity</t>
  </si>
  <si>
    <t>Directors</t>
  </si>
  <si>
    <t>paid-up</t>
  </si>
  <si>
    <t>share capital</t>
  </si>
  <si>
    <t>Total assets</t>
  </si>
  <si>
    <t>Cash and cash equivalents</t>
  </si>
  <si>
    <t xml:space="preserve">   </t>
  </si>
  <si>
    <t>Finance cost</t>
  </si>
  <si>
    <t>Cash flows from operating activities</t>
  </si>
  <si>
    <t xml:space="preserve">   provided by (paid from) operating activities: </t>
  </si>
  <si>
    <t xml:space="preserve">   Depreciation</t>
  </si>
  <si>
    <t xml:space="preserve">   operating assets and liabilities</t>
  </si>
  <si>
    <t xml:space="preserve">Operating assets decrease (increase) </t>
  </si>
  <si>
    <t xml:space="preserve">   Other current assets</t>
  </si>
  <si>
    <t>Operating liabilities increase (decrease)</t>
  </si>
  <si>
    <t xml:space="preserve">   Other current liabilities</t>
  </si>
  <si>
    <t xml:space="preserve">Cash flows from investing activities </t>
  </si>
  <si>
    <t>Net cash flows used in investing activities</t>
  </si>
  <si>
    <t xml:space="preserve">Supplement cash flows information: </t>
  </si>
  <si>
    <t>Non-cash item consist of</t>
  </si>
  <si>
    <t>Inventories</t>
  </si>
  <si>
    <t xml:space="preserve">   Deferred income and advance received from customers</t>
  </si>
  <si>
    <t>Lease line service income</t>
  </si>
  <si>
    <t xml:space="preserve">   Inventories</t>
  </si>
  <si>
    <t xml:space="preserve">   Registered</t>
  </si>
  <si>
    <t xml:space="preserve">   Cash paid for interest expenses</t>
  </si>
  <si>
    <t xml:space="preserve">   Interest expenses</t>
  </si>
  <si>
    <t xml:space="preserve">   Interest income</t>
  </si>
  <si>
    <t>Cost of services and sales</t>
  </si>
  <si>
    <t>Net cash flows from operating activities</t>
  </si>
  <si>
    <t>Management and maintenance service income - network</t>
  </si>
  <si>
    <t xml:space="preserve">Issued and </t>
  </si>
  <si>
    <t>Share premium</t>
  </si>
  <si>
    <t>Share</t>
  </si>
  <si>
    <t>premium</t>
  </si>
  <si>
    <t>Non-current liabilities</t>
  </si>
  <si>
    <t>Total non-current liabilities</t>
  </si>
  <si>
    <t>Interest income</t>
  </si>
  <si>
    <t>Provision for long-term employee benefits</t>
  </si>
  <si>
    <t>Other comprehensive income:</t>
  </si>
  <si>
    <t xml:space="preserve">   Other non-current assets</t>
  </si>
  <si>
    <t>Revenue from sales of network equipment</t>
  </si>
  <si>
    <t xml:space="preserve">Cash flows from financing activities </t>
  </si>
  <si>
    <t xml:space="preserve">   Provision for long-term employee benefits</t>
  </si>
  <si>
    <t xml:space="preserve">   Amortisation of intangible assets</t>
  </si>
  <si>
    <t>Trade and other receivables</t>
  </si>
  <si>
    <t>Network equipment</t>
  </si>
  <si>
    <t>Intangible assets</t>
  </si>
  <si>
    <t>Trade and other payables</t>
  </si>
  <si>
    <t>Cash and cash equivalents at beginning of year</t>
  </si>
  <si>
    <t>Administrative expenses</t>
  </si>
  <si>
    <t>Profit for the year</t>
  </si>
  <si>
    <t>Other comprehensive income for the year</t>
  </si>
  <si>
    <t>Total comprehensive income for the year</t>
  </si>
  <si>
    <t xml:space="preserve">   Trade and other payables</t>
  </si>
  <si>
    <t xml:space="preserve">   Trade and other receivables</t>
  </si>
  <si>
    <t>Other current liabilities</t>
  </si>
  <si>
    <t>Property, building and equipment</t>
  </si>
  <si>
    <t>Current portion of deferred income and advance</t>
  </si>
  <si>
    <t xml:space="preserve">   received from customers</t>
  </si>
  <si>
    <t>Deferred income and advance received from</t>
  </si>
  <si>
    <t xml:space="preserve">   customers, net of current portion</t>
  </si>
  <si>
    <t>Cash flow statement</t>
  </si>
  <si>
    <t xml:space="preserve">Statement of changes in shareholders' equity </t>
  </si>
  <si>
    <t>Profit from operating activities before changes in</t>
  </si>
  <si>
    <t xml:space="preserve">      building and equipment</t>
  </si>
  <si>
    <t>Consolidated financial statements</t>
  </si>
  <si>
    <t xml:space="preserve"> Separate financial statements</t>
  </si>
  <si>
    <t>Symphony Communication Public Company Limited and its subsidiary</t>
  </si>
  <si>
    <t>Deferred tax assets</t>
  </si>
  <si>
    <t>Current portion of long-term loans</t>
  </si>
  <si>
    <t>Long-term loans, net of current portion</t>
  </si>
  <si>
    <t xml:space="preserve">Capital reserve for share-based payment transactions </t>
  </si>
  <si>
    <t>Separate financial statements</t>
  </si>
  <si>
    <t>Capital reserve</t>
  </si>
  <si>
    <t>payment transactions</t>
  </si>
  <si>
    <t>Capital reserve for share-based payment transactions</t>
  </si>
  <si>
    <t xml:space="preserve">   Expense for share-based payment transactions</t>
  </si>
  <si>
    <t>Cash receipt from long-term loans</t>
  </si>
  <si>
    <t>Cash paid for long-term loans</t>
  </si>
  <si>
    <t>.</t>
  </si>
  <si>
    <t xml:space="preserve">Symphony Communication Public Company Limited and its subsidiary </t>
  </si>
  <si>
    <t xml:space="preserve">      intangible assets</t>
  </si>
  <si>
    <t>Statement of financial position</t>
  </si>
  <si>
    <t>Investment in subsidiary</t>
  </si>
  <si>
    <t>Statement of financial position (continued)</t>
  </si>
  <si>
    <t>Cash and cash equivalents at end of year (Note 7)</t>
  </si>
  <si>
    <t xml:space="preserve"> Consolidated financial statements</t>
  </si>
  <si>
    <t>Prepaid expenses</t>
  </si>
  <si>
    <t>Network equipment guarantees</t>
  </si>
  <si>
    <t>Other guarantees and deposits</t>
  </si>
  <si>
    <t xml:space="preserve">   Network equipment guarantees</t>
  </si>
  <si>
    <t xml:space="preserve">   Other guarantees and deposits</t>
  </si>
  <si>
    <t>Input VAT refundable</t>
  </si>
  <si>
    <t xml:space="preserve">   Issued and paid-up</t>
  </si>
  <si>
    <t>for share-based</t>
  </si>
  <si>
    <t>Appropriated -</t>
  </si>
  <si>
    <t>Statutory reserve</t>
  </si>
  <si>
    <t xml:space="preserve">   Input VAT refundable</t>
  </si>
  <si>
    <t xml:space="preserve">   Cash paid for corporate income tax</t>
  </si>
  <si>
    <t>Cash flow statement (continued)</t>
  </si>
  <si>
    <t>Statement of comprehensive income</t>
  </si>
  <si>
    <t xml:space="preserve">   Prepaid expenses</t>
  </si>
  <si>
    <t>Profit or loss:</t>
  </si>
  <si>
    <t>Unappropriated retained earnings transferred to</t>
  </si>
  <si>
    <t xml:space="preserve">   statutory reserve</t>
  </si>
  <si>
    <t xml:space="preserve">   Amortised deferred financial fee of debenture</t>
  </si>
  <si>
    <t xml:space="preserve">   Increase (decrease) in accounts payable - purchases </t>
  </si>
  <si>
    <t xml:space="preserve">      and construction of network equipment</t>
  </si>
  <si>
    <t>Cash paid for purchase of network equipment</t>
  </si>
  <si>
    <t>Cash paid for purchase of property, building and equipment</t>
  </si>
  <si>
    <t>Cash paid for purchase of intangible assets</t>
  </si>
  <si>
    <t>2017</t>
  </si>
  <si>
    <t>Balance as at 1 January 2017</t>
  </si>
  <si>
    <t>Balance as at 31 December 2017</t>
  </si>
  <si>
    <t>Proceeds from sales of property, building and equipment</t>
  </si>
  <si>
    <t>6, 8</t>
  </si>
  <si>
    <t xml:space="preserve">      433,654,887 ordinary shares of Baht 1 each</t>
  </si>
  <si>
    <t>Profit (loss) before finance cost and income tax expenses</t>
  </si>
  <si>
    <t>Profit (loss) before income tax expenses</t>
  </si>
  <si>
    <t>Profit (loss) for the year</t>
  </si>
  <si>
    <t xml:space="preserve">   Profit (loss) attributable to equity holders of the Company</t>
  </si>
  <si>
    <t>Profit (loss) before tax</t>
  </si>
  <si>
    <t xml:space="preserve">   Tax effect on issuance of new shares fee</t>
  </si>
  <si>
    <t>Decrease in short-term loans from financial institutions</t>
  </si>
  <si>
    <t>Short-term loan from financial institution</t>
  </si>
  <si>
    <t>Income tax revenues (expenses)</t>
  </si>
  <si>
    <t>Adjustments to reconcile profit (loss) before tax to net cash</t>
  </si>
  <si>
    <t>Earnings per share</t>
  </si>
  <si>
    <t xml:space="preserve">   Allowance for impairment loss on network equipment</t>
  </si>
  <si>
    <t xml:space="preserve">   Allowance for impairment loss on investment in subsidiary</t>
  </si>
  <si>
    <t>As at 31 December 2018</t>
  </si>
  <si>
    <t>2018</t>
  </si>
  <si>
    <t>For the year ended 31 December 2018</t>
  </si>
  <si>
    <t>Balance as at 1 January 2018</t>
  </si>
  <si>
    <t>Balance as at 31 December 2018</t>
  </si>
  <si>
    <t xml:space="preserve">For the year ended 31 December 2018 </t>
  </si>
  <si>
    <t>Current portion of debentures</t>
  </si>
  <si>
    <t>Debentures - net of current portion</t>
  </si>
  <si>
    <t xml:space="preserve">   Write-off of equipment and network equipment and intangible assets</t>
  </si>
  <si>
    <t xml:space="preserve">   Actuarial gains</t>
  </si>
  <si>
    <t xml:space="preserve">   to profit or loss in subsequent period</t>
  </si>
  <si>
    <t>Acturial gains</t>
  </si>
  <si>
    <t>Less: Income tax effect</t>
  </si>
  <si>
    <t>Other comprehensive income not to be reclassified</t>
  </si>
  <si>
    <t xml:space="preserve">   to profit or loss in subsequent periods - net of income tax</t>
  </si>
  <si>
    <t xml:space="preserve">   Allowance for doubtful accounts (reversal)</t>
  </si>
  <si>
    <t xml:space="preserve">   Allowance for obsolete inventories (reversal)</t>
  </si>
  <si>
    <t>Net cash flows from (used in) financing activities</t>
  </si>
  <si>
    <t>Net increase (decrease) in cash and cash equivalents</t>
  </si>
  <si>
    <t xml:space="preserve">   Decrease in accounts payable - purchases of property,</t>
  </si>
  <si>
    <t xml:space="preserve">   Increase (decrease) in accounts payable - purchases of </t>
  </si>
  <si>
    <t>Services and selling expenses</t>
  </si>
  <si>
    <t>Increase in issuance new ordinary shares</t>
  </si>
  <si>
    <t xml:space="preserve">   Unrealised (gain) loss on exchange</t>
  </si>
  <si>
    <t xml:space="preserve">   Profit on sales of equipment and network equipment</t>
  </si>
  <si>
    <t xml:space="preserve">   Profit on sales of equipment</t>
  </si>
  <si>
    <t>Proceed from sales of network equipment</t>
  </si>
  <si>
    <t>Cash receipt from issuance of new ordinary shares</t>
  </si>
  <si>
    <t>Fee for issuance of new ordinary shares</t>
  </si>
  <si>
    <t xml:space="preserve">      (2017: 444,977,028 ordinary shares of Baht 1 each)</t>
  </si>
  <si>
    <t>Loss for the year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</si>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</sst>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(#,##0\)"/>
  </numFmts>
  <fonts count="15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5"/>
      <name val="BrowalliaUPC"/>
      <family val="1"/>
    </font>
    <font>
      <sz val="8"/>
      <name val="BrowalliaUPC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1" fontId="7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</cellStyleXfs>
  <cellXfs count="124">
    <xf numFmtId="0" fontId="0" fillId="0" borderId="0" xfId="0"/>
    <xf numFmtId="37" fontId="9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8" fontId="12" fillId="0" borderId="0" xfId="0" applyNumberFormat="1" applyFont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3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Border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5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38" fontId="10" fillId="0" borderId="0" xfId="9" applyNumberFormat="1" applyFont="1" applyAlignment="1">
      <alignment horizontal="centerContinuous" vertical="center"/>
    </xf>
    <xf numFmtId="38" fontId="10" fillId="0" borderId="0" xfId="9" applyNumberFormat="1" applyFont="1" applyBorder="1" applyAlignment="1">
      <alignment horizontal="centerContinuous" vertical="center"/>
    </xf>
    <xf numFmtId="37" fontId="10" fillId="0" borderId="0" xfId="9" applyNumberFormat="1" applyFont="1" applyAlignment="1">
      <alignment horizontal="centerContinuous" vertical="center"/>
    </xf>
    <xf numFmtId="37" fontId="10" fillId="0" borderId="0" xfId="9" applyNumberFormat="1" applyFont="1" applyBorder="1" applyAlignment="1">
      <alignment horizontal="centerContinuous" vertical="center"/>
    </xf>
    <xf numFmtId="37" fontId="10" fillId="0" borderId="0" xfId="9" applyNumberFormat="1" applyFont="1" applyAlignment="1">
      <alignment horizontal="right" vertical="center"/>
    </xf>
    <xf numFmtId="38" fontId="10" fillId="0" borderId="0" xfId="9" applyNumberFormat="1" applyFont="1" applyAlignment="1">
      <alignment horizontal="left" vertical="center"/>
    </xf>
    <xf numFmtId="38" fontId="10" fillId="0" borderId="0" xfId="9" applyNumberFormat="1" applyFont="1" applyAlignment="1">
      <alignment vertical="center"/>
    </xf>
    <xf numFmtId="0" fontId="10" fillId="0" borderId="0" xfId="8" applyNumberFormat="1" applyFont="1" applyBorder="1" applyAlignment="1">
      <alignment horizontal="center" vertical="center"/>
    </xf>
    <xf numFmtId="37" fontId="10" fillId="0" borderId="0" xfId="8" applyNumberFormat="1" applyFont="1" applyBorder="1" applyAlignment="1">
      <alignment horizontal="center" vertical="center"/>
    </xf>
    <xf numFmtId="37" fontId="10" fillId="0" borderId="5" xfId="8" applyNumberFormat="1" applyFont="1" applyBorder="1" applyAlignment="1">
      <alignment horizontal="center" vertical="center"/>
    </xf>
    <xf numFmtId="37" fontId="9" fillId="0" borderId="0" xfId="8" applyNumberFormat="1" applyFont="1" applyAlignment="1">
      <alignment vertical="center"/>
    </xf>
    <xf numFmtId="38" fontId="10" fillId="0" borderId="0" xfId="9" applyNumberFormat="1" applyFont="1" applyBorder="1" applyAlignment="1">
      <alignment vertical="center"/>
    </xf>
    <xf numFmtId="37" fontId="10" fillId="0" borderId="0" xfId="9" applyNumberFormat="1" applyFont="1" applyBorder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0" xfId="9" applyNumberFormat="1" applyFont="1" applyAlignment="1">
      <alignment vertical="center"/>
    </xf>
    <xf numFmtId="38" fontId="9" fillId="0" borderId="0" xfId="9" applyNumberFormat="1" applyFont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41" fontId="10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vertical="center"/>
    </xf>
    <xf numFmtId="39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Continuous" vertical="center"/>
    </xf>
    <xf numFmtId="0" fontId="10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8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horizontal="center" vertical="center"/>
    </xf>
    <xf numFmtId="43" fontId="10" fillId="0" borderId="0" xfId="12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8" applyNumberFormat="1" applyFont="1" applyAlignment="1">
      <alignment vertical="center"/>
    </xf>
    <xf numFmtId="41" fontId="9" fillId="0" borderId="0" xfId="8" applyNumberFormat="1" applyFont="1" applyAlignment="1">
      <alignment vertical="center"/>
    </xf>
    <xf numFmtId="41" fontId="10" fillId="0" borderId="0" xfId="9" applyNumberFormat="1" applyFont="1" applyAlignment="1">
      <alignment vertical="center"/>
    </xf>
    <xf numFmtId="41" fontId="10" fillId="0" borderId="0" xfId="9" applyNumberFormat="1" applyFont="1" applyBorder="1" applyAlignment="1">
      <alignment vertical="center"/>
    </xf>
    <xf numFmtId="41" fontId="10" fillId="0" borderId="0" xfId="13" applyNumberFormat="1" applyFont="1" applyFill="1" applyAlignment="1">
      <alignment vertical="center"/>
    </xf>
    <xf numFmtId="37" fontId="10" fillId="0" borderId="0" xfId="13" applyNumberFormat="1" applyFont="1" applyFill="1" applyAlignment="1">
      <alignment vertical="center"/>
    </xf>
    <xf numFmtId="41" fontId="10" fillId="0" borderId="5" xfId="13" applyNumberFormat="1" applyFont="1" applyFill="1" applyBorder="1" applyAlignment="1">
      <alignment vertical="center"/>
    </xf>
    <xf numFmtId="41" fontId="10" fillId="0" borderId="0" xfId="13" applyNumberFormat="1" applyFont="1" applyFill="1" applyBorder="1" applyAlignment="1">
      <alignment vertical="center"/>
    </xf>
    <xf numFmtId="41" fontId="10" fillId="0" borderId="0" xfId="13" applyNumberFormat="1" applyFont="1" applyFill="1" applyBorder="1" applyAlignment="1">
      <alignment horizontal="right" vertical="center"/>
    </xf>
    <xf numFmtId="37" fontId="10" fillId="0" borderId="0" xfId="13" applyNumberFormat="1" applyFont="1" applyFill="1" applyBorder="1" applyAlignment="1">
      <alignment vertical="center"/>
    </xf>
    <xf numFmtId="41" fontId="10" fillId="0" borderId="5" xfId="13" applyNumberFormat="1" applyFont="1" applyFill="1" applyBorder="1" applyAlignment="1">
      <alignment horizontal="right" vertical="center"/>
    </xf>
    <xf numFmtId="168" fontId="10" fillId="0" borderId="5" xfId="14" applyNumberFormat="1" applyFont="1" applyFill="1" applyBorder="1" applyAlignment="1">
      <alignment vertical="center"/>
    </xf>
    <xf numFmtId="41" fontId="10" fillId="0" borderId="6" xfId="13" applyNumberFormat="1" applyFont="1" applyFill="1" applyBorder="1" applyAlignment="1">
      <alignment horizontal="right" vertical="center"/>
    </xf>
    <xf numFmtId="37" fontId="10" fillId="0" borderId="0" xfId="13" applyNumberFormat="1" applyFont="1" applyFill="1" applyBorder="1" applyAlignment="1">
      <alignment horizontal="right" vertical="center"/>
    </xf>
    <xf numFmtId="41" fontId="10" fillId="0" borderId="0" xfId="13" applyNumberFormat="1" applyFont="1" applyFill="1" applyBorder="1" applyAlignment="1">
      <alignment horizontal="center" vertical="center"/>
    </xf>
    <xf numFmtId="41" fontId="12" fillId="0" borderId="0" xfId="13" applyNumberFormat="1" applyFont="1" applyFill="1" applyAlignment="1">
      <alignment vertical="center"/>
    </xf>
    <xf numFmtId="41" fontId="12" fillId="0" borderId="0" xfId="13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41" fontId="10" fillId="0" borderId="0" xfId="13" applyNumberFormat="1" applyFont="1" applyFill="1" applyAlignment="1">
      <alignment horizontal="center" vertical="center"/>
    </xf>
    <xf numFmtId="168" fontId="10" fillId="0" borderId="0" xfId="13" applyNumberFormat="1" applyFont="1" applyFill="1" applyAlignment="1">
      <alignment horizontal="center" vertical="center"/>
    </xf>
    <xf numFmtId="41" fontId="10" fillId="0" borderId="5" xfId="13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13" applyNumberFormat="1" applyFont="1" applyFill="1" applyBorder="1" applyAlignment="1">
      <alignment horizontal="center" vertical="center"/>
    </xf>
    <xf numFmtId="43" fontId="10" fillId="0" borderId="0" xfId="12" applyFont="1" applyFill="1" applyBorder="1" applyAlignment="1">
      <alignment vertical="center"/>
    </xf>
    <xf numFmtId="41" fontId="12" fillId="0" borderId="0" xfId="13" applyNumberFormat="1" applyFont="1" applyFill="1" applyAlignment="1">
      <alignment horizontal="center" vertical="center"/>
    </xf>
    <xf numFmtId="41" fontId="12" fillId="0" borderId="0" xfId="13" applyNumberFormat="1" applyFont="1" applyFill="1" applyBorder="1" applyAlignment="1">
      <alignment horizontal="right" vertical="center"/>
    </xf>
    <xf numFmtId="37" fontId="10" fillId="0" borderId="5" xfId="0" applyNumberFormat="1" applyFont="1" applyBorder="1" applyAlignment="1">
      <alignment horizontal="center" vertical="center"/>
    </xf>
    <xf numFmtId="37" fontId="10" fillId="0" borderId="5" xfId="0" quotePrefix="1" applyNumberFormat="1" applyFont="1" applyBorder="1" applyAlignment="1">
      <alignment horizontal="center" vertical="center"/>
    </xf>
    <xf numFmtId="37" fontId="10" fillId="0" borderId="4" xfId="0" quotePrefix="1" applyNumberFormat="1" applyFont="1" applyBorder="1" applyAlignment="1">
      <alignment horizontal="center" vertical="center"/>
    </xf>
    <xf numFmtId="41" fontId="10" fillId="0" borderId="7" xfId="13" applyNumberFormat="1" applyFont="1" applyFill="1" applyBorder="1" applyAlignment="1">
      <alignment vertical="center"/>
    </xf>
    <xf numFmtId="41" fontId="12" fillId="0" borderId="0" xfId="13" applyNumberFormat="1" applyFont="1" applyFill="1" applyBorder="1" applyAlignment="1">
      <alignment horizontal="center" vertical="center"/>
    </xf>
    <xf numFmtId="43" fontId="10" fillId="0" borderId="0" xfId="14" applyFont="1" applyFill="1" applyBorder="1" applyAlignment="1">
      <alignment horizontal="right" vertical="center"/>
    </xf>
    <xf numFmtId="41" fontId="10" fillId="0" borderId="6" xfId="13" applyNumberFormat="1" applyFont="1" applyFill="1" applyBorder="1" applyAlignment="1">
      <alignment vertical="center"/>
    </xf>
    <xf numFmtId="43" fontId="10" fillId="0" borderId="6" xfId="14" applyFont="1" applyFill="1" applyBorder="1" applyAlignment="1">
      <alignment vertical="center"/>
    </xf>
    <xf numFmtId="41" fontId="10" fillId="0" borderId="7" xfId="13" applyNumberFormat="1" applyFont="1" applyFill="1" applyBorder="1" applyAlignment="1">
      <alignment horizontal="center" vertical="center"/>
    </xf>
    <xf numFmtId="37" fontId="10" fillId="0" borderId="0" xfId="0" applyNumberFormat="1" applyFont="1" applyBorder="1" applyAlignment="1">
      <alignment horizontal="center" vertical="center"/>
    </xf>
    <xf numFmtId="37" fontId="10" fillId="0" borderId="0" xfId="0" quotePrefix="1" applyNumberFormat="1" applyFont="1" applyBorder="1" applyAlignment="1">
      <alignment horizontal="center" vertical="center"/>
    </xf>
    <xf numFmtId="0" fontId="10" fillId="0" borderId="5" xfId="8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0" fillId="0" borderId="5" xfId="0" applyNumberFormat="1" applyFont="1" applyFill="1" applyBorder="1" applyAlignment="1">
      <alignment vertical="center"/>
    </xf>
    <xf numFmtId="169" fontId="9" fillId="0" borderId="5" xfId="0" applyNumberFormat="1" applyFont="1" applyFill="1" applyBorder="1" applyAlignment="1">
      <alignment horizontal="center" vertical="center"/>
    </xf>
    <xf numFmtId="38" fontId="9" fillId="0" borderId="5" xfId="9" applyNumberFormat="1" applyFont="1" applyBorder="1" applyAlignment="1">
      <alignment horizontal="center" vertical="center"/>
    </xf>
    <xf numFmtId="0" fontId="10" fillId="0" borderId="5" xfId="8" applyNumberFormat="1" applyFont="1" applyBorder="1" applyAlignment="1">
      <alignment horizontal="center" vertical="center"/>
    </xf>
  </cellXfs>
  <cellStyles count="15">
    <cellStyle name="Comma" xfId="12" builtinId="3"/>
    <cellStyle name="Comma 43" xfId="14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1" xfId="13"/>
    <cellStyle name="Normal_BST-A183" xfId="8"/>
    <cellStyle name="Normal_P372 - BS&amp;PLT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view="pageBreakPreview" topLeftCell="A60" zoomScale="85" zoomScaleNormal="60" zoomScaleSheetLayoutView="85" workbookViewId="0">
      <selection activeCell="D60" sqref="D60"/>
    </sheetView>
  </sheetViews>
  <sheetFormatPr defaultColWidth="10.7109375" defaultRowHeight="21.95" customHeight="1"/>
  <cols>
    <col min="1" max="1" width="50.5703125" style="3" customWidth="1"/>
    <col min="2" max="2" width="7.7109375" style="3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6384" width="10.7109375" style="3"/>
  </cols>
  <sheetData>
    <row r="1" spans="1:10" ht="21.95" customHeight="1">
      <c r="A1" s="1" t="s">
        <v>97</v>
      </c>
      <c r="B1" s="2"/>
      <c r="C1" s="2"/>
      <c r="D1" s="2"/>
      <c r="E1" s="2"/>
      <c r="F1" s="2"/>
      <c r="G1" s="2"/>
      <c r="H1" s="2"/>
      <c r="I1" s="2"/>
      <c r="J1" s="2"/>
    </row>
    <row r="2" spans="1:10" ht="21.95" customHeight="1">
      <c r="A2" s="1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spans="1:10" ht="21.95" customHeight="1">
      <c r="A3" s="1" t="s">
        <v>160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>
      <c r="A4" s="2"/>
      <c r="B4" s="2"/>
      <c r="C4" s="2"/>
      <c r="D4" s="2"/>
      <c r="E4" s="2"/>
      <c r="F4" s="2"/>
      <c r="G4" s="2"/>
      <c r="H4" s="2"/>
      <c r="I4" s="2"/>
      <c r="J4" s="4" t="s">
        <v>2</v>
      </c>
    </row>
    <row r="5" spans="1:10" ht="21.95" customHeight="1">
      <c r="A5" s="2"/>
      <c r="B5" s="2"/>
      <c r="C5" s="2"/>
      <c r="D5" s="2"/>
      <c r="E5" s="2"/>
      <c r="F5" s="78"/>
      <c r="G5" s="2"/>
      <c r="H5" s="2"/>
      <c r="I5" s="2"/>
      <c r="J5" s="4"/>
    </row>
    <row r="6" spans="1:10" ht="21" customHeight="1">
      <c r="A6" s="2"/>
      <c r="B6" s="2"/>
      <c r="C6" s="2"/>
      <c r="D6" s="121" t="s">
        <v>116</v>
      </c>
      <c r="E6" s="121"/>
      <c r="F6" s="121"/>
      <c r="G6" s="77"/>
      <c r="H6" s="121" t="s">
        <v>96</v>
      </c>
      <c r="I6" s="121"/>
      <c r="J6" s="121"/>
    </row>
    <row r="7" spans="1:10" ht="21.95" customHeight="1">
      <c r="B7" s="107" t="s">
        <v>0</v>
      </c>
      <c r="D7" s="108" t="s">
        <v>161</v>
      </c>
      <c r="F7" s="108" t="s">
        <v>141</v>
      </c>
      <c r="H7" s="108" t="s">
        <v>161</v>
      </c>
      <c r="J7" s="108" t="s">
        <v>141</v>
      </c>
    </row>
    <row r="8" spans="1:10" ht="21.95" customHeight="1">
      <c r="A8" s="6" t="s">
        <v>27</v>
      </c>
    </row>
    <row r="9" spans="1:10" ht="21.95" customHeight="1">
      <c r="A9" s="6" t="s">
        <v>3</v>
      </c>
      <c r="B9" s="7"/>
      <c r="C9" s="7"/>
      <c r="D9" s="7"/>
      <c r="E9" s="7"/>
      <c r="F9" s="7"/>
      <c r="G9" s="7"/>
      <c r="I9" s="7"/>
    </row>
    <row r="10" spans="1:10" ht="21.95" customHeight="1">
      <c r="A10" s="3" t="s">
        <v>34</v>
      </c>
      <c r="B10" s="46">
        <v>7</v>
      </c>
      <c r="C10" s="49"/>
      <c r="D10" s="85">
        <v>819908032</v>
      </c>
      <c r="E10" s="46"/>
      <c r="F10" s="85">
        <v>969348144</v>
      </c>
      <c r="G10" s="86"/>
      <c r="H10" s="85">
        <v>818437954</v>
      </c>
      <c r="I10" s="105"/>
      <c r="J10" s="85">
        <v>967975725</v>
      </c>
    </row>
    <row r="11" spans="1:10" ht="21.95" customHeight="1">
      <c r="A11" s="3" t="s">
        <v>74</v>
      </c>
      <c r="B11" s="46" t="s">
        <v>145</v>
      </c>
      <c r="C11" s="49"/>
      <c r="D11" s="85">
        <v>215823000</v>
      </c>
      <c r="E11" s="46"/>
      <c r="F11" s="85">
        <v>197457343</v>
      </c>
      <c r="G11" s="86"/>
      <c r="H11" s="85">
        <v>215823000</v>
      </c>
      <c r="I11" s="105"/>
      <c r="J11" s="85">
        <v>197457343</v>
      </c>
    </row>
    <row r="12" spans="1:10" ht="21.95" customHeight="1">
      <c r="A12" s="3" t="s">
        <v>49</v>
      </c>
      <c r="B12" s="46"/>
      <c r="C12" s="49"/>
      <c r="D12" s="85">
        <v>7719181</v>
      </c>
      <c r="E12" s="46"/>
      <c r="F12" s="85">
        <v>9989865</v>
      </c>
      <c r="G12" s="86"/>
      <c r="H12" s="85">
        <v>7719181</v>
      </c>
      <c r="I12" s="105"/>
      <c r="J12" s="85">
        <v>9989865</v>
      </c>
    </row>
    <row r="13" spans="1:10" ht="21.95" customHeight="1">
      <c r="A13" s="3" t="s">
        <v>117</v>
      </c>
      <c r="B13" s="46"/>
      <c r="C13" s="49"/>
      <c r="D13" s="85">
        <v>22345732</v>
      </c>
      <c r="E13" s="46"/>
      <c r="F13" s="85">
        <v>18847828</v>
      </c>
      <c r="G13" s="86"/>
      <c r="H13" s="85">
        <v>22345732</v>
      </c>
      <c r="I13" s="105"/>
      <c r="J13" s="85">
        <v>18847828</v>
      </c>
    </row>
    <row r="14" spans="1:10" ht="21.95" customHeight="1">
      <c r="A14" s="3" t="s">
        <v>122</v>
      </c>
      <c r="B14" s="46"/>
      <c r="C14" s="49"/>
      <c r="D14" s="85">
        <v>102836</v>
      </c>
      <c r="E14" s="46"/>
      <c r="F14" s="85">
        <v>8420734</v>
      </c>
      <c r="G14" s="86"/>
      <c r="H14" s="85">
        <v>102836</v>
      </c>
      <c r="I14" s="105"/>
      <c r="J14" s="85">
        <v>8420734</v>
      </c>
    </row>
    <row r="15" spans="1:10" ht="21.95" customHeight="1">
      <c r="A15" s="3" t="s">
        <v>21</v>
      </c>
      <c r="B15" s="46"/>
      <c r="C15" s="49"/>
      <c r="D15" s="87">
        <v>81868884</v>
      </c>
      <c r="E15" s="46"/>
      <c r="F15" s="87">
        <v>72962108</v>
      </c>
      <c r="G15" s="86"/>
      <c r="H15" s="85">
        <v>81851915</v>
      </c>
      <c r="I15" s="105"/>
      <c r="J15" s="85">
        <v>72962108</v>
      </c>
    </row>
    <row r="16" spans="1:10" ht="21.95" customHeight="1">
      <c r="A16" s="6" t="s">
        <v>4</v>
      </c>
      <c r="B16" s="46"/>
      <c r="C16" s="49"/>
      <c r="D16" s="87">
        <f>SUM(D10:D15)</f>
        <v>1147767665</v>
      </c>
      <c r="E16" s="46"/>
      <c r="F16" s="87">
        <f>SUM(F10:F15)</f>
        <v>1277026022</v>
      </c>
      <c r="G16" s="49"/>
      <c r="H16" s="63">
        <f>SUM(H10:H15)</f>
        <v>1146280618</v>
      </c>
      <c r="I16" s="47"/>
      <c r="J16" s="63">
        <f>SUM(J10:J15)</f>
        <v>1275653603</v>
      </c>
    </row>
    <row r="17" spans="1:10" ht="21.95" customHeight="1">
      <c r="A17" s="6" t="s">
        <v>5</v>
      </c>
      <c r="B17" s="46"/>
      <c r="C17" s="49"/>
      <c r="D17" s="85"/>
      <c r="E17" s="46"/>
      <c r="F17" s="85"/>
      <c r="G17" s="49"/>
      <c r="H17" s="18"/>
      <c r="I17" s="47"/>
      <c r="J17" s="18"/>
    </row>
    <row r="18" spans="1:10" ht="21.95" customHeight="1">
      <c r="A18" s="3" t="s">
        <v>113</v>
      </c>
      <c r="B18" s="46">
        <v>9</v>
      </c>
      <c r="C18" s="49"/>
      <c r="D18" s="85">
        <v>0</v>
      </c>
      <c r="E18" s="46"/>
      <c r="F18" s="85">
        <v>0</v>
      </c>
      <c r="G18" s="86"/>
      <c r="H18" s="88">
        <v>0</v>
      </c>
      <c r="I18" s="105"/>
      <c r="J18" s="88">
        <v>0</v>
      </c>
    </row>
    <row r="19" spans="1:10" ht="21.95" customHeight="1">
      <c r="A19" s="3" t="s">
        <v>75</v>
      </c>
      <c r="B19" s="46">
        <v>10</v>
      </c>
      <c r="C19" s="49"/>
      <c r="D19" s="85">
        <v>2920698940</v>
      </c>
      <c r="E19" s="46"/>
      <c r="F19" s="85">
        <v>3200467596</v>
      </c>
      <c r="G19" s="86"/>
      <c r="H19" s="88">
        <v>2920698940</v>
      </c>
      <c r="I19" s="105"/>
      <c r="J19" s="88">
        <v>3200467596</v>
      </c>
    </row>
    <row r="20" spans="1:10" ht="21.95" customHeight="1">
      <c r="A20" s="3" t="s">
        <v>86</v>
      </c>
      <c r="B20" s="46">
        <v>11</v>
      </c>
      <c r="C20" s="49"/>
      <c r="D20" s="85">
        <v>290314376</v>
      </c>
      <c r="E20" s="46"/>
      <c r="F20" s="85">
        <v>328989651</v>
      </c>
      <c r="G20" s="86"/>
      <c r="H20" s="88">
        <v>290314376</v>
      </c>
      <c r="I20" s="105"/>
      <c r="J20" s="88">
        <v>328711031</v>
      </c>
    </row>
    <row r="21" spans="1:10" ht="21.95" customHeight="1">
      <c r="A21" s="3" t="s">
        <v>76</v>
      </c>
      <c r="B21" s="46">
        <v>12</v>
      </c>
      <c r="C21" s="49"/>
      <c r="D21" s="85">
        <v>21248810</v>
      </c>
      <c r="E21" s="46"/>
      <c r="F21" s="85">
        <v>26420290</v>
      </c>
      <c r="G21" s="86"/>
      <c r="H21" s="88">
        <v>21248810</v>
      </c>
      <c r="I21" s="105"/>
      <c r="J21" s="88">
        <v>26414271</v>
      </c>
    </row>
    <row r="22" spans="1:10" ht="21.95" customHeight="1">
      <c r="A22" s="3" t="s">
        <v>118</v>
      </c>
      <c r="B22" s="46"/>
      <c r="C22" s="49"/>
      <c r="D22" s="85">
        <v>21639341</v>
      </c>
      <c r="E22" s="46"/>
      <c r="F22" s="85">
        <v>20059086</v>
      </c>
      <c r="G22" s="86"/>
      <c r="H22" s="88">
        <v>21639341</v>
      </c>
      <c r="I22" s="105"/>
      <c r="J22" s="88">
        <v>20059086</v>
      </c>
    </row>
    <row r="23" spans="1:10" ht="21.95" customHeight="1">
      <c r="A23" s="3" t="s">
        <v>119</v>
      </c>
      <c r="B23" s="46"/>
      <c r="C23" s="49"/>
      <c r="D23" s="85">
        <v>16116157</v>
      </c>
      <c r="E23" s="46"/>
      <c r="F23" s="85">
        <v>18309159</v>
      </c>
      <c r="G23" s="86"/>
      <c r="H23" s="88">
        <v>16116157</v>
      </c>
      <c r="I23" s="105"/>
      <c r="J23" s="88">
        <v>18294359</v>
      </c>
    </row>
    <row r="24" spans="1:10" ht="21.95" customHeight="1">
      <c r="A24" s="3" t="s">
        <v>98</v>
      </c>
      <c r="B24" s="46">
        <v>23</v>
      </c>
      <c r="C24" s="49"/>
      <c r="D24" s="85">
        <v>38578413</v>
      </c>
      <c r="E24" s="46"/>
      <c r="F24" s="85">
        <v>46329773</v>
      </c>
      <c r="G24" s="86"/>
      <c r="H24" s="88">
        <v>38578413</v>
      </c>
      <c r="I24" s="105"/>
      <c r="J24" s="88">
        <v>46228193</v>
      </c>
    </row>
    <row r="25" spans="1:10" ht="21.95" customHeight="1">
      <c r="A25" s="3" t="s">
        <v>22</v>
      </c>
      <c r="B25" s="46"/>
      <c r="C25" s="12"/>
      <c r="D25" s="87">
        <v>13149338</v>
      </c>
      <c r="E25" s="46"/>
      <c r="F25" s="87">
        <v>11839320</v>
      </c>
      <c r="G25" s="90"/>
      <c r="H25" s="89">
        <v>12936411</v>
      </c>
      <c r="I25" s="106"/>
      <c r="J25" s="89">
        <v>11661968</v>
      </c>
    </row>
    <row r="26" spans="1:10" ht="21.95" customHeight="1">
      <c r="A26" s="6" t="s">
        <v>6</v>
      </c>
      <c r="B26" s="46"/>
      <c r="C26" s="49"/>
      <c r="D26" s="87">
        <f>SUM(D18:D25)</f>
        <v>3321745375</v>
      </c>
      <c r="E26" s="46"/>
      <c r="F26" s="87">
        <f>SUM(F18:F25)</f>
        <v>3652414875</v>
      </c>
      <c r="G26" s="49"/>
      <c r="H26" s="70">
        <f>SUM(H18:H25)</f>
        <v>3321532448</v>
      </c>
      <c r="I26" s="48"/>
      <c r="J26" s="70">
        <f>SUM(J18:J25)</f>
        <v>3651836504</v>
      </c>
    </row>
    <row r="27" spans="1:10" ht="21.95" customHeight="1" thickBot="1">
      <c r="A27" s="6" t="s">
        <v>33</v>
      </c>
      <c r="B27" s="46"/>
      <c r="C27" s="49"/>
      <c r="D27" s="110">
        <f>SUM(D16,D26)</f>
        <v>4469513040</v>
      </c>
      <c r="E27" s="46"/>
      <c r="F27" s="110">
        <f>SUM(F16,F26)</f>
        <v>4929440897</v>
      </c>
      <c r="G27" s="49"/>
      <c r="H27" s="29">
        <f>SUM(H16,H26)</f>
        <v>4467813066</v>
      </c>
      <c r="I27" s="48"/>
      <c r="J27" s="29">
        <f>SUM(J16,J26)</f>
        <v>4927490107</v>
      </c>
    </row>
    <row r="28" spans="1:10" ht="21.95" customHeight="1" thickTop="1">
      <c r="A28" s="6"/>
      <c r="B28" s="46"/>
      <c r="C28" s="49"/>
      <c r="D28" s="49"/>
      <c r="E28" s="49"/>
      <c r="F28" s="49"/>
      <c r="G28" s="49"/>
      <c r="H28" s="18"/>
      <c r="I28" s="48"/>
      <c r="J28" s="18"/>
    </row>
    <row r="29" spans="1:10" ht="21.95" customHeight="1">
      <c r="A29" s="3" t="s">
        <v>1</v>
      </c>
      <c r="B29" s="7"/>
      <c r="C29" s="7"/>
      <c r="D29" s="7"/>
      <c r="E29" s="7"/>
      <c r="F29" s="7"/>
      <c r="G29" s="7"/>
      <c r="H29" s="8"/>
      <c r="I29" s="8"/>
      <c r="J29" s="8"/>
    </row>
    <row r="30" spans="1:10" ht="21.95" customHeight="1">
      <c r="A30" s="1" t="s">
        <v>97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ht="21.95" customHeight="1">
      <c r="A31" s="1" t="s">
        <v>114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ht="21.95" customHeight="1">
      <c r="A32" s="1" t="s">
        <v>160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1.95" customHeight="1">
      <c r="A33" s="2"/>
      <c r="B33" s="2"/>
      <c r="C33" s="2"/>
      <c r="D33" s="2"/>
      <c r="E33" s="2"/>
      <c r="F33" s="2"/>
      <c r="G33" s="2"/>
      <c r="H33" s="2"/>
      <c r="I33" s="2"/>
      <c r="J33" s="4" t="s">
        <v>2</v>
      </c>
    </row>
    <row r="34" spans="1:10" ht="21.95" customHeight="1">
      <c r="A34" s="2"/>
      <c r="B34" s="2"/>
      <c r="C34" s="2"/>
      <c r="D34" s="2"/>
      <c r="E34" s="2"/>
      <c r="F34" s="78"/>
      <c r="G34" s="2"/>
      <c r="H34" s="2"/>
      <c r="I34" s="2"/>
      <c r="J34" s="4"/>
    </row>
    <row r="35" spans="1:10" ht="21" customHeight="1">
      <c r="A35" s="2"/>
      <c r="B35" s="2"/>
      <c r="C35" s="2"/>
      <c r="D35" s="121" t="s">
        <v>116</v>
      </c>
      <c r="E35" s="121"/>
      <c r="F35" s="121"/>
      <c r="G35" s="77"/>
      <c r="H35" s="121" t="s">
        <v>96</v>
      </c>
      <c r="I35" s="121"/>
      <c r="J35" s="121"/>
    </row>
    <row r="36" spans="1:10" ht="21.95" customHeight="1">
      <c r="B36" s="107" t="s">
        <v>0</v>
      </c>
      <c r="D36" s="108" t="s">
        <v>161</v>
      </c>
      <c r="F36" s="108" t="s">
        <v>141</v>
      </c>
      <c r="H36" s="108" t="s">
        <v>161</v>
      </c>
      <c r="J36" s="108" t="s">
        <v>141</v>
      </c>
    </row>
    <row r="37" spans="1:10" ht="21.95" customHeight="1">
      <c r="A37" s="6" t="s">
        <v>28</v>
      </c>
      <c r="H37" s="7"/>
      <c r="J37" s="7"/>
    </row>
    <row r="38" spans="1:10" ht="21.95" customHeight="1">
      <c r="A38" s="6" t="s">
        <v>7</v>
      </c>
      <c r="B38" s="7" t="s">
        <v>35</v>
      </c>
      <c r="C38" s="7"/>
      <c r="D38" s="7"/>
      <c r="E38" s="7"/>
      <c r="F38" s="7"/>
      <c r="G38" s="7"/>
      <c r="I38" s="7"/>
    </row>
    <row r="39" spans="1:10" ht="21.95" customHeight="1">
      <c r="A39" s="13" t="s">
        <v>154</v>
      </c>
      <c r="B39" s="15">
        <v>13</v>
      </c>
      <c r="C39" s="7"/>
      <c r="D39" s="89">
        <v>0</v>
      </c>
      <c r="E39" s="46"/>
      <c r="F39" s="89">
        <v>30000000</v>
      </c>
      <c r="G39" s="86"/>
      <c r="H39" s="89">
        <v>0</v>
      </c>
      <c r="I39" s="106"/>
      <c r="J39" s="89">
        <v>30000000</v>
      </c>
    </row>
    <row r="40" spans="1:10" s="13" customFormat="1" ht="21.95" customHeight="1">
      <c r="A40" s="10" t="s">
        <v>77</v>
      </c>
      <c r="B40" s="46">
        <v>14</v>
      </c>
      <c r="C40" s="49"/>
      <c r="D40" s="89">
        <v>215413799</v>
      </c>
      <c r="E40" s="46"/>
      <c r="F40" s="89">
        <v>321730326</v>
      </c>
      <c r="G40" s="86"/>
      <c r="H40" s="89">
        <v>215352799</v>
      </c>
      <c r="I40" s="106"/>
      <c r="J40" s="89">
        <v>321685626</v>
      </c>
    </row>
    <row r="41" spans="1:10" s="13" customFormat="1" ht="21.95" customHeight="1">
      <c r="A41" s="10" t="s">
        <v>87</v>
      </c>
      <c r="B41" s="46"/>
      <c r="C41" s="49"/>
      <c r="D41" s="89"/>
      <c r="E41" s="46"/>
      <c r="F41" s="89"/>
      <c r="G41" s="86"/>
      <c r="H41" s="89"/>
      <c r="I41" s="106"/>
      <c r="J41" s="89"/>
    </row>
    <row r="42" spans="1:10" s="13" customFormat="1" ht="21.95" customHeight="1">
      <c r="A42" s="10" t="s">
        <v>88</v>
      </c>
      <c r="B42" s="46"/>
      <c r="C42" s="49"/>
      <c r="D42" s="89">
        <v>13734514</v>
      </c>
      <c r="E42" s="46"/>
      <c r="F42" s="89">
        <v>28397222</v>
      </c>
      <c r="G42" s="86"/>
      <c r="H42" s="89">
        <v>13734514</v>
      </c>
      <c r="I42" s="106"/>
      <c r="J42" s="89">
        <v>28397222</v>
      </c>
    </row>
    <row r="43" spans="1:10" s="13" customFormat="1" ht="21.95" customHeight="1">
      <c r="A43" s="10" t="s">
        <v>99</v>
      </c>
      <c r="B43" s="46">
        <v>15</v>
      </c>
      <c r="C43" s="49"/>
      <c r="D43" s="89">
        <v>307299066</v>
      </c>
      <c r="E43" s="46"/>
      <c r="F43" s="89">
        <v>354691758</v>
      </c>
      <c r="G43" s="86"/>
      <c r="H43" s="89">
        <v>307299066</v>
      </c>
      <c r="I43" s="106"/>
      <c r="J43" s="89">
        <v>354691758</v>
      </c>
    </row>
    <row r="44" spans="1:10" s="13" customFormat="1" ht="21.95" customHeight="1">
      <c r="A44" s="10" t="s">
        <v>166</v>
      </c>
      <c r="B44" s="46">
        <v>16</v>
      </c>
      <c r="C44" s="49"/>
      <c r="D44" s="89">
        <v>659435516</v>
      </c>
      <c r="E44" s="46"/>
      <c r="F44" s="89">
        <v>0</v>
      </c>
      <c r="G44" s="86"/>
      <c r="H44" s="89">
        <v>659435516</v>
      </c>
      <c r="I44" s="106"/>
      <c r="J44" s="89">
        <v>0</v>
      </c>
    </row>
    <row r="45" spans="1:10" s="13" customFormat="1" ht="21.95" customHeight="1">
      <c r="A45" s="10" t="s">
        <v>85</v>
      </c>
      <c r="B45" s="46"/>
      <c r="C45" s="12"/>
      <c r="D45" s="91">
        <v>21804945</v>
      </c>
      <c r="E45" s="46"/>
      <c r="F45" s="91">
        <v>18376248</v>
      </c>
      <c r="G45" s="86"/>
      <c r="H45" s="92">
        <v>21797812</v>
      </c>
      <c r="I45" s="86"/>
      <c r="J45" s="92">
        <v>18371847</v>
      </c>
    </row>
    <row r="46" spans="1:10" s="13" customFormat="1" ht="21.95" customHeight="1">
      <c r="A46" s="14" t="s">
        <v>8</v>
      </c>
      <c r="B46" s="46"/>
      <c r="C46" s="49"/>
      <c r="D46" s="91">
        <f>SUM(D39:D45)</f>
        <v>1217687840</v>
      </c>
      <c r="E46" s="46"/>
      <c r="F46" s="91">
        <f>SUM(F39:F45)</f>
        <v>753195554</v>
      </c>
      <c r="G46" s="49"/>
      <c r="H46" s="28">
        <f>SUM(H39:H45)</f>
        <v>1217619707</v>
      </c>
      <c r="I46" s="71"/>
      <c r="J46" s="28">
        <f>SUM(J39:J45)</f>
        <v>753146453</v>
      </c>
    </row>
    <row r="47" spans="1:10" s="13" customFormat="1" ht="21.95" customHeight="1">
      <c r="A47" s="14" t="s">
        <v>64</v>
      </c>
      <c r="B47" s="46"/>
      <c r="C47" s="49"/>
      <c r="D47" s="89"/>
      <c r="E47" s="46"/>
      <c r="F47" s="89"/>
      <c r="G47" s="49"/>
      <c r="H47" s="18"/>
      <c r="I47" s="48"/>
      <c r="J47" s="18"/>
    </row>
    <row r="48" spans="1:10" s="13" customFormat="1" ht="21.95" customHeight="1">
      <c r="A48" s="10" t="s">
        <v>89</v>
      </c>
      <c r="B48" s="46"/>
      <c r="C48" s="49"/>
      <c r="D48" s="89"/>
      <c r="E48" s="46"/>
      <c r="F48" s="89"/>
      <c r="G48" s="86"/>
      <c r="H48" s="88"/>
      <c r="I48" s="106"/>
      <c r="J48" s="88"/>
    </row>
    <row r="49" spans="1:10" s="13" customFormat="1" ht="21.95" customHeight="1">
      <c r="A49" s="10" t="s">
        <v>90</v>
      </c>
      <c r="B49" s="46"/>
      <c r="C49" s="49"/>
      <c r="D49" s="89">
        <v>5976590</v>
      </c>
      <c r="E49" s="46"/>
      <c r="F49" s="89">
        <v>33292411</v>
      </c>
      <c r="G49" s="86"/>
      <c r="H49" s="88">
        <v>5976590</v>
      </c>
      <c r="I49" s="106"/>
      <c r="J49" s="88">
        <v>33292411</v>
      </c>
    </row>
    <row r="50" spans="1:10" s="13" customFormat="1" ht="21.95" customHeight="1">
      <c r="A50" s="13" t="s">
        <v>100</v>
      </c>
      <c r="B50" s="46">
        <v>15</v>
      </c>
      <c r="C50" s="49"/>
      <c r="D50" s="89">
        <v>896876590</v>
      </c>
      <c r="E50" s="46"/>
      <c r="F50" s="89">
        <v>1205833156</v>
      </c>
      <c r="G50" s="86"/>
      <c r="H50" s="88">
        <v>896876590</v>
      </c>
      <c r="I50" s="106"/>
      <c r="J50" s="88">
        <v>1205833156</v>
      </c>
    </row>
    <row r="51" spans="1:10" s="13" customFormat="1" ht="21.95" customHeight="1">
      <c r="A51" s="13" t="s">
        <v>167</v>
      </c>
      <c r="B51" s="46">
        <v>16</v>
      </c>
      <c r="C51" s="49"/>
      <c r="D51" s="89">
        <v>0</v>
      </c>
      <c r="E51" s="46"/>
      <c r="F51" s="89">
        <v>658247174</v>
      </c>
      <c r="G51" s="86"/>
      <c r="H51" s="88">
        <v>0</v>
      </c>
      <c r="I51" s="106"/>
      <c r="J51" s="88">
        <v>658247174</v>
      </c>
    </row>
    <row r="52" spans="1:10" s="13" customFormat="1" ht="21.95" customHeight="1">
      <c r="A52" s="10" t="s">
        <v>67</v>
      </c>
      <c r="B52" s="46">
        <v>17</v>
      </c>
      <c r="C52" s="49"/>
      <c r="D52" s="91">
        <v>29552699</v>
      </c>
      <c r="E52" s="46"/>
      <c r="F52" s="91">
        <v>26887641</v>
      </c>
      <c r="G52" s="86"/>
      <c r="H52" s="91">
        <v>29552699</v>
      </c>
      <c r="I52" s="106"/>
      <c r="J52" s="91">
        <v>26887641</v>
      </c>
    </row>
    <row r="53" spans="1:10" s="13" customFormat="1" ht="21.95" customHeight="1">
      <c r="A53" s="14" t="s">
        <v>65</v>
      </c>
      <c r="B53" s="46"/>
      <c r="C53" s="49"/>
      <c r="D53" s="91">
        <f>SUM(D48:D52)</f>
        <v>932405879</v>
      </c>
      <c r="E53" s="46"/>
      <c r="F53" s="91">
        <f>SUM(F48:F52)</f>
        <v>1924260382</v>
      </c>
      <c r="G53" s="49"/>
      <c r="H53" s="28">
        <f>SUM(H48:H52)</f>
        <v>932405879</v>
      </c>
      <c r="I53" s="71"/>
      <c r="J53" s="28">
        <f>SUM(J48:J52)</f>
        <v>1924260382</v>
      </c>
    </row>
    <row r="54" spans="1:10" s="13" customFormat="1" ht="21.95" customHeight="1">
      <c r="A54" s="14" t="s">
        <v>9</v>
      </c>
      <c r="B54" s="46"/>
      <c r="C54" s="49"/>
      <c r="D54" s="91">
        <f>SUM(D46,D53)</f>
        <v>2150093719</v>
      </c>
      <c r="E54" s="46"/>
      <c r="F54" s="91">
        <f>SUM(F46,F53)</f>
        <v>2677455936</v>
      </c>
      <c r="G54" s="49"/>
      <c r="H54" s="28">
        <f>SUM(H46,H53)</f>
        <v>2150025586</v>
      </c>
      <c r="I54" s="71"/>
      <c r="J54" s="28">
        <f>SUM(J46,J53)</f>
        <v>2677406835</v>
      </c>
    </row>
    <row r="55" spans="1:10" ht="21.95" customHeight="1">
      <c r="A55" s="6" t="s">
        <v>10</v>
      </c>
      <c r="B55" s="46"/>
      <c r="C55" s="49"/>
      <c r="D55" s="18"/>
      <c r="E55" s="49"/>
      <c r="F55" s="18"/>
      <c r="G55" s="49"/>
      <c r="H55" s="25"/>
      <c r="I55" s="50"/>
      <c r="J55" s="25"/>
    </row>
    <row r="56" spans="1:10" ht="21.95" customHeight="1">
      <c r="A56" s="3" t="s">
        <v>23</v>
      </c>
      <c r="B56" s="46">
        <v>18</v>
      </c>
      <c r="C56" s="49"/>
      <c r="D56" s="18"/>
      <c r="E56" s="49"/>
      <c r="F56" s="18"/>
      <c r="G56" s="49"/>
      <c r="H56" s="25"/>
      <c r="I56" s="47"/>
      <c r="J56" s="25"/>
    </row>
    <row r="57" spans="1:10" ht="21.95" customHeight="1">
      <c r="A57" s="3" t="s">
        <v>53</v>
      </c>
      <c r="B57" s="46"/>
      <c r="C57" s="49"/>
      <c r="D57" s="18"/>
      <c r="E57" s="49"/>
      <c r="F57" s="18"/>
      <c r="G57" s="49"/>
      <c r="H57" s="25"/>
      <c r="I57" s="47"/>
      <c r="J57" s="25"/>
    </row>
    <row r="58" spans="1:10" ht="21.95" customHeight="1">
      <c r="A58" s="16" t="s">
        <v>146</v>
      </c>
      <c r="B58" s="46"/>
      <c r="C58" s="49"/>
      <c r="D58" s="18"/>
      <c r="E58" s="49"/>
      <c r="F58" s="18"/>
      <c r="G58" s="49"/>
      <c r="H58" s="25"/>
      <c r="I58" s="47"/>
      <c r="J58" s="25"/>
    </row>
    <row r="59" spans="1:10" ht="21.95" customHeight="1" thickBot="1">
      <c r="A59" s="16" t="s">
        <v>189</v>
      </c>
      <c r="C59" s="49"/>
      <c r="D59" s="93">
        <v>433654887</v>
      </c>
      <c r="E59" s="46"/>
      <c r="F59" s="93">
        <v>444977028</v>
      </c>
      <c r="G59" s="86"/>
      <c r="H59" s="93">
        <v>433654887</v>
      </c>
      <c r="I59" s="105"/>
      <c r="J59" s="93">
        <v>444977028</v>
      </c>
    </row>
    <row r="60" spans="1:10" ht="21.95" customHeight="1" thickTop="1">
      <c r="A60" s="3" t="s">
        <v>123</v>
      </c>
      <c r="B60" s="46"/>
      <c r="C60" s="49"/>
      <c r="D60" s="89"/>
      <c r="E60" s="46"/>
      <c r="F60" s="89"/>
      <c r="G60" s="86"/>
      <c r="H60" s="89"/>
      <c r="I60" s="105"/>
      <c r="J60" s="89"/>
    </row>
    <row r="61" spans="1:10" ht="21.95" customHeight="1">
      <c r="A61" s="16" t="s">
        <v>146</v>
      </c>
      <c r="B61" s="46"/>
      <c r="C61" s="49"/>
      <c r="D61" s="89">
        <v>433654887</v>
      </c>
      <c r="E61" s="46"/>
      <c r="F61" s="89">
        <v>433654887</v>
      </c>
      <c r="G61" s="86"/>
      <c r="H61" s="89">
        <v>433654887</v>
      </c>
      <c r="I61" s="89"/>
      <c r="J61" s="89">
        <v>433654887</v>
      </c>
    </row>
    <row r="62" spans="1:10" ht="21.95" customHeight="1">
      <c r="A62" s="16" t="s">
        <v>61</v>
      </c>
      <c r="B62" s="46"/>
      <c r="C62" s="49"/>
      <c r="D62" s="89">
        <v>1384395054</v>
      </c>
      <c r="E62" s="46"/>
      <c r="F62" s="89">
        <v>1384395054</v>
      </c>
      <c r="G62" s="86"/>
      <c r="H62" s="89">
        <v>1384395054</v>
      </c>
      <c r="I62" s="89"/>
      <c r="J62" s="89">
        <v>1384395054</v>
      </c>
    </row>
    <row r="63" spans="1:10" ht="21.95" customHeight="1">
      <c r="A63" s="16" t="s">
        <v>101</v>
      </c>
      <c r="B63" s="46">
        <v>19</v>
      </c>
      <c r="C63" s="49"/>
      <c r="D63" s="89">
        <v>26348514</v>
      </c>
      <c r="E63" s="46"/>
      <c r="F63" s="89">
        <v>26348514</v>
      </c>
      <c r="G63" s="86"/>
      <c r="H63" s="89">
        <v>26348514</v>
      </c>
      <c r="I63" s="89"/>
      <c r="J63" s="89">
        <v>26348514</v>
      </c>
    </row>
    <row r="64" spans="1:10" ht="21.95" customHeight="1">
      <c r="A64" s="16" t="s">
        <v>18</v>
      </c>
      <c r="B64" s="46"/>
      <c r="C64" s="49"/>
      <c r="D64" s="89"/>
      <c r="E64" s="46"/>
      <c r="F64" s="89"/>
      <c r="G64" s="86"/>
      <c r="H64" s="89"/>
      <c r="I64" s="111"/>
      <c r="J64" s="89"/>
    </row>
    <row r="65" spans="1:11" ht="21.95" customHeight="1">
      <c r="A65" s="16" t="s">
        <v>24</v>
      </c>
      <c r="B65" s="46">
        <v>20</v>
      </c>
      <c r="C65" s="49"/>
      <c r="D65" s="89">
        <v>43365489</v>
      </c>
      <c r="E65" s="46"/>
      <c r="F65" s="89">
        <v>33146335</v>
      </c>
      <c r="G65" s="86"/>
      <c r="H65" s="89">
        <v>43365489</v>
      </c>
      <c r="I65" s="111"/>
      <c r="J65" s="89">
        <v>33146335</v>
      </c>
    </row>
    <row r="66" spans="1:11" ht="21.95" customHeight="1">
      <c r="A66" s="3" t="s">
        <v>25</v>
      </c>
      <c r="B66" s="46"/>
      <c r="C66" s="11"/>
      <c r="D66" s="91">
        <v>431655377</v>
      </c>
      <c r="E66" s="46"/>
      <c r="F66" s="91">
        <v>374440171</v>
      </c>
      <c r="G66" s="94"/>
      <c r="H66" s="91">
        <v>430023536</v>
      </c>
      <c r="I66" s="85"/>
      <c r="J66" s="91">
        <v>372538482</v>
      </c>
    </row>
    <row r="67" spans="1:11" ht="21.95" customHeight="1">
      <c r="A67" s="6" t="s">
        <v>11</v>
      </c>
      <c r="B67" s="46"/>
      <c r="C67" s="49"/>
      <c r="D67" s="91">
        <f>SUM(D61:D66)</f>
        <v>2319419321</v>
      </c>
      <c r="E67" s="46"/>
      <c r="F67" s="91">
        <f>SUM(F61:F66)</f>
        <v>2251984961</v>
      </c>
      <c r="G67" s="12"/>
      <c r="H67" s="63">
        <f>SUM(H61:H66)</f>
        <v>2317787480</v>
      </c>
      <c r="I67" s="48"/>
      <c r="J67" s="63">
        <f>SUM(J61:J66)</f>
        <v>2250083272</v>
      </c>
    </row>
    <row r="68" spans="1:11" ht="21.95" customHeight="1" thickBot="1">
      <c r="A68" s="6" t="s">
        <v>29</v>
      </c>
      <c r="B68" s="46"/>
      <c r="C68" s="49"/>
      <c r="D68" s="93">
        <f>SUM(D67,D54)</f>
        <v>4469513040</v>
      </c>
      <c r="E68" s="46"/>
      <c r="F68" s="93">
        <f>SUM(F67,F54)</f>
        <v>4929440897</v>
      </c>
      <c r="G68" s="49"/>
      <c r="H68" s="93">
        <f>SUM(H67,H54)</f>
        <v>4467813066</v>
      </c>
      <c r="I68" s="71"/>
      <c r="J68" s="93">
        <f>SUM(J67,J54)</f>
        <v>4927490107</v>
      </c>
    </row>
    <row r="69" spans="1:11" ht="15.75" customHeight="1" thickTop="1">
      <c r="B69" s="46"/>
      <c r="C69" s="49"/>
      <c r="D69" s="112">
        <f>D68-D27</f>
        <v>0</v>
      </c>
      <c r="E69" s="46"/>
      <c r="F69" s="112">
        <f>F68-F27</f>
        <v>0</v>
      </c>
      <c r="G69" s="49"/>
      <c r="H69" s="112">
        <f>H68-H27</f>
        <v>0</v>
      </c>
      <c r="I69" s="71"/>
      <c r="J69" s="112">
        <f>J68-J27</f>
        <v>0</v>
      </c>
    </row>
    <row r="70" spans="1:11" ht="15.75" customHeight="1">
      <c r="B70" s="46"/>
      <c r="C70" s="49"/>
      <c r="D70" s="76"/>
      <c r="E70" s="49"/>
      <c r="F70" s="76"/>
      <c r="G70" s="49"/>
      <c r="H70" s="76"/>
      <c r="I70" s="71"/>
      <c r="J70" s="25"/>
    </row>
    <row r="71" spans="1:11" ht="21.95" customHeight="1">
      <c r="A71" s="3" t="s">
        <v>1</v>
      </c>
      <c r="B71" s="7"/>
      <c r="C71" s="7"/>
      <c r="D71" s="7"/>
      <c r="E71" s="7"/>
      <c r="F71" s="7"/>
      <c r="G71" s="7"/>
      <c r="H71" s="46"/>
      <c r="I71" s="46"/>
      <c r="J71" s="46"/>
    </row>
    <row r="72" spans="1:11" ht="21.95" customHeight="1">
      <c r="B72" s="7"/>
      <c r="C72" s="7"/>
      <c r="D72" s="7"/>
      <c r="E72" s="7"/>
      <c r="F72" s="7"/>
      <c r="G72" s="7"/>
      <c r="H72" s="46"/>
      <c r="I72" s="46"/>
      <c r="J72" s="46"/>
    </row>
    <row r="73" spans="1:11" ht="12" customHeight="1">
      <c r="B73" s="7"/>
      <c r="C73" s="7"/>
      <c r="D73" s="7"/>
      <c r="E73" s="7"/>
      <c r="F73" s="7"/>
      <c r="G73" s="7"/>
      <c r="H73" s="8"/>
      <c r="I73" s="8"/>
      <c r="J73" s="8"/>
    </row>
    <row r="74" spans="1:11" s="13" customFormat="1" ht="21.95" customHeight="1">
      <c r="A74" s="19" t="s">
        <v>16</v>
      </c>
      <c r="B74" s="8"/>
      <c r="C74" s="9"/>
      <c r="D74" s="9"/>
      <c r="E74" s="9"/>
      <c r="F74" s="9"/>
      <c r="G74" s="9"/>
      <c r="H74" s="3"/>
      <c r="I74" s="20"/>
      <c r="J74" s="3"/>
    </row>
    <row r="75" spans="1:11" s="13" customFormat="1" ht="21.95" customHeight="1">
      <c r="A75" s="21"/>
      <c r="B75" s="8"/>
      <c r="C75" s="9"/>
      <c r="D75" s="9"/>
      <c r="E75" s="9"/>
      <c r="F75" s="9"/>
      <c r="G75" s="9"/>
      <c r="H75" s="3"/>
      <c r="I75" s="20"/>
      <c r="J75" s="3"/>
      <c r="K75" s="3"/>
    </row>
    <row r="76" spans="1:11" s="13" customFormat="1" ht="16.5" customHeight="1">
      <c r="A76" s="21"/>
      <c r="B76" s="13" t="s">
        <v>30</v>
      </c>
      <c r="C76" s="22"/>
      <c r="D76" s="22"/>
      <c r="E76" s="22"/>
      <c r="F76" s="22"/>
      <c r="G76" s="22"/>
      <c r="H76" s="3"/>
      <c r="I76" s="20"/>
      <c r="J76" s="3"/>
    </row>
    <row r="77" spans="1:11" s="13" customFormat="1" ht="21.95" customHeight="1">
      <c r="A77" s="23" t="s">
        <v>16</v>
      </c>
      <c r="B77" s="8"/>
      <c r="C77" s="9"/>
      <c r="D77" s="9"/>
      <c r="E77" s="9"/>
      <c r="F77" s="9"/>
      <c r="G77" s="9"/>
      <c r="H77" s="2"/>
      <c r="I77" s="24"/>
      <c r="J77" s="2"/>
    </row>
    <row r="78" spans="1:11" s="13" customFormat="1" ht="21.95" customHeight="1">
      <c r="H78" s="3"/>
      <c r="J78" s="3"/>
    </row>
  </sheetData>
  <mergeCells count="4">
    <mergeCell ref="D6:F6"/>
    <mergeCell ref="D35:F35"/>
    <mergeCell ref="H6:J6"/>
    <mergeCell ref="H35:J35"/>
  </mergeCells>
  <phoneticPr fontId="0" type="noConversion"/>
  <printOptions gridLinesSet="0"/>
  <pageMargins left="0.98425196850393704" right="0.39370078740157483" top="0.78740157480314965" bottom="0.31496062992125984" header="0.19685039370078741" footer="0.19685039370078741"/>
  <pageSetup paperSize="9" scale="65" orientation="portrait" r:id="rId1"/>
  <headerFooter alignWithMargins="0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abSelected="1" view="pageBreakPreview" topLeftCell="A25" zoomScale="85" zoomScaleNormal="100" zoomScaleSheetLayoutView="85" workbookViewId="0">
      <selection activeCell="A38" sqref="A38"/>
    </sheetView>
  </sheetViews>
  <sheetFormatPr defaultColWidth="10.7109375" defaultRowHeight="21.75" customHeight="1"/>
  <cols>
    <col min="1" max="1" width="54.28515625" style="3" customWidth="1"/>
    <col min="2" max="2" width="7.7109375" style="3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1" width="1.7109375" style="3" customWidth="1"/>
    <col min="12" max="16384" width="10.7109375" style="3"/>
  </cols>
  <sheetData>
    <row r="1" spans="1:10" ht="21.75" customHeight="1">
      <c r="A1" s="1" t="s">
        <v>97</v>
      </c>
      <c r="B1" s="2"/>
      <c r="C1" s="2"/>
      <c r="D1" s="2"/>
      <c r="E1" s="2"/>
      <c r="F1" s="2"/>
      <c r="G1" s="2"/>
      <c r="H1" s="2"/>
      <c r="I1" s="2"/>
      <c r="J1" s="61"/>
    </row>
    <row r="2" spans="1:10" ht="21.75" customHeight="1">
      <c r="A2" s="1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1" t="s">
        <v>162</v>
      </c>
      <c r="B3" s="2"/>
      <c r="C3" s="2"/>
      <c r="D3" s="2"/>
      <c r="E3" s="2"/>
      <c r="F3" s="2"/>
      <c r="G3" s="2"/>
      <c r="H3" s="2"/>
      <c r="I3" s="2"/>
      <c r="J3" s="2"/>
    </row>
    <row r="4" spans="1:10" ht="21.75" customHeight="1">
      <c r="A4" s="2"/>
      <c r="B4" s="2"/>
      <c r="C4" s="2"/>
      <c r="D4" s="2"/>
      <c r="E4" s="2"/>
      <c r="F4" s="2"/>
      <c r="G4" s="2"/>
      <c r="H4" s="2"/>
      <c r="I4" s="2"/>
      <c r="J4" s="4" t="s">
        <v>2</v>
      </c>
    </row>
    <row r="5" spans="1:10" ht="21.75" customHeight="1">
      <c r="A5" s="2"/>
      <c r="B5" s="2"/>
      <c r="C5" s="2"/>
      <c r="D5" s="2"/>
      <c r="E5" s="2"/>
      <c r="F5" s="78"/>
      <c r="G5" s="2"/>
      <c r="H5" s="2"/>
      <c r="I5" s="2"/>
      <c r="J5" s="4"/>
    </row>
    <row r="6" spans="1:10" ht="21.75" customHeight="1">
      <c r="A6" s="2"/>
      <c r="B6" s="2"/>
      <c r="C6" s="2"/>
      <c r="D6" s="121" t="s">
        <v>116</v>
      </c>
      <c r="E6" s="121"/>
      <c r="F6" s="121"/>
      <c r="G6" s="77"/>
      <c r="H6" s="121" t="s">
        <v>96</v>
      </c>
      <c r="I6" s="121"/>
      <c r="J6" s="121"/>
    </row>
    <row r="7" spans="1:10" ht="21.75" customHeight="1">
      <c r="B7" s="107" t="s">
        <v>0</v>
      </c>
      <c r="C7" s="5"/>
      <c r="D7" s="108" t="s">
        <v>161</v>
      </c>
      <c r="F7" s="108" t="s">
        <v>141</v>
      </c>
      <c r="H7" s="108" t="s">
        <v>161</v>
      </c>
      <c r="J7" s="108" t="s">
        <v>141</v>
      </c>
    </row>
    <row r="8" spans="1:10" ht="21.75" customHeight="1">
      <c r="A8" s="6" t="s">
        <v>132</v>
      </c>
      <c r="B8" s="116"/>
      <c r="C8" s="5"/>
      <c r="D8" s="117"/>
      <c r="F8" s="117"/>
      <c r="H8" s="117"/>
      <c r="I8" s="69"/>
      <c r="J8" s="117"/>
    </row>
    <row r="9" spans="1:10" ht="21.75" customHeight="1">
      <c r="A9" s="6" t="s">
        <v>12</v>
      </c>
      <c r="B9" s="7"/>
      <c r="C9" s="7"/>
      <c r="D9" s="7"/>
      <c r="E9" s="7"/>
      <c r="F9" s="7"/>
      <c r="G9" s="7"/>
      <c r="H9" s="5"/>
      <c r="J9" s="7"/>
    </row>
    <row r="10" spans="1:10" ht="21.75" customHeight="1">
      <c r="A10" s="3" t="s">
        <v>51</v>
      </c>
      <c r="B10" s="46">
        <v>6</v>
      </c>
      <c r="C10" s="46"/>
      <c r="D10" s="85">
        <v>1286291144</v>
      </c>
      <c r="E10" s="46"/>
      <c r="F10" s="85">
        <v>1388728612</v>
      </c>
      <c r="G10" s="86"/>
      <c r="H10" s="85">
        <v>1286291144</v>
      </c>
      <c r="I10" s="85"/>
      <c r="J10" s="85">
        <v>1388728612</v>
      </c>
    </row>
    <row r="11" spans="1:10" ht="21.75" customHeight="1">
      <c r="A11" s="3" t="s">
        <v>59</v>
      </c>
      <c r="B11" s="46"/>
      <c r="C11" s="46"/>
      <c r="D11" s="85">
        <v>15442800</v>
      </c>
      <c r="E11" s="46"/>
      <c r="F11" s="85">
        <v>15442800</v>
      </c>
      <c r="G11" s="86"/>
      <c r="H11" s="85">
        <v>15442800</v>
      </c>
      <c r="I11" s="85"/>
      <c r="J11" s="85">
        <v>15442800</v>
      </c>
    </row>
    <row r="12" spans="1:10" ht="21.75" customHeight="1">
      <c r="A12" s="3" t="s">
        <v>70</v>
      </c>
      <c r="B12" s="46"/>
      <c r="C12" s="46"/>
      <c r="D12" s="85">
        <v>20041331</v>
      </c>
      <c r="E12" s="46"/>
      <c r="F12" s="85">
        <v>4113668</v>
      </c>
      <c r="G12" s="86"/>
      <c r="H12" s="85">
        <v>20041331</v>
      </c>
      <c r="I12" s="85"/>
      <c r="J12" s="85">
        <v>4113668</v>
      </c>
    </row>
    <row r="13" spans="1:10" ht="21.75" customHeight="1">
      <c r="A13" s="3" t="s">
        <v>26</v>
      </c>
      <c r="B13" s="46"/>
      <c r="C13" s="46"/>
      <c r="D13" s="87">
        <v>17544097</v>
      </c>
      <c r="E13" s="46"/>
      <c r="F13" s="87">
        <v>4739680</v>
      </c>
      <c r="G13" s="86"/>
      <c r="H13" s="87">
        <v>17538915</v>
      </c>
      <c r="I13" s="95"/>
      <c r="J13" s="87">
        <v>4735072</v>
      </c>
    </row>
    <row r="14" spans="1:10" ht="21.75" customHeight="1">
      <c r="A14" s="6" t="s">
        <v>13</v>
      </c>
      <c r="B14" s="46"/>
      <c r="C14" s="46"/>
      <c r="D14" s="87">
        <f>SUM(D10:D13)</f>
        <v>1339319372</v>
      </c>
      <c r="E14" s="46"/>
      <c r="F14" s="87">
        <f>SUM(F10:F13)</f>
        <v>1413024760</v>
      </c>
      <c r="G14" s="49"/>
      <c r="H14" s="28">
        <f>SUM(H10:H13)</f>
        <v>1339314190</v>
      </c>
      <c r="I14" s="26"/>
      <c r="J14" s="28">
        <f>SUM(J10:J13)</f>
        <v>1413020152</v>
      </c>
    </row>
    <row r="15" spans="1:10" ht="21.75" customHeight="1">
      <c r="A15" s="6" t="s">
        <v>14</v>
      </c>
      <c r="B15" s="52"/>
      <c r="C15" s="52"/>
      <c r="D15" s="85"/>
      <c r="E15" s="52"/>
      <c r="F15" s="85"/>
      <c r="G15" s="49"/>
      <c r="H15" s="17"/>
      <c r="I15" s="51"/>
      <c r="J15" s="17"/>
    </row>
    <row r="16" spans="1:10" ht="21.75" customHeight="1">
      <c r="A16" s="3" t="s">
        <v>57</v>
      </c>
      <c r="B16" s="46">
        <v>6</v>
      </c>
      <c r="C16" s="46"/>
      <c r="D16" s="85">
        <v>863873541</v>
      </c>
      <c r="E16" s="46"/>
      <c r="F16" s="85">
        <v>896647449</v>
      </c>
      <c r="G16" s="86"/>
      <c r="H16" s="85">
        <v>863873541</v>
      </c>
      <c r="I16" s="96"/>
      <c r="J16" s="85">
        <v>896647449</v>
      </c>
    </row>
    <row r="17" spans="1:10" ht="21.75" customHeight="1">
      <c r="A17" s="3" t="s">
        <v>181</v>
      </c>
      <c r="B17" s="52"/>
      <c r="C17" s="52"/>
      <c r="D17" s="85">
        <v>65087537</v>
      </c>
      <c r="E17" s="46"/>
      <c r="F17" s="85">
        <v>86696465</v>
      </c>
      <c r="G17" s="86"/>
      <c r="H17" s="85">
        <v>65087537</v>
      </c>
      <c r="I17" s="96"/>
      <c r="J17" s="85">
        <v>86696465</v>
      </c>
    </row>
    <row r="18" spans="1:10" ht="21.75" customHeight="1">
      <c r="A18" s="3" t="s">
        <v>79</v>
      </c>
      <c r="B18" s="15"/>
      <c r="C18" s="15"/>
      <c r="D18" s="87">
        <v>232641765</v>
      </c>
      <c r="E18" s="46"/>
      <c r="F18" s="87">
        <v>457804133</v>
      </c>
      <c r="G18" s="86"/>
      <c r="H18" s="87">
        <v>232426249</v>
      </c>
      <c r="I18" s="97"/>
      <c r="J18" s="87">
        <v>459605497</v>
      </c>
    </row>
    <row r="19" spans="1:10" ht="21.75" customHeight="1">
      <c r="A19" s="6" t="s">
        <v>15</v>
      </c>
      <c r="B19" s="52"/>
      <c r="C19" s="52"/>
      <c r="D19" s="87">
        <f>SUM(D16:D18)</f>
        <v>1161602843</v>
      </c>
      <c r="E19" s="52"/>
      <c r="F19" s="87">
        <f>SUM(F16:F18)</f>
        <v>1441148047</v>
      </c>
      <c r="G19" s="49"/>
      <c r="H19" s="27">
        <f>SUM(H16:H18)</f>
        <v>1161387327</v>
      </c>
      <c r="I19" s="51"/>
      <c r="J19" s="27">
        <f>SUM(J16:J18)</f>
        <v>1442949411</v>
      </c>
    </row>
    <row r="20" spans="1:10" ht="21.75" customHeight="1">
      <c r="A20" s="6" t="s">
        <v>147</v>
      </c>
      <c r="B20" s="52"/>
      <c r="C20" s="52"/>
      <c r="D20" s="85">
        <f>SUM(D14-D19)</f>
        <v>177716529</v>
      </c>
      <c r="E20" s="52"/>
      <c r="F20" s="85">
        <f>SUM(F14-F19)</f>
        <v>-28123287</v>
      </c>
      <c r="G20" s="49"/>
      <c r="H20" s="18">
        <f>SUM(H14-H19)</f>
        <v>177926863</v>
      </c>
      <c r="I20" s="51"/>
      <c r="J20" s="18">
        <f>SUM(J14-J19)</f>
        <v>-29929259</v>
      </c>
    </row>
    <row r="21" spans="1:10" ht="21.75" customHeight="1">
      <c r="A21" s="3" t="s">
        <v>36</v>
      </c>
      <c r="B21" s="46">
        <v>22</v>
      </c>
      <c r="C21" s="46"/>
      <c r="D21" s="87">
        <v>-96688516</v>
      </c>
      <c r="E21" s="46"/>
      <c r="F21" s="87">
        <v>-94151576</v>
      </c>
      <c r="G21" s="86"/>
      <c r="H21" s="87">
        <v>-96688516</v>
      </c>
      <c r="I21" s="96"/>
      <c r="J21" s="87">
        <v>-94151576</v>
      </c>
    </row>
    <row r="22" spans="1:10" ht="21.75" customHeight="1">
      <c r="A22" s="6" t="s">
        <v>148</v>
      </c>
      <c r="B22" s="46"/>
      <c r="C22" s="46"/>
      <c r="D22" s="85">
        <f>SUM(D20:D21)</f>
        <v>81028013</v>
      </c>
      <c r="E22" s="46"/>
      <c r="F22" s="85">
        <f>SUM(F20:F21)</f>
        <v>-122274863</v>
      </c>
      <c r="G22" s="49"/>
      <c r="H22" s="18">
        <f>SUM(H20:H21)</f>
        <v>81238347</v>
      </c>
      <c r="I22" s="51"/>
      <c r="J22" s="18">
        <f>SUM(J20:J21)</f>
        <v>-124080835</v>
      </c>
    </row>
    <row r="23" spans="1:10" ht="21.75" customHeight="1">
      <c r="A23" s="3" t="s">
        <v>155</v>
      </c>
      <c r="B23" s="46">
        <v>23</v>
      </c>
      <c r="C23" s="46"/>
      <c r="D23" s="87">
        <v>-16218426</v>
      </c>
      <c r="E23" s="46"/>
      <c r="F23" s="87">
        <v>33623143</v>
      </c>
      <c r="G23" s="86"/>
      <c r="H23" s="87">
        <v>-16158912</v>
      </c>
      <c r="I23" s="96"/>
      <c r="J23" s="87">
        <v>33521563</v>
      </c>
    </row>
    <row r="24" spans="1:10" ht="21.75" customHeight="1">
      <c r="A24" s="6" t="s">
        <v>149</v>
      </c>
      <c r="B24" s="46"/>
      <c r="C24" s="46"/>
      <c r="D24" s="87">
        <f>SUM(D22:D23)</f>
        <v>64809587</v>
      </c>
      <c r="E24" s="46"/>
      <c r="F24" s="87">
        <f>SUM(F22:F23)</f>
        <v>-88651720</v>
      </c>
      <c r="G24" s="49"/>
      <c r="H24" s="63">
        <f>SUM(H22:H23)</f>
        <v>65079435</v>
      </c>
      <c r="I24" s="51"/>
      <c r="J24" s="63">
        <f>SUM(J22:J23)</f>
        <v>-90559272</v>
      </c>
    </row>
    <row r="25" spans="1:10" ht="21.75" customHeight="1">
      <c r="A25" s="6"/>
      <c r="B25" s="46"/>
      <c r="C25" s="46"/>
      <c r="D25" s="85"/>
      <c r="E25" s="46"/>
      <c r="F25" s="85"/>
      <c r="G25" s="49"/>
      <c r="H25" s="49"/>
      <c r="I25" s="49"/>
      <c r="J25" s="49"/>
    </row>
    <row r="26" spans="1:10" ht="21.75" customHeight="1">
      <c r="A26" s="6" t="s">
        <v>68</v>
      </c>
      <c r="B26" s="46"/>
      <c r="C26" s="46"/>
      <c r="D26" s="85"/>
      <c r="E26" s="46"/>
      <c r="F26" s="85"/>
      <c r="G26" s="49"/>
      <c r="H26" s="49"/>
      <c r="I26" s="49"/>
      <c r="J26" s="49"/>
    </row>
    <row r="27" spans="1:10" ht="21.75" customHeight="1">
      <c r="A27" s="119" t="s">
        <v>173</v>
      </c>
      <c r="B27" s="46"/>
      <c r="C27" s="46"/>
      <c r="D27" s="85"/>
      <c r="E27" s="46"/>
      <c r="F27" s="85"/>
      <c r="G27" s="49"/>
      <c r="H27" s="49"/>
      <c r="I27" s="49"/>
      <c r="J27" s="49"/>
    </row>
    <row r="28" spans="1:10" ht="21.75" customHeight="1">
      <c r="A28" s="119" t="s">
        <v>170</v>
      </c>
      <c r="B28" s="46"/>
      <c r="C28" s="46"/>
      <c r="D28" s="85"/>
      <c r="E28" s="46"/>
      <c r="F28" s="85"/>
      <c r="G28" s="49"/>
      <c r="H28" s="49"/>
      <c r="I28" s="49"/>
      <c r="J28" s="49"/>
    </row>
    <row r="29" spans="1:10" ht="21.75" customHeight="1">
      <c r="A29" s="3" t="s">
        <v>171</v>
      </c>
      <c r="B29" s="46"/>
      <c r="C29" s="46"/>
      <c r="D29" s="85">
        <v>3280966</v>
      </c>
      <c r="E29" s="46"/>
      <c r="F29" s="85">
        <v>0</v>
      </c>
      <c r="G29" s="49"/>
      <c r="H29" s="49">
        <v>3280966</v>
      </c>
      <c r="I29" s="49"/>
      <c r="J29" s="85">
        <v>0</v>
      </c>
    </row>
    <row r="30" spans="1:10" ht="21.75" customHeight="1">
      <c r="A30" s="3" t="s">
        <v>172</v>
      </c>
      <c r="B30" s="46"/>
      <c r="C30" s="46"/>
      <c r="D30" s="87">
        <v>-656193</v>
      </c>
      <c r="E30" s="46"/>
      <c r="F30" s="87">
        <v>0</v>
      </c>
      <c r="G30" s="49"/>
      <c r="H30" s="120">
        <v>-656193</v>
      </c>
      <c r="I30" s="49"/>
      <c r="J30" s="87">
        <v>0</v>
      </c>
    </row>
    <row r="31" spans="1:10" ht="21.75" customHeight="1">
      <c r="A31" s="3" t="s">
        <v>173</v>
      </c>
      <c r="B31" s="46"/>
      <c r="C31" s="46"/>
      <c r="D31" s="85"/>
      <c r="E31" s="46"/>
      <c r="F31" s="85"/>
      <c r="G31" s="49"/>
      <c r="H31" s="49"/>
      <c r="I31" s="49"/>
      <c r="J31" s="49"/>
    </row>
    <row r="32" spans="1:10" ht="21.75" customHeight="1">
      <c r="A32" s="3" t="s">
        <v>174</v>
      </c>
      <c r="B32" s="46"/>
      <c r="C32" s="46"/>
      <c r="D32" s="87">
        <f>SUM(D29:D30)</f>
        <v>2624773</v>
      </c>
      <c r="E32" s="46"/>
      <c r="F32" s="87">
        <f>SUM(F29:F30)</f>
        <v>0</v>
      </c>
      <c r="G32" s="49"/>
      <c r="H32" s="87">
        <f>SUM(H29:H30)</f>
        <v>2624773</v>
      </c>
      <c r="I32" s="49"/>
      <c r="J32" s="87">
        <f>SUM(J29:J30)</f>
        <v>0</v>
      </c>
    </row>
    <row r="33" spans="1:10" ht="21.75" customHeight="1">
      <c r="A33" s="6" t="s">
        <v>81</v>
      </c>
      <c r="B33" s="46"/>
      <c r="C33" s="46"/>
      <c r="D33" s="87">
        <f>SUM(D32)</f>
        <v>2624773</v>
      </c>
      <c r="E33" s="46"/>
      <c r="F33" s="87">
        <f>SUM(F32)</f>
        <v>0</v>
      </c>
      <c r="G33" s="49"/>
      <c r="H33" s="87">
        <f>SUM(H32)</f>
        <v>2624773</v>
      </c>
      <c r="I33" s="46"/>
      <c r="J33" s="87">
        <f>SUM(J32)</f>
        <v>0</v>
      </c>
    </row>
    <row r="34" spans="1:10" ht="21.75" customHeight="1" thickBot="1">
      <c r="A34" s="6" t="s">
        <v>82</v>
      </c>
      <c r="B34" s="46"/>
      <c r="C34" s="46"/>
      <c r="D34" s="113">
        <f>SUM(D24,D33)</f>
        <v>67434360</v>
      </c>
      <c r="E34" s="46"/>
      <c r="F34" s="113">
        <f>SUM(F24,F33)</f>
        <v>-88651720</v>
      </c>
      <c r="G34" s="49"/>
      <c r="H34" s="113">
        <f>SUM(H24,H33)</f>
        <v>67704208</v>
      </c>
      <c r="I34" s="51"/>
      <c r="J34" s="113">
        <f>SUM(J24,J33)</f>
        <v>-90559272</v>
      </c>
    </row>
    <row r="35" spans="1:10" ht="21.75" customHeight="1" thickTop="1">
      <c r="A35" s="6"/>
      <c r="B35" s="46"/>
      <c r="C35" s="46"/>
      <c r="D35" s="85"/>
      <c r="E35" s="46"/>
      <c r="F35" s="85"/>
      <c r="G35" s="49"/>
      <c r="H35" s="12"/>
      <c r="I35" s="52"/>
      <c r="J35" s="12"/>
    </row>
    <row r="36" spans="1:10" ht="21.75" customHeight="1">
      <c r="A36" s="1" t="s">
        <v>157</v>
      </c>
      <c r="B36" s="46">
        <v>24</v>
      </c>
      <c r="C36" s="46"/>
      <c r="D36" s="52"/>
      <c r="E36" s="46"/>
      <c r="F36" s="52"/>
      <c r="G36" s="49"/>
      <c r="H36" s="49"/>
      <c r="I36" s="52"/>
      <c r="J36" s="49"/>
    </row>
    <row r="37" spans="1:10" ht="21.75" customHeight="1">
      <c r="A37" s="3" t="s">
        <v>191</v>
      </c>
      <c r="B37" s="46"/>
      <c r="C37" s="46"/>
      <c r="D37" s="49"/>
      <c r="E37" s="49"/>
      <c r="F37" s="49"/>
      <c r="G37" s="49"/>
      <c r="H37" s="49"/>
      <c r="I37" s="49"/>
      <c r="J37" s="49"/>
    </row>
    <row r="38" spans="1:10" ht="21.75" customHeight="1" thickBot="1">
      <c r="A38" s="3" t="s">
        <v>150</v>
      </c>
      <c r="B38" s="52"/>
      <c r="C38" s="52"/>
      <c r="D38" s="114">
        <v>0.15</v>
      </c>
      <c r="E38" s="52"/>
      <c r="F38" s="114">
        <v>-0.27</v>
      </c>
      <c r="G38" s="64"/>
      <c r="H38" s="114">
        <v>0.15</v>
      </c>
      <c r="I38" s="53"/>
      <c r="J38" s="114">
        <v>-0.28000000000000003</v>
      </c>
    </row>
    <row r="39" spans="1:10" ht="21.75" customHeight="1" thickTop="1">
      <c r="B39" s="52"/>
      <c r="C39" s="52"/>
      <c r="D39" s="104"/>
      <c r="E39" s="64"/>
      <c r="F39" s="104"/>
      <c r="G39" s="64"/>
      <c r="H39" s="104"/>
      <c r="I39" s="53"/>
      <c r="J39" s="104"/>
    </row>
    <row r="40" spans="1:10" ht="21.75" customHeight="1">
      <c r="A40" s="3" t="s">
        <v>1</v>
      </c>
      <c r="B40" s="7"/>
      <c r="C40" s="7"/>
      <c r="D40" s="7"/>
      <c r="E40" s="7"/>
      <c r="F40" s="7"/>
      <c r="G40" s="7"/>
    </row>
    <row r="41" spans="1:10" s="13" customFormat="1" ht="21.75" customHeight="1">
      <c r="H41" s="3"/>
      <c r="J41" s="3"/>
    </row>
  </sheetData>
  <mergeCells count="2">
    <mergeCell ref="H6:J6"/>
    <mergeCell ref="D6:F6"/>
  </mergeCells>
  <printOptions gridLinesSet="0"/>
  <pageMargins left="0.98425196850393704" right="0.196850393700787" top="0.78740157480314998" bottom="0.31496062992126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view="pageBreakPreview" zoomScaleNormal="90" zoomScaleSheetLayoutView="100" workbookViewId="0">
      <selection activeCell="A11" sqref="A11"/>
    </sheetView>
  </sheetViews>
  <sheetFormatPr defaultColWidth="10.5703125" defaultRowHeight="20.25" customHeight="1"/>
  <cols>
    <col min="1" max="1" width="57.28515625" style="36" customWidth="1"/>
    <col min="2" max="2" width="8" style="36" customWidth="1"/>
    <col min="3" max="3" width="2.7109375" style="41" customWidth="1"/>
    <col min="4" max="4" width="14.140625" style="36" customWidth="1"/>
    <col min="5" max="5" width="2.7109375" style="41" customWidth="1"/>
    <col min="6" max="6" width="15.5703125" style="36" customWidth="1"/>
    <col min="7" max="7" width="2.7109375" style="41" customWidth="1"/>
    <col min="8" max="8" width="19.42578125" style="41" customWidth="1"/>
    <col min="9" max="9" width="2.7109375" style="41" customWidth="1"/>
    <col min="10" max="10" width="15.7109375" style="44" customWidth="1"/>
    <col min="11" max="11" width="2.7109375" style="41" customWidth="1"/>
    <col min="12" max="12" width="14.42578125" style="44" customWidth="1"/>
    <col min="13" max="13" width="2.7109375" style="42" customWidth="1"/>
    <col min="14" max="14" width="15.85546875" style="44" customWidth="1"/>
    <col min="15" max="15" width="1.42578125" style="36" customWidth="1"/>
    <col min="16" max="16384" width="10.5703125" style="36"/>
  </cols>
  <sheetData>
    <row r="1" spans="1:15" s="35" customFormat="1" ht="20.25" customHeight="1">
      <c r="A1" s="1" t="s">
        <v>97</v>
      </c>
      <c r="B1" s="30"/>
      <c r="C1" s="31"/>
      <c r="D1" s="30"/>
      <c r="E1" s="31"/>
      <c r="F1" s="30"/>
      <c r="G1" s="31"/>
      <c r="H1" s="31"/>
      <c r="I1" s="31"/>
      <c r="J1" s="32"/>
      <c r="K1" s="31"/>
      <c r="L1" s="32"/>
      <c r="M1" s="33"/>
      <c r="N1" s="32"/>
    </row>
    <row r="2" spans="1:15" s="35" customFormat="1" ht="20.25" customHeight="1">
      <c r="A2" s="45" t="s">
        <v>92</v>
      </c>
      <c r="B2" s="30"/>
      <c r="C2" s="31"/>
      <c r="D2" s="30"/>
      <c r="E2" s="31"/>
      <c r="F2" s="30"/>
      <c r="G2" s="31"/>
      <c r="H2" s="31"/>
      <c r="I2" s="31"/>
      <c r="J2" s="32"/>
      <c r="K2" s="31"/>
      <c r="L2" s="32"/>
      <c r="M2" s="30"/>
      <c r="N2" s="32"/>
    </row>
    <row r="3" spans="1:15" s="35" customFormat="1" ht="20.25" customHeight="1">
      <c r="A3" s="1" t="s">
        <v>162</v>
      </c>
      <c r="B3" s="30"/>
      <c r="C3" s="31"/>
      <c r="D3" s="30"/>
      <c r="E3" s="31"/>
      <c r="F3" s="30"/>
      <c r="G3" s="31"/>
      <c r="H3" s="31"/>
      <c r="I3" s="31"/>
      <c r="J3" s="32"/>
      <c r="K3" s="31"/>
      <c r="L3" s="32"/>
      <c r="M3" s="30"/>
      <c r="N3" s="32"/>
    </row>
    <row r="4" spans="1:15" s="35" customFormat="1" ht="20.25" customHeight="1">
      <c r="A4" s="30"/>
      <c r="B4" s="30"/>
      <c r="C4" s="31"/>
      <c r="D4" s="30"/>
      <c r="E4" s="31"/>
      <c r="F4" s="30"/>
      <c r="G4" s="31"/>
      <c r="H4" s="31"/>
      <c r="I4" s="31"/>
      <c r="J4" s="32"/>
      <c r="K4" s="31"/>
      <c r="L4" s="32"/>
      <c r="M4" s="31"/>
      <c r="N4" s="34" t="s">
        <v>2</v>
      </c>
    </row>
    <row r="5" spans="1:15" s="35" customFormat="1" ht="20.25" customHeight="1">
      <c r="A5" s="30"/>
      <c r="B5" s="30"/>
      <c r="C5" s="31"/>
      <c r="D5" s="122" t="s">
        <v>95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5" ht="20.25" customHeight="1">
      <c r="B6" s="37"/>
      <c r="C6" s="37"/>
      <c r="D6" s="37" t="s">
        <v>60</v>
      </c>
      <c r="E6" s="37"/>
      <c r="F6" s="37"/>
      <c r="G6" s="37"/>
      <c r="H6" s="37" t="s">
        <v>103</v>
      </c>
      <c r="I6" s="37"/>
      <c r="J6" s="123" t="s">
        <v>18</v>
      </c>
      <c r="K6" s="123"/>
      <c r="L6" s="123"/>
      <c r="M6" s="37"/>
      <c r="N6" s="38"/>
    </row>
    <row r="7" spans="1:15" ht="20.25" customHeight="1">
      <c r="B7" s="37"/>
      <c r="C7" s="37"/>
      <c r="D7" s="37" t="s">
        <v>31</v>
      </c>
      <c r="E7" s="37"/>
      <c r="F7" s="37" t="s">
        <v>62</v>
      </c>
      <c r="G7" s="37"/>
      <c r="H7" s="37" t="s">
        <v>124</v>
      </c>
      <c r="I7" s="37"/>
      <c r="J7" s="37" t="s">
        <v>125</v>
      </c>
      <c r="K7" s="37"/>
      <c r="L7" s="37"/>
      <c r="M7" s="37"/>
      <c r="N7" s="38"/>
    </row>
    <row r="8" spans="1:15" ht="20.25" customHeight="1">
      <c r="B8" s="118" t="s">
        <v>0</v>
      </c>
      <c r="C8" s="37"/>
      <c r="D8" s="118" t="s">
        <v>32</v>
      </c>
      <c r="E8" s="37"/>
      <c r="F8" s="118" t="s">
        <v>63</v>
      </c>
      <c r="G8" s="37"/>
      <c r="H8" s="118" t="s">
        <v>104</v>
      </c>
      <c r="I8" s="37"/>
      <c r="J8" s="39" t="s">
        <v>126</v>
      </c>
      <c r="K8" s="37"/>
      <c r="L8" s="39" t="s">
        <v>19</v>
      </c>
      <c r="M8" s="38"/>
      <c r="N8" s="39" t="s">
        <v>20</v>
      </c>
    </row>
    <row r="9" spans="1:15" ht="20.25" customHeight="1">
      <c r="A9" s="40" t="s">
        <v>142</v>
      </c>
      <c r="B9" s="37"/>
      <c r="C9" s="56"/>
      <c r="D9" s="79">
        <v>325393681</v>
      </c>
      <c r="E9" s="56"/>
      <c r="F9" s="79">
        <v>555545269</v>
      </c>
      <c r="G9" s="79"/>
      <c r="H9" s="79">
        <v>22843610</v>
      </c>
      <c r="I9" s="56"/>
      <c r="J9" s="79">
        <v>33146335</v>
      </c>
      <c r="K9" s="56"/>
      <c r="L9" s="79">
        <v>463091891</v>
      </c>
      <c r="M9" s="79"/>
      <c r="N9" s="79">
        <f>SUM(D9:L9)</f>
        <v>1400020786</v>
      </c>
      <c r="O9" s="41"/>
    </row>
    <row r="10" spans="1:15" ht="20.25" customHeight="1">
      <c r="A10" s="43" t="s">
        <v>190</v>
      </c>
      <c r="B10" s="72"/>
      <c r="C10" s="50"/>
      <c r="D10" s="26">
        <v>0</v>
      </c>
      <c r="E10" s="50"/>
      <c r="F10" s="26">
        <v>0</v>
      </c>
      <c r="G10" s="50"/>
      <c r="H10" s="26">
        <v>0</v>
      </c>
      <c r="I10" s="50"/>
      <c r="J10" s="26">
        <v>0</v>
      </c>
      <c r="K10" s="50"/>
      <c r="L10" s="18">
        <f>PL!F24</f>
        <v>-88651720</v>
      </c>
      <c r="M10" s="18"/>
      <c r="N10" s="18">
        <f t="shared" ref="N10:N13" si="0">SUM(D10:M10)</f>
        <v>-88651720</v>
      </c>
      <c r="O10" s="41"/>
    </row>
    <row r="11" spans="1:15" ht="20.25" customHeight="1">
      <c r="A11" s="43" t="s">
        <v>81</v>
      </c>
      <c r="B11" s="72"/>
      <c r="C11" s="50"/>
      <c r="D11" s="55">
        <v>0</v>
      </c>
      <c r="E11" s="50"/>
      <c r="F11" s="55">
        <v>0</v>
      </c>
      <c r="G11" s="50"/>
      <c r="H11" s="55">
        <v>0</v>
      </c>
      <c r="I11" s="50"/>
      <c r="J11" s="55">
        <v>0</v>
      </c>
      <c r="K11" s="50"/>
      <c r="L11" s="28">
        <v>0</v>
      </c>
      <c r="M11" s="18"/>
      <c r="N11" s="28">
        <f t="shared" si="0"/>
        <v>0</v>
      </c>
      <c r="O11" s="41"/>
    </row>
    <row r="12" spans="1:15" ht="20.25" customHeight="1">
      <c r="A12" s="43" t="s">
        <v>82</v>
      </c>
      <c r="B12" s="72"/>
      <c r="C12" s="50"/>
      <c r="D12" s="26">
        <f>SUM(D10:D11)</f>
        <v>0</v>
      </c>
      <c r="E12" s="50"/>
      <c r="F12" s="26">
        <f>SUM(F10:F11)</f>
        <v>0</v>
      </c>
      <c r="G12" s="50"/>
      <c r="H12" s="26">
        <f>SUM(H10:H11)</f>
        <v>0</v>
      </c>
      <c r="I12" s="50"/>
      <c r="J12" s="26">
        <f>SUM(J10:J11)</f>
        <v>0</v>
      </c>
      <c r="K12" s="50"/>
      <c r="L12" s="18">
        <f>SUM(L10:L11)</f>
        <v>-88651720</v>
      </c>
      <c r="M12" s="18"/>
      <c r="N12" s="18">
        <f t="shared" si="0"/>
        <v>-88651720</v>
      </c>
      <c r="O12" s="41"/>
    </row>
    <row r="13" spans="1:15" ht="20.25" customHeight="1">
      <c r="A13" s="43" t="s">
        <v>182</v>
      </c>
      <c r="B13" s="72"/>
      <c r="C13" s="50"/>
      <c r="D13" s="26">
        <v>108261206</v>
      </c>
      <c r="E13" s="50"/>
      <c r="F13" s="26">
        <v>828849785</v>
      </c>
      <c r="G13" s="50"/>
      <c r="H13" s="26">
        <v>0</v>
      </c>
      <c r="I13" s="50"/>
      <c r="J13" s="26">
        <v>0</v>
      </c>
      <c r="K13" s="50"/>
      <c r="L13" s="18">
        <v>0</v>
      </c>
      <c r="M13" s="18"/>
      <c r="N13" s="18">
        <f t="shared" si="0"/>
        <v>937110991</v>
      </c>
      <c r="O13" s="41"/>
    </row>
    <row r="14" spans="1:15" ht="20.25" customHeight="1">
      <c r="A14" s="43" t="s">
        <v>105</v>
      </c>
      <c r="B14" s="72">
        <v>19</v>
      </c>
      <c r="C14" s="50"/>
      <c r="D14" s="26">
        <v>0</v>
      </c>
      <c r="E14" s="50"/>
      <c r="F14" s="26">
        <v>0</v>
      </c>
      <c r="G14" s="50"/>
      <c r="H14" s="26">
        <v>3504904</v>
      </c>
      <c r="I14" s="50"/>
      <c r="J14" s="26">
        <v>0</v>
      </c>
      <c r="K14" s="50"/>
      <c r="L14" s="18">
        <v>0</v>
      </c>
      <c r="M14" s="18"/>
      <c r="N14" s="18">
        <f>SUM(D14:M14)</f>
        <v>3504904</v>
      </c>
    </row>
    <row r="15" spans="1:15" ht="20.25" customHeight="1" thickBot="1">
      <c r="A15" s="40" t="s">
        <v>143</v>
      </c>
      <c r="B15" s="37"/>
      <c r="C15" s="57"/>
      <c r="D15" s="74">
        <f>SUM(D9,D12:D14)</f>
        <v>433654887</v>
      </c>
      <c r="E15" s="47"/>
      <c r="F15" s="74">
        <f>SUM(F9,F12:F14)</f>
        <v>1384395054</v>
      </c>
      <c r="G15" s="47"/>
      <c r="H15" s="74">
        <f>SUM(H9,H12:H14)</f>
        <v>26348514</v>
      </c>
      <c r="I15" s="47"/>
      <c r="J15" s="74">
        <f>SUM(J9,J12:J14)</f>
        <v>33146335</v>
      </c>
      <c r="K15" s="47"/>
      <c r="L15" s="74">
        <f>SUM(L9,L12:L14)</f>
        <v>374440171</v>
      </c>
      <c r="M15" s="17"/>
      <c r="N15" s="74">
        <f>SUM(D15:M15)</f>
        <v>2251984961</v>
      </c>
    </row>
    <row r="16" spans="1:15" ht="20.25" customHeight="1" thickTop="1">
      <c r="A16" s="40"/>
      <c r="B16" s="37"/>
      <c r="C16" s="57"/>
      <c r="D16" s="18"/>
      <c r="E16" s="47"/>
      <c r="F16" s="18"/>
      <c r="G16" s="47"/>
      <c r="H16" s="18"/>
      <c r="I16" s="47"/>
      <c r="J16" s="18"/>
      <c r="K16" s="47"/>
      <c r="L16" s="18"/>
      <c r="M16" s="17"/>
      <c r="N16" s="18"/>
    </row>
    <row r="17" spans="1:15" ht="20.25" customHeight="1">
      <c r="A17" s="40" t="s">
        <v>163</v>
      </c>
      <c r="B17" s="37"/>
      <c r="C17" s="56"/>
      <c r="D17" s="79">
        <f>D15</f>
        <v>433654887</v>
      </c>
      <c r="E17" s="56"/>
      <c r="F17" s="79">
        <f>F15</f>
        <v>1384395054</v>
      </c>
      <c r="G17" s="79"/>
      <c r="H17" s="79">
        <f>H15</f>
        <v>26348514</v>
      </c>
      <c r="I17" s="56"/>
      <c r="J17" s="79">
        <f>J15</f>
        <v>33146335</v>
      </c>
      <c r="K17" s="56"/>
      <c r="L17" s="79">
        <f>L15</f>
        <v>374440171</v>
      </c>
      <c r="M17" s="79"/>
      <c r="N17" s="79">
        <f>N15</f>
        <v>2251984961</v>
      </c>
      <c r="O17" s="41"/>
    </row>
    <row r="18" spans="1:15" ht="20.25" customHeight="1">
      <c r="A18" s="43" t="s">
        <v>80</v>
      </c>
      <c r="B18" s="72"/>
      <c r="C18" s="50"/>
      <c r="D18" s="26">
        <v>0</v>
      </c>
      <c r="E18" s="50"/>
      <c r="F18" s="26">
        <v>0</v>
      </c>
      <c r="G18" s="50"/>
      <c r="H18" s="26">
        <v>0</v>
      </c>
      <c r="I18" s="50"/>
      <c r="J18" s="26">
        <v>0</v>
      </c>
      <c r="K18" s="50"/>
      <c r="L18" s="18">
        <f>PL!D24</f>
        <v>64809587</v>
      </c>
      <c r="M18" s="18"/>
      <c r="N18" s="18">
        <f t="shared" ref="N18:N20" si="1">SUM(D18:M18)</f>
        <v>64809587</v>
      </c>
      <c r="O18" s="41"/>
    </row>
    <row r="19" spans="1:15" ht="20.25" customHeight="1">
      <c r="A19" s="43" t="s">
        <v>81</v>
      </c>
      <c r="B19" s="72"/>
      <c r="C19" s="50"/>
      <c r="D19" s="55">
        <v>0</v>
      </c>
      <c r="E19" s="50"/>
      <c r="F19" s="55">
        <v>0</v>
      </c>
      <c r="G19" s="50"/>
      <c r="H19" s="55">
        <v>0</v>
      </c>
      <c r="I19" s="50"/>
      <c r="J19" s="55">
        <v>0</v>
      </c>
      <c r="K19" s="50"/>
      <c r="L19" s="28">
        <v>2624773</v>
      </c>
      <c r="M19" s="18"/>
      <c r="N19" s="28">
        <f t="shared" si="1"/>
        <v>2624773</v>
      </c>
      <c r="O19" s="41"/>
    </row>
    <row r="20" spans="1:15" ht="20.25" customHeight="1">
      <c r="A20" s="43" t="s">
        <v>82</v>
      </c>
      <c r="B20" s="72"/>
      <c r="C20" s="50"/>
      <c r="D20" s="26">
        <f>SUM(D18:D19)</f>
        <v>0</v>
      </c>
      <c r="E20" s="50"/>
      <c r="F20" s="26">
        <f>SUM(F18:F19)</f>
        <v>0</v>
      </c>
      <c r="G20" s="50"/>
      <c r="H20" s="26">
        <f>SUM(H18:H19)</f>
        <v>0</v>
      </c>
      <c r="I20" s="50"/>
      <c r="J20" s="26">
        <f>SUM(J18:J19)</f>
        <v>0</v>
      </c>
      <c r="K20" s="50"/>
      <c r="L20" s="18">
        <f>SUM(L18:L19)</f>
        <v>67434360</v>
      </c>
      <c r="M20" s="18"/>
      <c r="N20" s="18">
        <f t="shared" si="1"/>
        <v>67434360</v>
      </c>
      <c r="O20" s="41"/>
    </row>
    <row r="21" spans="1:15" ht="20.25" customHeight="1">
      <c r="A21" s="43" t="s">
        <v>133</v>
      </c>
      <c r="B21" s="72"/>
      <c r="C21" s="50"/>
      <c r="D21" s="26"/>
      <c r="E21" s="50"/>
      <c r="F21" s="26"/>
      <c r="G21" s="50"/>
      <c r="H21" s="26"/>
      <c r="I21" s="50"/>
      <c r="J21" s="26"/>
      <c r="K21" s="50"/>
      <c r="L21" s="18"/>
      <c r="M21" s="18"/>
      <c r="N21" s="18"/>
      <c r="O21" s="41"/>
    </row>
    <row r="22" spans="1:15" ht="20.25" customHeight="1">
      <c r="A22" s="43" t="s">
        <v>134</v>
      </c>
      <c r="B22" s="72">
        <v>20</v>
      </c>
      <c r="C22" s="50"/>
      <c r="D22" s="95">
        <v>0</v>
      </c>
      <c r="E22" s="111"/>
      <c r="F22" s="95">
        <v>0</v>
      </c>
      <c r="G22" s="111"/>
      <c r="H22" s="95">
        <v>0</v>
      </c>
      <c r="I22" s="111"/>
      <c r="J22" s="95">
        <v>10219154</v>
      </c>
      <c r="K22" s="111"/>
      <c r="L22" s="88">
        <v>-10219154</v>
      </c>
      <c r="M22" s="18"/>
      <c r="N22" s="18">
        <f>SUM(D22:M22)</f>
        <v>0</v>
      </c>
    </row>
    <row r="23" spans="1:15" ht="20.25" customHeight="1" thickBot="1">
      <c r="A23" s="40" t="s">
        <v>164</v>
      </c>
      <c r="B23" s="37"/>
      <c r="C23" s="57"/>
      <c r="D23" s="74">
        <f>SUM(D17,D20:D22)</f>
        <v>433654887</v>
      </c>
      <c r="E23" s="47"/>
      <c r="F23" s="74">
        <f>SUM(F17,F20:F22)</f>
        <v>1384395054</v>
      </c>
      <c r="G23" s="47"/>
      <c r="H23" s="74">
        <f>SUM(H17,H20:H22)</f>
        <v>26348514</v>
      </c>
      <c r="I23" s="47"/>
      <c r="J23" s="74">
        <f>SUM(J17,J20:J22)</f>
        <v>43365489</v>
      </c>
      <c r="K23" s="47"/>
      <c r="L23" s="74">
        <f>SUM(L17,L20:L22)</f>
        <v>431655377</v>
      </c>
      <c r="M23" s="17"/>
      <c r="N23" s="74">
        <f>SUM(D23:M23)</f>
        <v>2319419321</v>
      </c>
    </row>
    <row r="24" spans="1:15" ht="20.25" customHeight="1" thickTop="1">
      <c r="A24" s="40"/>
      <c r="B24" s="40"/>
      <c r="C24" s="40"/>
      <c r="D24" s="81">
        <f>D15-BS!F61</f>
        <v>0</v>
      </c>
      <c r="E24" s="82"/>
      <c r="F24" s="81">
        <f>F15-BS!F62</f>
        <v>0</v>
      </c>
      <c r="G24" s="81"/>
      <c r="H24" s="81">
        <f>H15-BS!F63</f>
        <v>0</v>
      </c>
      <c r="I24" s="81"/>
      <c r="J24" s="81">
        <f>J15-BS!F65</f>
        <v>0</v>
      </c>
      <c r="K24" s="81"/>
      <c r="L24" s="81">
        <f>L15-BS!F66</f>
        <v>0</v>
      </c>
      <c r="M24" s="81"/>
      <c r="N24" s="81">
        <f>N15-BS!F67</f>
        <v>0</v>
      </c>
    </row>
    <row r="25" spans="1:15" ht="20.25" customHeight="1">
      <c r="B25" s="40"/>
      <c r="C25" s="40"/>
      <c r="D25" s="81">
        <f>D23-BS!D61</f>
        <v>0</v>
      </c>
      <c r="E25" s="81"/>
      <c r="F25" s="81">
        <f>F23-BS!D62</f>
        <v>0</v>
      </c>
      <c r="G25" s="81"/>
      <c r="H25" s="81">
        <f>H23-BS!D63</f>
        <v>0</v>
      </c>
      <c r="I25" s="81"/>
      <c r="J25" s="81">
        <f>J23-BS!D65</f>
        <v>0</v>
      </c>
      <c r="K25" s="81"/>
      <c r="L25" s="81">
        <f>L23-BS!D66</f>
        <v>0</v>
      </c>
      <c r="M25" s="81"/>
      <c r="N25" s="81">
        <f>N23-BS!D67</f>
        <v>0</v>
      </c>
    </row>
    <row r="26" spans="1:15" ht="20.25" customHeight="1">
      <c r="A26" s="3" t="s">
        <v>1</v>
      </c>
      <c r="J26" s="42"/>
      <c r="L26" s="42"/>
      <c r="M26" s="36"/>
      <c r="N26" s="42" t="s">
        <v>17</v>
      </c>
    </row>
  </sheetData>
  <mergeCells count="2">
    <mergeCell ref="D5:N5"/>
    <mergeCell ref="J6:L6"/>
  </mergeCells>
  <pageMargins left="0.7" right="0.21" top="0.61" bottom="0.39370078740157499" header="0.21" footer="0.196850393700787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view="pageBreakPreview" topLeftCell="A7" zoomScale="85" zoomScaleNormal="100" zoomScaleSheetLayoutView="85" workbookViewId="0">
      <selection activeCell="A11" sqref="A11"/>
    </sheetView>
  </sheetViews>
  <sheetFormatPr defaultColWidth="10.5703125" defaultRowHeight="20.85" customHeight="1"/>
  <cols>
    <col min="1" max="1" width="54.85546875" style="36" customWidth="1"/>
    <col min="2" max="2" width="8" style="36" customWidth="1"/>
    <col min="3" max="3" width="2.7109375" style="41" customWidth="1"/>
    <col min="4" max="4" width="14.140625" style="36" customWidth="1"/>
    <col min="5" max="5" width="2.7109375" style="41" customWidth="1"/>
    <col min="6" max="6" width="15.7109375" style="36" customWidth="1"/>
    <col min="7" max="7" width="2.7109375" style="41" customWidth="1"/>
    <col min="8" max="8" width="19.42578125" style="41" customWidth="1"/>
    <col min="9" max="9" width="2.7109375" style="41" customWidth="1"/>
    <col min="10" max="10" width="15.7109375" style="44" customWidth="1"/>
    <col min="11" max="11" width="2.7109375" style="41" customWidth="1"/>
    <col min="12" max="12" width="14.42578125" style="44" customWidth="1"/>
    <col min="13" max="13" width="2.7109375" style="42" customWidth="1"/>
    <col min="14" max="14" width="15.85546875" style="44" customWidth="1"/>
    <col min="15" max="15" width="1.42578125" style="36" customWidth="1"/>
    <col min="16" max="16384" width="10.5703125" style="36"/>
  </cols>
  <sheetData>
    <row r="1" spans="1:15" s="35" customFormat="1" ht="20.85" customHeight="1">
      <c r="A1" s="1" t="s">
        <v>97</v>
      </c>
      <c r="B1" s="30"/>
      <c r="C1" s="31"/>
      <c r="D1" s="30"/>
      <c r="E1" s="31"/>
      <c r="F1" s="30"/>
      <c r="G1" s="31"/>
      <c r="H1" s="31"/>
      <c r="I1" s="31"/>
      <c r="J1" s="32"/>
      <c r="K1" s="31"/>
      <c r="L1" s="32"/>
      <c r="M1" s="33"/>
      <c r="N1" s="32"/>
    </row>
    <row r="2" spans="1:15" s="35" customFormat="1" ht="20.85" customHeight="1">
      <c r="A2" s="45" t="s">
        <v>92</v>
      </c>
      <c r="B2" s="30"/>
      <c r="C2" s="31"/>
      <c r="D2" s="30"/>
      <c r="E2" s="31"/>
      <c r="F2" s="30"/>
      <c r="G2" s="31"/>
      <c r="H2" s="31"/>
      <c r="I2" s="31"/>
      <c r="J2" s="32"/>
      <c r="K2" s="31"/>
      <c r="L2" s="32"/>
      <c r="M2" s="30"/>
      <c r="N2" s="32"/>
    </row>
    <row r="3" spans="1:15" s="35" customFormat="1" ht="20.85" customHeight="1">
      <c r="A3" s="1" t="s">
        <v>162</v>
      </c>
      <c r="B3" s="30"/>
      <c r="C3" s="31"/>
      <c r="D3" s="30"/>
      <c r="E3" s="31"/>
      <c r="F3" s="30"/>
      <c r="G3" s="31"/>
      <c r="H3" s="31"/>
      <c r="I3" s="31"/>
      <c r="J3" s="32"/>
      <c r="K3" s="31"/>
      <c r="L3" s="32"/>
      <c r="M3" s="30"/>
      <c r="N3" s="32"/>
    </row>
    <row r="4" spans="1:15" s="35" customFormat="1" ht="20.85" customHeight="1">
      <c r="A4" s="30"/>
      <c r="B4" s="30"/>
      <c r="C4" s="31"/>
      <c r="D4" s="30"/>
      <c r="E4" s="31"/>
      <c r="F4" s="30"/>
      <c r="G4" s="31"/>
      <c r="H4" s="31"/>
      <c r="I4" s="31"/>
      <c r="J4" s="32"/>
      <c r="K4" s="31"/>
      <c r="L4" s="32"/>
      <c r="M4" s="31"/>
      <c r="N4" s="34" t="s">
        <v>2</v>
      </c>
    </row>
    <row r="5" spans="1:15" s="35" customFormat="1" ht="20.85" customHeight="1">
      <c r="A5" s="30"/>
      <c r="B5" s="30"/>
      <c r="C5" s="31"/>
      <c r="D5" s="122" t="s">
        <v>102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5" ht="20.85" customHeight="1">
      <c r="B6" s="37"/>
      <c r="C6" s="37"/>
      <c r="D6" s="37" t="s">
        <v>60</v>
      </c>
      <c r="E6" s="37"/>
      <c r="F6" s="37"/>
      <c r="G6" s="37"/>
      <c r="H6" s="37" t="s">
        <v>103</v>
      </c>
      <c r="I6" s="37"/>
      <c r="J6" s="123" t="s">
        <v>18</v>
      </c>
      <c r="K6" s="123"/>
      <c r="L6" s="123"/>
      <c r="M6" s="37"/>
      <c r="N6" s="38"/>
    </row>
    <row r="7" spans="1:15" ht="20.85" customHeight="1">
      <c r="B7" s="37"/>
      <c r="C7" s="37"/>
      <c r="D7" s="37" t="s">
        <v>31</v>
      </c>
      <c r="E7" s="37"/>
      <c r="F7" s="37" t="s">
        <v>62</v>
      </c>
      <c r="G7" s="37"/>
      <c r="H7" s="37" t="s">
        <v>124</v>
      </c>
      <c r="I7" s="37"/>
      <c r="J7" s="37" t="s">
        <v>125</v>
      </c>
      <c r="K7" s="37"/>
      <c r="L7" s="37"/>
      <c r="M7" s="37"/>
      <c r="N7" s="38"/>
    </row>
    <row r="8" spans="1:15" ht="20.85" customHeight="1">
      <c r="B8" s="118" t="s">
        <v>0</v>
      </c>
      <c r="C8" s="37"/>
      <c r="D8" s="118" t="s">
        <v>32</v>
      </c>
      <c r="E8" s="37"/>
      <c r="F8" s="118" t="s">
        <v>63</v>
      </c>
      <c r="G8" s="37"/>
      <c r="H8" s="118" t="s">
        <v>104</v>
      </c>
      <c r="I8" s="37"/>
      <c r="J8" s="39" t="s">
        <v>126</v>
      </c>
      <c r="K8" s="37"/>
      <c r="L8" s="39" t="s">
        <v>19</v>
      </c>
      <c r="M8" s="38"/>
      <c r="N8" s="39" t="s">
        <v>20</v>
      </c>
    </row>
    <row r="9" spans="1:15" ht="20.85" customHeight="1">
      <c r="A9" s="40" t="s">
        <v>142</v>
      </c>
      <c r="B9" s="37"/>
      <c r="C9" s="54"/>
      <c r="D9" s="79">
        <v>325393681</v>
      </c>
      <c r="E9" s="56"/>
      <c r="F9" s="79">
        <v>555545269</v>
      </c>
      <c r="G9" s="79"/>
      <c r="H9" s="79">
        <v>22843610</v>
      </c>
      <c r="I9" s="56"/>
      <c r="J9" s="79">
        <v>33146335</v>
      </c>
      <c r="K9" s="56"/>
      <c r="L9" s="79">
        <v>463097754</v>
      </c>
      <c r="M9" s="80"/>
      <c r="N9" s="80">
        <f>SUM(D9:M9)</f>
        <v>1400026649</v>
      </c>
    </row>
    <row r="10" spans="1:15" ht="20.85" customHeight="1">
      <c r="A10" s="43" t="s">
        <v>190</v>
      </c>
      <c r="B10" s="37"/>
      <c r="C10" s="54"/>
      <c r="D10" s="26">
        <v>0</v>
      </c>
      <c r="E10" s="50"/>
      <c r="F10" s="26">
        <v>0</v>
      </c>
      <c r="G10" s="50"/>
      <c r="H10" s="26">
        <v>0</v>
      </c>
      <c r="I10" s="50"/>
      <c r="J10" s="26">
        <v>0</v>
      </c>
      <c r="K10" s="50"/>
      <c r="L10" s="18">
        <f>PL!J24</f>
        <v>-90559272</v>
      </c>
      <c r="M10" s="18"/>
      <c r="N10" s="18">
        <f t="shared" ref="N10:N13" si="0">SUM(D10:M10)</f>
        <v>-90559272</v>
      </c>
    </row>
    <row r="11" spans="1:15" ht="20.85" customHeight="1">
      <c r="A11" s="43" t="s">
        <v>81</v>
      </c>
      <c r="B11" s="37"/>
      <c r="C11" s="54"/>
      <c r="D11" s="55">
        <v>0</v>
      </c>
      <c r="E11" s="50"/>
      <c r="F11" s="55">
        <v>0</v>
      </c>
      <c r="G11" s="50"/>
      <c r="H11" s="55">
        <v>0</v>
      </c>
      <c r="I11" s="50"/>
      <c r="J11" s="55">
        <v>0</v>
      </c>
      <c r="K11" s="50"/>
      <c r="L11" s="28">
        <v>0</v>
      </c>
      <c r="M11" s="18"/>
      <c r="N11" s="28">
        <f t="shared" si="0"/>
        <v>0</v>
      </c>
    </row>
    <row r="12" spans="1:15" ht="20.85" customHeight="1">
      <c r="A12" s="43" t="s">
        <v>82</v>
      </c>
      <c r="B12" s="37"/>
      <c r="C12" s="54"/>
      <c r="D12" s="26">
        <f>SUM(D10:D11)</f>
        <v>0</v>
      </c>
      <c r="E12" s="50"/>
      <c r="F12" s="26">
        <f>SUM(F10:F11)</f>
        <v>0</v>
      </c>
      <c r="G12" s="50"/>
      <c r="H12" s="26">
        <f>SUM(H10:H11)</f>
        <v>0</v>
      </c>
      <c r="I12" s="50"/>
      <c r="J12" s="26">
        <f>SUM(J10:J11)</f>
        <v>0</v>
      </c>
      <c r="K12" s="50"/>
      <c r="L12" s="18">
        <f>SUM(L10:L11)</f>
        <v>-90559272</v>
      </c>
      <c r="M12" s="18"/>
      <c r="N12" s="18">
        <f t="shared" si="0"/>
        <v>-90559272</v>
      </c>
    </row>
    <row r="13" spans="1:15" ht="20.85" customHeight="1">
      <c r="A13" s="43" t="s">
        <v>182</v>
      </c>
      <c r="B13" s="72"/>
      <c r="C13" s="54"/>
      <c r="D13" s="26">
        <v>108261206</v>
      </c>
      <c r="E13" s="50"/>
      <c r="F13" s="26">
        <v>828849785</v>
      </c>
      <c r="G13" s="50"/>
      <c r="H13" s="26">
        <v>0</v>
      </c>
      <c r="I13" s="50"/>
      <c r="J13" s="26">
        <v>0</v>
      </c>
      <c r="K13" s="50"/>
      <c r="L13" s="18">
        <v>0</v>
      </c>
      <c r="M13" s="18"/>
      <c r="N13" s="18">
        <f t="shared" si="0"/>
        <v>937110991</v>
      </c>
    </row>
    <row r="14" spans="1:15" ht="20.85" customHeight="1">
      <c r="A14" s="43" t="s">
        <v>105</v>
      </c>
      <c r="B14" s="72">
        <v>19</v>
      </c>
      <c r="C14" s="50"/>
      <c r="D14" s="26">
        <v>0</v>
      </c>
      <c r="E14" s="50"/>
      <c r="F14" s="26">
        <v>0</v>
      </c>
      <c r="G14" s="50"/>
      <c r="H14" s="26">
        <v>3504904</v>
      </c>
      <c r="I14" s="50"/>
      <c r="J14" s="26">
        <v>0</v>
      </c>
      <c r="K14" s="50"/>
      <c r="L14" s="18">
        <v>0</v>
      </c>
      <c r="M14" s="18"/>
      <c r="N14" s="18">
        <f>SUM(D14:M14)</f>
        <v>3504904</v>
      </c>
    </row>
    <row r="15" spans="1:15" ht="20.85" customHeight="1" thickBot="1">
      <c r="A15" s="40" t="s">
        <v>143</v>
      </c>
      <c r="B15" s="37"/>
      <c r="C15" s="56"/>
      <c r="D15" s="74">
        <f>SUM(D9,D12:D14)</f>
        <v>433654887</v>
      </c>
      <c r="E15" s="50"/>
      <c r="F15" s="74">
        <f>SUM(F9,F12:F14)</f>
        <v>1384395054</v>
      </c>
      <c r="G15" s="50"/>
      <c r="H15" s="74">
        <f>SUM(H9,H12:H14)</f>
        <v>26348514</v>
      </c>
      <c r="I15" s="50"/>
      <c r="J15" s="74">
        <f>SUM(J9,J12:J14)</f>
        <v>33146335</v>
      </c>
      <c r="K15" s="50"/>
      <c r="L15" s="74">
        <f>SUM(L9,L12:L14)</f>
        <v>372538482</v>
      </c>
      <c r="M15" s="18"/>
      <c r="N15" s="74">
        <f>SUM(D15:M15)</f>
        <v>2250083272</v>
      </c>
      <c r="O15" s="41"/>
    </row>
    <row r="16" spans="1:15" ht="20.85" customHeight="1" thickTop="1">
      <c r="A16" s="40"/>
      <c r="B16" s="37"/>
      <c r="C16" s="61"/>
      <c r="D16" s="73"/>
      <c r="E16" s="73"/>
      <c r="F16" s="73"/>
      <c r="G16" s="73"/>
      <c r="H16" s="73"/>
      <c r="I16" s="73"/>
      <c r="J16" s="73"/>
      <c r="K16" s="73"/>
      <c r="L16" s="12"/>
      <c r="M16" s="12"/>
      <c r="N16" s="12"/>
      <c r="O16" s="41"/>
    </row>
    <row r="17" spans="1:15" ht="20.85" customHeight="1">
      <c r="A17" s="40" t="s">
        <v>163</v>
      </c>
      <c r="B17" s="37"/>
      <c r="C17" s="56"/>
      <c r="D17" s="79">
        <f>D15</f>
        <v>433654887</v>
      </c>
      <c r="E17" s="56"/>
      <c r="F17" s="79">
        <f>F15</f>
        <v>1384395054</v>
      </c>
      <c r="G17" s="79"/>
      <c r="H17" s="79">
        <f>H15</f>
        <v>26348514</v>
      </c>
      <c r="I17" s="56"/>
      <c r="J17" s="79">
        <f>J15</f>
        <v>33146335</v>
      </c>
      <c r="K17" s="56"/>
      <c r="L17" s="79">
        <f>L15</f>
        <v>372538482</v>
      </c>
      <c r="M17" s="79"/>
      <c r="N17" s="79">
        <f>SUM(D17:M17)</f>
        <v>2250083272</v>
      </c>
      <c r="O17" s="41"/>
    </row>
    <row r="18" spans="1:15" ht="20.85" customHeight="1">
      <c r="A18" s="43" t="s">
        <v>80</v>
      </c>
      <c r="B18" s="37"/>
      <c r="C18" s="56"/>
      <c r="D18" s="26">
        <v>0</v>
      </c>
      <c r="E18" s="50"/>
      <c r="F18" s="26">
        <v>0</v>
      </c>
      <c r="G18" s="50"/>
      <c r="H18" s="26">
        <v>0</v>
      </c>
      <c r="I18" s="50"/>
      <c r="J18" s="26">
        <v>0</v>
      </c>
      <c r="K18" s="50"/>
      <c r="L18" s="18">
        <f>PL!H24</f>
        <v>65079435</v>
      </c>
      <c r="M18" s="18"/>
      <c r="N18" s="18">
        <f t="shared" ref="N18:N20" si="1">SUM(D18:M18)</f>
        <v>65079435</v>
      </c>
      <c r="O18" s="41"/>
    </row>
    <row r="19" spans="1:15" ht="20.85" customHeight="1">
      <c r="A19" s="43" t="s">
        <v>81</v>
      </c>
      <c r="B19" s="37"/>
      <c r="C19" s="56"/>
      <c r="D19" s="55">
        <v>0</v>
      </c>
      <c r="E19" s="50"/>
      <c r="F19" s="55">
        <v>0</v>
      </c>
      <c r="G19" s="50"/>
      <c r="H19" s="55">
        <v>0</v>
      </c>
      <c r="I19" s="50"/>
      <c r="J19" s="55">
        <v>0</v>
      </c>
      <c r="K19" s="50"/>
      <c r="L19" s="28">
        <v>2624773</v>
      </c>
      <c r="M19" s="18"/>
      <c r="N19" s="28">
        <f t="shared" si="1"/>
        <v>2624773</v>
      </c>
      <c r="O19" s="41"/>
    </row>
    <row r="20" spans="1:15" ht="20.85" customHeight="1">
      <c r="A20" s="43" t="s">
        <v>82</v>
      </c>
      <c r="B20" s="37"/>
      <c r="C20" s="56"/>
      <c r="D20" s="26">
        <f>SUM(D18:D19)</f>
        <v>0</v>
      </c>
      <c r="E20" s="50"/>
      <c r="F20" s="26">
        <f>SUM(F18:F19)</f>
        <v>0</v>
      </c>
      <c r="G20" s="50"/>
      <c r="H20" s="26">
        <f>SUM(H18:H19)</f>
        <v>0</v>
      </c>
      <c r="I20" s="50"/>
      <c r="J20" s="26">
        <f>SUM(J18:J19)</f>
        <v>0</v>
      </c>
      <c r="K20" s="50"/>
      <c r="L20" s="18">
        <f>SUM(L18:L19)</f>
        <v>67704208</v>
      </c>
      <c r="M20" s="18"/>
      <c r="N20" s="18">
        <f t="shared" si="1"/>
        <v>67704208</v>
      </c>
      <c r="O20" s="41"/>
    </row>
    <row r="21" spans="1:15" ht="20.85" customHeight="1">
      <c r="A21" s="43" t="s">
        <v>133</v>
      </c>
      <c r="B21" s="72"/>
      <c r="C21" s="56"/>
      <c r="D21" s="26"/>
      <c r="E21" s="50"/>
      <c r="F21" s="26"/>
      <c r="G21" s="50"/>
      <c r="H21" s="26"/>
      <c r="I21" s="50"/>
      <c r="J21" s="26"/>
      <c r="K21" s="50"/>
      <c r="L21" s="18"/>
      <c r="M21" s="18"/>
      <c r="N21" s="18"/>
      <c r="O21" s="41"/>
    </row>
    <row r="22" spans="1:15" ht="20.85" customHeight="1">
      <c r="A22" s="43" t="s">
        <v>134</v>
      </c>
      <c r="B22" s="72">
        <v>20</v>
      </c>
      <c r="C22" s="50"/>
      <c r="D22" s="95">
        <v>0</v>
      </c>
      <c r="E22" s="111"/>
      <c r="F22" s="95">
        <v>0</v>
      </c>
      <c r="G22" s="111"/>
      <c r="H22" s="95">
        <v>0</v>
      </c>
      <c r="I22" s="111"/>
      <c r="J22" s="95">
        <v>10219154</v>
      </c>
      <c r="K22" s="111"/>
      <c r="L22" s="88">
        <v>-10219154</v>
      </c>
      <c r="M22" s="88"/>
      <c r="N22" s="18">
        <f>SUM(D22:L22)</f>
        <v>0</v>
      </c>
    </row>
    <row r="23" spans="1:15" ht="20.85" customHeight="1" thickBot="1">
      <c r="A23" s="40" t="s">
        <v>164</v>
      </c>
      <c r="B23" s="37"/>
      <c r="C23" s="57"/>
      <c r="D23" s="74">
        <f>SUM(D17,D20:D22)</f>
        <v>433654887</v>
      </c>
      <c r="E23" s="47"/>
      <c r="F23" s="74">
        <f>SUM(F17,F20:F22)</f>
        <v>1384395054</v>
      </c>
      <c r="G23" s="47"/>
      <c r="H23" s="74">
        <f>SUM(H17,H20:H22)</f>
        <v>26348514</v>
      </c>
      <c r="I23" s="47"/>
      <c r="J23" s="74">
        <f>SUM(J17,J20:J22)</f>
        <v>43365489</v>
      </c>
      <c r="K23" s="47"/>
      <c r="L23" s="74">
        <f>SUM(L17,L20:L22)</f>
        <v>430023536</v>
      </c>
      <c r="M23" s="17"/>
      <c r="N23" s="74">
        <f>SUM(D23:M23)</f>
        <v>2317787480</v>
      </c>
    </row>
    <row r="24" spans="1:15" ht="20.85" customHeight="1" thickTop="1">
      <c r="A24" s="40"/>
      <c r="B24" s="40"/>
      <c r="C24" s="40"/>
      <c r="D24" s="81">
        <f>D15-BS!J61</f>
        <v>0</v>
      </c>
      <c r="E24" s="81"/>
      <c r="F24" s="81">
        <f>F15-BS!J62</f>
        <v>0</v>
      </c>
      <c r="G24" s="81"/>
      <c r="H24" s="81">
        <f>H15-BS!J63</f>
        <v>0</v>
      </c>
      <c r="I24" s="81"/>
      <c r="J24" s="81">
        <f>J15-BS!J65</f>
        <v>0</v>
      </c>
      <c r="K24" s="81"/>
      <c r="L24" s="81">
        <f>L15-BS!J66</f>
        <v>0</v>
      </c>
      <c r="M24" s="81"/>
      <c r="N24" s="81">
        <f>N15-BS!J67</f>
        <v>0</v>
      </c>
    </row>
    <row r="25" spans="1:15" ht="20.85" customHeight="1">
      <c r="A25" s="40"/>
      <c r="B25" s="40"/>
      <c r="C25" s="40"/>
      <c r="D25" s="83">
        <f>D23-BS!H61</f>
        <v>0</v>
      </c>
      <c r="E25" s="84"/>
      <c r="F25" s="83">
        <f>F23-BS!H62</f>
        <v>0</v>
      </c>
      <c r="G25" s="84"/>
      <c r="H25" s="84">
        <f>H23-BS!H63</f>
        <v>0</v>
      </c>
      <c r="I25" s="84"/>
      <c r="J25" s="84">
        <f>J23-BS!H65</f>
        <v>0</v>
      </c>
      <c r="K25" s="84"/>
      <c r="L25" s="84">
        <f>L23-BS!H66</f>
        <v>0</v>
      </c>
      <c r="M25" s="83"/>
      <c r="N25" s="84">
        <f>N23-BS!H67</f>
        <v>0</v>
      </c>
    </row>
    <row r="26" spans="1:15" ht="20.85" customHeight="1">
      <c r="A26" s="3" t="s">
        <v>1</v>
      </c>
      <c r="E26" s="36"/>
      <c r="G26" s="36"/>
      <c r="H26" s="36"/>
      <c r="I26" s="36"/>
      <c r="J26" s="36"/>
      <c r="K26" s="36"/>
      <c r="L26" s="36"/>
      <c r="M26" s="36"/>
      <c r="N26" s="36"/>
    </row>
    <row r="27" spans="1:15" ht="20.85" customHeight="1">
      <c r="H27" s="41" t="s">
        <v>109</v>
      </c>
    </row>
  </sheetData>
  <mergeCells count="2">
    <mergeCell ref="J6:L6"/>
    <mergeCell ref="D5:N5"/>
  </mergeCells>
  <phoneticPr fontId="8" type="noConversion"/>
  <pageMargins left="0.70866141732283472" right="0.39370078740157483" top="0.56999999999999995" bottom="0.19685039370078741" header="0.19685039370078741" footer="0.19685039370078741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showGridLines="0" view="pageBreakPreview" topLeftCell="A61" zoomScale="85" zoomScaleNormal="100" zoomScaleSheetLayoutView="85" workbookViewId="0">
      <selection activeCell="D55" sqref="D55"/>
    </sheetView>
  </sheetViews>
  <sheetFormatPr defaultColWidth="10.7109375" defaultRowHeight="21.75" customHeight="1"/>
  <cols>
    <col min="1" max="1" width="52.28515625" style="3" customWidth="1"/>
    <col min="2" max="2" width="6.5703125" style="3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1" width="2.42578125" style="3" customWidth="1"/>
    <col min="12" max="16384" width="10.7109375" style="3"/>
  </cols>
  <sheetData>
    <row r="1" spans="1:13" s="13" customFormat="1" ht="21.75" customHeight="1">
      <c r="A1" s="1" t="s">
        <v>110</v>
      </c>
      <c r="H1" s="59"/>
      <c r="I1" s="8"/>
      <c r="J1" s="8"/>
      <c r="K1" s="3"/>
      <c r="M1" s="3"/>
    </row>
    <row r="2" spans="1:13" s="13" customFormat="1" ht="21.75" customHeight="1">
      <c r="A2" s="58" t="s">
        <v>91</v>
      </c>
      <c r="H2" s="59"/>
      <c r="I2" s="8"/>
      <c r="J2" s="8"/>
      <c r="K2" s="3"/>
      <c r="M2" s="3"/>
    </row>
    <row r="3" spans="1:13" s="13" customFormat="1" ht="21.75" customHeight="1">
      <c r="A3" s="1" t="s">
        <v>165</v>
      </c>
      <c r="H3" s="59"/>
      <c r="I3" s="8"/>
      <c r="J3" s="8"/>
      <c r="K3" s="3"/>
      <c r="M3" s="3"/>
    </row>
    <row r="4" spans="1:13" ht="21.75" customHeight="1">
      <c r="A4" s="2"/>
      <c r="B4" s="2"/>
      <c r="C4" s="2"/>
      <c r="D4" s="2"/>
      <c r="E4" s="2"/>
      <c r="G4" s="2"/>
      <c r="H4" s="2"/>
      <c r="I4" s="2"/>
      <c r="J4" s="4" t="s">
        <v>2</v>
      </c>
    </row>
    <row r="5" spans="1:13" ht="21.75" customHeight="1">
      <c r="A5" s="2"/>
      <c r="B5" s="2"/>
      <c r="C5" s="2"/>
      <c r="D5" s="121" t="s">
        <v>116</v>
      </c>
      <c r="E5" s="121"/>
      <c r="F5" s="121"/>
      <c r="G5" s="77"/>
      <c r="H5" s="121" t="s">
        <v>96</v>
      </c>
      <c r="I5" s="121"/>
      <c r="J5" s="121"/>
    </row>
    <row r="6" spans="1:13" ht="21.75" customHeight="1">
      <c r="B6" s="5"/>
      <c r="C6" s="5"/>
      <c r="D6" s="109" t="s">
        <v>161</v>
      </c>
      <c r="F6" s="109" t="s">
        <v>141</v>
      </c>
      <c r="H6" s="109" t="s">
        <v>161</v>
      </c>
      <c r="I6" s="69"/>
      <c r="J6" s="109" t="s">
        <v>141</v>
      </c>
    </row>
    <row r="7" spans="1:13" s="13" customFormat="1" ht="21.75" customHeight="1">
      <c r="A7" s="60" t="s">
        <v>37</v>
      </c>
      <c r="H7" s="3"/>
      <c r="J7" s="3"/>
    </row>
    <row r="8" spans="1:13" s="13" customFormat="1" ht="21.75" customHeight="1">
      <c r="A8" s="13" t="s">
        <v>151</v>
      </c>
      <c r="D8" s="62">
        <f>SUM(PL!D22)</f>
        <v>81028013</v>
      </c>
      <c r="F8" s="62">
        <f>SUM(PL!F22)</f>
        <v>-122274863</v>
      </c>
      <c r="H8" s="62">
        <f>PL!H22</f>
        <v>81238347</v>
      </c>
      <c r="I8" s="26"/>
      <c r="J8" s="62">
        <f>PL!J22</f>
        <v>-124080835</v>
      </c>
    </row>
    <row r="9" spans="1:13" s="13" customFormat="1" ht="21.75" customHeight="1">
      <c r="A9" s="13" t="s">
        <v>156</v>
      </c>
      <c r="D9" s="62"/>
      <c r="F9" s="62"/>
      <c r="I9" s="62"/>
    </row>
    <row r="10" spans="1:13" s="13" customFormat="1" ht="21.75" customHeight="1">
      <c r="A10" s="13" t="s">
        <v>38</v>
      </c>
      <c r="D10" s="62"/>
      <c r="F10" s="62"/>
      <c r="H10" s="62"/>
      <c r="I10" s="62"/>
      <c r="J10" s="62"/>
    </row>
    <row r="11" spans="1:13" s="13" customFormat="1" ht="21.75" customHeight="1">
      <c r="A11" s="13" t="s">
        <v>39</v>
      </c>
      <c r="D11" s="95">
        <v>470821046</v>
      </c>
      <c r="E11" s="98"/>
      <c r="F11" s="95">
        <v>462883809</v>
      </c>
      <c r="G11" s="100"/>
      <c r="H11" s="99">
        <v>470748604</v>
      </c>
      <c r="I11" s="99"/>
      <c r="J11" s="99">
        <v>462730499</v>
      </c>
    </row>
    <row r="12" spans="1:13" s="13" customFormat="1" ht="21.75" customHeight="1">
      <c r="A12" s="13" t="s">
        <v>73</v>
      </c>
      <c r="D12" s="95">
        <v>8639444</v>
      </c>
      <c r="E12" s="98"/>
      <c r="F12" s="95">
        <v>7876101</v>
      </c>
      <c r="G12" s="100"/>
      <c r="H12" s="99">
        <v>8637797</v>
      </c>
      <c r="I12" s="99"/>
      <c r="J12" s="99">
        <v>7872121</v>
      </c>
    </row>
    <row r="13" spans="1:13" s="13" customFormat="1" ht="21.75" customHeight="1">
      <c r="A13" s="13" t="s">
        <v>168</v>
      </c>
      <c r="D13" s="95">
        <v>4249587</v>
      </c>
      <c r="E13" s="98"/>
      <c r="F13" s="95">
        <v>4746020</v>
      </c>
      <c r="G13" s="100"/>
      <c r="H13" s="99">
        <v>4217207</v>
      </c>
      <c r="I13" s="99"/>
      <c r="J13" s="99">
        <v>4690912</v>
      </c>
    </row>
    <row r="14" spans="1:13" s="13" customFormat="1" ht="21.75" customHeight="1">
      <c r="A14" s="13" t="s">
        <v>183</v>
      </c>
      <c r="D14" s="95">
        <v>-93473</v>
      </c>
      <c r="E14" s="98"/>
      <c r="F14" s="95">
        <v>5547236</v>
      </c>
      <c r="G14" s="100"/>
      <c r="H14" s="99">
        <v>-93473</v>
      </c>
      <c r="I14" s="99"/>
      <c r="J14" s="99">
        <v>5547236</v>
      </c>
    </row>
    <row r="15" spans="1:13" s="13" customFormat="1" ht="21.75" customHeight="1">
      <c r="A15" s="13" t="s">
        <v>184</v>
      </c>
      <c r="D15" s="95">
        <v>-1393433</v>
      </c>
      <c r="E15" s="98"/>
      <c r="F15" s="95">
        <v>-1194330</v>
      </c>
      <c r="G15" s="100"/>
      <c r="H15" s="95">
        <v>-1393433</v>
      </c>
      <c r="I15" s="99"/>
      <c r="J15" s="95">
        <v>-1194330</v>
      </c>
    </row>
    <row r="16" spans="1:13" s="13" customFormat="1" ht="21.75" customHeight="1">
      <c r="A16" s="13" t="s">
        <v>185</v>
      </c>
      <c r="D16" s="95">
        <v>-1587255</v>
      </c>
      <c r="E16" s="98"/>
      <c r="F16" s="95">
        <v>-679844</v>
      </c>
      <c r="G16" s="100"/>
      <c r="H16" s="95">
        <v>-1596813</v>
      </c>
      <c r="I16" s="99"/>
      <c r="J16" s="95">
        <v>-679833</v>
      </c>
    </row>
    <row r="17" spans="1:10" s="13" customFormat="1" ht="21.75" customHeight="1">
      <c r="A17" s="13" t="s">
        <v>175</v>
      </c>
      <c r="D17" s="95">
        <v>-92733</v>
      </c>
      <c r="E17" s="98"/>
      <c r="F17" s="95">
        <v>3425507</v>
      </c>
      <c r="G17" s="100"/>
      <c r="H17" s="95">
        <v>-92733</v>
      </c>
      <c r="I17" s="99"/>
      <c r="J17" s="95">
        <v>3364348</v>
      </c>
    </row>
    <row r="18" spans="1:10" s="13" customFormat="1" ht="21.75" customHeight="1">
      <c r="A18" s="13" t="s">
        <v>158</v>
      </c>
      <c r="D18" s="95">
        <v>235567</v>
      </c>
      <c r="E18" s="98"/>
      <c r="F18" s="95">
        <v>173074250</v>
      </c>
      <c r="G18" s="100"/>
      <c r="H18" s="95">
        <v>235567</v>
      </c>
      <c r="I18" s="99"/>
      <c r="J18" s="95">
        <v>173074250</v>
      </c>
    </row>
    <row r="19" spans="1:10" s="13" customFormat="1" ht="21.75" customHeight="1">
      <c r="A19" s="13" t="s">
        <v>176</v>
      </c>
      <c r="D19" s="95">
        <v>-466911</v>
      </c>
      <c r="E19" s="98"/>
      <c r="F19" s="95">
        <v>1756304</v>
      </c>
      <c r="G19" s="100"/>
      <c r="H19" s="95">
        <v>-466911</v>
      </c>
      <c r="I19" s="98"/>
      <c r="J19" s="95">
        <v>1756304</v>
      </c>
    </row>
    <row r="20" spans="1:10" s="13" customFormat="1" ht="21.75" customHeight="1">
      <c r="A20" s="13" t="s">
        <v>159</v>
      </c>
      <c r="D20" s="95">
        <v>0</v>
      </c>
      <c r="E20" s="98"/>
      <c r="F20" s="95">
        <v>0</v>
      </c>
      <c r="G20" s="100"/>
      <c r="H20" s="99">
        <v>0</v>
      </c>
      <c r="I20" s="99"/>
      <c r="J20" s="99">
        <v>2313871</v>
      </c>
    </row>
    <row r="21" spans="1:10" s="13" customFormat="1" ht="21.75" customHeight="1">
      <c r="A21" s="13" t="s">
        <v>106</v>
      </c>
      <c r="D21" s="95">
        <v>0</v>
      </c>
      <c r="E21" s="98"/>
      <c r="F21" s="95">
        <v>3504904</v>
      </c>
      <c r="G21" s="100"/>
      <c r="H21" s="99">
        <v>0</v>
      </c>
      <c r="I21" s="99"/>
      <c r="J21" s="99">
        <v>3504904</v>
      </c>
    </row>
    <row r="22" spans="1:10" s="13" customFormat="1" ht="21.75" customHeight="1">
      <c r="A22" s="13" t="s">
        <v>72</v>
      </c>
      <c r="D22" s="95">
        <v>5946024</v>
      </c>
      <c r="E22" s="98"/>
      <c r="F22" s="95">
        <v>1181346</v>
      </c>
      <c r="G22" s="100"/>
      <c r="H22" s="99">
        <v>5946024</v>
      </c>
      <c r="I22" s="99"/>
      <c r="J22" s="99">
        <v>1181346</v>
      </c>
    </row>
    <row r="23" spans="1:10" s="13" customFormat="1" ht="21.75" customHeight="1">
      <c r="A23" s="13" t="s">
        <v>56</v>
      </c>
      <c r="D23" s="95">
        <v>-9895925</v>
      </c>
      <c r="E23" s="98"/>
      <c r="F23" s="95">
        <v>-455106</v>
      </c>
      <c r="G23" s="100"/>
      <c r="H23" s="99">
        <v>-9891418</v>
      </c>
      <c r="I23" s="99"/>
      <c r="J23" s="99">
        <v>-450574</v>
      </c>
    </row>
    <row r="24" spans="1:10" s="13" customFormat="1" ht="21.75" customHeight="1">
      <c r="A24" s="13" t="s">
        <v>55</v>
      </c>
      <c r="D24" s="101">
        <v>93703217</v>
      </c>
      <c r="E24" s="102"/>
      <c r="F24" s="101">
        <v>90632422</v>
      </c>
      <c r="G24" s="103"/>
      <c r="H24" s="101">
        <v>93703217</v>
      </c>
      <c r="I24" s="99"/>
      <c r="J24" s="101">
        <v>90632422</v>
      </c>
    </row>
    <row r="25" spans="1:10" s="13" customFormat="1" ht="21.75" customHeight="1">
      <c r="A25" s="13" t="s">
        <v>93</v>
      </c>
    </row>
    <row r="26" spans="1:10" s="13" customFormat="1" ht="21.75" customHeight="1">
      <c r="A26" s="13" t="s">
        <v>40</v>
      </c>
      <c r="D26" s="95">
        <f>SUM(D8:D24)</f>
        <v>651093168</v>
      </c>
      <c r="E26" s="98"/>
      <c r="F26" s="95">
        <f>SUM(F8:F24)</f>
        <v>630023756</v>
      </c>
      <c r="G26" s="98"/>
      <c r="H26" s="62">
        <f>SUM(H8:H25)</f>
        <v>651191982</v>
      </c>
      <c r="I26" s="62"/>
      <c r="J26" s="62">
        <f>SUM(J8:J25)</f>
        <v>630262641</v>
      </c>
    </row>
    <row r="27" spans="1:10" s="13" customFormat="1" ht="21.75" customHeight="1">
      <c r="A27" s="13" t="s">
        <v>41</v>
      </c>
      <c r="D27" s="95"/>
      <c r="E27" s="98"/>
      <c r="F27" s="95"/>
      <c r="G27" s="98"/>
      <c r="H27" s="62"/>
      <c r="I27" s="62"/>
      <c r="J27" s="62"/>
    </row>
    <row r="28" spans="1:10" s="13" customFormat="1" ht="21.75" customHeight="1">
      <c r="A28" s="13" t="s">
        <v>84</v>
      </c>
      <c r="D28" s="95">
        <v>-17327029</v>
      </c>
      <c r="E28" s="98"/>
      <c r="F28" s="95">
        <v>1446301</v>
      </c>
      <c r="G28" s="100"/>
      <c r="H28" s="99">
        <v>-17327029</v>
      </c>
      <c r="I28" s="99"/>
      <c r="J28" s="99">
        <v>1446301</v>
      </c>
    </row>
    <row r="29" spans="1:10" s="13" customFormat="1" ht="21.75" customHeight="1">
      <c r="A29" s="13" t="s">
        <v>52</v>
      </c>
      <c r="D29" s="95">
        <v>2737595</v>
      </c>
      <c r="E29" s="98"/>
      <c r="F29" s="95">
        <v>782484</v>
      </c>
      <c r="G29" s="100"/>
      <c r="H29" s="99">
        <v>2737595</v>
      </c>
      <c r="I29" s="99"/>
      <c r="J29" s="99">
        <v>782484</v>
      </c>
    </row>
    <row r="30" spans="1:10" s="13" customFormat="1" ht="21.75" customHeight="1">
      <c r="A30" s="13" t="s">
        <v>131</v>
      </c>
      <c r="D30" s="95">
        <v>-3497904</v>
      </c>
      <c r="E30" s="98"/>
      <c r="F30" s="95">
        <v>-2667515</v>
      </c>
      <c r="G30" s="100"/>
      <c r="H30" s="99">
        <v>-3497904</v>
      </c>
      <c r="I30" s="99"/>
      <c r="J30" s="99">
        <v>-2667515</v>
      </c>
    </row>
    <row r="31" spans="1:10" s="13" customFormat="1" ht="21.75" customHeight="1">
      <c r="A31" s="13" t="s">
        <v>127</v>
      </c>
      <c r="D31" s="95">
        <v>8317898</v>
      </c>
      <c r="E31" s="98"/>
      <c r="F31" s="95">
        <v>24179072</v>
      </c>
      <c r="G31" s="100"/>
      <c r="H31" s="99">
        <v>8317898</v>
      </c>
      <c r="I31" s="99"/>
      <c r="J31" s="99">
        <v>24179072</v>
      </c>
    </row>
    <row r="32" spans="1:10" s="13" customFormat="1" ht="21.75" customHeight="1">
      <c r="A32" s="13" t="s">
        <v>42</v>
      </c>
      <c r="D32" s="95">
        <v>15346099</v>
      </c>
      <c r="E32" s="98"/>
      <c r="F32" s="95">
        <v>-12301939</v>
      </c>
      <c r="G32" s="100"/>
      <c r="H32" s="99">
        <v>15363068</v>
      </c>
      <c r="I32" s="99"/>
      <c r="J32" s="99">
        <v>-12479659</v>
      </c>
    </row>
    <row r="33" spans="1:10" s="13" customFormat="1" ht="21.75" customHeight="1">
      <c r="A33" s="13" t="s">
        <v>120</v>
      </c>
      <c r="D33" s="95">
        <v>-1580255</v>
      </c>
      <c r="E33" s="98"/>
      <c r="F33" s="95">
        <v>-1058745</v>
      </c>
      <c r="G33" s="100"/>
      <c r="H33" s="99">
        <v>-1580255</v>
      </c>
      <c r="I33" s="99"/>
      <c r="J33" s="99">
        <v>-1058745</v>
      </c>
    </row>
    <row r="34" spans="1:10" s="13" customFormat="1" ht="21.75" customHeight="1">
      <c r="A34" s="13" t="s">
        <v>121</v>
      </c>
      <c r="D34" s="95">
        <v>2193002</v>
      </c>
      <c r="E34" s="98"/>
      <c r="F34" s="95">
        <v>-677327</v>
      </c>
      <c r="G34" s="100"/>
      <c r="H34" s="99">
        <v>2178202</v>
      </c>
      <c r="I34" s="99"/>
      <c r="J34" s="99">
        <v>-789328</v>
      </c>
    </row>
    <row r="35" spans="1:10" s="13" customFormat="1" ht="21.75" customHeight="1">
      <c r="A35" s="13" t="s">
        <v>69</v>
      </c>
      <c r="D35" s="95">
        <v>-1310019</v>
      </c>
      <c r="E35" s="98"/>
      <c r="F35" s="95">
        <v>1694012</v>
      </c>
      <c r="G35" s="100"/>
      <c r="H35" s="99">
        <v>-1274443</v>
      </c>
      <c r="I35" s="99"/>
      <c r="J35" s="99">
        <v>1871364</v>
      </c>
    </row>
    <row r="36" spans="1:10" s="13" customFormat="1" ht="21.75" customHeight="1">
      <c r="A36" s="13" t="s">
        <v>43</v>
      </c>
      <c r="D36" s="95"/>
      <c r="E36" s="98"/>
      <c r="F36" s="95"/>
      <c r="G36" s="100"/>
      <c r="H36" s="99"/>
      <c r="I36" s="99"/>
      <c r="J36" s="99"/>
    </row>
    <row r="37" spans="1:10" s="13" customFormat="1" ht="21.75" customHeight="1">
      <c r="A37" s="13" t="s">
        <v>83</v>
      </c>
      <c r="D37" s="95">
        <v>-14478516</v>
      </c>
      <c r="E37" s="98"/>
      <c r="F37" s="95">
        <v>36730542</v>
      </c>
      <c r="G37" s="100"/>
      <c r="H37" s="99">
        <v>-14494816</v>
      </c>
      <c r="I37" s="99"/>
      <c r="J37" s="99">
        <v>36765542</v>
      </c>
    </row>
    <row r="38" spans="1:10" s="13" customFormat="1" ht="21.75" customHeight="1">
      <c r="A38" s="13" t="s">
        <v>50</v>
      </c>
      <c r="D38" s="95">
        <v>-41978530</v>
      </c>
      <c r="E38" s="98"/>
      <c r="F38" s="95">
        <v>-18677372</v>
      </c>
      <c r="G38" s="100"/>
      <c r="H38" s="99">
        <v>-41978530</v>
      </c>
      <c r="I38" s="99"/>
      <c r="J38" s="99">
        <v>-18677372</v>
      </c>
    </row>
    <row r="39" spans="1:10" s="13" customFormat="1" ht="21.75" customHeight="1">
      <c r="A39" s="13" t="s">
        <v>44</v>
      </c>
      <c r="D39" s="101">
        <v>3671470</v>
      </c>
      <c r="E39" s="102"/>
      <c r="F39" s="101">
        <v>-33619477</v>
      </c>
      <c r="G39" s="103"/>
      <c r="H39" s="101">
        <v>3668736</v>
      </c>
      <c r="I39" s="99"/>
      <c r="J39" s="101">
        <v>-33616181</v>
      </c>
    </row>
    <row r="40" spans="1:10" s="13" customFormat="1" ht="21.75" customHeight="1">
      <c r="A40" s="13" t="s">
        <v>37</v>
      </c>
      <c r="D40" s="95">
        <f>SUM(D26:D39)</f>
        <v>603186979</v>
      </c>
      <c r="E40" s="102"/>
      <c r="F40" s="95">
        <f>SUM(F26:F39)</f>
        <v>625853792</v>
      </c>
      <c r="G40" s="102"/>
      <c r="H40" s="62">
        <f>SUM(H26:H39)</f>
        <v>603304504</v>
      </c>
      <c r="I40" s="62"/>
      <c r="J40" s="62">
        <f>SUM(J26:J39)</f>
        <v>626018604</v>
      </c>
    </row>
    <row r="41" spans="1:10" s="13" customFormat="1" ht="21.75" customHeight="1">
      <c r="A41" s="13" t="s">
        <v>54</v>
      </c>
      <c r="D41" s="95">
        <v>-91888660</v>
      </c>
      <c r="E41" s="102"/>
      <c r="F41" s="95">
        <v>-102952788</v>
      </c>
      <c r="G41" s="103"/>
      <c r="H41" s="99">
        <v>-91888660</v>
      </c>
      <c r="I41" s="99"/>
      <c r="J41" s="99">
        <v>-102952788</v>
      </c>
    </row>
    <row r="42" spans="1:10" s="13" customFormat="1" ht="21.75" customHeight="1">
      <c r="A42" s="13" t="s">
        <v>128</v>
      </c>
      <c r="D42" s="101">
        <v>-33376134</v>
      </c>
      <c r="E42" s="102"/>
      <c r="F42" s="101">
        <v>-34158830</v>
      </c>
      <c r="G42" s="103"/>
      <c r="H42" s="101">
        <v>-33418202</v>
      </c>
      <c r="I42" s="99"/>
      <c r="J42" s="101">
        <v>-34183555</v>
      </c>
    </row>
    <row r="43" spans="1:10" s="13" customFormat="1" ht="21.75" customHeight="1">
      <c r="A43" s="60" t="s">
        <v>58</v>
      </c>
      <c r="D43" s="101">
        <f>SUM(D40:D42)</f>
        <v>477922185</v>
      </c>
      <c r="E43" s="102"/>
      <c r="F43" s="101">
        <f>SUM(F40:F42)</f>
        <v>488742174</v>
      </c>
      <c r="G43" s="102"/>
      <c r="H43" s="55">
        <f>SUM(H40:H42)</f>
        <v>477997642</v>
      </c>
      <c r="I43" s="62"/>
      <c r="J43" s="55">
        <f>SUM(J40:J42)</f>
        <v>488882261</v>
      </c>
    </row>
    <row r="44" spans="1:10" s="13" customFormat="1" ht="21.75" customHeight="1"/>
    <row r="45" spans="1:10" s="13" customFormat="1" ht="21.75" customHeight="1">
      <c r="A45" s="13" t="s">
        <v>1</v>
      </c>
      <c r="B45" s="22"/>
      <c r="C45" s="22"/>
      <c r="D45" s="62"/>
      <c r="E45" s="22"/>
      <c r="F45" s="22"/>
      <c r="G45" s="22"/>
    </row>
    <row r="46" spans="1:10" s="68" customFormat="1" ht="21.75" customHeight="1">
      <c r="A46" s="1" t="s">
        <v>110</v>
      </c>
      <c r="B46" s="67"/>
      <c r="C46" s="67"/>
      <c r="D46" s="62"/>
      <c r="E46" s="67"/>
      <c r="F46" s="67"/>
      <c r="G46" s="67"/>
      <c r="H46" s="67"/>
      <c r="I46" s="67"/>
      <c r="J46" s="67"/>
    </row>
    <row r="47" spans="1:10" s="13" customFormat="1" ht="21.75" customHeight="1">
      <c r="A47" s="58" t="s">
        <v>129</v>
      </c>
      <c r="D47" s="62"/>
    </row>
    <row r="48" spans="1:10" s="13" customFormat="1" ht="21.75" customHeight="1">
      <c r="A48" s="1" t="s">
        <v>165</v>
      </c>
      <c r="D48" s="62"/>
    </row>
    <row r="49" spans="1:10" ht="21.75" customHeight="1">
      <c r="A49" s="2"/>
      <c r="B49" s="2"/>
      <c r="C49" s="2"/>
      <c r="D49" s="62"/>
      <c r="E49" s="2"/>
      <c r="F49" s="2"/>
      <c r="G49" s="2"/>
      <c r="H49" s="2"/>
      <c r="I49" s="2"/>
      <c r="J49" s="4" t="s">
        <v>2</v>
      </c>
    </row>
    <row r="50" spans="1:10" ht="21.75" customHeight="1">
      <c r="A50" s="2"/>
      <c r="B50" s="2"/>
      <c r="C50" s="2"/>
      <c r="D50" s="62"/>
      <c r="E50" s="2"/>
      <c r="F50" s="78"/>
      <c r="G50" s="2"/>
      <c r="H50" s="2"/>
      <c r="I50" s="2"/>
      <c r="J50" s="4"/>
    </row>
    <row r="51" spans="1:10" ht="21.75" customHeight="1">
      <c r="A51" s="2"/>
      <c r="B51" s="2"/>
      <c r="C51" s="2"/>
      <c r="D51" s="121" t="s">
        <v>116</v>
      </c>
      <c r="E51" s="121"/>
      <c r="F51" s="121"/>
      <c r="G51" s="77"/>
      <c r="H51" s="121" t="s">
        <v>96</v>
      </c>
      <c r="I51" s="121"/>
      <c r="J51" s="121"/>
    </row>
    <row r="52" spans="1:10" ht="21.75" customHeight="1">
      <c r="B52" s="5"/>
      <c r="C52" s="5"/>
      <c r="D52" s="109" t="s">
        <v>161</v>
      </c>
      <c r="F52" s="109" t="s">
        <v>141</v>
      </c>
      <c r="H52" s="109" t="s">
        <v>161</v>
      </c>
      <c r="I52" s="69"/>
      <c r="J52" s="109" t="s">
        <v>141</v>
      </c>
    </row>
    <row r="53" spans="1:10" s="13" customFormat="1" ht="21.75" customHeight="1">
      <c r="A53" s="60" t="s">
        <v>45</v>
      </c>
      <c r="D53" s="62"/>
    </row>
    <row r="54" spans="1:10" s="13" customFormat="1" ht="21.75" customHeight="1">
      <c r="A54" s="13" t="s">
        <v>138</v>
      </c>
      <c r="D54" s="95">
        <v>-243103075</v>
      </c>
      <c r="E54" s="102"/>
      <c r="F54" s="95">
        <v>-481713053</v>
      </c>
      <c r="G54" s="103"/>
      <c r="H54" s="95">
        <v>-243103075</v>
      </c>
      <c r="I54" s="95"/>
      <c r="J54" s="95">
        <v>-481713053</v>
      </c>
    </row>
    <row r="55" spans="1:10" s="13" customFormat="1" ht="21.75" customHeight="1">
      <c r="A55" s="13" t="s">
        <v>139</v>
      </c>
      <c r="D55" s="95">
        <v>-6699748</v>
      </c>
      <c r="E55" s="102"/>
      <c r="F55" s="95">
        <v>-39709398</v>
      </c>
      <c r="G55" s="103"/>
      <c r="H55" s="95">
        <v>-6699743</v>
      </c>
      <c r="I55" s="95"/>
      <c r="J55" s="95">
        <v>-39709398</v>
      </c>
    </row>
    <row r="56" spans="1:10" s="13" customFormat="1" ht="21.75" customHeight="1">
      <c r="A56" s="13" t="s">
        <v>140</v>
      </c>
      <c r="D56" s="95">
        <v>-3416031</v>
      </c>
      <c r="E56" s="102"/>
      <c r="F56" s="95">
        <v>-6629054</v>
      </c>
      <c r="G56" s="103"/>
      <c r="H56" s="95">
        <v>-3416036</v>
      </c>
      <c r="I56" s="95"/>
      <c r="J56" s="95">
        <v>-6629054</v>
      </c>
    </row>
    <row r="57" spans="1:10" s="13" customFormat="1" ht="21.75" customHeight="1">
      <c r="A57" s="13" t="s">
        <v>66</v>
      </c>
      <c r="D57" s="95">
        <v>8972963</v>
      </c>
      <c r="E57" s="102"/>
      <c r="F57" s="95">
        <v>257059</v>
      </c>
      <c r="G57" s="103"/>
      <c r="H57" s="95">
        <v>8968458</v>
      </c>
      <c r="I57" s="95"/>
      <c r="J57" s="95">
        <v>252529</v>
      </c>
    </row>
    <row r="58" spans="1:10" s="13" customFormat="1" ht="21.75" customHeight="1">
      <c r="A58" s="13" t="s">
        <v>186</v>
      </c>
      <c r="D58" s="95">
        <v>1867504</v>
      </c>
      <c r="E58" s="102"/>
      <c r="F58" s="95">
        <v>4548193</v>
      </c>
      <c r="G58" s="103"/>
      <c r="H58" s="95">
        <v>1867504</v>
      </c>
      <c r="I58" s="95"/>
      <c r="J58" s="95">
        <v>4548193</v>
      </c>
    </row>
    <row r="59" spans="1:10" s="13" customFormat="1" ht="21.75" customHeight="1">
      <c r="A59" s="13" t="s">
        <v>144</v>
      </c>
      <c r="D59" s="101">
        <v>2236090</v>
      </c>
      <c r="E59" s="102"/>
      <c r="F59" s="101">
        <v>923513</v>
      </c>
      <c r="G59" s="103"/>
      <c r="H59" s="95">
        <v>2067479</v>
      </c>
      <c r="I59" s="95"/>
      <c r="J59" s="95">
        <v>913713</v>
      </c>
    </row>
    <row r="60" spans="1:10" s="13" customFormat="1" ht="21.75" customHeight="1">
      <c r="A60" s="60" t="s">
        <v>46</v>
      </c>
      <c r="D60" s="101">
        <f>SUM(D54:D59)</f>
        <v>-240142297</v>
      </c>
      <c r="E60" s="102"/>
      <c r="F60" s="101">
        <f>SUM(F54:F59)</f>
        <v>-522322740</v>
      </c>
      <c r="G60" s="102"/>
      <c r="H60" s="66">
        <f>SUM(H54:H59)</f>
        <v>-240315413</v>
      </c>
      <c r="I60" s="62"/>
      <c r="J60" s="66">
        <f>SUM(J54:J59)</f>
        <v>-522337070</v>
      </c>
    </row>
    <row r="61" spans="1:10" s="13" customFormat="1" ht="21.75" customHeight="1">
      <c r="A61" s="60" t="s">
        <v>71</v>
      </c>
      <c r="D61" s="65"/>
      <c r="E61" s="65"/>
      <c r="F61" s="65"/>
      <c r="G61" s="65"/>
      <c r="H61" s="65"/>
      <c r="I61" s="62"/>
      <c r="J61" s="65"/>
    </row>
    <row r="62" spans="1:10" s="13" customFormat="1" ht="21.75" customHeight="1">
      <c r="A62" s="13" t="s">
        <v>153</v>
      </c>
      <c r="D62" s="95">
        <v>-30000000</v>
      </c>
      <c r="E62" s="102"/>
      <c r="F62" s="95">
        <v>-80000000</v>
      </c>
      <c r="G62" s="103"/>
      <c r="H62" s="99">
        <v>-30000000</v>
      </c>
      <c r="I62" s="99"/>
      <c r="J62" s="99">
        <v>-80000000</v>
      </c>
    </row>
    <row r="63" spans="1:10" s="13" customFormat="1" ht="21.75" customHeight="1">
      <c r="A63" s="13" t="s">
        <v>107</v>
      </c>
      <c r="D63" s="95">
        <v>0</v>
      </c>
      <c r="E63" s="102"/>
      <c r="F63" s="95">
        <v>212460000</v>
      </c>
      <c r="G63" s="103"/>
      <c r="H63" s="99">
        <v>0</v>
      </c>
      <c r="I63" s="99"/>
      <c r="J63" s="99">
        <v>212460000</v>
      </c>
    </row>
    <row r="64" spans="1:10" s="13" customFormat="1" ht="21.75" customHeight="1">
      <c r="A64" s="13" t="s">
        <v>108</v>
      </c>
      <c r="D64" s="95">
        <v>-357220000</v>
      </c>
      <c r="E64" s="102"/>
      <c r="F64" s="95">
        <v>-144164400</v>
      </c>
      <c r="G64" s="103"/>
      <c r="H64" s="99">
        <v>-357220000</v>
      </c>
      <c r="I64" s="99"/>
      <c r="J64" s="99">
        <v>-144164400</v>
      </c>
    </row>
    <row r="65" spans="1:10" s="13" customFormat="1" ht="21.75" customHeight="1">
      <c r="A65" s="13" t="s">
        <v>187</v>
      </c>
      <c r="D65" s="95">
        <v>0</v>
      </c>
      <c r="E65" s="102"/>
      <c r="F65" s="95">
        <v>952698613</v>
      </c>
      <c r="G65" s="103"/>
      <c r="H65" s="95">
        <v>0</v>
      </c>
      <c r="I65" s="102"/>
      <c r="J65" s="95">
        <v>952698613</v>
      </c>
    </row>
    <row r="66" spans="1:10" s="13" customFormat="1" ht="21.75" customHeight="1">
      <c r="A66" s="13" t="s">
        <v>188</v>
      </c>
      <c r="D66" s="101">
        <v>0</v>
      </c>
      <c r="E66" s="102"/>
      <c r="F66" s="101">
        <v>-19484528</v>
      </c>
      <c r="G66" s="103"/>
      <c r="H66" s="101">
        <v>0</v>
      </c>
      <c r="I66" s="102"/>
      <c r="J66" s="101">
        <v>-19484528</v>
      </c>
    </row>
    <row r="67" spans="1:10" s="13" customFormat="1" ht="21.75" customHeight="1">
      <c r="A67" s="60" t="s">
        <v>177</v>
      </c>
      <c r="D67" s="101">
        <f>SUM(D62:D66)</f>
        <v>-387220000</v>
      </c>
      <c r="E67" s="102"/>
      <c r="F67" s="101">
        <f>SUM(F62:F66)</f>
        <v>921509685</v>
      </c>
      <c r="G67" s="102"/>
      <c r="H67" s="101">
        <f>SUM(H62:H66)</f>
        <v>-387220000</v>
      </c>
      <c r="I67" s="62"/>
      <c r="J67" s="101">
        <f>SUM(J62:J66)</f>
        <v>921509685</v>
      </c>
    </row>
    <row r="68" spans="1:10" s="13" customFormat="1" ht="21.75" customHeight="1">
      <c r="A68" s="60" t="s">
        <v>178</v>
      </c>
      <c r="D68" s="95">
        <f>SUM(D43,D60,D67)</f>
        <v>-149440112</v>
      </c>
      <c r="E68" s="102"/>
      <c r="F68" s="95">
        <f>SUM(F43,F60,F67)</f>
        <v>887929119</v>
      </c>
      <c r="G68" s="102"/>
      <c r="H68" s="95">
        <f>SUM(H43,H60,H67)</f>
        <v>-149537771</v>
      </c>
      <c r="I68" s="62"/>
      <c r="J68" s="95">
        <f>SUM(J43,J60,J67)</f>
        <v>888054876</v>
      </c>
    </row>
    <row r="69" spans="1:10" s="13" customFormat="1" ht="21.75" customHeight="1">
      <c r="A69" s="13" t="s">
        <v>78</v>
      </c>
      <c r="D69" s="101">
        <v>969348144</v>
      </c>
      <c r="E69" s="102"/>
      <c r="F69" s="101">
        <v>81419025</v>
      </c>
      <c r="G69" s="102"/>
      <c r="H69" s="55">
        <v>967975725</v>
      </c>
      <c r="I69" s="62"/>
      <c r="J69" s="55">
        <v>79920849</v>
      </c>
    </row>
    <row r="70" spans="1:10" s="13" customFormat="1" ht="21.75" customHeight="1" thickBot="1">
      <c r="A70" s="60" t="s">
        <v>115</v>
      </c>
      <c r="D70" s="115">
        <f>SUM(D68:D69)</f>
        <v>819908032</v>
      </c>
      <c r="E70" s="102"/>
      <c r="F70" s="115">
        <f>SUM(F68:F69)</f>
        <v>969348144</v>
      </c>
      <c r="G70" s="102"/>
      <c r="H70" s="75">
        <f>SUM(H68:H69)</f>
        <v>818437954</v>
      </c>
      <c r="I70" s="62"/>
      <c r="J70" s="75">
        <f>SUM(J68:J69)</f>
        <v>967975725</v>
      </c>
    </row>
    <row r="71" spans="1:10" s="13" customFormat="1" ht="21.75" customHeight="1" thickTop="1">
      <c r="D71" s="62">
        <f>D70-BS!D10</f>
        <v>0</v>
      </c>
      <c r="E71" s="102"/>
      <c r="F71" s="62">
        <f>F70-BS!F10</f>
        <v>0</v>
      </c>
      <c r="G71" s="102">
        <v>0</v>
      </c>
      <c r="H71" s="62">
        <f>H70-BS!H10</f>
        <v>0</v>
      </c>
      <c r="I71" s="62"/>
      <c r="J71" s="62">
        <f>J70-BS!J10</f>
        <v>0</v>
      </c>
    </row>
    <row r="72" spans="1:10" s="13" customFormat="1" ht="21.75" customHeight="1">
      <c r="A72" s="60" t="s">
        <v>47</v>
      </c>
      <c r="D72" s="95"/>
      <c r="E72" s="102"/>
      <c r="F72" s="95"/>
      <c r="G72" s="102"/>
      <c r="H72" s="62"/>
      <c r="I72" s="62"/>
      <c r="J72" s="62"/>
    </row>
    <row r="73" spans="1:10" s="13" customFormat="1" ht="21.75" customHeight="1">
      <c r="A73" s="13" t="s">
        <v>48</v>
      </c>
      <c r="D73" s="95"/>
      <c r="E73" s="102"/>
      <c r="F73" s="95"/>
      <c r="G73" s="102"/>
      <c r="H73" s="62"/>
      <c r="I73" s="62"/>
      <c r="J73" s="62"/>
    </row>
    <row r="74" spans="1:10" s="13" customFormat="1" ht="21.75" customHeight="1">
      <c r="A74" s="3" t="s">
        <v>136</v>
      </c>
    </row>
    <row r="75" spans="1:10" s="13" customFormat="1" ht="21.75" customHeight="1">
      <c r="A75" s="3" t="s">
        <v>137</v>
      </c>
      <c r="D75" s="65">
        <v>-90578822</v>
      </c>
      <c r="E75" s="102"/>
      <c r="F75" s="65">
        <v>66040339</v>
      </c>
      <c r="G75" s="103"/>
      <c r="H75" s="65">
        <v>-90578822</v>
      </c>
      <c r="I75" s="99"/>
      <c r="J75" s="65">
        <v>66040339</v>
      </c>
    </row>
    <row r="76" spans="1:10" s="13" customFormat="1" ht="21.75" customHeight="1">
      <c r="A76" s="3" t="s">
        <v>179</v>
      </c>
    </row>
    <row r="77" spans="1:10" s="13" customFormat="1" ht="21.75" customHeight="1">
      <c r="A77" s="3" t="s">
        <v>94</v>
      </c>
      <c r="D77" s="65">
        <v>-1243194</v>
      </c>
      <c r="E77" s="102"/>
      <c r="F77" s="65">
        <v>-1948940</v>
      </c>
      <c r="G77" s="103"/>
      <c r="H77" s="65">
        <v>-1243194</v>
      </c>
      <c r="I77" s="99"/>
      <c r="J77" s="65">
        <v>-1948940</v>
      </c>
    </row>
    <row r="78" spans="1:10" s="13" customFormat="1" ht="21.75" customHeight="1">
      <c r="A78" s="3" t="s">
        <v>180</v>
      </c>
    </row>
    <row r="79" spans="1:10" s="13" customFormat="1" ht="21.75" customHeight="1">
      <c r="A79" s="3" t="s">
        <v>111</v>
      </c>
      <c r="D79" s="65">
        <v>56300</v>
      </c>
      <c r="E79" s="102"/>
      <c r="F79" s="65">
        <v>-284253</v>
      </c>
      <c r="G79" s="103"/>
      <c r="H79" s="65">
        <v>56300</v>
      </c>
      <c r="I79" s="99"/>
      <c r="J79" s="65">
        <v>-284253</v>
      </c>
    </row>
    <row r="80" spans="1:10" s="13" customFormat="1" ht="21.75" customHeight="1">
      <c r="A80" s="13" t="s">
        <v>169</v>
      </c>
      <c r="D80" s="95">
        <v>3280966</v>
      </c>
      <c r="E80" s="65"/>
      <c r="F80" s="95">
        <v>0</v>
      </c>
      <c r="G80" s="65"/>
      <c r="H80" s="95">
        <v>3280966</v>
      </c>
      <c r="I80" s="65"/>
      <c r="J80" s="95">
        <v>0</v>
      </c>
    </row>
    <row r="81" spans="1:10" s="13" customFormat="1" ht="21.75" customHeight="1">
      <c r="A81" s="13" t="s">
        <v>135</v>
      </c>
      <c r="D81" s="95">
        <v>-1188342</v>
      </c>
      <c r="E81" s="65"/>
      <c r="F81" s="95">
        <v>-1149353</v>
      </c>
      <c r="G81" s="65"/>
      <c r="H81" s="95">
        <v>-1188342</v>
      </c>
      <c r="I81" s="65"/>
      <c r="J81" s="95">
        <v>-1149353</v>
      </c>
    </row>
    <row r="82" spans="1:10" s="13" customFormat="1" ht="21.75" customHeight="1">
      <c r="A82" s="13" t="s">
        <v>152</v>
      </c>
      <c r="D82" s="95">
        <v>0</v>
      </c>
      <c r="E82" s="95"/>
      <c r="F82" s="95">
        <v>3896906</v>
      </c>
      <c r="G82" s="95"/>
      <c r="H82" s="95">
        <v>0</v>
      </c>
      <c r="J82" s="13">
        <v>3896906</v>
      </c>
    </row>
    <row r="83" spans="1:10" s="13" customFormat="1" ht="21.75" customHeight="1">
      <c r="F83" s="95"/>
      <c r="J83" s="95"/>
    </row>
    <row r="84" spans="1:10" s="13" customFormat="1" ht="21.75" customHeight="1">
      <c r="A84" s="13" t="s">
        <v>1</v>
      </c>
      <c r="B84" s="22"/>
      <c r="C84" s="22"/>
      <c r="D84" s="22"/>
      <c r="E84" s="22"/>
      <c r="F84" s="22"/>
      <c r="G84" s="22"/>
      <c r="H84" s="3"/>
      <c r="J84" s="3"/>
    </row>
    <row r="85" spans="1:10" s="13" customFormat="1" ht="21.75" customHeight="1">
      <c r="H85" s="3"/>
      <c r="J85" s="3"/>
    </row>
  </sheetData>
  <mergeCells count="4">
    <mergeCell ref="H5:J5"/>
    <mergeCell ref="H51:J51"/>
    <mergeCell ref="D5:F5"/>
    <mergeCell ref="D51:F51"/>
  </mergeCells>
  <printOptions gridLinesSet="0"/>
  <pageMargins left="0.98425196850393704" right="0.196850393700787" top="0.78740157480314998" bottom="0.31496062992126" header="0.196850393700787" footer="0.196850393700787"/>
  <pageSetup paperSize="9" scale="67" orientation="portrait" r:id="rId1"/>
  <headerFooter alignWithMargins="0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SC-Conso</vt:lpstr>
      <vt:lpstr>SC-Company</vt:lpstr>
      <vt:lpstr>CF</vt:lpstr>
      <vt:lpstr>BS!Print_Area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2019-02-22T02:38:09Z</cp:lastPrinted>
  <dcterms:created xsi:type="dcterms:W3CDTF">1999-06-19T06:47:46Z</dcterms:created>
  <dcterms:modified xsi:type="dcterms:W3CDTF">2019-02-22T02:38:13Z</dcterms:modified>
</cp:coreProperties>
</file>