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AD9062CD-09D9-4169-9920-1D722E4FC3F4}" xr6:coauthVersionLast="40" xr6:coauthVersionMax="40" xr10:uidLastSave="{00000000-0000-0000-0000-000000000000}"/>
  <bookViews>
    <workbookView xWindow="-120" yWindow="-120" windowWidth="20730" windowHeight="11160" tabRatio="762" activeTab="1" xr2:uid="{00000000-000D-0000-FFFF-FFFF00000000}"/>
  </bookViews>
  <sheets>
    <sheet name="งบแสดงฐานะการเงิน " sheetId="11" r:id="rId1"/>
    <sheet name="งบกำไรขาดทุนเบ็ดเสร็จ" sheetId="26" r:id="rId2"/>
    <sheet name="งบแสดงรวม" sheetId="22" r:id="rId3"/>
    <sheet name="งบแสดงเดี่ยว" sheetId="23" r:id="rId4"/>
    <sheet name="งบกระแสเงินสด " sheetId="24" r:id="rId5"/>
  </sheets>
  <externalReferences>
    <externalReference r:id="rId6"/>
  </externalReferences>
  <definedNames>
    <definedName name="_xlnm.Print_Area" localSheetId="4">'งบกระแสเงินสด '!$A$1:$L$101</definedName>
    <definedName name="_xlnm.Print_Area" localSheetId="1">งบกำไรขาดทุนเบ็ดเสร็จ!$A$1:$K$56</definedName>
    <definedName name="_xlnm.Print_Area" localSheetId="0">'งบแสดงฐานะการเงิน '!$A$1:$S$110</definedName>
    <definedName name="_xlnm.Print_Area" localSheetId="3">งบแสดงเดี่ยว!$A$1:$K$28</definedName>
    <definedName name="_xlnm.Print_Area" localSheetId="2">งบแสดงรวม!$A$1:$AC$47</definedName>
  </definedNames>
  <calcPr calcId="181029"/>
</workbook>
</file>

<file path=xl/calcChain.xml><?xml version="1.0" encoding="utf-8"?>
<calcChain xmlns="http://schemas.openxmlformats.org/spreadsheetml/2006/main">
  <c r="G35" i="26" l="1"/>
  <c r="F77" i="24" l="1"/>
  <c r="AA36" i="22" l="1"/>
  <c r="E25" i="26" l="1"/>
  <c r="E45" i="26"/>
  <c r="F37" i="24"/>
  <c r="K25" i="26" l="1"/>
  <c r="E22" i="26"/>
  <c r="H41" i="24"/>
  <c r="H77" i="24"/>
  <c r="L41" i="24"/>
  <c r="L77" i="24"/>
  <c r="H29" i="24" l="1"/>
  <c r="K66" i="11" l="1"/>
  <c r="I66" i="11"/>
  <c r="K67" i="11"/>
  <c r="O67" i="11"/>
  <c r="O36" i="22" l="1"/>
  <c r="I67" i="11" l="1"/>
  <c r="F89" i="24" l="1"/>
  <c r="F19" i="24" l="1"/>
  <c r="Q30" i="22" l="1"/>
  <c r="W30" i="22" s="1"/>
  <c r="AA32" i="22"/>
  <c r="U32" i="22"/>
  <c r="S32" i="22"/>
  <c r="O32" i="22"/>
  <c r="M32" i="22"/>
  <c r="K32" i="22"/>
  <c r="I32" i="22"/>
  <c r="G32" i="22"/>
  <c r="E32" i="22"/>
  <c r="Y30" i="22" l="1"/>
  <c r="AC30" i="22" l="1"/>
  <c r="AA21" i="22" l="1"/>
  <c r="O21" i="22"/>
  <c r="Q21" i="22" l="1"/>
  <c r="M14" i="11" l="1"/>
  <c r="K14" i="11"/>
  <c r="M21" i="11"/>
  <c r="K21" i="11"/>
  <c r="Q26" i="22" l="1"/>
  <c r="Q25" i="22" l="1"/>
  <c r="W25" i="22" s="1"/>
  <c r="Y25" i="22" s="1"/>
  <c r="AC25" i="22" s="1"/>
  <c r="Q13" i="22"/>
  <c r="W13" i="22" s="1"/>
  <c r="Y13" i="22" s="1"/>
  <c r="AC13" i="22" s="1"/>
  <c r="AA27" i="22"/>
  <c r="U27" i="22"/>
  <c r="S27" i="22"/>
  <c r="O27" i="22"/>
  <c r="M27" i="22"/>
  <c r="K27" i="22"/>
  <c r="I27" i="22"/>
  <c r="G27" i="22"/>
  <c r="E27" i="22"/>
  <c r="W26" i="22"/>
  <c r="Y26" i="22" s="1"/>
  <c r="K17" i="23"/>
  <c r="Q27" i="22" l="1"/>
  <c r="Y27" i="22"/>
  <c r="AC26" i="22"/>
  <c r="W27" i="22"/>
  <c r="AC27" i="22" l="1"/>
  <c r="I18" i="26"/>
  <c r="S14" i="11" l="1"/>
  <c r="Q14" i="11"/>
  <c r="S21" i="11"/>
  <c r="Q21" i="11"/>
  <c r="H93" i="24" l="1"/>
  <c r="I18" i="11"/>
  <c r="E36" i="26"/>
  <c r="Q36" i="22"/>
  <c r="W21" i="22"/>
  <c r="AA35" i="22"/>
  <c r="I70" i="11"/>
  <c r="I78" i="11"/>
  <c r="H59" i="24"/>
  <c r="F93" i="24"/>
  <c r="H59" i="26"/>
  <c r="H64" i="26" s="1"/>
  <c r="Q35" i="22"/>
  <c r="W35" i="22" s="1"/>
  <c r="Q31" i="22"/>
  <c r="Q20" i="22"/>
  <c r="E17" i="22"/>
  <c r="E18" i="22" s="1"/>
  <c r="G17" i="22"/>
  <c r="I17" i="22"/>
  <c r="I18" i="22" s="1"/>
  <c r="K17" i="22"/>
  <c r="M17" i="22"/>
  <c r="M18" i="22" s="1"/>
  <c r="O17" i="22"/>
  <c r="S17" i="22"/>
  <c r="S18" i="22" s="1"/>
  <c r="U17" i="22"/>
  <c r="U18" i="22" s="1"/>
  <c r="AA17" i="22"/>
  <c r="AA18" i="22" s="1"/>
  <c r="O18" i="22"/>
  <c r="Q16" i="22"/>
  <c r="W16" i="22" s="1"/>
  <c r="Y16" i="22" s="1"/>
  <c r="AC16" i="22" s="1"/>
  <c r="O33" i="22"/>
  <c r="S78" i="11"/>
  <c r="Q78" i="11"/>
  <c r="O78" i="11"/>
  <c r="M78" i="11"/>
  <c r="K78" i="11"/>
  <c r="K70" i="11"/>
  <c r="G36" i="26"/>
  <c r="I36" i="26"/>
  <c r="K36" i="26"/>
  <c r="I13" i="23"/>
  <c r="I14" i="23" s="1"/>
  <c r="I15" i="23" s="1"/>
  <c r="Q88" i="11" s="1"/>
  <c r="S18" i="11"/>
  <c r="Q18" i="11"/>
  <c r="O18" i="11"/>
  <c r="M18" i="11"/>
  <c r="K18" i="11"/>
  <c r="S6" i="11"/>
  <c r="S61" i="11" s="1"/>
  <c r="Q6" i="11"/>
  <c r="Q61" i="11" s="1"/>
  <c r="O6" i="11"/>
  <c r="O61" i="11" s="1"/>
  <c r="K63" i="11"/>
  <c r="L79" i="24"/>
  <c r="J79" i="24"/>
  <c r="H79" i="24"/>
  <c r="F79" i="24"/>
  <c r="L89" i="24"/>
  <c r="J89" i="24"/>
  <c r="H89" i="24"/>
  <c r="L95" i="24"/>
  <c r="H95" i="24"/>
  <c r="AA20" i="22"/>
  <c r="AA22" i="22" s="1"/>
  <c r="M87" i="11"/>
  <c r="M86" i="11"/>
  <c r="K10" i="23"/>
  <c r="G18" i="26"/>
  <c r="F95" i="24"/>
  <c r="L111" i="11"/>
  <c r="N111" i="11"/>
  <c r="P111" i="11"/>
  <c r="R111" i="11"/>
  <c r="S88" i="11"/>
  <c r="S86" i="11"/>
  <c r="S70" i="11"/>
  <c r="S79" i="11" s="1"/>
  <c r="S35" i="11"/>
  <c r="M70" i="11"/>
  <c r="M35" i="11"/>
  <c r="M61" i="11"/>
  <c r="AA33" i="22"/>
  <c r="U37" i="22"/>
  <c r="J95" i="24"/>
  <c r="K18" i="26"/>
  <c r="K39" i="26"/>
  <c r="G13" i="23" s="1"/>
  <c r="I39" i="26"/>
  <c r="G20" i="23" s="1"/>
  <c r="G39" i="26"/>
  <c r="E39" i="26"/>
  <c r="M22" i="22"/>
  <c r="L58" i="24"/>
  <c r="J58" i="24"/>
  <c r="H58" i="24"/>
  <c r="F58" i="24"/>
  <c r="A53" i="24"/>
  <c r="A52" i="24"/>
  <c r="H6" i="24"/>
  <c r="H57" i="24" s="1"/>
  <c r="F6" i="24"/>
  <c r="F57" i="24" s="1"/>
  <c r="A3" i="23"/>
  <c r="A3" i="22"/>
  <c r="A3" i="24" s="1"/>
  <c r="A54" i="24" s="1"/>
  <c r="K6" i="26"/>
  <c r="L6" i="24" s="1"/>
  <c r="L57" i="24" s="1"/>
  <c r="I6" i="26"/>
  <c r="J6" i="24" s="1"/>
  <c r="J57" i="24" s="1"/>
  <c r="I62" i="11"/>
  <c r="K61" i="11"/>
  <c r="I61" i="11"/>
  <c r="A57" i="11"/>
  <c r="A58" i="11"/>
  <c r="A56" i="11"/>
  <c r="E21" i="23"/>
  <c r="E22" i="23" s="1"/>
  <c r="E14" i="23"/>
  <c r="E15" i="23" s="1"/>
  <c r="E37" i="22"/>
  <c r="I37" i="22"/>
  <c r="K37" i="22"/>
  <c r="S37" i="22"/>
  <c r="E33" i="22"/>
  <c r="G33" i="22"/>
  <c r="I33" i="22"/>
  <c r="K33" i="22"/>
  <c r="M33" i="22"/>
  <c r="S33" i="22"/>
  <c r="U33" i="22"/>
  <c r="E22" i="22"/>
  <c r="I22" i="22"/>
  <c r="S22" i="22"/>
  <c r="U22" i="22"/>
  <c r="G18" i="22"/>
  <c r="G7" i="26"/>
  <c r="I7" i="26"/>
  <c r="K7" i="26"/>
  <c r="E13" i="26"/>
  <c r="G13" i="26"/>
  <c r="G19" i="26" s="1"/>
  <c r="G28" i="26" s="1"/>
  <c r="I13" i="26"/>
  <c r="K13" i="26"/>
  <c r="E18" i="26"/>
  <c r="I19" i="26"/>
  <c r="I28" i="26" s="1"/>
  <c r="I30" i="26" s="1"/>
  <c r="F53" i="26"/>
  <c r="K7" i="11"/>
  <c r="M7" i="11" s="1"/>
  <c r="O7" i="11"/>
  <c r="Q7" i="11"/>
  <c r="S7" i="11" s="1"/>
  <c r="I35" i="11"/>
  <c r="K35" i="11"/>
  <c r="O35" i="11"/>
  <c r="Q35" i="11"/>
  <c r="Q36" i="11" s="1"/>
  <c r="O70" i="11"/>
  <c r="Q70" i="11"/>
  <c r="Q79" i="11" s="1"/>
  <c r="K22" i="22"/>
  <c r="M37" i="22"/>
  <c r="K18" i="22"/>
  <c r="M88" i="11"/>
  <c r="O22" i="22"/>
  <c r="K40" i="26"/>
  <c r="O79" i="11" l="1"/>
  <c r="O62" i="11"/>
  <c r="Q62" i="11"/>
  <c r="S62" i="11" s="1"/>
  <c r="I79" i="11"/>
  <c r="O23" i="22"/>
  <c r="U23" i="22"/>
  <c r="W31" i="22"/>
  <c r="Q32" i="22"/>
  <c r="M79" i="11"/>
  <c r="K36" i="11"/>
  <c r="M38" i="22"/>
  <c r="Q33" i="22"/>
  <c r="K38" i="22"/>
  <c r="Y21" i="22"/>
  <c r="AC21" i="22" s="1"/>
  <c r="G40" i="26"/>
  <c r="K19" i="26"/>
  <c r="K28" i="26" s="1"/>
  <c r="L10" i="24" s="1"/>
  <c r="L33" i="24" s="1"/>
  <c r="L44" i="24" s="1"/>
  <c r="L47" i="24" s="1"/>
  <c r="L92" i="24" s="1"/>
  <c r="L94" i="24" s="1"/>
  <c r="L96" i="24" s="1"/>
  <c r="L103" i="24" s="1"/>
  <c r="K13" i="23"/>
  <c r="M36" i="11"/>
  <c r="E38" i="22"/>
  <c r="S38" i="22"/>
  <c r="I38" i="22"/>
  <c r="U38" i="22"/>
  <c r="E40" i="26"/>
  <c r="O37" i="22"/>
  <c r="O38" i="22" s="1"/>
  <c r="AA37" i="22"/>
  <c r="I23" i="22"/>
  <c r="K23" i="22"/>
  <c r="M23" i="22"/>
  <c r="Q18" i="22"/>
  <c r="K87" i="11"/>
  <c r="Q17" i="22"/>
  <c r="E23" i="22"/>
  <c r="M89" i="11"/>
  <c r="E19" i="26"/>
  <c r="E28" i="26" s="1"/>
  <c r="F10" i="24" s="1"/>
  <c r="F33" i="24" s="1"/>
  <c r="F44" i="24" s="1"/>
  <c r="F47" i="24" s="1"/>
  <c r="F92" i="24" s="1"/>
  <c r="F94" i="24" s="1"/>
  <c r="F96" i="24" s="1"/>
  <c r="F103" i="24" s="1"/>
  <c r="O36" i="11"/>
  <c r="S89" i="11"/>
  <c r="S91" i="11" s="1"/>
  <c r="S92" i="11" s="1"/>
  <c r="G30" i="26"/>
  <c r="H10" i="24"/>
  <c r="H33" i="24" s="1"/>
  <c r="H44" i="24" s="1"/>
  <c r="H47" i="24" s="1"/>
  <c r="H92" i="24" s="1"/>
  <c r="H94" i="24" s="1"/>
  <c r="H96" i="24" s="1"/>
  <c r="H103" i="24" s="1"/>
  <c r="K79" i="11"/>
  <c r="S36" i="11"/>
  <c r="G44" i="26"/>
  <c r="I53" i="26"/>
  <c r="G19" i="23"/>
  <c r="K19" i="23" s="1"/>
  <c r="J10" i="24"/>
  <c r="J33" i="24" s="1"/>
  <c r="J44" i="24" s="1"/>
  <c r="J47" i="24" s="1"/>
  <c r="J92" i="24" s="1"/>
  <c r="J94" i="24" s="1"/>
  <c r="J96" i="24" s="1"/>
  <c r="J103" i="24" s="1"/>
  <c r="K62" i="11"/>
  <c r="M62" i="11" s="1"/>
  <c r="Y17" i="22"/>
  <c r="Y18" i="22" s="1"/>
  <c r="AC17" i="22"/>
  <c r="AC18" i="22" s="1"/>
  <c r="S23" i="22"/>
  <c r="M90" i="11"/>
  <c r="AA23" i="22"/>
  <c r="I20" i="23"/>
  <c r="K20" i="23" s="1"/>
  <c r="I40" i="26"/>
  <c r="I41" i="26" s="1"/>
  <c r="W17" i="22"/>
  <c r="W18" i="22" s="1"/>
  <c r="W20" i="22"/>
  <c r="W22" i="22" s="1"/>
  <c r="Q22" i="22"/>
  <c r="W36" i="22"/>
  <c r="Y36" i="22" s="1"/>
  <c r="AC36" i="22" s="1"/>
  <c r="Q37" i="22"/>
  <c r="I36" i="11"/>
  <c r="AD36" i="22" l="1"/>
  <c r="O39" i="22"/>
  <c r="Y31" i="22"/>
  <c r="W32" i="22"/>
  <c r="W33" i="22" s="1"/>
  <c r="S111" i="11"/>
  <c r="M91" i="11"/>
  <c r="M92" i="11" s="1"/>
  <c r="M111" i="11" s="1"/>
  <c r="I87" i="11"/>
  <c r="AD21" i="22"/>
  <c r="G41" i="26"/>
  <c r="G49" i="26" s="1"/>
  <c r="G51" i="26" s="1"/>
  <c r="K30" i="26"/>
  <c r="G12" i="23" s="1"/>
  <c r="K12" i="23" s="1"/>
  <c r="E50" i="26"/>
  <c r="AA38" i="22"/>
  <c r="W37" i="22"/>
  <c r="Q38" i="22"/>
  <c r="W23" i="22"/>
  <c r="Q23" i="22"/>
  <c r="E30" i="26"/>
  <c r="K53" i="26"/>
  <c r="K88" i="11"/>
  <c r="K90" i="11"/>
  <c r="I21" i="23"/>
  <c r="I22" i="23" s="1"/>
  <c r="O88" i="11" s="1"/>
  <c r="G21" i="23"/>
  <c r="G46" i="26"/>
  <c r="G20" i="22"/>
  <c r="G53" i="26"/>
  <c r="E41" i="26" l="1"/>
  <c r="E49" i="26" s="1"/>
  <c r="E51" i="26" s="1"/>
  <c r="W38" i="22"/>
  <c r="Y32" i="22"/>
  <c r="Y33" i="22" s="1"/>
  <c r="AC31" i="22"/>
  <c r="K41" i="26"/>
  <c r="I88" i="11"/>
  <c r="I90" i="11"/>
  <c r="E44" i="26"/>
  <c r="K14" i="23"/>
  <c r="K15" i="23" s="1"/>
  <c r="G14" i="23"/>
  <c r="G15" i="23" s="1"/>
  <c r="G22" i="22"/>
  <c r="G23" i="22" s="1"/>
  <c r="Y20" i="22"/>
  <c r="K21" i="23"/>
  <c r="E53" i="26" l="1"/>
  <c r="E46" i="26"/>
  <c r="AC32" i="22"/>
  <c r="AC33" i="22" s="1"/>
  <c r="G35" i="22"/>
  <c r="G37" i="22" s="1"/>
  <c r="K22" i="23"/>
  <c r="G22" i="23"/>
  <c r="O86" i="11" s="1"/>
  <c r="O89" i="11" s="1"/>
  <c r="O91" i="11" s="1"/>
  <c r="O92" i="11" s="1"/>
  <c r="O111" i="11" s="1"/>
  <c r="Q86" i="11"/>
  <c r="Q89" i="11" s="1"/>
  <c r="Q91" i="11" s="1"/>
  <c r="Q92" i="11" s="1"/>
  <c r="Q111" i="11" s="1"/>
  <c r="AC20" i="22"/>
  <c r="Y22" i="22"/>
  <c r="Y23" i="22" s="1"/>
  <c r="K86" i="11"/>
  <c r="K89" i="11" s="1"/>
  <c r="K91" i="11" s="1"/>
  <c r="K92" i="11" s="1"/>
  <c r="K111" i="11" s="1"/>
  <c r="G38" i="22" l="1"/>
  <c r="I86" i="11" s="1"/>
  <c r="Y35" i="22"/>
  <c r="AC35" i="22" s="1"/>
  <c r="AC22" i="22"/>
  <c r="AC23" i="22" s="1"/>
  <c r="AD20" i="22"/>
  <c r="I89" i="11" l="1"/>
  <c r="AD35" i="22"/>
  <c r="Y37" i="22"/>
  <c r="AD23" i="22"/>
  <c r="I91" i="11" l="1"/>
  <c r="AC37" i="22"/>
  <c r="AC38" i="22" s="1"/>
  <c r="Y38" i="22"/>
  <c r="I92" i="11" l="1"/>
  <c r="I111" i="11" l="1"/>
</calcChain>
</file>

<file path=xl/sharedStrings.xml><?xml version="1.0" encoding="utf-8"?>
<sst xmlns="http://schemas.openxmlformats.org/spreadsheetml/2006/main" count="322" uniqueCount="219">
  <si>
    <t>บริษัท เอ็ม ดี เอ็กซ์ จำกัด (มหาชน) และบริษัทย่อย</t>
  </si>
  <si>
    <t>งบการเงินรวม</t>
  </si>
  <si>
    <t xml:space="preserve"> </t>
  </si>
  <si>
    <t>สินทรัพย์หมุนเวียน</t>
  </si>
  <si>
    <t>หนี้สินหมุนเวียน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</si>
  <si>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</si>
  <si>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</si>
  <si>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</si>
  <si>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</si>
  <si>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</si>
  <si>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ส่วนของผู้ถือหุ้น</t>
  </si>
  <si>
    <t>รวม</t>
  </si>
  <si>
    <t>เงินสดและรายการเทียบเท่าเงินสดเพิ่มขึ้น(ลดลง)สุทธิ</t>
  </si>
  <si>
    <t>กระแสเงินสดจากกิจกรรมดำเนินงาน</t>
  </si>
  <si>
    <t>และชำระแล้ว</t>
  </si>
  <si>
    <t xml:space="preserve">  งบการเงินเฉพาะกิจการ</t>
  </si>
  <si>
    <t>รายได้อื่น</t>
  </si>
  <si>
    <t>รายได้จากการขาย</t>
  </si>
  <si>
    <t>ต้นทุนขาย</t>
  </si>
  <si>
    <t>กำไรขั้นต้น</t>
  </si>
  <si>
    <t>ค่าใช้จ่ายในการบริหาร</t>
  </si>
  <si>
    <t>รายได้ค่าเช่า</t>
  </si>
  <si>
    <t>รายได้ค่าบริการสาธารณูปโภค</t>
  </si>
  <si>
    <t>ต้นทุนค่าเช่า</t>
  </si>
  <si>
    <t>ต้นทุนค่าบริการสาธารณูปโภค</t>
  </si>
  <si>
    <t>ต้นทุนทางการเงิน</t>
  </si>
  <si>
    <t>รวมรายได้</t>
  </si>
  <si>
    <t>รวมต้นทุน</t>
  </si>
  <si>
    <t>รายได้ค่าที่ปรึกษาและบริหาร</t>
  </si>
  <si>
    <t>ต้นทุนค่าที่ปรึกษาและบริหาร</t>
  </si>
  <si>
    <t>งบกำไรขาดทุนเบ็ดเสร็จ</t>
  </si>
  <si>
    <t>องค์ประกอบอื่นของส่วนของผู้ถือหุ้น</t>
  </si>
  <si>
    <t>ทุนที่ออก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</si>
  <si>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</si>
  <si>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</si>
  <si>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การแปลงค่า</t>
  </si>
  <si>
    <t>งบการเงิน</t>
  </si>
  <si>
    <t>รวมองค์ประกอบอื่น</t>
  </si>
  <si>
    <t>ของส่วนของผู้ถือหุ้น</t>
  </si>
  <si>
    <t>บริษัทใหญ่</t>
  </si>
  <si>
    <t>ส่วนของผู้ถือหุ้นบริษัทใหญ่</t>
  </si>
  <si>
    <t>การแบ่งปันกำไร(ขาดทุน)เบ็ดเสร็จรวม</t>
  </si>
  <si>
    <t>สินทรัพย์</t>
  </si>
  <si>
    <t>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</si>
  <si>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</si>
  <si>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</si>
  <si>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</si>
  <si>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</si>
  <si>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</si>
  <si>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</si>
  <si>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</si>
  <si>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</si>
  <si>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</si>
  <si>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</si>
  <si>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งบแสดงการเปลี่ยนแปลงส่วนของผู้ถือหุ้น</t>
  </si>
  <si>
    <t>งบการเงินเฉพาะกิจการ</t>
  </si>
  <si>
    <t>รายการโอนกลับหนี้สงสัยจะสูญ</t>
  </si>
  <si>
    <t>สินทรัพย์ดำเนินงาน(เพิ่มขึ้น)ลดลง</t>
  </si>
  <si>
    <t>หนี้สินดำเนินงานเพิ่มขึ้น(ลดลง)</t>
  </si>
  <si>
    <t>งบแสดงฐานะการเงิน</t>
  </si>
  <si>
    <t>(ค่าใช้จ่าย)รายได้ภาษีเงินได้</t>
  </si>
  <si>
    <t>กำไร(ขาดทุน)เบ็ดเสร็จอื่น</t>
  </si>
  <si>
    <t>เงินลงทุนเผื่อขาย</t>
  </si>
  <si>
    <t>กำไร(ขาดทุน)จากการดำเนินงานก่อนการเปลี่ยนแปลง</t>
  </si>
  <si>
    <t>ส่วนเกิน(ต่ำ)กว่าทุน</t>
  </si>
  <si>
    <t>จากการเปลี่ยนแปลง</t>
  </si>
  <si>
    <t>สัดส่วนการถือหุ้น</t>
  </si>
  <si>
    <t>ในบริษัทย่อย</t>
  </si>
  <si>
    <t>ที่ไม่มี</t>
  </si>
  <si>
    <t>อำนาจควบคุม</t>
  </si>
  <si>
    <t>ส่วนได้เสีย</t>
  </si>
  <si>
    <t>รายได้เงินปันผล</t>
  </si>
  <si>
    <t>รายการกับผู้เป็นเจ้าของ</t>
  </si>
  <si>
    <t>รวมกำไร(ขาดทุน)</t>
  </si>
  <si>
    <t>เบ็ดเสร็จอื่น</t>
  </si>
  <si>
    <t>ส่วนเกินทุนจาก</t>
  </si>
  <si>
    <t>เงินลงทุนในบริษัทร่วม</t>
  </si>
  <si>
    <t>เป็นเงินสดรับ(จ่าย)จากการดำเนินงาน</t>
  </si>
  <si>
    <t>ค่าเสื่อมราคา</t>
  </si>
  <si>
    <t>ค่าใช้จ่ายผลประโยชน์ของพนักงาน</t>
  </si>
  <si>
    <t>ในสินทรัพย์และหนี้สินดำเนินงาน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</si>
  <si>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</si>
  <si>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</si>
  <si>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หนี้สินไม่หมุนเวียนอื่น</t>
  </si>
  <si>
    <t>เงินสดรับ(จ่าย)จากกิจกรรมดำเนินงาน</t>
  </si>
  <si>
    <t>เงินสดจ่ายในภาษีเงินได้</t>
  </si>
  <si>
    <t>เงินลงทุนชั่วคราว</t>
  </si>
  <si>
    <t>เงินสดรับจากเงินปันผลจากเงินลงทุนในบริษัทย่อย</t>
  </si>
  <si>
    <t>หุ้นทุนซื้อคืน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</si>
  <si>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</si>
  <si>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</si>
  <si>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</si>
  <si>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 xml:space="preserve">เงินลงทุนในบริษัทย่อย </t>
  </si>
  <si>
    <t>เงินลงทุนในโครงการ</t>
  </si>
  <si>
    <t>เงินลงทุนระยะยาวอื่น</t>
  </si>
  <si>
    <t xml:space="preserve">เงินให้กู้ยืมระยะยาวแก่บริษัทย่อย 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</si>
  <si>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</si>
  <si>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</si>
  <si>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</si>
  <si>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</si>
  <si>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</si>
  <si>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ภายในหนึ่งปี</t>
  </si>
  <si>
    <t>ทุนเรือนหุ้น</t>
  </si>
  <si>
    <t xml:space="preserve">    ทุนจดทะเบียน</t>
  </si>
  <si>
    <t>บาท</t>
  </si>
  <si>
    <t xml:space="preserve">    ทุนที่ออกและชำระแล้ว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</si>
  <si>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</si>
  <si>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</si>
  <si>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</si>
  <si>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</si>
  <si>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</t>
  </si>
  <si>
    <t>เงินทุนที่ได้รับและการจัดสรรส่วนทุน</t>
  </si>
  <si>
    <t>เงินปันผลจ่ายให้แก่ส่วนได้เสียที่ไม่มีอำนาจควบคุม</t>
  </si>
  <si>
    <t>รวมทุนที่ได้รับและการจัดสรรส่วนทุน</t>
  </si>
  <si>
    <t>รวมรายการกับผู้เป็นเจ้าของ</t>
  </si>
  <si>
    <t>เงินสดสุทธิได้มาจาก(ใช้ไปใน)กิจกรรมจัดหาเงิน</t>
  </si>
  <si>
    <t>เงินฝากสถาบันการเงินที่ติดภาระค้ำประกัน</t>
  </si>
  <si>
    <t>เงินฝากสถาบันการเงินที่ถูกอายัด</t>
  </si>
  <si>
    <t>ส่วนแบ่งกำไรจากเงินลงทุนในบริษัทร่วม และการร่วมค้า</t>
  </si>
  <si>
    <t>หุ้นสามัญ 475,630,378 หุ้น มูลค่าหุ้นละ 10.00 บาท</t>
  </si>
  <si>
    <t>หมายเหตุประกอบงบการเงินเป็นส่วนหนึ่งของงบการเงินนี้</t>
  </si>
  <si>
    <t>รายการที่จะไม่ถูกจัดประเภทใหม่ไว้ในกำไรหรือขาดทุนในภายหลัง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</si>
  <si>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</si>
  <si>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</si>
  <si>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 xml:space="preserve">ส่วนที่เป็นของผู้ถือหุ้นบริษัทใหญ่ </t>
  </si>
  <si>
    <t>กำไร(ขาดทุน)เบ็ดเสร็จอื่นสำหรับปี</t>
  </si>
  <si>
    <t>รวมกำไร(ขาดทุน)เบ็ดเสร็จรวมสำหรับปี</t>
  </si>
  <si>
    <t xml:space="preserve">เงินสดและรายการเทียบเท่าเงินสดต้นปี                             </t>
  </si>
  <si>
    <t xml:space="preserve">เงินสดและรายการเทียบเท่าเงินสดปลายปี                             </t>
  </si>
  <si>
    <t>หุ้นสามัญ 475,593,142 หุ้น มูลค่าหุ้นละ 10.00 บาท</t>
  </si>
  <si>
    <t>เงินสดจ่ายในเจ้าหนี้ค่าสินทรัพย์</t>
  </si>
  <si>
    <t>เงินสดจ่ายในเงินปันผลจ่ายให้แก่ส่วนได้เสียที่ไม่มีอำนาจควบคุม</t>
  </si>
  <si>
    <t>เงินสดรับจากเงินลงทุนในโครงการ</t>
  </si>
  <si>
    <t>กำไรจากการจำหน่ายเงินลงทุนระยะยาวอื่น</t>
  </si>
  <si>
    <t>เงินสดรับจากการจำหน่ายเงินลงทุนระยะยาวอื่น</t>
  </si>
  <si>
    <t>(กำไร)ขาดทุนจากการวัดมูลค่าเงินลงทุนชั่วคราว</t>
  </si>
  <si>
    <t>ขาดทุนจากการเลิกและชำระบัญชีของบริษัทย่อย</t>
  </si>
  <si>
    <t>กำไรจากการจำหน่ายเงินลงทุนในโครงการ</t>
  </si>
  <si>
    <t>(เพิ่มขึ้น)ลดลงในเงินฝากสถาบันการเงินที่ติดภาระค้ำประกัน</t>
  </si>
  <si>
    <t>เงินสดจ่ายในเงินลงทุนชั่วคราว</t>
  </si>
  <si>
    <t>เงินสดรับจากเงินลงทุนชั่วคราว</t>
  </si>
  <si>
    <t>เงินสดรับจากเงินปันผลจากบริษัทร่วม</t>
  </si>
  <si>
    <t>เงินสดรับจากการเลิกและชำระบัญชีของบริษัทย่อย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</si>
  <si>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</si>
  <si>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</si>
  <si>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เงินสดจ่ายในเงินลงทุนในการร่วมค้า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</si>
  <si>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</si>
  <si>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เงินสดรับจากเงินกู้ยืมจากกิจการอื่น</t>
  </si>
  <si>
    <t>31 ธันวาคม 2560</t>
  </si>
  <si>
    <t>(ปรับปรุงใหม่)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</si>
  <si>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</si>
  <si>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</si>
  <si>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สินทรัพย์ภาษีเงินได้ของงวดปัจจุบัน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</si>
  <si>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</si>
  <si>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</si>
  <si>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</si>
  <si>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ผลสะสมของรายการแก้ไขข้อผิดพลาดทางบัญชี</t>
  </si>
  <si>
    <t>รวมกำไร(ขาดทุน)เบ็ดเสร็จรวมสำหรับปี (ปรับปรุงใหม่)</t>
  </si>
  <si>
    <t>หนี้สินในการร่วมค้า</t>
  </si>
  <si>
    <t>เงินกู้ยืมระยะยาวจากกิจการอื่น</t>
  </si>
  <si>
    <t>ลูกหนี้การค้าและลูกหนี้หมุนเวียนอื่น</t>
  </si>
  <si>
    <t>เจ้าหนี้หมุนเวียนอื่น</t>
  </si>
  <si>
    <t>ต้นทุนในการจัดจำหน่าย</t>
  </si>
  <si>
    <t>ขาดทุนจากการตัดจำหน่ายสินทรัพย์ไม่หมุนเวียนอื่น</t>
  </si>
  <si>
    <t>รายได้ดอกเบี้ย</t>
  </si>
  <si>
    <t>ค่าใช้จ่ายดอกเบี้ย</t>
  </si>
  <si>
    <t>เงินสดรับจากดอกเบี้ย</t>
  </si>
  <si>
    <t>เงินสดจ่ายในดอกเบี้ย</t>
  </si>
  <si>
    <t>ส่วนแบ่งกำไร(ขาดทุน)</t>
  </si>
  <si>
    <t>ในบริษัทร่วม</t>
  </si>
  <si>
    <t xml:space="preserve">ที่ดิน อาคารและอุปกรณ์ </t>
  </si>
  <si>
    <t>ส่วนของหนี้สินตามแผนฟื้นฟูกิจการที่ถึงกำหนดชำระ</t>
  </si>
  <si>
    <t xml:space="preserve">หนี้สินตามแผนฟื้นฟูกิจการ </t>
  </si>
  <si>
    <t>ผลต่างของอัตราแลกเปลี่ยนจากการแปลงค่างบการเงิน - สุทธิจากภาษี</t>
  </si>
  <si>
    <t>ผลกำไร(ขาดทุน)จากการวัดมูลค่าเงินลงทุนเผื่อขาย - สุทธิจากภาษี</t>
  </si>
  <si>
    <t>ส่วนแบ่งกำไร(ขาดทุน)เบ็ดเสร็จอื่นในบริษัทร่วม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</si>
  <si>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</si>
  <si>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ขาดทุนจากการตัดจำหน่ายสินทรัพย์ภาษีเงินได้</t>
  </si>
  <si>
    <t>เงินสดจ่ายในหนี้สินตามแผนฟื้นฟูกิจการ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</si>
  <si>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</si>
  <si>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</si>
  <si>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</si>
  <si>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</si>
  <si>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31 ธันวาคม 2561</t>
  </si>
  <si>
    <t>ณ วันที่ 31 ธันวาคม 2561</t>
  </si>
  <si>
    <t>กำไรสำหรับปี</t>
  </si>
  <si>
    <t>1 มกราคม 2560</t>
  </si>
  <si>
    <t>สำหรับปีสิ้นสุดวันที่ 31 ธันวาคม 2561</t>
  </si>
  <si>
    <t>ยอดคงเหลือ ณ วันที่ 31 ธันวาคม 2560 (ปรับปรุงใหม่)</t>
  </si>
  <si>
    <t>ยอดคงเหลือ ณ วันที่ 1 มกราคม 2561</t>
  </si>
  <si>
    <t>ยอดคงเหลือ ณ วันที่ 31 ธันวาคม 2561</t>
  </si>
  <si>
    <t>ยอดคงเหลือ ณ วันที่ 1 มกราคม 2560</t>
  </si>
  <si>
    <t>ยอดคงเหลือ ณ วันที่ 31 ธันวาคม 2560</t>
  </si>
  <si>
    <t>ยอดคงเหลือ ณ วันที่ 1 มกราคม 2561 (ตามที่รายงานไว้เดิม)</t>
  </si>
  <si>
    <t xml:space="preserve">กำไร(ขาดทุน)เบ็ดเสร็จรวมสำหรับปี </t>
  </si>
  <si>
    <t xml:space="preserve">เงินสดรับจากเงินให้กู้ยืมระยะยาวแก่กิจการเฉพาะกิจ </t>
  </si>
  <si>
    <t>เงินสดรับคืนทุนจากการลดทุนจดทะเบียนของบริษัทร่วม</t>
  </si>
  <si>
    <t>เงินสดรับจากเงินปันผลจากเงินลงทุนในเงินลงทุนระยะยาวอื่น</t>
  </si>
  <si>
    <t>กำไรก่อนภาษีเงินได้</t>
  </si>
  <si>
    <t>กำไรสำหรับปี (ปรับปรุงใหม่)</t>
  </si>
  <si>
    <t>ยอดคงเหลือ ณ วันที่ 1 มกราคม 2561 (ปรับปรุงใหม่)</t>
  </si>
  <si>
    <t>เงินสดจ่ายเงินลงทุนในบริษัทร่วม</t>
  </si>
  <si>
    <t>รายการปรับกระทบกำไรก่อนภาษีเงินได้</t>
  </si>
  <si>
    <t>รายการโอนกลับผลขาดทุนจากการด้อยค่าของเงินลงทุน</t>
  </si>
  <si>
    <t xml:space="preserve">รายการโอนกลับผลขาดทุนจากการด้อยค่าของที่ดินรอการพัฒนา </t>
  </si>
  <si>
    <t>(กำไร)ขาดทุนจากการจำหน่ายสินทรัพย์ถาวร</t>
  </si>
  <si>
    <t>ส่วนแบ่งกำไรเงินลงทุนในบริษัทร่วม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</si>
  <si>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</si>
  <si>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</si>
  <si>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กำไร(ขาดทุน)สะสม</t>
  </si>
  <si>
    <t>การลดลงในหุ้นสามัญของส่วนได้เสียที่ไม่มีอำนาจควบคุม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</si>
  <si>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</si>
  <si>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</si>
  <si>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เงินสดจ่ายในเงินกู้ยืมระยะยาวจากกิจการที่เกี่ยวข้องกัน</t>
  </si>
  <si>
    <t>(กำไร)ขาดทุนจากการจำหน่ายเงินลงทุนชั่วคราว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</si>
  <si>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</si>
  <si>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</t>
  </si>
  <si>
    <t>การแบ่งปันกำไร</t>
  </si>
  <si>
    <t xml:space="preserve">กำไรต่อหุ้นขั้นพื้นฐาน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</si>
</sst>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#,##0.000000"/>
    <numFmt numFmtId="204" formatCode="_(* #,##0.000_);_(* \(#,##0.000\);_(* &quot;-&quot;_);_(@_)"/>
    <numFmt numFmtId="205" formatCode="0.0"/>
  </numFmts>
  <fonts count="6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9" fontId="60" fillId="0" borderId="0" applyFont="0" applyFill="0" applyBorder="0" applyAlignment="0" applyProtection="0"/>
  </cellStyleXfs>
  <cellXfs count="151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91" fontId="3" fillId="0" borderId="0" xfId="98" applyNumberFormat="1" applyFont="1"/>
    <xf numFmtId="0" fontId="4" fillId="0" borderId="0" xfId="0" applyFont="1"/>
    <xf numFmtId="0" fontId="4" fillId="0" borderId="12" xfId="0" applyFont="1" applyBorder="1"/>
    <xf numFmtId="43" fontId="3" fillId="0" borderId="0" xfId="98" applyFont="1"/>
    <xf numFmtId="197" fontId="4" fillId="0" borderId="12" xfId="0" applyNumberFormat="1" applyFont="1" applyBorder="1" applyAlignment="1">
      <alignment horizontal="center"/>
    </xf>
    <xf numFmtId="191" fontId="4" fillId="0" borderId="0" xfId="98" applyNumberFormat="1" applyFont="1" applyAlignment="1">
      <alignment horizontal="center"/>
    </xf>
    <xf numFmtId="189" fontId="3" fillId="0" borderId="0" xfId="98" applyNumberFormat="1" applyFont="1"/>
    <xf numFmtId="199" fontId="3" fillId="0" borderId="0" xfId="98" applyNumberFormat="1" applyFont="1"/>
    <xf numFmtId="3" fontId="3" fillId="0" borderId="0" xfId="98" applyNumberFormat="1" applyFont="1"/>
    <xf numFmtId="3" fontId="3" fillId="0" borderId="0" xfId="99" applyNumberFormat="1" applyFont="1"/>
    <xf numFmtId="0" fontId="4" fillId="0" borderId="13" xfId="0" applyFont="1" applyBorder="1"/>
    <xf numFmtId="43" fontId="3" fillId="0" borderId="0" xfId="98" applyFont="1" applyAlignment="1">
      <alignment horizontal="center"/>
    </xf>
    <xf numFmtId="0" fontId="13" fillId="0" borderId="0" xfId="0" applyFont="1"/>
    <xf numFmtId="43" fontId="3" fillId="0" borderId="0" xfId="0" applyNumberFormat="1" applyFont="1"/>
    <xf numFmtId="0" fontId="10" fillId="0" borderId="0" xfId="0" applyFont="1"/>
    <xf numFmtId="189" fontId="3" fillId="0" borderId="0" xfId="99" applyNumberFormat="1" applyFont="1"/>
    <xf numFmtId="189" fontId="3" fillId="0" borderId="0" xfId="98" applyNumberFormat="1" applyFont="1" applyAlignment="1">
      <alignment horizontal="center"/>
    </xf>
    <xf numFmtId="43" fontId="4" fillId="0" borderId="0" xfId="98" applyFont="1" applyAlignment="1">
      <alignment horizontal="center"/>
    </xf>
    <xf numFmtId="3" fontId="3" fillId="0" borderId="0" xfId="0" applyNumberFormat="1" applyFont="1"/>
    <xf numFmtId="199" fontId="3" fillId="0" borderId="0" xfId="0" applyNumberFormat="1" applyFont="1"/>
    <xf numFmtId="0" fontId="4" fillId="0" borderId="13" xfId="0" applyFont="1" applyBorder="1" applyAlignment="1">
      <alignment horizontal="centerContinuous"/>
    </xf>
    <xf numFmtId="191" fontId="4" fillId="0" borderId="0" xfId="98" applyNumberFormat="1" applyFont="1" applyAlignment="1">
      <alignment horizontal="right"/>
    </xf>
    <xf numFmtId="199" fontId="4" fillId="0" borderId="0" xfId="98" applyNumberFormat="1" applyFont="1"/>
    <xf numFmtId="191" fontId="4" fillId="0" borderId="0" xfId="98" applyNumberFormat="1" applyFont="1"/>
    <xf numFmtId="191" fontId="4" fillId="0" borderId="0" xfId="99" applyNumberFormat="1" applyFont="1"/>
    <xf numFmtId="189" fontId="4" fillId="0" borderId="0" xfId="98" applyNumberFormat="1" applyFont="1"/>
    <xf numFmtId="43" fontId="4" fillId="0" borderId="0" xfId="98" applyFont="1"/>
    <xf numFmtId="3" fontId="4" fillId="0" borderId="0" xfId="98" applyNumberFormat="1" applyFont="1"/>
    <xf numFmtId="189" fontId="3" fillId="0" borderId="0" xfId="0" applyNumberFormat="1" applyFont="1"/>
    <xf numFmtId="0" fontId="3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92" fontId="3" fillId="0" borderId="0" xfId="0" applyNumberFormat="1" applyFont="1"/>
    <xf numFmtId="0" fontId="3" fillId="0" borderId="0" xfId="517" applyFont="1"/>
    <xf numFmtId="192" fontId="4" fillId="0" borderId="0" xfId="0" applyNumberFormat="1" applyFont="1"/>
    <xf numFmtId="0" fontId="15" fillId="0" borderId="0" xfId="0" applyFont="1"/>
    <xf numFmtId="196" fontId="3" fillId="0" borderId="0" xfId="98" applyNumberFormat="1" applyFont="1"/>
    <xf numFmtId="189" fontId="1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43" fontId="3" fillId="0" borderId="0" xfId="98" applyFont="1" applyAlignment="1">
      <alignment horizontal="centerContinuous"/>
    </xf>
    <xf numFmtId="191" fontId="3" fillId="0" borderId="0" xfId="98" applyNumberFormat="1" applyFont="1" applyAlignment="1">
      <alignment horizontal="center"/>
    </xf>
    <xf numFmtId="0" fontId="4" fillId="0" borderId="0" xfId="0" applyFont="1" applyAlignment="1">
      <alignment horizontal="left"/>
    </xf>
    <xf numFmtId="197" fontId="4" fillId="0" borderId="1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0" applyNumberFormat="1" applyFont="1" applyAlignment="1">
      <alignment horizontal="center"/>
    </xf>
    <xf numFmtId="189" fontId="3" fillId="0" borderId="12" xfId="98" applyNumberFormat="1" applyFont="1" applyBorder="1" applyAlignment="1">
      <alignment horizontal="center"/>
    </xf>
    <xf numFmtId="189" fontId="4" fillId="0" borderId="0" xfId="98" applyNumberFormat="1" applyFont="1" applyAlignment="1">
      <alignment horizontal="center"/>
    </xf>
    <xf numFmtId="191" fontId="3" fillId="0" borderId="0" xfId="98" applyNumberFormat="1" applyFont="1" applyAlignment="1">
      <alignment horizontal="centerContinuous"/>
    </xf>
    <xf numFmtId="43" fontId="4" fillId="0" borderId="0" xfId="0" applyNumberFormat="1" applyFont="1"/>
    <xf numFmtId="189" fontId="4" fillId="0" borderId="13" xfId="98" applyNumberFormat="1" applyFont="1" applyBorder="1"/>
    <xf numFmtId="4" fontId="3" fillId="0" borderId="0" xfId="0" applyNumberFormat="1" applyFont="1"/>
    <xf numFmtId="198" fontId="3" fillId="0" borderId="0" xfId="98" applyNumberFormat="1" applyFont="1"/>
    <xf numFmtId="0" fontId="15" fillId="0" borderId="13" xfId="0" applyFont="1" applyBorder="1"/>
    <xf numFmtId="188" fontId="4" fillId="0" borderId="0" xfId="98" applyNumberFormat="1" applyFont="1"/>
    <xf numFmtId="43" fontId="15" fillId="0" borderId="0" xfId="98" applyFont="1"/>
    <xf numFmtId="39" fontId="3" fillId="0" borderId="0" xfId="98" applyNumberFormat="1" applyFont="1"/>
    <xf numFmtId="39" fontId="4" fillId="0" borderId="0" xfId="98" applyNumberFormat="1" applyFont="1"/>
    <xf numFmtId="43" fontId="13" fillId="0" borderId="0" xfId="98" applyFont="1"/>
    <xf numFmtId="0" fontId="3" fillId="0" borderId="13" xfId="0" applyFont="1" applyBorder="1"/>
    <xf numFmtId="0" fontId="4" fillId="0" borderId="14" xfId="0" applyFont="1" applyBorder="1" applyAlignment="1">
      <alignment horizontal="center"/>
    </xf>
    <xf numFmtId="191" fontId="4" fillId="0" borderId="13" xfId="98" applyNumberFormat="1" applyFont="1" applyBorder="1"/>
    <xf numFmtId="0" fontId="3" fillId="0" borderId="0" xfId="98" applyNumberFormat="1" applyFont="1"/>
    <xf numFmtId="39" fontId="3" fillId="0" borderId="0" xfId="0" applyNumberFormat="1" applyFont="1"/>
    <xf numFmtId="49" fontId="4" fillId="0" borderId="13" xfId="98" applyNumberFormat="1" applyFont="1" applyBorder="1" applyAlignment="1">
      <alignment horizontal="center"/>
    </xf>
    <xf numFmtId="189" fontId="4" fillId="0" borderId="14" xfId="98" applyNumberFormat="1" applyFont="1" applyBorder="1"/>
    <xf numFmtId="189" fontId="12" fillId="0" borderId="0" xfId="98" applyNumberFormat="1" applyFont="1" applyAlignment="1">
      <alignment horizontal="center"/>
    </xf>
    <xf numFmtId="189" fontId="3" fillId="0" borderId="14" xfId="98" applyNumberFormat="1" applyFont="1" applyBorder="1"/>
    <xf numFmtId="189" fontId="4" fillId="0" borderId="15" xfId="98" applyNumberFormat="1" applyFont="1" applyBorder="1"/>
    <xf numFmtId="189" fontId="3" fillId="0" borderId="0" xfId="98" applyNumberFormat="1" applyFont="1" applyAlignment="1">
      <alignment horizontal="right"/>
    </xf>
    <xf numFmtId="189" fontId="3" fillId="0" borderId="12" xfId="98" applyNumberFormat="1" applyFont="1" applyBorder="1"/>
    <xf numFmtId="189" fontId="4" fillId="0" borderId="14" xfId="98" applyNumberFormat="1" applyFont="1" applyBorder="1" applyAlignment="1">
      <alignment horizontal="right"/>
    </xf>
    <xf numFmtId="189" fontId="3" fillId="0" borderId="16" xfId="467" applyNumberFormat="1" applyFont="1" applyBorder="1"/>
    <xf numFmtId="189" fontId="3" fillId="0" borderId="0" xfId="467" applyNumberFormat="1" applyFont="1"/>
    <xf numFmtId="189" fontId="4" fillId="0" borderId="0" xfId="98" applyNumberFormat="1" applyFont="1" applyAlignment="1">
      <alignment horizontal="right"/>
    </xf>
    <xf numFmtId="189" fontId="4" fillId="0" borderId="12" xfId="98" applyNumberFormat="1" applyFont="1" applyBorder="1"/>
    <xf numFmtId="189" fontId="4" fillId="0" borderId="0" xfId="0" applyNumberFormat="1" applyFont="1"/>
    <xf numFmtId="189" fontId="3" fillId="0" borderId="0" xfId="361" applyNumberFormat="1" applyFont="1"/>
    <xf numFmtId="189" fontId="3" fillId="0" borderId="0" xfId="362" applyNumberFormat="1" applyFont="1"/>
    <xf numFmtId="189" fontId="59" fillId="0" borderId="0" xfId="98" applyNumberFormat="1" applyFont="1"/>
    <xf numFmtId="189" fontId="3" fillId="0" borderId="0" xfId="363" applyNumberFormat="1" applyFont="1"/>
    <xf numFmtId="189" fontId="59" fillId="0" borderId="0" xfId="98" applyNumberFormat="1" applyFont="1" applyAlignment="1">
      <alignment horizontal="center"/>
    </xf>
    <xf numFmtId="189" fontId="3" fillId="0" borderId="0" xfId="357" applyNumberFormat="1" applyFont="1"/>
    <xf numFmtId="189" fontId="3" fillId="0" borderId="0" xfId="227" applyFont="1" applyAlignment="1">
      <alignment horizontal="center"/>
    </xf>
    <xf numFmtId="189" fontId="3" fillId="0" borderId="0" xfId="227" applyFont="1"/>
    <xf numFmtId="189" fontId="3" fillId="0" borderId="0" xfId="175" applyNumberFormat="1" applyFont="1" applyAlignment="1">
      <alignment horizontal="center"/>
    </xf>
    <xf numFmtId="189" fontId="3" fillId="0" borderId="0" xfId="176" applyNumberFormat="1" applyFont="1" applyAlignment="1">
      <alignment horizontal="center"/>
    </xf>
    <xf numFmtId="189" fontId="4" fillId="0" borderId="14" xfId="98" applyNumberFormat="1" applyFont="1" applyBorder="1" applyAlignment="1">
      <alignment horizontal="center"/>
    </xf>
    <xf numFmtId="189" fontId="3" fillId="0" borderId="0" xfId="103" applyNumberFormat="1" applyFont="1"/>
    <xf numFmtId="189" fontId="3" fillId="0" borderId="13" xfId="98" applyNumberFormat="1" applyFont="1" applyBorder="1"/>
    <xf numFmtId="189" fontId="3" fillId="0" borderId="0" xfId="98" applyNumberFormat="1" applyFont="1" applyAlignment="1">
      <alignment horizontal="right" wrapText="1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4" fillId="0" borderId="0" xfId="0" applyNumberFormat="1" applyFont="1"/>
    <xf numFmtId="203" fontId="3" fillId="0" borderId="0" xfId="98" applyNumberFormat="1" applyFont="1"/>
    <xf numFmtId="189" fontId="58" fillId="0" borderId="0" xfId="467" applyNumberFormat="1" applyFont="1"/>
    <xf numFmtId="189" fontId="3" fillId="0" borderId="0" xfId="102" applyNumberFormat="1" applyFont="1"/>
    <xf numFmtId="189" fontId="3" fillId="0" borderId="0" xfId="172" applyNumberFormat="1" applyFont="1" applyAlignment="1">
      <alignment horizontal="center"/>
    </xf>
    <xf numFmtId="189" fontId="3" fillId="0" borderId="0" xfId="113" applyNumberFormat="1" applyFont="1"/>
    <xf numFmtId="189" fontId="3" fillId="0" borderId="0" xfId="173" applyNumberFormat="1" applyFont="1" applyAlignment="1">
      <alignment horizontal="center"/>
    </xf>
    <xf numFmtId="189" fontId="3" fillId="0" borderId="0" xfId="124" applyNumberFormat="1" applyFont="1"/>
    <xf numFmtId="189" fontId="3" fillId="0" borderId="0" xfId="174" applyNumberFormat="1" applyFont="1" applyAlignment="1">
      <alignment horizontal="center"/>
    </xf>
    <xf numFmtId="189" fontId="3" fillId="0" borderId="0" xfId="135" applyNumberFormat="1" applyFont="1"/>
    <xf numFmtId="189" fontId="3" fillId="0" borderId="0" xfId="146" applyNumberFormat="1" applyFont="1"/>
    <xf numFmtId="189" fontId="3" fillId="0" borderId="0" xfId="150" applyNumberFormat="1" applyFont="1"/>
    <xf numFmtId="189" fontId="3" fillId="0" borderId="0" xfId="152" applyNumberFormat="1" applyFont="1"/>
    <xf numFmtId="189" fontId="3" fillId="0" borderId="0" xfId="177" applyNumberFormat="1" applyFont="1" applyAlignment="1">
      <alignment horizontal="center"/>
    </xf>
    <xf numFmtId="189" fontId="3" fillId="0" borderId="12" xfId="153" applyNumberFormat="1" applyFont="1" applyBorder="1"/>
    <xf numFmtId="189" fontId="3" fillId="0" borderId="12" xfId="178" applyNumberFormat="1" applyFont="1" applyBorder="1" applyAlignment="1">
      <alignment horizontal="center"/>
    </xf>
    <xf numFmtId="189" fontId="3" fillId="0" borderId="0" xfId="154" applyNumberFormat="1" applyFont="1" applyAlignment="1">
      <alignment horizontal="center"/>
    </xf>
    <xf numFmtId="189" fontId="3" fillId="0" borderId="0" xfId="179" applyNumberFormat="1" applyFont="1" applyAlignment="1">
      <alignment horizontal="center"/>
    </xf>
    <xf numFmtId="189" fontId="3" fillId="0" borderId="0" xfId="163" applyNumberFormat="1" applyFont="1"/>
    <xf numFmtId="189" fontId="3" fillId="0" borderId="0" xfId="184" applyNumberFormat="1" applyFont="1"/>
    <xf numFmtId="189" fontId="3" fillId="0" borderId="0" xfId="160" applyNumberFormat="1" applyFont="1" applyAlignment="1">
      <alignment horizontal="center"/>
    </xf>
    <xf numFmtId="189" fontId="3" fillId="0" borderId="0" xfId="180" applyNumberFormat="1" applyFont="1" applyAlignment="1">
      <alignment horizontal="center"/>
    </xf>
    <xf numFmtId="189" fontId="3" fillId="0" borderId="0" xfId="161" applyNumberFormat="1" applyFont="1"/>
    <xf numFmtId="189" fontId="3" fillId="0" borderId="0" xfId="181" applyNumberFormat="1" applyFont="1"/>
    <xf numFmtId="189" fontId="3" fillId="0" borderId="0" xfId="162" applyNumberFormat="1" applyFont="1"/>
    <xf numFmtId="189" fontId="3" fillId="0" borderId="0" xfId="183" applyNumberFormat="1" applyFont="1"/>
    <xf numFmtId="189" fontId="3" fillId="0" borderId="0" xfId="185" applyNumberFormat="1" applyFont="1"/>
    <xf numFmtId="189" fontId="3" fillId="0" borderId="0" xfId="164" applyNumberFormat="1" applyFont="1" applyAlignment="1">
      <alignment horizontal="center"/>
    </xf>
    <xf numFmtId="189" fontId="3" fillId="0" borderId="12" xfId="165" applyNumberFormat="1" applyFont="1" applyBorder="1"/>
    <xf numFmtId="189" fontId="3" fillId="0" borderId="12" xfId="186" applyNumberFormat="1" applyFont="1" applyBorder="1" applyAlignment="1">
      <alignment horizontal="center"/>
    </xf>
    <xf numFmtId="189" fontId="3" fillId="0" borderId="0" xfId="166" applyNumberFormat="1" applyFont="1"/>
    <xf numFmtId="189" fontId="3" fillId="0" borderId="0" xfId="167" applyNumberFormat="1" applyFont="1"/>
    <xf numFmtId="189" fontId="3" fillId="0" borderId="0" xfId="187" applyNumberFormat="1" applyFont="1"/>
    <xf numFmtId="189" fontId="3" fillId="0" borderId="0" xfId="168" applyNumberFormat="1" applyFont="1"/>
    <xf numFmtId="189" fontId="3" fillId="0" borderId="0" xfId="169" applyNumberFormat="1" applyFont="1"/>
    <xf numFmtId="43" fontId="4" fillId="0" borderId="0" xfId="0" applyNumberFormat="1" applyFont="1" applyAlignment="1">
      <alignment horizontal="center"/>
    </xf>
    <xf numFmtId="191" fontId="3" fillId="0" borderId="0" xfId="0" applyNumberFormat="1" applyFont="1"/>
    <xf numFmtId="49" fontId="4" fillId="0" borderId="0" xfId="98" applyNumberFormat="1" applyFont="1" applyAlignment="1">
      <alignment horizontal="center"/>
    </xf>
    <xf numFmtId="4" fontId="4" fillId="0" borderId="0" xfId="98" applyNumberFormat="1" applyFont="1"/>
    <xf numFmtId="10" fontId="4" fillId="0" borderId="0" xfId="539" applyNumberFormat="1" applyFont="1"/>
    <xf numFmtId="189" fontId="4" fillId="0" borderId="0" xfId="539" applyNumberFormat="1" applyFont="1"/>
    <xf numFmtId="204" fontId="4" fillId="0" borderId="0" xfId="98" applyNumberFormat="1" applyFont="1"/>
    <xf numFmtId="4" fontId="61" fillId="0" borderId="0" xfId="0" applyNumberFormat="1" applyFont="1" applyAlignment="1">
      <alignment horizontal="right" vertical="center" wrapText="1"/>
    </xf>
    <xf numFmtId="43" fontId="61" fillId="0" borderId="0" xfId="98" applyFont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205" fontId="3" fillId="0" borderId="0" xfId="98" applyNumberFormat="1" applyFont="1" applyAlignment="1">
      <alignment horizontal="center"/>
    </xf>
    <xf numFmtId="1" fontId="3" fillId="0" borderId="0" xfId="98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91" fontId="4" fillId="0" borderId="13" xfId="98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539" builtinId="5"/>
    <cellStyle name="Percent [2]" xfId="446" xr:uid="{00000000-0005-0000-0000-0000BF010000}"/>
    <cellStyle name="Percent 2" xfId="447" xr:uid="{00000000-0005-0000-0000-0000C0010000}"/>
    <cellStyle name="Percent 2 2" xfId="448" xr:uid="{00000000-0005-0000-0000-0000C1010000}"/>
    <cellStyle name="Percent 2 3" xfId="449" xr:uid="{00000000-0005-0000-0000-0000C2010000}"/>
    <cellStyle name="Percent 3" xfId="450" xr:uid="{00000000-0005-0000-0000-0000C3010000}"/>
    <cellStyle name="Percent 4" xfId="451" xr:uid="{00000000-0005-0000-0000-0000C4010000}"/>
    <cellStyle name="Quantity" xfId="452" xr:uid="{00000000-0005-0000-0000-0000C5010000}"/>
    <cellStyle name="Title 2" xfId="453" xr:uid="{00000000-0005-0000-0000-0000C6010000}"/>
    <cellStyle name="Title 3" xfId="454" xr:uid="{00000000-0005-0000-0000-0000C7010000}"/>
    <cellStyle name="Title 4" xfId="455" xr:uid="{00000000-0005-0000-0000-0000C8010000}"/>
    <cellStyle name="Total 2" xfId="456" xr:uid="{00000000-0005-0000-0000-0000C9010000}"/>
    <cellStyle name="Total 3" xfId="457" xr:uid="{00000000-0005-0000-0000-0000CA010000}"/>
    <cellStyle name="Total 4" xfId="458" xr:uid="{00000000-0005-0000-0000-0000CB010000}"/>
    <cellStyle name="Warning Text 2" xfId="459" xr:uid="{00000000-0005-0000-0000-0000CC010000}"/>
    <cellStyle name="Warning Text 3" xfId="460" xr:uid="{00000000-0005-0000-0000-0000CD010000}"/>
    <cellStyle name="Warning Text 4" xfId="461" xr:uid="{00000000-0005-0000-0000-0000CE010000}"/>
    <cellStyle name="การคำนวณ 2" xfId="462" xr:uid="{00000000-0005-0000-0000-0000CF010000}"/>
    <cellStyle name="เครื่องหมายจุลภาค [0] 2" xfId="463" xr:uid="{00000000-0005-0000-0000-0000D0010000}"/>
    <cellStyle name="เครื่องหมายจุลภาค [0] 2 2" xfId="464" xr:uid="{00000000-0005-0000-0000-0000D1010000}"/>
    <cellStyle name="เครื่องหมายจุลภาค 10" xfId="465" xr:uid="{00000000-0005-0000-0000-0000D2010000}"/>
    <cellStyle name="เครื่องหมายจุลภาค 10 2" xfId="466" xr:uid="{00000000-0005-0000-0000-0000D3010000}"/>
    <cellStyle name="เครื่องหมายจุลภาค 10 3" xfId="467" xr:uid="{00000000-0005-0000-0000-0000D4010000}"/>
    <cellStyle name="เครื่องหมายจุลภาค 11" xfId="468" xr:uid="{00000000-0005-0000-0000-0000D5010000}"/>
    <cellStyle name="เครื่องหมายจุลภาค 11 2" xfId="469" xr:uid="{00000000-0005-0000-0000-0000D6010000}"/>
    <cellStyle name="เครื่องหมายจุลภาค 2" xfId="470" xr:uid="{00000000-0005-0000-0000-0000D7010000}"/>
    <cellStyle name="เครื่องหมายจุลภาค 2 2" xfId="471" xr:uid="{00000000-0005-0000-0000-0000D8010000}"/>
    <cellStyle name="เครื่องหมายจุลภาค 2 2 2" xfId="472" xr:uid="{00000000-0005-0000-0000-0000D9010000}"/>
    <cellStyle name="เครื่องหมายจุลภาค 2 2 3" xfId="473" xr:uid="{00000000-0005-0000-0000-0000DA010000}"/>
    <cellStyle name="เครื่องหมายจุลภาค 2 3" xfId="474" xr:uid="{00000000-0005-0000-0000-0000DB010000}"/>
    <cellStyle name="เครื่องหมายจุลภาค 2 4" xfId="475" xr:uid="{00000000-0005-0000-0000-0000DC010000}"/>
    <cellStyle name="เครื่องหมายจุลภาค 2 5" xfId="476" xr:uid="{00000000-0005-0000-0000-0000DD010000}"/>
    <cellStyle name="เครื่องหมายจุลภาค 2 6" xfId="477" xr:uid="{00000000-0005-0000-0000-0000DE010000}"/>
    <cellStyle name="เครื่องหมายจุลภาค 3" xfId="478" xr:uid="{00000000-0005-0000-0000-0000DF010000}"/>
    <cellStyle name="เครื่องหมายจุลภาค 3 2" xfId="479" xr:uid="{00000000-0005-0000-0000-0000E0010000}"/>
    <cellStyle name="เครื่องหมายจุลภาค 3 3" xfId="480" xr:uid="{00000000-0005-0000-0000-0000E1010000}"/>
    <cellStyle name="เครื่องหมายจุลภาค 3 4" xfId="481" xr:uid="{00000000-0005-0000-0000-0000E2010000}"/>
    <cellStyle name="เครื่องหมายจุลภาค 4" xfId="482" xr:uid="{00000000-0005-0000-0000-0000E3010000}"/>
    <cellStyle name="เครื่องหมายจุลภาค 4 2" xfId="483" xr:uid="{00000000-0005-0000-0000-0000E4010000}"/>
    <cellStyle name="เครื่องหมายจุลภาค 4 3" xfId="484" xr:uid="{00000000-0005-0000-0000-0000E5010000}"/>
    <cellStyle name="เครื่องหมายจุลภาค 4 4" xfId="485" xr:uid="{00000000-0005-0000-0000-0000E6010000}"/>
    <cellStyle name="เครื่องหมายจุลภาค 5" xfId="486" xr:uid="{00000000-0005-0000-0000-0000E7010000}"/>
    <cellStyle name="เครื่องหมายจุลภาค 5 2" xfId="487" xr:uid="{00000000-0005-0000-0000-0000E8010000}"/>
    <cellStyle name="เครื่องหมายจุลภาค 5 3" xfId="488" xr:uid="{00000000-0005-0000-0000-0000E9010000}"/>
    <cellStyle name="เครื่องหมายจุลภาค 6" xfId="489" xr:uid="{00000000-0005-0000-0000-0000EA010000}"/>
    <cellStyle name="เครื่องหมายจุลภาค 6 2" xfId="490" xr:uid="{00000000-0005-0000-0000-0000EB010000}"/>
    <cellStyle name="เครื่องหมายจุลภาค 6 3" xfId="491" xr:uid="{00000000-0005-0000-0000-0000EC010000}"/>
    <cellStyle name="เครื่องหมายจุลภาค 7" xfId="492" xr:uid="{00000000-0005-0000-0000-0000ED010000}"/>
    <cellStyle name="เครื่องหมายจุลภาค 7 2" xfId="493" xr:uid="{00000000-0005-0000-0000-0000EE010000}"/>
    <cellStyle name="เครื่องหมายจุลภาค 7 3" xfId="494" xr:uid="{00000000-0005-0000-0000-0000EF010000}"/>
    <cellStyle name="เครื่องหมายจุลภาค 8" xfId="495" xr:uid="{00000000-0005-0000-0000-0000F0010000}"/>
    <cellStyle name="เครื่องหมายจุลภาค 8 2" xfId="496" xr:uid="{00000000-0005-0000-0000-0000F1010000}"/>
    <cellStyle name="เครื่องหมายจุลภาค 8 3" xfId="497" xr:uid="{00000000-0005-0000-0000-0000F2010000}"/>
    <cellStyle name="เครื่องหมายจุลภาค 9" xfId="498" xr:uid="{00000000-0005-0000-0000-0000F3010000}"/>
    <cellStyle name="เครื่องหมายจุลภาค 9 2" xfId="499" xr:uid="{00000000-0005-0000-0000-0000F4010000}"/>
    <cellStyle name="เครื่องหมายจุลภาค 9 3" xfId="500" xr:uid="{00000000-0005-0000-0000-0000F5010000}"/>
    <cellStyle name="เครื่องหมายเปอร์เซ็นต์_SALE-AUDITนิด" xfId="501" xr:uid="{00000000-0005-0000-0000-0000F6010000}"/>
    <cellStyle name="ชื่อเรื่อง 2" xfId="502" xr:uid="{00000000-0005-0000-0000-0000F7010000}"/>
    <cellStyle name="เซลล์ที่มีการเชื่อมโยง 2" xfId="503" xr:uid="{00000000-0005-0000-0000-0000F8010000}"/>
    <cellStyle name="ดี 2" xfId="504" xr:uid="{00000000-0005-0000-0000-0000F9010000}"/>
    <cellStyle name="ปกติ 10" xfId="505" xr:uid="{00000000-0005-0000-0000-0000FA010000}"/>
    <cellStyle name="ปกติ 2" xfId="506" xr:uid="{00000000-0005-0000-0000-0000FB010000}"/>
    <cellStyle name="ปกติ 2 2" xfId="507" xr:uid="{00000000-0005-0000-0000-0000FC010000}"/>
    <cellStyle name="ปกติ 2_MDX_Q4'52_R1" xfId="508" xr:uid="{00000000-0005-0000-0000-0000FD010000}"/>
    <cellStyle name="ปกติ 3" xfId="509" xr:uid="{00000000-0005-0000-0000-0000FE010000}"/>
    <cellStyle name="ปกติ 4" xfId="510" xr:uid="{00000000-0005-0000-0000-0000FF010000}"/>
    <cellStyle name="ปกติ 4 2" xfId="511" xr:uid="{00000000-0005-0000-0000-000000020000}"/>
    <cellStyle name="ปกติ 5" xfId="512" xr:uid="{00000000-0005-0000-0000-000001020000}"/>
    <cellStyle name="ปกติ 6" xfId="513" xr:uid="{00000000-0005-0000-0000-000002020000}"/>
    <cellStyle name="ปกติ 7" xfId="514" xr:uid="{00000000-0005-0000-0000-000003020000}"/>
    <cellStyle name="ปกติ 8" xfId="515" xr:uid="{00000000-0005-0000-0000-000004020000}"/>
    <cellStyle name="ปกติ 9" xfId="516" xr:uid="{00000000-0005-0000-0000-000005020000}"/>
    <cellStyle name="ปกติ_CASHFLOW" xfId="517" xr:uid="{00000000-0005-0000-0000-000006020000}"/>
    <cellStyle name="ป้อนค่า 2" xfId="518" xr:uid="{00000000-0005-0000-0000-000007020000}"/>
    <cellStyle name="ปานกลาง 2" xfId="519" xr:uid="{00000000-0005-0000-0000-000008020000}"/>
    <cellStyle name="เปอร์เซ็นต์ 2" xfId="520" xr:uid="{00000000-0005-0000-0000-000009020000}"/>
    <cellStyle name="เปอร์เซ็นต์ 2 2" xfId="521" xr:uid="{00000000-0005-0000-0000-00000A020000}"/>
    <cellStyle name="เปอร์เซ็นต์ 3" xfId="522" xr:uid="{00000000-0005-0000-0000-00000B020000}"/>
    <cellStyle name="เปอร์เซ็นต์ 3 2" xfId="523" xr:uid="{00000000-0005-0000-0000-00000C020000}"/>
    <cellStyle name="เปอร์เซ็นต์ 4" xfId="524" xr:uid="{00000000-0005-0000-0000-00000D020000}"/>
    <cellStyle name="เปอร์เซ็นต์ 4 2" xfId="525" xr:uid="{00000000-0005-0000-0000-00000E020000}"/>
    <cellStyle name="ผลรวม 2" xfId="526" xr:uid="{00000000-0005-0000-0000-00000F020000}"/>
    <cellStyle name="แย่ 2" xfId="527" xr:uid="{00000000-0005-0000-0000-000010020000}"/>
    <cellStyle name="ส่วนที่ถูกเน้น1 2" xfId="528" xr:uid="{00000000-0005-0000-0000-000011020000}"/>
    <cellStyle name="ส่วนที่ถูกเน้น2 2" xfId="529" xr:uid="{00000000-0005-0000-0000-000012020000}"/>
    <cellStyle name="ส่วนที่ถูกเน้น3 2" xfId="530" xr:uid="{00000000-0005-0000-0000-000013020000}"/>
    <cellStyle name="ส่วนที่ถูกเน้น4 2" xfId="531" xr:uid="{00000000-0005-0000-0000-000014020000}"/>
    <cellStyle name="ส่วนที่ถูกเน้น6 2" xfId="532" xr:uid="{00000000-0005-0000-0000-000015020000}"/>
    <cellStyle name="แสดงผล 2" xfId="533" xr:uid="{00000000-0005-0000-0000-000016020000}"/>
    <cellStyle name="หมายเหตุ 2" xfId="534" xr:uid="{00000000-0005-0000-0000-000017020000}"/>
    <cellStyle name="หัวเรื่อง 1 2" xfId="535" xr:uid="{00000000-0005-0000-0000-000018020000}"/>
    <cellStyle name="หัวเรื่อง 2 2" xfId="536" xr:uid="{00000000-0005-0000-0000-000019020000}"/>
    <cellStyle name="หัวเรื่อง 3 2" xfId="537" xr:uid="{00000000-0005-0000-0000-00001A020000}"/>
    <cellStyle name="หัวเรื่อง 4 2" xfId="538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66675</xdr:rowOff>
    </xdr:to>
    <xdr:sp macro="" textlink="">
      <xdr:nvSpPr>
        <xdr:cNvPr id="24407" name="Text Box 1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 txBox="1">
          <a:spLocks noChangeArrowheads="1"/>
        </xdr:cNvSpPr>
      </xdr:nvSpPr>
      <xdr:spPr bwMode="auto">
        <a:xfrm>
          <a:off x="53721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esktop\Conso-Q4'256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2"/>
      <sheetName val="Sheet1"/>
      <sheetName val="P&amp;L JV"/>
      <sheetName val="P&amp;L-JV RETRO"/>
      <sheetName val="Detail JV Conso Retro"/>
      <sheetName val="Detail_JV_conso"/>
      <sheetName val="Adj-Int.-A"/>
      <sheetName val="Adj-Detail-A"/>
      <sheetName val="Adj-GWD-12M-A"/>
      <sheetName val="Adj-GWD-quarter-A"/>
      <sheetName val="Adj-GMS-Conso-A"/>
      <sheetName val="Adj-GMS-cost-quarter-A"/>
      <sheetName val="Adj-GMS-cost-12 M"/>
      <sheetName val="Sheet2"/>
      <sheetName val="Sheet3"/>
      <sheetName val="PL-MDX-adjust-A"/>
      <sheetName val="ปันส่วนรายได้ค่าเช่าและค่าบริกา"/>
      <sheetName val="Details of adjustment-A"/>
      <sheetName val="MDX-Adjustment-A"/>
      <sheetName val="EX-H-MDX"/>
      <sheetName val="Unrealized-อื่นๆ-MDX"/>
      <sheetName val="Unrealized-MDX"/>
      <sheetName val="Take Equity-3 ms."/>
      <sheetName val="P&amp;L-MDX"/>
      <sheetName val="AGL-MDX"/>
      <sheetName val="Eliminate-MDX"/>
      <sheetName val="Conso-MDX"/>
      <sheetName val="MI-MDX-A"/>
      <sheetName val="IV In GMS-A"/>
      <sheetName val="Note บ.ย่อย"/>
      <sheetName val="รายการตัดหนี้ IRR ที่ถูก"/>
      <sheetName val="Sheet6"/>
      <sheetName val="Sheet4"/>
      <sheetName val="Sheet7"/>
      <sheetName val="Take Equity 3MS  Retro RE NN3"/>
      <sheetName val="Take EQUITY  EX rate"/>
      <sheetName val="Take Equity - 3 ms -RETRO-RE(PL"/>
      <sheetName val="Take Equity-3Ms Retro RE"/>
      <sheetName val="Take Equity-3M Retro GWD"/>
      <sheetName val="TE Exrate Retro (Q3'17) NN3"/>
      <sheetName val="T.E.Exrate Retro (Q4'17) NN3"/>
      <sheetName val="T. E(Q3'17) REtro NN3-PL "/>
      <sheetName val="T.E(Q4'17)Retro NN3-PL"/>
      <sheetName val="take EQ Retro RE(JV)-ก่อนปี 58"/>
      <sheetName val="take EQ Retro RE PL(JV)-ปี 58"/>
      <sheetName val="take EQ Retro PL (JV)-Q1'60"/>
      <sheetName val="รายการหนี้ IRR"/>
      <sheetName val="Sheet13"/>
      <sheetName val="Sheet9"/>
      <sheetName val="EX Rate"/>
      <sheetName val="Investment-MDX"/>
      <sheetName val="Investment &amp; loan-A"/>
      <sheetName val="AGL-GMS"/>
      <sheetName val="Sheet5"/>
      <sheetName val="ปิด MDX-P BVI"/>
      <sheetName val="H-GMS"/>
      <sheetName val="cover-GMS"/>
      <sheetName val="P&amp;L-GMS"/>
      <sheetName val="Detail-GMSConso"/>
      <sheetName val="GMS-Eliminate"/>
      <sheetName val="GMSConso"/>
      <sheetName val="MI-GMS"/>
      <sheetName val="Gain(loss)-GMS Lao"/>
      <sheetName val="IV-MDX Lao"/>
      <sheetName val="EX-H-Lao"/>
      <sheetName val="P&amp;L-Lao"/>
      <sheetName val="Detail-LaoConso"/>
      <sheetName val="LaoConso"/>
      <sheetName val="รายการ Adjust  JV-LAO"/>
      <sheetName val="Loss on Investmentไม่ทำ"/>
      <sheetName val="Loss on investment-GMS-ไม่ทำ"/>
      <sheetName val="Detail-investment-ไม่ใช้"/>
      <sheetName val="Equity-ไม่ทำ"/>
      <sheetName val="MI-MDX-G-L"/>
      <sheetName val="EX-H-Group-L"/>
      <sheetName val="P&amp;L-Group-L"/>
      <sheetName val="Detail-GroupConso-L"/>
      <sheetName val="Group-Eliminate-L"/>
      <sheetName val="GroupConso"/>
      <sheetName val="MI-MDX-GREEN"/>
      <sheetName val="P&amp;L-Green"/>
      <sheetName val="Detail-GreenConso"/>
      <sheetName val="Green-Eliminate"/>
      <sheetName val="GreenConso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8">
          <cell r="M158">
            <v>15747295.110000003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FFFF00"/>
  </sheetPr>
  <dimension ref="A1:S116"/>
  <sheetViews>
    <sheetView view="pageBreakPreview" topLeftCell="A106" zoomScale="90" zoomScaleNormal="100" zoomScaleSheetLayoutView="90" workbookViewId="0">
      <selection activeCell="I26" sqref="I26"/>
    </sheetView>
  </sheetViews>
  <sheetFormatPr defaultRowHeight="24" customHeight="1" x14ac:dyDescent="0.5"/>
  <cols>
    <col min="1" max="3" width="3.5703125" style="4" customWidth="1"/>
    <col min="4" max="4" width="5.28515625" style="4" customWidth="1"/>
    <col min="5" max="5" width="13.28515625" style="4" customWidth="1"/>
    <col min="6" max="6" width="15.5703125" style="4" bestFit="1" customWidth="1"/>
    <col min="7" max="7" width="11.42578125" style="4" customWidth="1"/>
    <col min="8" max="8" width="9" style="49" bestFit="1" customWidth="1"/>
    <col min="9" max="9" width="17.28515625" style="5" customWidth="1"/>
    <col min="10" max="10" width="0.85546875" style="5" customWidth="1"/>
    <col min="11" max="11" width="17.28515625" style="4" customWidth="1"/>
    <col min="12" max="12" width="0.85546875" style="4" customWidth="1"/>
    <col min="13" max="13" width="17.28515625" style="4" customWidth="1"/>
    <col min="14" max="14" width="0.85546875" style="4" customWidth="1"/>
    <col min="15" max="15" width="17.28515625" style="4" customWidth="1"/>
    <col min="16" max="16" width="0.85546875" style="4" customWidth="1"/>
    <col min="17" max="17" width="17.28515625" style="8" customWidth="1"/>
    <col min="18" max="18" width="0.85546875" style="8" customWidth="1"/>
    <col min="19" max="19" width="17.28515625" style="8" customWidth="1"/>
    <col min="20" max="16384" width="9.140625" style="4"/>
  </cols>
  <sheetData>
    <row r="1" spans="1:19" ht="24" customHeight="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24" customHeight="1" x14ac:dyDescent="0.5">
      <c r="A2" s="145" t="s">
        <v>59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24" customHeight="1" x14ac:dyDescent="0.5">
      <c r="A3" s="145" t="s">
        <v>184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12" customHeight="1" x14ac:dyDescent="0.5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6" customFormat="1" ht="24" customHeight="1" x14ac:dyDescent="0.5">
      <c r="A5" s="15"/>
      <c r="B5" s="15"/>
      <c r="C5" s="15"/>
      <c r="D5" s="15"/>
      <c r="E5" s="15"/>
      <c r="F5" s="15"/>
      <c r="G5" s="15"/>
      <c r="H5" s="15"/>
      <c r="I5" s="147" t="s">
        <v>1</v>
      </c>
      <c r="J5" s="147"/>
      <c r="K5" s="147"/>
      <c r="L5" s="147"/>
      <c r="M5" s="147"/>
      <c r="N5" s="66"/>
      <c r="O5" s="146" t="s">
        <v>15</v>
      </c>
      <c r="P5" s="146"/>
      <c r="Q5" s="146"/>
      <c r="R5" s="146"/>
      <c r="S5" s="146"/>
    </row>
    <row r="6" spans="1:19" s="6" customFormat="1" ht="24" customHeight="1" x14ac:dyDescent="0.5">
      <c r="A6" s="7"/>
      <c r="B6" s="7"/>
      <c r="C6" s="7"/>
      <c r="D6" s="7"/>
      <c r="E6" s="7"/>
      <c r="F6" s="7"/>
      <c r="G6" s="7"/>
      <c r="H6" s="1" t="s">
        <v>53</v>
      </c>
      <c r="I6" s="48" t="s">
        <v>183</v>
      </c>
      <c r="J6" s="9"/>
      <c r="K6" s="48" t="s">
        <v>148</v>
      </c>
      <c r="L6" s="48"/>
      <c r="M6" s="48" t="s">
        <v>186</v>
      </c>
      <c r="N6" s="9"/>
      <c r="O6" s="48" t="str">
        <f>I6</f>
        <v>31 ธันวาคม 2561</v>
      </c>
      <c r="P6" s="9"/>
      <c r="Q6" s="48" t="str">
        <f>K6</f>
        <v>31 ธันวาคม 2560</v>
      </c>
      <c r="R6" s="48"/>
      <c r="S6" s="48" t="str">
        <f>M6</f>
        <v>1 มกราคม 2560</v>
      </c>
    </row>
    <row r="7" spans="1:19" s="6" customFormat="1" ht="24" customHeight="1" x14ac:dyDescent="0.5">
      <c r="I7" s="2" t="s">
        <v>104</v>
      </c>
      <c r="J7" s="2"/>
      <c r="K7" s="2" t="str">
        <f>I7</f>
        <v>บาท</v>
      </c>
      <c r="L7" s="2"/>
      <c r="M7" s="2" t="str">
        <f>K7</f>
        <v>บาท</v>
      </c>
      <c r="N7" s="2"/>
      <c r="O7" s="2" t="str">
        <f>I7</f>
        <v>บาท</v>
      </c>
      <c r="P7" s="2"/>
      <c r="Q7" s="2" t="str">
        <f>I7</f>
        <v>บาท</v>
      </c>
      <c r="R7" s="2"/>
      <c r="S7" s="2" t="str">
        <f>Q7</f>
        <v>บาท</v>
      </c>
    </row>
    <row r="8" spans="1:19" s="6" customFormat="1" ht="24" customHeight="1" x14ac:dyDescent="0.5">
      <c r="I8" s="2"/>
      <c r="J8" s="2"/>
      <c r="K8" s="2" t="s">
        <v>149</v>
      </c>
      <c r="L8" s="2"/>
      <c r="M8" s="2"/>
      <c r="N8" s="2"/>
      <c r="O8" s="2"/>
      <c r="P8" s="2"/>
      <c r="Q8" s="2"/>
      <c r="R8" s="2"/>
      <c r="S8" s="2"/>
    </row>
    <row r="9" spans="1:19" s="6" customFormat="1" ht="24" customHeight="1" x14ac:dyDescent="0.5">
      <c r="C9" s="47" t="s">
        <v>42</v>
      </c>
      <c r="F9" s="47"/>
      <c r="G9" s="47"/>
      <c r="H9" s="2"/>
      <c r="I9" s="28" t="s">
        <v>2</v>
      </c>
      <c r="J9" s="28"/>
      <c r="K9" s="81"/>
      <c r="Q9" s="31"/>
      <c r="R9" s="31"/>
      <c r="S9" s="31"/>
    </row>
    <row r="10" spans="1:19" s="6" customFormat="1" ht="24" customHeight="1" x14ac:dyDescent="0.5">
      <c r="A10" s="6" t="s">
        <v>3</v>
      </c>
      <c r="H10" s="2"/>
      <c r="I10" s="28"/>
      <c r="J10" s="28"/>
      <c r="K10" s="29"/>
      <c r="L10" s="29"/>
      <c r="M10" s="29"/>
      <c r="N10" s="29"/>
      <c r="O10" s="29"/>
      <c r="P10" s="29"/>
      <c r="Q10" s="31"/>
      <c r="R10" s="31"/>
      <c r="S10" s="31"/>
    </row>
    <row r="11" spans="1:19" ht="24" customHeight="1" x14ac:dyDescent="0.5">
      <c r="B11" s="4" t="s">
        <v>89</v>
      </c>
      <c r="F11" s="33"/>
      <c r="H11" s="49">
        <v>7</v>
      </c>
      <c r="I11" s="84">
        <v>1333059578.2299998</v>
      </c>
      <c r="J11" s="11"/>
      <c r="K11" s="11">
        <v>789899022.0999999</v>
      </c>
      <c r="L11" s="11"/>
      <c r="M11" s="11">
        <v>862997766.25999999</v>
      </c>
      <c r="N11" s="11"/>
      <c r="O11" s="85">
        <v>236873046.66</v>
      </c>
      <c r="P11" s="11"/>
      <c r="Q11" s="11">
        <v>144373214.88999999</v>
      </c>
      <c r="R11" s="11"/>
      <c r="S11" s="11">
        <v>402722389.35000002</v>
      </c>
    </row>
    <row r="12" spans="1:19" ht="24" customHeight="1" x14ac:dyDescent="0.5">
      <c r="B12" s="4" t="s">
        <v>86</v>
      </c>
      <c r="F12" s="33"/>
      <c r="H12" s="49">
        <v>8</v>
      </c>
      <c r="I12" s="86">
        <v>461289091.47000003</v>
      </c>
      <c r="J12" s="21"/>
      <c r="K12" s="21">
        <v>394381209.16999996</v>
      </c>
      <c r="L12" s="21"/>
      <c r="M12" s="21">
        <v>158324380.47</v>
      </c>
      <c r="N12" s="21"/>
      <c r="O12" s="87">
        <v>102882279.93000001</v>
      </c>
      <c r="P12" s="11"/>
      <c r="Q12" s="21">
        <v>77372803.030000001</v>
      </c>
      <c r="R12" s="21"/>
      <c r="S12" s="21">
        <v>128316055.3</v>
      </c>
    </row>
    <row r="13" spans="1:19" ht="24" customHeight="1" x14ac:dyDescent="0.5">
      <c r="B13" s="4" t="s">
        <v>150</v>
      </c>
      <c r="F13" s="33"/>
      <c r="H13" s="49">
        <v>9</v>
      </c>
      <c r="I13" s="86">
        <v>4941159.21</v>
      </c>
      <c r="J13" s="21"/>
      <c r="K13" s="21">
        <v>5547171.3700000001</v>
      </c>
      <c r="L13" s="21"/>
      <c r="M13" s="21">
        <v>5214269.8899999997</v>
      </c>
      <c r="N13" s="21"/>
      <c r="O13" s="87">
        <v>0</v>
      </c>
      <c r="P13" s="11"/>
      <c r="Q13" s="21">
        <v>0</v>
      </c>
      <c r="R13" s="21"/>
      <c r="S13" s="21">
        <v>373</v>
      </c>
    </row>
    <row r="14" spans="1:19" ht="24" customHeight="1" x14ac:dyDescent="0.5">
      <c r="B14" s="4" t="s">
        <v>151</v>
      </c>
      <c r="F14" s="33"/>
      <c r="H14" s="49">
        <v>10</v>
      </c>
      <c r="I14" s="84">
        <v>35455617.609999999</v>
      </c>
      <c r="J14" s="11"/>
      <c r="K14" s="11">
        <f>28198083.24-741342.47</f>
        <v>27456740.77</v>
      </c>
      <c r="L14" s="11"/>
      <c r="M14" s="11">
        <f>26991249.39-741342.47</f>
        <v>26249906.920000002</v>
      </c>
      <c r="N14" s="11"/>
      <c r="O14" s="88">
        <v>20911074.419999994</v>
      </c>
      <c r="P14" s="11"/>
      <c r="Q14" s="11">
        <f>19218138.8-715917.81</f>
        <v>18502220.990000002</v>
      </c>
      <c r="R14" s="11"/>
      <c r="S14" s="11">
        <f>20321839.3-715917.81</f>
        <v>19605921.490000002</v>
      </c>
    </row>
    <row r="15" spans="1:19" ht="24" customHeight="1" x14ac:dyDescent="0.5">
      <c r="B15" s="4" t="s">
        <v>90</v>
      </c>
      <c r="F15" s="33"/>
      <c r="H15" s="49">
        <v>33.299999999999997</v>
      </c>
      <c r="I15" s="84">
        <v>0</v>
      </c>
      <c r="J15" s="11"/>
      <c r="K15" s="11">
        <v>0</v>
      </c>
      <c r="L15" s="11"/>
      <c r="M15" s="11">
        <v>0</v>
      </c>
      <c r="N15" s="11"/>
      <c r="O15" s="88">
        <v>0</v>
      </c>
      <c r="P15" s="11"/>
      <c r="Q15" s="11">
        <v>0</v>
      </c>
      <c r="R15" s="11"/>
      <c r="S15" s="11">
        <v>0</v>
      </c>
    </row>
    <row r="16" spans="1:19" ht="24" customHeight="1" x14ac:dyDescent="0.5">
      <c r="B16" s="4" t="s">
        <v>91</v>
      </c>
      <c r="F16" s="33"/>
      <c r="H16" s="49">
        <v>11</v>
      </c>
      <c r="I16" s="84">
        <v>472036994.20999998</v>
      </c>
      <c r="J16" s="11"/>
      <c r="K16" s="11">
        <v>498626139.54000002</v>
      </c>
      <c r="L16" s="11"/>
      <c r="M16" s="11">
        <v>506741948.43000001</v>
      </c>
      <c r="N16" s="11"/>
      <c r="O16" s="89">
        <v>472036994.21000004</v>
      </c>
      <c r="P16" s="11"/>
      <c r="Q16" s="100">
        <v>498626139.53999996</v>
      </c>
      <c r="R16" s="100"/>
      <c r="S16" s="100">
        <v>506741948.43000001</v>
      </c>
    </row>
    <row r="17" spans="1:19" ht="24" customHeight="1" x14ac:dyDescent="0.5">
      <c r="B17" s="4" t="s">
        <v>152</v>
      </c>
      <c r="F17" s="33"/>
      <c r="I17" s="84">
        <v>8172135.6100000003</v>
      </c>
      <c r="J17" s="11"/>
      <c r="K17" s="11">
        <v>7274109.370000001</v>
      </c>
      <c r="L17" s="11"/>
      <c r="M17" s="11">
        <v>6870815.1900000004</v>
      </c>
      <c r="N17" s="11"/>
      <c r="O17" s="89">
        <v>5461125.2599999998</v>
      </c>
      <c r="P17" s="11"/>
      <c r="Q17" s="100">
        <v>4494659.9000000004</v>
      </c>
      <c r="R17" s="100"/>
      <c r="S17" s="100">
        <v>4213134.6900000004</v>
      </c>
    </row>
    <row r="18" spans="1:19" s="6" customFormat="1" ht="24" customHeight="1" x14ac:dyDescent="0.5">
      <c r="D18" s="6" t="s">
        <v>44</v>
      </c>
      <c r="H18" s="2"/>
      <c r="I18" s="70">
        <f>SUM(I11:I17)</f>
        <v>2314954576.3399997</v>
      </c>
      <c r="J18" s="30"/>
      <c r="K18" s="70">
        <f>SUM(K11:K17)</f>
        <v>1723184392.3199997</v>
      </c>
      <c r="L18" s="30"/>
      <c r="M18" s="70">
        <f>SUM(M11:M17)</f>
        <v>1566399087.1600001</v>
      </c>
      <c r="N18" s="30"/>
      <c r="O18" s="70">
        <f>SUM(O11:O17)</f>
        <v>838164520.48000002</v>
      </c>
      <c r="P18" s="30"/>
      <c r="Q18" s="70">
        <f>SUM(Q11:Q17)</f>
        <v>743369038.3499999</v>
      </c>
      <c r="R18" s="30"/>
      <c r="S18" s="70">
        <f>SUM(S11:S17)</f>
        <v>1061599822.26</v>
      </c>
    </row>
    <row r="19" spans="1:19" s="6" customFormat="1" ht="24" customHeight="1" x14ac:dyDescent="0.5">
      <c r="A19" s="6" t="s">
        <v>8</v>
      </c>
      <c r="F19" s="31"/>
      <c r="H19" s="2"/>
      <c r="I19" s="30"/>
      <c r="J19" s="30"/>
      <c r="K19" s="30"/>
      <c r="L19" s="30"/>
      <c r="M19" s="30"/>
      <c r="N19" s="30"/>
      <c r="O19" s="30"/>
      <c r="P19" s="30"/>
      <c r="Q19" s="11"/>
      <c r="R19" s="11"/>
      <c r="S19" s="11"/>
    </row>
    <row r="20" spans="1:19" ht="24" customHeight="1" x14ac:dyDescent="0.5">
      <c r="B20" s="4" t="s">
        <v>116</v>
      </c>
      <c r="F20" s="8"/>
      <c r="H20" s="49">
        <v>12</v>
      </c>
      <c r="I20" s="11">
        <v>0</v>
      </c>
      <c r="J20" s="11"/>
      <c r="K20" s="11">
        <v>14192602.219999999</v>
      </c>
      <c r="L20" s="11"/>
      <c r="M20" s="11">
        <v>14002000</v>
      </c>
      <c r="N20" s="11"/>
      <c r="O20" s="11">
        <v>0</v>
      </c>
      <c r="P20" s="11"/>
      <c r="Q20" s="11">
        <v>0</v>
      </c>
      <c r="R20" s="11"/>
      <c r="S20" s="11">
        <v>0</v>
      </c>
    </row>
    <row r="21" spans="1:19" ht="24" customHeight="1" x14ac:dyDescent="0.5">
      <c r="B21" s="4" t="s">
        <v>117</v>
      </c>
      <c r="F21" s="8"/>
      <c r="H21" s="49">
        <v>13</v>
      </c>
      <c r="I21" s="11">
        <v>210741342.47</v>
      </c>
      <c r="J21" s="11"/>
      <c r="K21" s="11">
        <f>213030246.15+741342.47</f>
        <v>213771588.62</v>
      </c>
      <c r="L21" s="11"/>
      <c r="M21" s="11">
        <f>213030246.15+741342.47</f>
        <v>213771588.62</v>
      </c>
      <c r="N21" s="11"/>
      <c r="O21" s="11">
        <v>100715917.81</v>
      </c>
      <c r="P21" s="11"/>
      <c r="Q21" s="11">
        <f>100000000+715917.81</f>
        <v>100715917.81</v>
      </c>
      <c r="R21" s="11"/>
      <c r="S21" s="11">
        <f>100000000+715917.81</f>
        <v>100715917.81</v>
      </c>
    </row>
    <row r="22" spans="1:19" ht="24" customHeight="1" x14ac:dyDescent="0.5">
      <c r="B22" s="4" t="s">
        <v>62</v>
      </c>
      <c r="F22" s="8"/>
      <c r="H22" s="49">
        <v>14</v>
      </c>
      <c r="I22" s="11">
        <v>36186509.640000001</v>
      </c>
      <c r="J22" s="11"/>
      <c r="K22" s="11">
        <v>38170234.829999998</v>
      </c>
      <c r="L22" s="11"/>
      <c r="M22" s="11">
        <v>32628507.609999999</v>
      </c>
      <c r="N22" s="11"/>
      <c r="O22" s="11">
        <v>36186509.640000001</v>
      </c>
      <c r="P22" s="11"/>
      <c r="Q22" s="11">
        <v>38170234.829999998</v>
      </c>
      <c r="R22" s="11"/>
      <c r="S22" s="11">
        <v>32628507.609999999</v>
      </c>
    </row>
    <row r="23" spans="1:19" ht="24" customHeight="1" x14ac:dyDescent="0.5">
      <c r="B23" s="4" t="s">
        <v>76</v>
      </c>
      <c r="F23" s="8"/>
      <c r="H23" s="49">
        <v>15</v>
      </c>
      <c r="I23" s="11">
        <v>2396466658.5900002</v>
      </c>
      <c r="J23" s="11"/>
      <c r="K23" s="11">
        <v>2414052263.6500001</v>
      </c>
      <c r="L23" s="11"/>
      <c r="M23" s="11">
        <v>2570939356.73</v>
      </c>
      <c r="N23" s="11"/>
      <c r="O23" s="11">
        <v>0</v>
      </c>
      <c r="P23" s="11"/>
      <c r="Q23" s="30">
        <v>0</v>
      </c>
      <c r="R23" s="30"/>
      <c r="S23" s="30">
        <v>0</v>
      </c>
    </row>
    <row r="24" spans="1:19" ht="24" customHeight="1" x14ac:dyDescent="0.5">
      <c r="B24" s="4" t="s">
        <v>92</v>
      </c>
      <c r="F24" s="8"/>
      <c r="H24" s="49">
        <v>16</v>
      </c>
      <c r="I24" s="11">
        <v>0</v>
      </c>
      <c r="J24" s="11"/>
      <c r="K24" s="11">
        <v>0</v>
      </c>
      <c r="L24" s="11"/>
      <c r="M24" s="11">
        <v>0</v>
      </c>
      <c r="N24" s="11"/>
      <c r="O24" s="11">
        <v>1259718625.5599999</v>
      </c>
      <c r="P24" s="11"/>
      <c r="Q24" s="21">
        <v>1250313096.51</v>
      </c>
      <c r="R24" s="21"/>
      <c r="S24" s="21">
        <v>1249533411.71</v>
      </c>
    </row>
    <row r="25" spans="1:19" ht="24" customHeight="1" x14ac:dyDescent="0.5">
      <c r="B25" s="4" t="s">
        <v>94</v>
      </c>
      <c r="F25" s="8"/>
      <c r="H25" s="49">
        <v>18</v>
      </c>
      <c r="I25" s="11">
        <v>357155490.47000003</v>
      </c>
      <c r="J25" s="11"/>
      <c r="K25" s="11">
        <v>357155490.47000003</v>
      </c>
      <c r="L25" s="11"/>
      <c r="M25" s="11">
        <v>427000010</v>
      </c>
      <c r="N25" s="11"/>
      <c r="O25" s="11">
        <v>10</v>
      </c>
      <c r="P25" s="11"/>
      <c r="Q25" s="11">
        <v>10</v>
      </c>
      <c r="R25" s="11"/>
      <c r="S25" s="11">
        <v>38835456.350000001</v>
      </c>
    </row>
    <row r="26" spans="1:19" ht="24" customHeight="1" x14ac:dyDescent="0.5">
      <c r="B26" s="4" t="s">
        <v>93</v>
      </c>
      <c r="F26" s="8"/>
      <c r="I26" s="11">
        <v>0</v>
      </c>
      <c r="J26" s="11"/>
      <c r="K26" s="11">
        <v>0</v>
      </c>
      <c r="L26" s="11"/>
      <c r="M26" s="11">
        <v>106137695.92</v>
      </c>
      <c r="N26" s="11"/>
      <c r="O26" s="11">
        <v>0</v>
      </c>
      <c r="P26" s="11"/>
      <c r="Q26" s="11">
        <v>0</v>
      </c>
      <c r="R26" s="11"/>
      <c r="S26" s="11">
        <v>0</v>
      </c>
    </row>
    <row r="27" spans="1:19" ht="24" customHeight="1" x14ac:dyDescent="0.5">
      <c r="B27" s="4" t="s">
        <v>95</v>
      </c>
      <c r="F27" s="8"/>
      <c r="H27" s="49">
        <v>33.299999999999997</v>
      </c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</row>
    <row r="28" spans="1:19" ht="24" customHeight="1" x14ac:dyDescent="0.5">
      <c r="B28" s="4" t="s">
        <v>207</v>
      </c>
      <c r="F28" s="8"/>
      <c r="H28" s="49">
        <v>33.299999999999997</v>
      </c>
      <c r="I28" s="11">
        <v>0</v>
      </c>
      <c r="J28" s="11"/>
      <c r="K28" s="11">
        <v>0</v>
      </c>
      <c r="L28" s="11"/>
      <c r="M28" s="11">
        <v>0</v>
      </c>
      <c r="N28" s="11"/>
      <c r="O28" s="11">
        <v>0</v>
      </c>
      <c r="P28" s="11"/>
      <c r="Q28" s="11">
        <v>0</v>
      </c>
      <c r="R28" s="11"/>
      <c r="S28" s="11">
        <v>0</v>
      </c>
    </row>
    <row r="29" spans="1:19" ht="24" customHeight="1" x14ac:dyDescent="0.5">
      <c r="B29" s="4" t="s">
        <v>96</v>
      </c>
      <c r="F29" s="8"/>
      <c r="H29" s="49">
        <v>33.299999999999997</v>
      </c>
      <c r="I29" s="11">
        <v>0</v>
      </c>
      <c r="J29" s="11"/>
      <c r="K29" s="11">
        <v>0</v>
      </c>
      <c r="L29" s="11"/>
      <c r="M29" s="11">
        <v>0</v>
      </c>
      <c r="N29" s="11"/>
      <c r="O29" s="11">
        <v>0</v>
      </c>
      <c r="P29" s="11"/>
      <c r="Q29" s="11">
        <v>0</v>
      </c>
      <c r="R29" s="11"/>
      <c r="S29" s="11">
        <v>0</v>
      </c>
    </row>
    <row r="30" spans="1:19" ht="24" customHeight="1" x14ac:dyDescent="0.5">
      <c r="B30" s="4" t="s">
        <v>97</v>
      </c>
      <c r="F30" s="8"/>
      <c r="H30" s="49">
        <v>19</v>
      </c>
      <c r="I30" s="11">
        <v>67684316.939999998</v>
      </c>
      <c r="J30" s="11"/>
      <c r="K30" s="11">
        <v>65924358.699999996</v>
      </c>
      <c r="L30" s="11"/>
      <c r="M30" s="11">
        <v>65924358.699999996</v>
      </c>
      <c r="N30" s="11"/>
      <c r="O30" s="11">
        <v>67684316.939999998</v>
      </c>
      <c r="P30" s="11"/>
      <c r="Q30" s="11">
        <v>65924358.699999996</v>
      </c>
      <c r="R30" s="11"/>
      <c r="S30" s="11">
        <v>65924358.699999996</v>
      </c>
    </row>
    <row r="31" spans="1:19" ht="24" customHeight="1" x14ac:dyDescent="0.5">
      <c r="B31" s="4" t="s">
        <v>98</v>
      </c>
      <c r="F31" s="8"/>
      <c r="H31" s="49">
        <v>20</v>
      </c>
      <c r="I31" s="11">
        <v>156130488.78999999</v>
      </c>
      <c r="J31" s="11"/>
      <c r="K31" s="11">
        <v>161283375.84999999</v>
      </c>
      <c r="L31" s="11"/>
      <c r="M31" s="11">
        <v>166559357.44999999</v>
      </c>
      <c r="N31" s="11"/>
      <c r="O31" s="11">
        <v>28696738.790000021</v>
      </c>
      <c r="P31" s="11"/>
      <c r="Q31" s="11">
        <v>33849625.850000024</v>
      </c>
      <c r="R31" s="11"/>
      <c r="S31" s="11">
        <v>39125607.450000018</v>
      </c>
    </row>
    <row r="32" spans="1:19" ht="24" customHeight="1" x14ac:dyDescent="0.5">
      <c r="B32" s="4" t="s">
        <v>170</v>
      </c>
      <c r="F32" s="8"/>
      <c r="H32" s="49">
        <v>21</v>
      </c>
      <c r="I32" s="11">
        <v>139465310.38</v>
      </c>
      <c r="J32" s="11"/>
      <c r="K32" s="11">
        <v>130247739.52</v>
      </c>
      <c r="L32" s="11"/>
      <c r="M32" s="11">
        <v>137381323.91999999</v>
      </c>
      <c r="N32" s="11"/>
      <c r="O32" s="11">
        <v>110164468.21000001</v>
      </c>
      <c r="P32" s="11"/>
      <c r="Q32" s="11">
        <v>104051444.40000001</v>
      </c>
      <c r="R32" s="11"/>
      <c r="S32" s="11">
        <v>107760361.63999996</v>
      </c>
    </row>
    <row r="33" spans="2:19" ht="24" customHeight="1" x14ac:dyDescent="0.5">
      <c r="B33" s="4" t="s">
        <v>99</v>
      </c>
      <c r="F33" s="8"/>
      <c r="H33" s="49">
        <v>22</v>
      </c>
      <c r="I33" s="11">
        <v>4202514.47</v>
      </c>
      <c r="J33" s="11"/>
      <c r="K33" s="11">
        <v>4384495.24</v>
      </c>
      <c r="L33" s="11"/>
      <c r="M33" s="11">
        <v>5260189.4000000004</v>
      </c>
      <c r="N33" s="11"/>
      <c r="O33" s="11">
        <v>1020581.07</v>
      </c>
      <c r="P33" s="11"/>
      <c r="Q33" s="11">
        <v>719896.5700000003</v>
      </c>
      <c r="R33" s="11"/>
      <c r="S33" s="11">
        <v>1893312.55</v>
      </c>
    </row>
    <row r="34" spans="2:19" ht="24" customHeight="1" x14ac:dyDescent="0.5">
      <c r="B34" s="4" t="s">
        <v>100</v>
      </c>
      <c r="F34" s="8"/>
      <c r="I34" s="75">
        <v>103778630.49000001</v>
      </c>
      <c r="J34" s="11"/>
      <c r="K34" s="75">
        <v>121870544.33</v>
      </c>
      <c r="L34" s="11"/>
      <c r="M34" s="75">
        <v>111421807.13</v>
      </c>
      <c r="N34" s="11"/>
      <c r="O34" s="75">
        <v>41805157.430000007</v>
      </c>
      <c r="P34" s="11"/>
      <c r="Q34" s="75">
        <v>37155990.569999993</v>
      </c>
      <c r="R34" s="11"/>
      <c r="S34" s="75">
        <v>33006631.809999999</v>
      </c>
    </row>
    <row r="35" spans="2:19" s="6" customFormat="1" ht="24" customHeight="1" x14ac:dyDescent="0.5">
      <c r="D35" s="6" t="s">
        <v>45</v>
      </c>
      <c r="F35" s="31"/>
      <c r="H35" s="2"/>
      <c r="I35" s="30">
        <f>SUM(I20:I34)</f>
        <v>3471811262.2399998</v>
      </c>
      <c r="J35" s="30"/>
      <c r="K35" s="30">
        <f>SUM(K20:K34)</f>
        <v>3521052693.4299994</v>
      </c>
      <c r="L35" s="30"/>
      <c r="M35" s="30">
        <f>SUM(M20:M34)</f>
        <v>3851026195.48</v>
      </c>
      <c r="N35" s="30"/>
      <c r="O35" s="30">
        <f>SUM(O20:O34)</f>
        <v>1645992325.45</v>
      </c>
      <c r="P35" s="30"/>
      <c r="Q35" s="30">
        <f>SUM(Q20:Q34)</f>
        <v>1630900575.2400002</v>
      </c>
      <c r="R35" s="30"/>
      <c r="S35" s="30">
        <f>SUM(S20:S34)</f>
        <v>1669423565.6299999</v>
      </c>
    </row>
    <row r="36" spans="2:19" s="6" customFormat="1" ht="24" customHeight="1" thickBot="1" x14ac:dyDescent="0.55000000000000004">
      <c r="D36" s="6" t="s">
        <v>46</v>
      </c>
      <c r="H36" s="2"/>
      <c r="I36" s="73">
        <f>+I18+I35</f>
        <v>5786765838.5799999</v>
      </c>
      <c r="J36" s="30"/>
      <c r="K36" s="73">
        <f>+K18+K35</f>
        <v>5244237085.749999</v>
      </c>
      <c r="L36" s="30"/>
      <c r="M36" s="73">
        <f>+M18+M35</f>
        <v>5417425282.6400003</v>
      </c>
      <c r="N36" s="30"/>
      <c r="O36" s="73">
        <f>+O18+O35</f>
        <v>2484156845.9300003</v>
      </c>
      <c r="P36" s="30"/>
      <c r="Q36" s="73">
        <f>+Q18+Q35</f>
        <v>2374269613.5900002</v>
      </c>
      <c r="R36" s="30"/>
      <c r="S36" s="73">
        <f>+S18+S35</f>
        <v>2731023387.8899999</v>
      </c>
    </row>
    <row r="37" spans="2:19" s="6" customFormat="1" ht="24" customHeight="1" thickTop="1" x14ac:dyDescent="0.5">
      <c r="F37" s="54"/>
      <c r="H37" s="2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2:19" s="6" customFormat="1" ht="24" customHeight="1" x14ac:dyDescent="0.5">
      <c r="F38" s="54"/>
      <c r="H38" s="2"/>
      <c r="I38" s="31"/>
      <c r="J38" s="137"/>
      <c r="K38" s="137"/>
      <c r="L38" s="30"/>
      <c r="M38" s="30"/>
      <c r="N38" s="30"/>
      <c r="O38" s="30"/>
      <c r="P38" s="30"/>
      <c r="Q38" s="30"/>
      <c r="R38" s="30"/>
      <c r="S38" s="30"/>
    </row>
    <row r="39" spans="2:19" s="6" customFormat="1" ht="24" customHeight="1" x14ac:dyDescent="0.5">
      <c r="F39" s="54"/>
      <c r="H39" s="2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</row>
    <row r="40" spans="2:19" s="6" customFormat="1" ht="24" customHeight="1" x14ac:dyDescent="0.5">
      <c r="F40" s="54"/>
      <c r="H40" s="2"/>
      <c r="I40" s="31"/>
      <c r="J40" s="30"/>
      <c r="K40" s="31"/>
      <c r="L40" s="30"/>
      <c r="M40" s="30"/>
      <c r="N40" s="30"/>
      <c r="O40" s="30"/>
      <c r="P40" s="30"/>
      <c r="Q40" s="30"/>
      <c r="R40" s="30"/>
      <c r="S40" s="30"/>
    </row>
    <row r="41" spans="2:19" s="6" customFormat="1" ht="24" customHeight="1" x14ac:dyDescent="0.5">
      <c r="F41" s="54"/>
      <c r="H41" s="2"/>
      <c r="I41" s="31"/>
      <c r="J41" s="30"/>
      <c r="K41" s="31"/>
      <c r="L41" s="30"/>
      <c r="M41" s="30"/>
      <c r="N41" s="30"/>
      <c r="O41" s="30"/>
      <c r="P41" s="30"/>
      <c r="Q41" s="30"/>
      <c r="R41" s="30"/>
      <c r="S41" s="30"/>
    </row>
    <row r="42" spans="2:19" s="6" customFormat="1" ht="24" customHeight="1" x14ac:dyDescent="0.5">
      <c r="F42" s="81"/>
      <c r="H42" s="2"/>
      <c r="I42" s="31"/>
      <c r="J42" s="30"/>
      <c r="K42" s="31"/>
      <c r="L42" s="30"/>
      <c r="M42" s="30"/>
      <c r="N42" s="30"/>
      <c r="O42" s="30"/>
      <c r="P42" s="30"/>
      <c r="Q42" s="30"/>
      <c r="R42" s="30"/>
      <c r="S42" s="30"/>
    </row>
    <row r="43" spans="2:19" s="6" customFormat="1" ht="24" customHeight="1" x14ac:dyDescent="0.5">
      <c r="F43" s="54"/>
      <c r="H43" s="2"/>
      <c r="I43" s="31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2:19" s="6" customFormat="1" ht="24" customHeight="1" x14ac:dyDescent="0.5">
      <c r="F44" s="31"/>
      <c r="H44" s="2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</row>
    <row r="45" spans="2:19" s="6" customFormat="1" ht="24" customHeight="1" x14ac:dyDescent="0.5">
      <c r="F45" s="31"/>
      <c r="H45" s="2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2:19" s="6" customFormat="1" ht="24" customHeight="1" x14ac:dyDescent="0.5">
      <c r="F46" s="31"/>
      <c r="H46" s="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2:19" s="6" customFormat="1" ht="24" customHeight="1" x14ac:dyDescent="0.5">
      <c r="F47" s="54"/>
      <c r="H47" s="96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2:19" s="6" customFormat="1" ht="24" customHeight="1" x14ac:dyDescent="0.5">
      <c r="H48" s="96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 s="6" customFormat="1" ht="24" customHeight="1" x14ac:dyDescent="0.5">
      <c r="E49" s="98"/>
      <c r="H49" s="96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</row>
    <row r="50" spans="1:19" ht="24" customHeight="1" x14ac:dyDescent="0.5">
      <c r="H50" s="97"/>
      <c r="I50" s="11"/>
      <c r="J50" s="12"/>
      <c r="K50" s="12"/>
      <c r="L50" s="12"/>
      <c r="M50" s="12"/>
      <c r="N50" s="12"/>
      <c r="O50" s="12"/>
      <c r="P50" s="12"/>
      <c r="Q50" s="31"/>
      <c r="R50" s="31"/>
      <c r="S50" s="31"/>
    </row>
    <row r="51" spans="1:19" ht="24" customHeight="1" x14ac:dyDescent="0.5">
      <c r="I51" s="11"/>
      <c r="J51" s="12"/>
      <c r="K51" s="12"/>
      <c r="L51" s="12"/>
      <c r="M51" s="12"/>
      <c r="N51" s="12"/>
      <c r="O51" s="12"/>
      <c r="P51" s="12"/>
      <c r="Q51" s="31"/>
      <c r="R51" s="31"/>
      <c r="S51" s="31"/>
    </row>
    <row r="52" spans="1:19" ht="24" customHeight="1" x14ac:dyDescent="0.5">
      <c r="I52" s="11"/>
      <c r="J52" s="12"/>
      <c r="K52" s="12"/>
      <c r="L52" s="12"/>
      <c r="M52" s="12"/>
      <c r="N52" s="12"/>
      <c r="O52" s="12"/>
      <c r="P52" s="12"/>
      <c r="Q52" s="31"/>
      <c r="R52" s="31"/>
      <c r="S52" s="31"/>
    </row>
    <row r="53" spans="1:19" ht="24" customHeight="1" x14ac:dyDescent="0.5">
      <c r="I53" s="11"/>
      <c r="J53" s="12"/>
      <c r="K53" s="12"/>
      <c r="L53" s="12"/>
      <c r="M53" s="12"/>
      <c r="N53" s="12"/>
      <c r="O53" s="12"/>
      <c r="P53" s="12"/>
      <c r="Q53" s="31"/>
      <c r="R53" s="31"/>
      <c r="S53" s="31"/>
    </row>
    <row r="54" spans="1:19" ht="24" customHeight="1" x14ac:dyDescent="0.5">
      <c r="I54" s="11"/>
      <c r="J54" s="12"/>
      <c r="K54" s="12"/>
      <c r="L54" s="12"/>
      <c r="M54" s="12"/>
      <c r="N54" s="12"/>
      <c r="O54" s="12"/>
      <c r="P54" s="12"/>
      <c r="Q54" s="31"/>
      <c r="R54" s="31"/>
      <c r="S54" s="31"/>
    </row>
    <row r="55" spans="1:19" ht="24" customHeight="1" x14ac:dyDescent="0.5">
      <c r="A55" s="4" t="s">
        <v>120</v>
      </c>
    </row>
    <row r="56" spans="1:19" ht="24" customHeight="1" x14ac:dyDescent="0.5">
      <c r="A56" s="145" t="str">
        <f>A1</f>
        <v>บริษัท เอ็ม ดี เอ็กซ์ จำกัด (มหาชน) และบริษัทย่อย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</row>
    <row r="57" spans="1:19" ht="24" customHeight="1" x14ac:dyDescent="0.5">
      <c r="A57" s="145" t="str">
        <f>A2</f>
        <v>งบแสดงฐานะการเงิน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</row>
    <row r="58" spans="1:19" ht="24" customHeight="1" x14ac:dyDescent="0.5">
      <c r="A58" s="145" t="str">
        <f>A3</f>
        <v>ณ วันที่ 31 ธันวาคม 2561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</row>
    <row r="59" spans="1:19" ht="12" customHeight="1" x14ac:dyDescent="0.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s="6" customFormat="1" ht="24" customHeight="1" x14ac:dyDescent="0.5">
      <c r="A60" s="15"/>
      <c r="B60" s="15"/>
      <c r="C60" s="15"/>
      <c r="D60" s="15"/>
      <c r="E60" s="15"/>
      <c r="F60" s="15"/>
      <c r="G60" s="15"/>
      <c r="H60" s="15"/>
      <c r="I60" s="147" t="s">
        <v>1</v>
      </c>
      <c r="J60" s="147"/>
      <c r="K60" s="147"/>
      <c r="L60" s="147"/>
      <c r="M60" s="147"/>
      <c r="N60" s="66"/>
      <c r="O60" s="146" t="s">
        <v>15</v>
      </c>
      <c r="P60" s="146"/>
      <c r="Q60" s="146"/>
      <c r="R60" s="146"/>
      <c r="S60" s="146"/>
    </row>
    <row r="61" spans="1:19" s="6" customFormat="1" ht="24" customHeight="1" x14ac:dyDescent="0.5">
      <c r="A61" s="7"/>
      <c r="B61" s="7"/>
      <c r="C61" s="7"/>
      <c r="D61" s="7"/>
      <c r="E61" s="7"/>
      <c r="F61" s="7"/>
      <c r="G61" s="7"/>
      <c r="H61" s="1" t="s">
        <v>53</v>
      </c>
      <c r="I61" s="48" t="str">
        <f>I6</f>
        <v>31 ธันวาคม 2561</v>
      </c>
      <c r="J61" s="9"/>
      <c r="K61" s="48" t="str">
        <f>K6</f>
        <v>31 ธันวาคม 2560</v>
      </c>
      <c r="L61" s="48"/>
      <c r="M61" s="48" t="str">
        <f>M6</f>
        <v>1 มกราคม 2560</v>
      </c>
      <c r="N61" s="9"/>
      <c r="O61" s="48" t="str">
        <f>O6</f>
        <v>31 ธันวาคม 2561</v>
      </c>
      <c r="P61" s="9"/>
      <c r="Q61" s="48" t="str">
        <f>Q6</f>
        <v>31 ธันวาคม 2560</v>
      </c>
      <c r="R61" s="48"/>
      <c r="S61" s="48" t="str">
        <f>S6</f>
        <v>1 มกราคม 2560</v>
      </c>
    </row>
    <row r="62" spans="1:19" s="6" customFormat="1" ht="24" customHeight="1" x14ac:dyDescent="0.5">
      <c r="I62" s="2" t="str">
        <f>I7</f>
        <v>บาท</v>
      </c>
      <c r="J62" s="2"/>
      <c r="K62" s="2" t="str">
        <f>I62</f>
        <v>บาท</v>
      </c>
      <c r="L62" s="2"/>
      <c r="M62" s="2" t="str">
        <f>K62</f>
        <v>บาท</v>
      </c>
      <c r="N62" s="2"/>
      <c r="O62" s="2" t="str">
        <f>I62</f>
        <v>บาท</v>
      </c>
      <c r="P62" s="2"/>
      <c r="Q62" s="2" t="str">
        <f>I62</f>
        <v>บาท</v>
      </c>
      <c r="R62" s="2"/>
      <c r="S62" s="2" t="str">
        <f>Q62</f>
        <v>บาท</v>
      </c>
    </row>
    <row r="63" spans="1:19" s="6" customFormat="1" ht="24" customHeight="1" x14ac:dyDescent="0.5">
      <c r="I63" s="2"/>
      <c r="J63" s="2"/>
      <c r="K63" s="2" t="str">
        <f>K8</f>
        <v>(ปรับปรุงใหม่)</v>
      </c>
      <c r="L63" s="2"/>
      <c r="M63" s="2"/>
      <c r="N63" s="2"/>
      <c r="O63" s="2"/>
      <c r="P63" s="2"/>
      <c r="Q63" s="2"/>
      <c r="R63" s="2"/>
      <c r="S63" s="2"/>
    </row>
    <row r="64" spans="1:19" s="6" customFormat="1" ht="24" customHeight="1" x14ac:dyDescent="0.5">
      <c r="C64" s="6" t="s">
        <v>43</v>
      </c>
      <c r="H64" s="2"/>
      <c r="I64" s="22"/>
      <c r="J64" s="22"/>
      <c r="K64" s="2"/>
      <c r="L64" s="2"/>
      <c r="M64" s="2"/>
      <c r="N64" s="2"/>
      <c r="O64" s="2"/>
      <c r="P64" s="2"/>
      <c r="Q64" s="8"/>
      <c r="R64" s="8"/>
      <c r="S64" s="8"/>
    </row>
    <row r="65" spans="1:19" s="6" customFormat="1" ht="24" customHeight="1" x14ac:dyDescent="0.5">
      <c r="A65" s="6" t="s">
        <v>4</v>
      </c>
      <c r="H65" s="2"/>
      <c r="I65" s="31"/>
      <c r="J65" s="31"/>
      <c r="K65" s="54"/>
      <c r="M65" s="54"/>
      <c r="O65" s="54"/>
      <c r="Q65" s="8"/>
      <c r="R65" s="8"/>
      <c r="S65" s="8"/>
    </row>
    <row r="66" spans="1:19" s="6" customFormat="1" ht="24" customHeight="1" x14ac:dyDescent="0.5">
      <c r="B66" s="4" t="s">
        <v>153</v>
      </c>
      <c r="F66" s="8"/>
      <c r="G66" s="4"/>
      <c r="H66" s="49">
        <v>33.299999999999997</v>
      </c>
      <c r="I66" s="11">
        <f>1796858.53+2418116.44</f>
        <v>4214974.97</v>
      </c>
      <c r="J66" s="11"/>
      <c r="K66" s="11">
        <f>404159.52+2330616.42</f>
        <v>2734775.94</v>
      </c>
      <c r="L66" s="11"/>
      <c r="M66" s="11">
        <v>2633485.4</v>
      </c>
      <c r="N66" s="11"/>
      <c r="O66" s="11">
        <v>472531.77</v>
      </c>
      <c r="P66" s="81"/>
      <c r="Q66" s="11">
        <v>490802.17000000004</v>
      </c>
      <c r="R66" s="11"/>
      <c r="S66" s="11">
        <v>475968.5</v>
      </c>
    </row>
    <row r="67" spans="1:19" s="6" customFormat="1" ht="24" customHeight="1" x14ac:dyDescent="0.5">
      <c r="B67" s="4" t="s">
        <v>154</v>
      </c>
      <c r="F67" s="8"/>
      <c r="G67" s="4"/>
      <c r="H67" s="49">
        <v>23</v>
      </c>
      <c r="I67" s="11">
        <f>33387698.02+18947525.78-I66</f>
        <v>48120248.829999998</v>
      </c>
      <c r="J67" s="11"/>
      <c r="K67" s="11">
        <f>33068155.35+2734775.94-K66</f>
        <v>33068155.349999998</v>
      </c>
      <c r="L67" s="11"/>
      <c r="M67" s="11">
        <v>33314041.25</v>
      </c>
      <c r="N67" s="11"/>
      <c r="O67" s="11">
        <f>24595531.41-O66</f>
        <v>24122999.640000001</v>
      </c>
      <c r="P67" s="81"/>
      <c r="Q67" s="11">
        <v>15772756.049999999</v>
      </c>
      <c r="R67" s="11"/>
      <c r="S67" s="11">
        <v>14963834.770000001</v>
      </c>
    </row>
    <row r="68" spans="1:19" ht="24" customHeight="1" x14ac:dyDescent="0.5">
      <c r="B68" s="4" t="s">
        <v>171</v>
      </c>
      <c r="F68" s="8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spans="1:19" ht="24" customHeight="1" x14ac:dyDescent="0.5">
      <c r="C69" s="4" t="s">
        <v>101</v>
      </c>
      <c r="F69" s="8"/>
      <c r="H69" s="49">
        <v>24</v>
      </c>
      <c r="I69" s="11">
        <v>263463467.81999999</v>
      </c>
      <c r="J69" s="11"/>
      <c r="K69" s="11">
        <v>60805987.150000006</v>
      </c>
      <c r="L69" s="11"/>
      <c r="M69" s="11">
        <v>675238793</v>
      </c>
      <c r="N69" s="11"/>
      <c r="O69" s="11">
        <v>416408937.19</v>
      </c>
      <c r="P69" s="11"/>
      <c r="Q69" s="11">
        <v>62492868.710000008</v>
      </c>
      <c r="R69" s="11"/>
      <c r="S69" s="11">
        <v>831487343.88</v>
      </c>
    </row>
    <row r="70" spans="1:19" s="6" customFormat="1" ht="24" customHeight="1" x14ac:dyDescent="0.5">
      <c r="D70" s="6" t="s">
        <v>47</v>
      </c>
      <c r="F70" s="8"/>
      <c r="H70" s="2"/>
      <c r="I70" s="70">
        <f>SUM(I66:I69)</f>
        <v>315798691.62</v>
      </c>
      <c r="J70" s="30"/>
      <c r="K70" s="70">
        <f>SUM(K66:K69)</f>
        <v>96608918.439999998</v>
      </c>
      <c r="L70" s="30"/>
      <c r="M70" s="70">
        <f>SUM(M66:M69)</f>
        <v>711186319.64999998</v>
      </c>
      <c r="N70" s="30"/>
      <c r="O70" s="70">
        <f>SUM(O66:O69)</f>
        <v>441004468.60000002</v>
      </c>
      <c r="P70" s="30"/>
      <c r="Q70" s="70">
        <f>SUM(Q66:Q69)</f>
        <v>78756426.930000007</v>
      </c>
      <c r="R70" s="30"/>
      <c r="S70" s="70">
        <f>SUM(S66:S69)</f>
        <v>846927147.14999998</v>
      </c>
    </row>
    <row r="71" spans="1:19" s="6" customFormat="1" ht="24" customHeight="1" x14ac:dyDescent="0.5">
      <c r="A71" s="6" t="s">
        <v>9</v>
      </c>
      <c r="F71" s="8"/>
      <c r="H71" s="2"/>
      <c r="I71" s="30"/>
      <c r="J71" s="30"/>
      <c r="K71" s="30"/>
      <c r="L71" s="30"/>
      <c r="M71" s="30"/>
      <c r="N71" s="30"/>
      <c r="O71" s="30"/>
      <c r="P71" s="30"/>
      <c r="Q71" s="30"/>
      <c r="R71" s="11"/>
      <c r="S71" s="11"/>
    </row>
    <row r="72" spans="1:19" ht="24" customHeight="1" x14ac:dyDescent="0.5">
      <c r="B72" s="4" t="s">
        <v>158</v>
      </c>
      <c r="F72" s="8"/>
      <c r="H72" s="49">
        <v>17</v>
      </c>
      <c r="I72" s="11">
        <v>61799421.039999999</v>
      </c>
      <c r="J72" s="21"/>
      <c r="K72" s="11">
        <v>90946906.390000001</v>
      </c>
      <c r="L72" s="11"/>
      <c r="M72" s="11">
        <v>133127178.15999998</v>
      </c>
      <c r="N72" s="21"/>
      <c r="O72" s="21">
        <v>0</v>
      </c>
      <c r="P72" s="21"/>
      <c r="Q72" s="11">
        <v>0</v>
      </c>
      <c r="R72" s="11"/>
      <c r="S72" s="11">
        <v>0</v>
      </c>
    </row>
    <row r="73" spans="1:19" ht="24" customHeight="1" x14ac:dyDescent="0.5">
      <c r="B73" s="4" t="s">
        <v>172</v>
      </c>
      <c r="F73" s="8"/>
      <c r="H73" s="49">
        <v>24</v>
      </c>
      <c r="I73" s="11">
        <v>9909044.4000000004</v>
      </c>
      <c r="J73" s="11"/>
      <c r="K73" s="11">
        <v>221666369.23999998</v>
      </c>
      <c r="L73" s="11"/>
      <c r="M73" s="11">
        <v>9909044.4000000004</v>
      </c>
      <c r="N73" s="11"/>
      <c r="O73" s="82">
        <v>93811574.400000006</v>
      </c>
      <c r="P73" s="11"/>
      <c r="Q73" s="11">
        <v>458514368.61000001</v>
      </c>
      <c r="R73" s="11"/>
      <c r="S73" s="11">
        <v>93811574.400000006</v>
      </c>
    </row>
    <row r="74" spans="1:19" ht="24" customHeight="1" x14ac:dyDescent="0.5">
      <c r="B74" s="4" t="s">
        <v>208</v>
      </c>
      <c r="F74" s="8"/>
      <c r="H74" s="49">
        <v>33.299999999999997</v>
      </c>
      <c r="I74" s="11">
        <v>1750000</v>
      </c>
      <c r="J74" s="11"/>
      <c r="K74" s="11">
        <v>1750000</v>
      </c>
      <c r="L74" s="11"/>
      <c r="M74" s="11">
        <v>1750000</v>
      </c>
      <c r="N74" s="11"/>
      <c r="O74" s="11">
        <v>0</v>
      </c>
      <c r="P74" s="11"/>
      <c r="Q74" s="11">
        <v>0</v>
      </c>
      <c r="R74" s="11"/>
      <c r="S74" s="11">
        <v>0</v>
      </c>
    </row>
    <row r="75" spans="1:19" ht="24" customHeight="1" x14ac:dyDescent="0.5">
      <c r="B75" s="4" t="s">
        <v>159</v>
      </c>
      <c r="F75" s="8"/>
      <c r="H75" s="49">
        <v>25</v>
      </c>
      <c r="I75" s="11">
        <v>50401975.32</v>
      </c>
      <c r="J75" s="11"/>
      <c r="K75" s="11">
        <v>41644736.119999997</v>
      </c>
      <c r="L75" s="11"/>
      <c r="M75" s="11">
        <v>0</v>
      </c>
      <c r="N75" s="21"/>
      <c r="O75" s="21">
        <v>0</v>
      </c>
      <c r="P75" s="21"/>
      <c r="Q75" s="11">
        <v>0</v>
      </c>
      <c r="R75" s="11"/>
      <c r="S75" s="11">
        <v>0</v>
      </c>
    </row>
    <row r="76" spans="1:19" ht="24" customHeight="1" x14ac:dyDescent="0.5">
      <c r="B76" s="4" t="s">
        <v>155</v>
      </c>
      <c r="F76" s="8"/>
      <c r="H76" s="49">
        <v>26</v>
      </c>
      <c r="I76" s="11">
        <v>84340736</v>
      </c>
      <c r="J76" s="11"/>
      <c r="K76" s="11">
        <v>95177186</v>
      </c>
      <c r="L76" s="11"/>
      <c r="M76" s="11">
        <v>84210646</v>
      </c>
      <c r="N76" s="11"/>
      <c r="O76" s="83">
        <v>23361056</v>
      </c>
      <c r="P76" s="11"/>
      <c r="Q76" s="11">
        <v>24790495</v>
      </c>
      <c r="R76" s="11"/>
      <c r="S76" s="11">
        <v>24150697</v>
      </c>
    </row>
    <row r="77" spans="1:19" ht="24" customHeight="1" x14ac:dyDescent="0.5">
      <c r="B77" s="4" t="s">
        <v>83</v>
      </c>
      <c r="F77" s="8"/>
      <c r="H77" s="50"/>
      <c r="I77" s="11">
        <v>3396395</v>
      </c>
      <c r="J77" s="21"/>
      <c r="K77" s="11">
        <v>3254795</v>
      </c>
      <c r="L77" s="11"/>
      <c r="M77" s="11">
        <v>3241970</v>
      </c>
      <c r="N77" s="11"/>
      <c r="O77" s="11">
        <v>3248775</v>
      </c>
      <c r="P77" s="21"/>
      <c r="Q77" s="11">
        <v>3107175</v>
      </c>
      <c r="R77" s="11"/>
      <c r="S77" s="11">
        <v>3094350</v>
      </c>
    </row>
    <row r="78" spans="1:19" s="6" customFormat="1" ht="24" customHeight="1" x14ac:dyDescent="0.5">
      <c r="D78" s="6" t="s">
        <v>48</v>
      </c>
      <c r="H78" s="2"/>
      <c r="I78" s="70">
        <f>SUM(I72:I77)</f>
        <v>211597571.75999999</v>
      </c>
      <c r="J78" s="30"/>
      <c r="K78" s="70">
        <f>SUM(K72:K77)</f>
        <v>454439992.75</v>
      </c>
      <c r="L78" s="30"/>
      <c r="M78" s="70">
        <f>SUM(M72:M77)</f>
        <v>232238838.55999997</v>
      </c>
      <c r="N78" s="30"/>
      <c r="O78" s="70">
        <f>SUM(O72:O77)</f>
        <v>120421405.40000001</v>
      </c>
      <c r="P78" s="30"/>
      <c r="Q78" s="70">
        <f>SUM(Q72:Q77)</f>
        <v>486412038.61000001</v>
      </c>
      <c r="R78" s="30"/>
      <c r="S78" s="70">
        <f>SUM(S72:S77)</f>
        <v>121056621.40000001</v>
      </c>
    </row>
    <row r="79" spans="1:19" s="6" customFormat="1" ht="24" customHeight="1" x14ac:dyDescent="0.5">
      <c r="D79" s="6" t="s">
        <v>49</v>
      </c>
      <c r="H79" s="2"/>
      <c r="I79" s="70">
        <f>+I70+I78</f>
        <v>527396263.38</v>
      </c>
      <c r="J79" s="30"/>
      <c r="K79" s="70">
        <f>+K70+K78</f>
        <v>551048911.19000006</v>
      </c>
      <c r="L79" s="30"/>
      <c r="M79" s="70">
        <f>+M70+M78</f>
        <v>943425158.20999992</v>
      </c>
      <c r="N79" s="30"/>
      <c r="O79" s="70">
        <f>+O70+O78</f>
        <v>561425874</v>
      </c>
      <c r="P79" s="30"/>
      <c r="Q79" s="70">
        <f>+Q70+Q78</f>
        <v>565168465.53999996</v>
      </c>
      <c r="R79" s="30"/>
      <c r="S79" s="70">
        <f>+S70+S78</f>
        <v>967983768.54999995</v>
      </c>
    </row>
    <row r="80" spans="1:19" s="6" customFormat="1" ht="24" customHeight="1" x14ac:dyDescent="0.5">
      <c r="A80" s="6" t="s">
        <v>10</v>
      </c>
      <c r="H80" s="2"/>
      <c r="I80" s="136"/>
      <c r="J80" s="32"/>
      <c r="K80" s="32"/>
      <c r="L80" s="32"/>
      <c r="M80" s="32"/>
      <c r="N80" s="32"/>
      <c r="O80" s="32"/>
      <c r="P80" s="32"/>
      <c r="Q80" s="8"/>
      <c r="R80" s="8"/>
      <c r="S80" s="8"/>
    </row>
    <row r="81" spans="2:19" ht="24" customHeight="1" x14ac:dyDescent="0.5">
      <c r="B81" s="4" t="s">
        <v>102</v>
      </c>
      <c r="H81" s="49">
        <v>27</v>
      </c>
      <c r="I81" s="26"/>
      <c r="J81" s="26"/>
      <c r="K81" s="14"/>
      <c r="L81" s="14"/>
      <c r="M81" s="14"/>
      <c r="N81" s="14"/>
      <c r="O81" s="14"/>
      <c r="P81" s="14"/>
    </row>
    <row r="82" spans="2:19" ht="24" customHeight="1" x14ac:dyDescent="0.5">
      <c r="B82" s="4" t="s">
        <v>103</v>
      </c>
      <c r="I82" s="26"/>
      <c r="J82" s="26"/>
      <c r="K82" s="14"/>
      <c r="L82" s="14"/>
      <c r="M82" s="14"/>
      <c r="N82" s="14"/>
      <c r="O82" s="14"/>
      <c r="P82" s="14"/>
    </row>
    <row r="83" spans="2:19" ht="24" customHeight="1" x14ac:dyDescent="0.5">
      <c r="C83" s="4" t="s">
        <v>119</v>
      </c>
      <c r="E83" s="5"/>
      <c r="G83" s="8"/>
      <c r="I83" s="77">
        <v>4756303780</v>
      </c>
      <c r="J83" s="11"/>
      <c r="K83" s="77">
        <v>4756303780</v>
      </c>
      <c r="L83" s="78"/>
      <c r="M83" s="77">
        <v>4756303780</v>
      </c>
      <c r="N83" s="78"/>
      <c r="O83" s="77">
        <v>4756303780</v>
      </c>
      <c r="P83" s="11"/>
      <c r="Q83" s="77">
        <v>4756303780</v>
      </c>
      <c r="R83" s="78"/>
      <c r="S83" s="77">
        <v>4756303780</v>
      </c>
    </row>
    <row r="84" spans="2:19" ht="24" customHeight="1" x14ac:dyDescent="0.5">
      <c r="B84" s="4" t="s">
        <v>105</v>
      </c>
      <c r="I84" s="79"/>
      <c r="J84" s="79"/>
      <c r="K84" s="20"/>
      <c r="L84" s="20"/>
      <c r="M84" s="20"/>
      <c r="N84" s="20"/>
      <c r="O84" s="20"/>
      <c r="P84" s="20"/>
      <c r="Q84" s="11"/>
      <c r="R84" s="11"/>
      <c r="S84" s="11"/>
    </row>
    <row r="85" spans="2:19" ht="24" customHeight="1" x14ac:dyDescent="0.5">
      <c r="C85" s="4" t="s">
        <v>129</v>
      </c>
      <c r="E85" s="5"/>
      <c r="G85" s="8"/>
      <c r="I85" s="11">
        <v>4755931420</v>
      </c>
      <c r="J85" s="11"/>
      <c r="K85" s="11">
        <v>4755931420</v>
      </c>
      <c r="L85" s="11"/>
      <c r="M85" s="11">
        <v>4755931420</v>
      </c>
      <c r="N85" s="11"/>
      <c r="O85" s="11">
        <v>4755931420</v>
      </c>
      <c r="P85" s="11"/>
      <c r="Q85" s="11">
        <v>4755931420</v>
      </c>
      <c r="R85" s="11"/>
      <c r="S85" s="11">
        <v>4755931420</v>
      </c>
    </row>
    <row r="86" spans="2:19" ht="24" customHeight="1" x14ac:dyDescent="0.5">
      <c r="B86" s="4" t="s">
        <v>209</v>
      </c>
      <c r="F86" s="8"/>
      <c r="I86" s="11">
        <f>งบแสดงรวม!G38</f>
        <v>-1389016353.6099999</v>
      </c>
      <c r="J86" s="11"/>
      <c r="K86" s="11">
        <f>งบแสดงรวม!G23</f>
        <v>-1794917129.6699998</v>
      </c>
      <c r="L86" s="11"/>
      <c r="M86" s="11">
        <f>งบแสดงรวม!G13</f>
        <v>-2043310694.3499999</v>
      </c>
      <c r="N86" s="11"/>
      <c r="O86" s="11">
        <f>งบแสดงเดี่ยว!G22</f>
        <v>-2849002205.9799995</v>
      </c>
      <c r="P86" s="11"/>
      <c r="Q86" s="11">
        <f>งบแสดงเดี่ยว!G15</f>
        <v>-2964219010.0099998</v>
      </c>
      <c r="R86" s="11"/>
      <c r="S86" s="11">
        <f>งบแสดงเดี่ยว!G10</f>
        <v>-3005847156.9499998</v>
      </c>
    </row>
    <row r="87" spans="2:19" ht="24" customHeight="1" x14ac:dyDescent="0.5">
      <c r="B87" s="4" t="s">
        <v>88</v>
      </c>
      <c r="F87" s="8"/>
      <c r="I87" s="11">
        <f>งบแสดงรวม!I38</f>
        <v>-645884960</v>
      </c>
      <c r="J87" s="11"/>
      <c r="K87" s="11">
        <f>งบแสดงรวม!I23</f>
        <v>-645884960</v>
      </c>
      <c r="L87" s="11"/>
      <c r="M87" s="11">
        <f>งบแสดงรวม!I13</f>
        <v>-645884960</v>
      </c>
      <c r="N87" s="11"/>
      <c r="O87" s="11">
        <v>0</v>
      </c>
      <c r="P87" s="11"/>
      <c r="Q87" s="11">
        <v>0</v>
      </c>
      <c r="R87" s="11"/>
      <c r="S87" s="11">
        <v>0</v>
      </c>
    </row>
    <row r="88" spans="2:19" ht="24" customHeight="1" x14ac:dyDescent="0.5">
      <c r="B88" s="4" t="s">
        <v>31</v>
      </c>
      <c r="F88" s="8"/>
      <c r="I88" s="11">
        <f>งบแสดงรวม!W38</f>
        <v>31531798.270000007</v>
      </c>
      <c r="J88" s="11"/>
      <c r="K88" s="11">
        <f>งบแสดงรวม!W23</f>
        <v>39622462.320000008</v>
      </c>
      <c r="L88" s="11"/>
      <c r="M88" s="11">
        <f>งบแสดงรวม!W13</f>
        <v>131010282.86000001</v>
      </c>
      <c r="N88" s="11"/>
      <c r="O88" s="11">
        <f>งบแสดงเดี่ยว!I22</f>
        <v>15801757.909999998</v>
      </c>
      <c r="P88" s="11"/>
      <c r="Q88" s="11">
        <f>งบแสดงเดี่ยว!I15</f>
        <v>17388738.059999999</v>
      </c>
      <c r="R88" s="11"/>
      <c r="S88" s="11">
        <f>งบแสดงเดี่ยว!I10</f>
        <v>12955356.289999999</v>
      </c>
    </row>
    <row r="89" spans="2:19" s="6" customFormat="1" ht="24" customHeight="1" x14ac:dyDescent="0.5">
      <c r="D89" s="6" t="s">
        <v>50</v>
      </c>
      <c r="F89" s="31"/>
      <c r="H89" s="2"/>
      <c r="I89" s="55">
        <f>SUM(I85:I88)</f>
        <v>2752561904.6600003</v>
      </c>
      <c r="J89" s="30"/>
      <c r="K89" s="55">
        <f>SUM(K85:K88)</f>
        <v>2354751792.6500001</v>
      </c>
      <c r="L89" s="30"/>
      <c r="M89" s="55">
        <f>SUM(M85:M88)</f>
        <v>2197746048.5100002</v>
      </c>
      <c r="N89" s="30"/>
      <c r="O89" s="55">
        <f>SUM(O85:O88)</f>
        <v>1922730971.9300005</v>
      </c>
      <c r="P89" s="30"/>
      <c r="Q89" s="55">
        <f>SUM(Q85:Q88)</f>
        <v>1809101148.0500002</v>
      </c>
      <c r="R89" s="30"/>
      <c r="S89" s="55">
        <f>SUM(S85:S88)</f>
        <v>1763039619.3400002</v>
      </c>
    </row>
    <row r="90" spans="2:19" ht="24" customHeight="1" x14ac:dyDescent="0.5">
      <c r="B90" s="4" t="s">
        <v>106</v>
      </c>
      <c r="F90" s="8"/>
      <c r="I90" s="75">
        <f>งบแสดงรวม!AA38</f>
        <v>2506807670.54</v>
      </c>
      <c r="J90" s="11"/>
      <c r="K90" s="75">
        <f>งบแสดงรวม!AA23</f>
        <v>2338436381.9099998</v>
      </c>
      <c r="L90" s="11"/>
      <c r="M90" s="75">
        <f>งบแสดงรวม!AA13</f>
        <v>2276254075.9200001</v>
      </c>
      <c r="N90" s="11"/>
      <c r="O90" s="75">
        <v>0</v>
      </c>
      <c r="P90" s="11"/>
      <c r="Q90" s="11">
        <v>0</v>
      </c>
      <c r="R90" s="11"/>
      <c r="S90" s="11">
        <v>0</v>
      </c>
    </row>
    <row r="91" spans="2:19" s="6" customFormat="1" ht="24" customHeight="1" x14ac:dyDescent="0.5">
      <c r="D91" s="6" t="s">
        <v>51</v>
      </c>
      <c r="F91" s="31"/>
      <c r="H91" s="2"/>
      <c r="I91" s="80">
        <f>SUM(I89:I90)</f>
        <v>5259369575.2000008</v>
      </c>
      <c r="J91" s="30"/>
      <c r="K91" s="80">
        <f>SUM(K89:K90)</f>
        <v>4693188174.5599995</v>
      </c>
      <c r="L91" s="30"/>
      <c r="M91" s="80">
        <f>SUM(M89:M90)</f>
        <v>4474000124.4300003</v>
      </c>
      <c r="N91" s="30"/>
      <c r="O91" s="80">
        <f>SUM(O89:O90)</f>
        <v>1922730971.9300005</v>
      </c>
      <c r="P91" s="30"/>
      <c r="Q91" s="70">
        <f>SUM(Q89:Q90)</f>
        <v>1809101148.0500002</v>
      </c>
      <c r="R91" s="30"/>
      <c r="S91" s="70">
        <f>SUM(S89:S90)</f>
        <v>1763039619.3400002</v>
      </c>
    </row>
    <row r="92" spans="2:19" s="6" customFormat="1" ht="24" customHeight="1" thickBot="1" x14ac:dyDescent="0.55000000000000004">
      <c r="D92" s="6" t="s">
        <v>52</v>
      </c>
      <c r="H92" s="2"/>
      <c r="I92" s="73">
        <f>I79+I91</f>
        <v>5786765838.5800009</v>
      </c>
      <c r="J92" s="30"/>
      <c r="K92" s="73">
        <f>K79+K91</f>
        <v>5244237085.75</v>
      </c>
      <c r="L92" s="30"/>
      <c r="M92" s="73">
        <f>M79+M91</f>
        <v>5417425282.6400003</v>
      </c>
      <c r="N92" s="30"/>
      <c r="O92" s="73">
        <f>O79+O91</f>
        <v>2484156845.9300003</v>
      </c>
      <c r="P92" s="30"/>
      <c r="Q92" s="73">
        <f>Q79+Q91</f>
        <v>2374269613.5900002</v>
      </c>
      <c r="R92" s="30"/>
      <c r="S92" s="73">
        <f>S79+S91</f>
        <v>2731023387.8900003</v>
      </c>
    </row>
    <row r="93" spans="2:19" ht="24" customHeight="1" thickTop="1" x14ac:dyDescent="0.5">
      <c r="K93" s="13"/>
      <c r="L93" s="13"/>
      <c r="M93" s="99"/>
      <c r="N93" s="13"/>
      <c r="O93" s="13"/>
      <c r="P93" s="13"/>
    </row>
    <row r="94" spans="2:19" ht="24" customHeight="1" x14ac:dyDescent="0.5">
      <c r="K94" s="13"/>
      <c r="L94" s="13"/>
      <c r="M94" s="13"/>
      <c r="N94" s="13"/>
      <c r="O94" s="13"/>
      <c r="P94" s="13"/>
    </row>
    <row r="95" spans="2:19" ht="24" customHeight="1" x14ac:dyDescent="0.5">
      <c r="I95" s="13"/>
      <c r="J95" s="13"/>
      <c r="K95" s="8"/>
      <c r="L95" s="13"/>
      <c r="M95" s="13"/>
      <c r="N95" s="13"/>
      <c r="O95" s="13"/>
      <c r="P95" s="13"/>
      <c r="Q95" s="13"/>
    </row>
    <row r="96" spans="2:19" ht="24" customHeight="1" x14ac:dyDescent="0.5">
      <c r="E96" s="140"/>
      <c r="F96" s="141"/>
      <c r="G96" s="140"/>
      <c r="K96" s="8"/>
      <c r="L96" s="13"/>
      <c r="M96" s="13"/>
      <c r="N96" s="13"/>
      <c r="O96" s="13"/>
      <c r="P96" s="13"/>
    </row>
    <row r="97" spans="1:19" ht="24" customHeight="1" x14ac:dyDescent="0.5">
      <c r="E97" s="140"/>
      <c r="F97" s="141"/>
      <c r="G97" s="140"/>
      <c r="K97" s="8"/>
      <c r="L97" s="13"/>
      <c r="M97" s="13"/>
      <c r="N97" s="13"/>
      <c r="O97" s="13"/>
      <c r="P97" s="13"/>
    </row>
    <row r="98" spans="1:19" ht="24" customHeight="1" x14ac:dyDescent="0.5">
      <c r="E98" s="142"/>
      <c r="F98" s="141"/>
      <c r="G98" s="142"/>
      <c r="K98" s="8"/>
      <c r="L98" s="13"/>
      <c r="M98" s="13"/>
      <c r="N98" s="13"/>
      <c r="O98" s="13"/>
      <c r="P98" s="13"/>
    </row>
    <row r="99" spans="1:19" ht="24" customHeight="1" x14ac:dyDescent="0.5">
      <c r="E99" s="142"/>
      <c r="F99" s="141"/>
      <c r="G99" s="142"/>
      <c r="K99" s="8"/>
      <c r="L99" s="13"/>
      <c r="M99" s="13"/>
      <c r="N99" s="13"/>
      <c r="O99" s="13"/>
      <c r="P99" s="13"/>
    </row>
    <row r="100" spans="1:19" ht="24" customHeight="1" x14ac:dyDescent="0.5">
      <c r="E100" s="140"/>
      <c r="F100" s="141"/>
      <c r="G100" s="140"/>
      <c r="K100" s="8"/>
      <c r="L100" s="13"/>
      <c r="M100" s="13"/>
      <c r="N100" s="13"/>
      <c r="O100" s="13"/>
      <c r="P100" s="13"/>
    </row>
    <row r="101" spans="1:19" ht="24" customHeight="1" x14ac:dyDescent="0.5">
      <c r="E101" s="140"/>
      <c r="F101" s="141"/>
      <c r="G101" s="140"/>
      <c r="K101" s="8"/>
      <c r="L101" s="13"/>
      <c r="M101" s="13"/>
      <c r="N101" s="13"/>
      <c r="O101" s="13"/>
      <c r="P101" s="13"/>
    </row>
    <row r="102" spans="1:19" ht="24" customHeight="1" x14ac:dyDescent="0.5">
      <c r="E102" s="142"/>
      <c r="F102" s="141"/>
      <c r="G102" s="142"/>
      <c r="K102" s="8"/>
      <c r="L102" s="13"/>
      <c r="M102" s="13"/>
      <c r="N102" s="13"/>
      <c r="O102" s="13"/>
      <c r="P102" s="13"/>
    </row>
    <row r="103" spans="1:19" ht="24" customHeight="1" x14ac:dyDescent="0.5">
      <c r="E103" s="140"/>
      <c r="F103" s="141"/>
      <c r="G103" s="140"/>
      <c r="K103" s="8"/>
      <c r="L103" s="13"/>
      <c r="M103" s="13"/>
      <c r="N103" s="13"/>
      <c r="O103" s="13"/>
      <c r="P103" s="13"/>
    </row>
    <row r="104" spans="1:19" ht="24" customHeight="1" x14ac:dyDescent="0.5">
      <c r="E104" s="140"/>
      <c r="F104" s="141"/>
      <c r="G104" s="140"/>
      <c r="K104" s="8"/>
      <c r="L104" s="13"/>
      <c r="M104" s="13"/>
      <c r="N104" s="13"/>
      <c r="O104" s="13"/>
      <c r="P104" s="13"/>
    </row>
    <row r="105" spans="1:19" ht="24" customHeight="1" x14ac:dyDescent="0.5">
      <c r="E105" s="142"/>
      <c r="F105" s="141"/>
      <c r="G105" s="142"/>
      <c r="K105" s="13"/>
      <c r="L105" s="13"/>
      <c r="M105" s="13"/>
      <c r="N105" s="13"/>
      <c r="O105" s="13"/>
      <c r="P105" s="13"/>
    </row>
    <row r="106" spans="1:19" ht="24" customHeight="1" x14ac:dyDescent="0.5">
      <c r="E106" s="142"/>
      <c r="F106" s="141"/>
      <c r="G106" s="142"/>
      <c r="K106" s="13"/>
      <c r="L106" s="13"/>
      <c r="M106" s="13"/>
      <c r="N106" s="13"/>
      <c r="O106" s="13"/>
      <c r="P106" s="13"/>
    </row>
    <row r="107" spans="1:19" ht="24" customHeight="1" x14ac:dyDescent="0.5">
      <c r="E107" s="142"/>
      <c r="F107" s="141"/>
      <c r="G107" s="142"/>
      <c r="K107" s="13"/>
      <c r="L107" s="13"/>
      <c r="M107" s="13"/>
      <c r="N107" s="13"/>
      <c r="O107" s="13"/>
      <c r="P107" s="13"/>
    </row>
    <row r="108" spans="1:19" ht="24" customHeight="1" x14ac:dyDescent="0.5">
      <c r="K108" s="13"/>
      <c r="L108" s="13"/>
      <c r="M108" s="13"/>
      <c r="N108" s="13"/>
      <c r="O108" s="13"/>
      <c r="P108" s="13"/>
    </row>
    <row r="109" spans="1:19" ht="24" customHeight="1" x14ac:dyDescent="0.5">
      <c r="K109" s="13"/>
      <c r="L109" s="13"/>
      <c r="M109" s="13"/>
      <c r="N109" s="13"/>
      <c r="O109" s="13"/>
      <c r="P109" s="13"/>
    </row>
    <row r="110" spans="1:19" ht="24" customHeight="1" x14ac:dyDescent="0.5">
      <c r="A110" s="4" t="s">
        <v>120</v>
      </c>
      <c r="K110" s="23"/>
      <c r="L110" s="23"/>
      <c r="M110" s="23"/>
      <c r="N110" s="23"/>
      <c r="O110" s="23"/>
      <c r="P110" s="23"/>
    </row>
    <row r="111" spans="1:19" ht="24" customHeight="1" x14ac:dyDescent="0.5">
      <c r="I111" s="8">
        <f>I36-I92</f>
        <v>0</v>
      </c>
      <c r="K111" s="8">
        <f t="shared" ref="K111:S111" si="0">K36-K92</f>
        <v>0</v>
      </c>
      <c r="L111" s="8">
        <f t="shared" si="0"/>
        <v>0</v>
      </c>
      <c r="M111" s="8">
        <f t="shared" si="0"/>
        <v>0</v>
      </c>
      <c r="N111" s="8">
        <f t="shared" si="0"/>
        <v>0</v>
      </c>
      <c r="O111" s="8">
        <f t="shared" si="0"/>
        <v>0</v>
      </c>
      <c r="P111" s="8">
        <f t="shared" si="0"/>
        <v>0</v>
      </c>
      <c r="Q111" s="8">
        <f t="shared" si="0"/>
        <v>0</v>
      </c>
      <c r="R111" s="8">
        <f t="shared" si="0"/>
        <v>0</v>
      </c>
      <c r="S111" s="8">
        <f t="shared" si="0"/>
        <v>0</v>
      </c>
    </row>
    <row r="112" spans="1:19" ht="24" customHeight="1" x14ac:dyDescent="0.5">
      <c r="I112" s="8"/>
      <c r="K112" s="8"/>
      <c r="L112" s="8"/>
      <c r="M112" s="8"/>
      <c r="N112" s="8"/>
      <c r="O112" s="8"/>
      <c r="P112" s="23"/>
    </row>
    <row r="113" spans="9:19" ht="24" customHeight="1" x14ac:dyDescent="0.5">
      <c r="I113" s="8"/>
      <c r="K113" s="8"/>
      <c r="L113" s="8"/>
      <c r="M113" s="8"/>
      <c r="N113" s="8"/>
      <c r="O113" s="8"/>
      <c r="P113" s="8"/>
    </row>
    <row r="114" spans="9:19" ht="24" customHeight="1" x14ac:dyDescent="0.5">
      <c r="K114" s="23"/>
      <c r="L114" s="23"/>
      <c r="M114" s="23"/>
      <c r="N114" s="23"/>
      <c r="O114" s="23"/>
      <c r="P114" s="23"/>
    </row>
    <row r="115" spans="9:19" ht="24" customHeight="1" x14ac:dyDescent="0.5">
      <c r="I115" s="56"/>
      <c r="K115" s="56"/>
      <c r="L115" s="56"/>
      <c r="M115" s="56"/>
      <c r="N115" s="23"/>
      <c r="O115" s="56"/>
      <c r="P115" s="23"/>
      <c r="Q115" s="56"/>
      <c r="R115" s="56"/>
      <c r="S115" s="56"/>
    </row>
    <row r="116" spans="9:19" ht="24" customHeight="1" x14ac:dyDescent="0.5">
      <c r="K116" s="23"/>
      <c r="L116" s="23"/>
      <c r="M116" s="23"/>
      <c r="N116" s="23"/>
      <c r="O116" s="23"/>
      <c r="P116" s="23"/>
    </row>
  </sheetData>
  <mergeCells count="10">
    <mergeCell ref="A58:S58"/>
    <mergeCell ref="O60:S60"/>
    <mergeCell ref="I60:M60"/>
    <mergeCell ref="A1:S1"/>
    <mergeCell ref="A2:S2"/>
    <mergeCell ref="A3:S3"/>
    <mergeCell ref="A56:S56"/>
    <mergeCell ref="A57:S57"/>
    <mergeCell ref="I5:M5"/>
    <mergeCell ref="O5:S5"/>
  </mergeCells>
  <phoneticPr fontId="11" type="noConversion"/>
  <pageMargins left="0.51181102362204722" right="0.23622047244094491" top="0.78740157480314965" bottom="0.59055118110236227" header="0.39370078740157483" footer="0.51181102362204722"/>
  <pageSetup paperSize="9" scale="60" firstPageNumber="8" fitToHeight="3" orientation="portrait" useFirstPageNumber="1" r:id="rId1"/>
  <headerFooter scaleWithDoc="0" alignWithMargins="0">
    <oddHeader>&amp;C&amp;"Angsana New,Bold"&amp;16&amp;P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FF00"/>
  </sheetPr>
  <dimension ref="A1:O82"/>
  <sheetViews>
    <sheetView tabSelected="1" view="pageBreakPreview" topLeftCell="A49" zoomScaleNormal="100" zoomScaleSheetLayoutView="100" workbookViewId="0">
      <selection activeCell="C59" sqref="C59"/>
    </sheetView>
  </sheetViews>
  <sheetFormatPr defaultRowHeight="24" customHeight="1" x14ac:dyDescent="0.5"/>
  <cols>
    <col min="1" max="2" width="2.85546875" style="4" customWidth="1"/>
    <col min="3" max="3" width="74.85546875" style="4" customWidth="1"/>
    <col min="4" max="4" width="12.85546875" style="4" customWidth="1"/>
    <col min="5" max="5" width="19.140625" style="4" customWidth="1"/>
    <col min="6" max="6" width="1.28515625" style="4" customWidth="1"/>
    <col min="7" max="7" width="19.140625" style="8" customWidth="1"/>
    <col min="8" max="8" width="1.28515625" style="4" customWidth="1"/>
    <col min="9" max="9" width="19.140625" style="5" customWidth="1"/>
    <col min="10" max="10" width="1.28515625" style="4" customWidth="1"/>
    <col min="11" max="11" width="19.140625" style="8" customWidth="1"/>
    <col min="12" max="14" width="15.5703125" style="4" bestFit="1" customWidth="1"/>
    <col min="15" max="16384" width="9.140625" style="4"/>
  </cols>
  <sheetData>
    <row r="1" spans="1:13" ht="24" customHeight="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3" ht="24" customHeight="1" x14ac:dyDescent="0.5">
      <c r="A2" s="145" t="s">
        <v>30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3" ht="24" customHeight="1" x14ac:dyDescent="0.5">
      <c r="A3" s="145" t="s">
        <v>187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3" ht="12" customHeight="1" x14ac:dyDescent="0.5">
      <c r="A4" s="43"/>
      <c r="B4" s="43"/>
      <c r="C4" s="43"/>
      <c r="E4" s="44"/>
      <c r="F4" s="44"/>
      <c r="G4" s="45"/>
      <c r="H4" s="44"/>
      <c r="I4" s="53"/>
      <c r="J4" s="44"/>
      <c r="K4" s="42"/>
    </row>
    <row r="5" spans="1:13" ht="24" customHeight="1" x14ac:dyDescent="0.5">
      <c r="A5" s="15"/>
      <c r="B5" s="15"/>
      <c r="C5" s="15"/>
      <c r="D5" s="15"/>
      <c r="E5" s="148" t="s">
        <v>1</v>
      </c>
      <c r="F5" s="148"/>
      <c r="G5" s="148"/>
      <c r="H5" s="15"/>
      <c r="I5" s="147" t="s">
        <v>15</v>
      </c>
      <c r="J5" s="147"/>
      <c r="K5" s="147"/>
    </row>
    <row r="6" spans="1:13" ht="24" customHeight="1" x14ac:dyDescent="0.5">
      <c r="A6" s="7"/>
      <c r="B6" s="7"/>
      <c r="C6" s="7"/>
      <c r="D6" s="1" t="s">
        <v>53</v>
      </c>
      <c r="E6" s="48" t="s">
        <v>183</v>
      </c>
      <c r="F6" s="9"/>
      <c r="G6" s="48" t="s">
        <v>148</v>
      </c>
      <c r="H6" s="9"/>
      <c r="I6" s="48" t="str">
        <f>E6</f>
        <v>31 ธันวาคม 2561</v>
      </c>
      <c r="J6" s="9"/>
      <c r="K6" s="48" t="str">
        <f>G6</f>
        <v>31 ธันวาคม 2560</v>
      </c>
    </row>
    <row r="7" spans="1:13" ht="24" customHeight="1" x14ac:dyDescent="0.5">
      <c r="A7" s="6"/>
      <c r="B7" s="6"/>
      <c r="C7" s="6"/>
      <c r="D7" s="6"/>
      <c r="E7" s="2" t="s">
        <v>104</v>
      </c>
      <c r="F7" s="2"/>
      <c r="G7" s="2" t="str">
        <f>E7</f>
        <v>บาท</v>
      </c>
      <c r="H7" s="2"/>
      <c r="I7" s="10" t="str">
        <f>E7</f>
        <v>บาท</v>
      </c>
      <c r="J7" s="2"/>
      <c r="K7" s="2" t="str">
        <f>E7</f>
        <v>บาท</v>
      </c>
    </row>
    <row r="8" spans="1:13" ht="24" customHeight="1" x14ac:dyDescent="0.5">
      <c r="A8" s="6"/>
      <c r="B8" s="6"/>
      <c r="C8" s="6"/>
      <c r="D8" s="6"/>
      <c r="E8" s="2"/>
      <c r="F8" s="2"/>
      <c r="G8" s="2" t="s">
        <v>149</v>
      </c>
      <c r="H8" s="2"/>
      <c r="I8" s="10"/>
      <c r="J8" s="2"/>
      <c r="K8" s="2"/>
    </row>
    <row r="9" spans="1:13" ht="24" customHeight="1" x14ac:dyDescent="0.5">
      <c r="A9" s="4" t="s">
        <v>17</v>
      </c>
      <c r="E9" s="101">
        <v>137759806.62</v>
      </c>
      <c r="F9" s="21"/>
      <c r="G9" s="101">
        <v>45055975</v>
      </c>
      <c r="H9" s="21"/>
      <c r="I9" s="21">
        <v>137759806.62</v>
      </c>
      <c r="J9" s="21"/>
      <c r="K9" s="102">
        <v>45055975</v>
      </c>
    </row>
    <row r="10" spans="1:13" ht="24" customHeight="1" x14ac:dyDescent="0.5">
      <c r="A10" s="4" t="s">
        <v>21</v>
      </c>
      <c r="E10" s="103">
        <v>33773852.519999996</v>
      </c>
      <c r="F10" s="21"/>
      <c r="G10" s="103">
        <v>33154999.530000001</v>
      </c>
      <c r="H10" s="21"/>
      <c r="I10" s="21">
        <v>24233549.52</v>
      </c>
      <c r="J10" s="21"/>
      <c r="K10" s="104">
        <v>23614696.530000001</v>
      </c>
      <c r="L10" s="56"/>
    </row>
    <row r="11" spans="1:13" ht="24" customHeight="1" x14ac:dyDescent="0.5">
      <c r="A11" s="4" t="s">
        <v>22</v>
      </c>
      <c r="E11" s="105">
        <v>130889740.50000001</v>
      </c>
      <c r="F11" s="21"/>
      <c r="G11" s="105">
        <v>127513793.56000002</v>
      </c>
      <c r="H11" s="21"/>
      <c r="I11" s="21">
        <v>130889740.50000001</v>
      </c>
      <c r="J11" s="21"/>
      <c r="K11" s="106">
        <v>127513793.56000002</v>
      </c>
      <c r="L11" s="56"/>
    </row>
    <row r="12" spans="1:13" ht="24" customHeight="1" x14ac:dyDescent="0.5">
      <c r="A12" s="4" t="s">
        <v>28</v>
      </c>
      <c r="E12" s="107">
        <v>63510910</v>
      </c>
      <c r="F12" s="21"/>
      <c r="G12" s="107">
        <v>61384250</v>
      </c>
      <c r="H12" s="21"/>
      <c r="I12" s="21">
        <v>38580000</v>
      </c>
      <c r="J12" s="21"/>
      <c r="K12" s="21">
        <v>34924040</v>
      </c>
      <c r="L12" s="56"/>
    </row>
    <row r="13" spans="1:13" s="6" customFormat="1" ht="24" customHeight="1" x14ac:dyDescent="0.5">
      <c r="A13" s="6" t="s">
        <v>26</v>
      </c>
      <c r="E13" s="70">
        <f>SUM(E9:E12)</f>
        <v>365934309.63999999</v>
      </c>
      <c r="F13" s="30"/>
      <c r="G13" s="70">
        <f>SUM(G9:G12)</f>
        <v>267109018.09000003</v>
      </c>
      <c r="H13" s="30"/>
      <c r="I13" s="70">
        <f>SUM(I9:I12)</f>
        <v>331463096.64000005</v>
      </c>
      <c r="J13" s="30"/>
      <c r="K13" s="70">
        <f>SUM(K9:K12)</f>
        <v>231108505.09000003</v>
      </c>
      <c r="L13" s="81"/>
      <c r="M13" s="81"/>
    </row>
    <row r="14" spans="1:13" ht="24" customHeight="1" x14ac:dyDescent="0.5">
      <c r="A14" s="4" t="s">
        <v>18</v>
      </c>
      <c r="E14" s="11">
        <v>-26589145.329999998</v>
      </c>
      <c r="F14" s="11"/>
      <c r="G14" s="108">
        <v>-8115808.8899999997</v>
      </c>
      <c r="H14" s="11"/>
      <c r="I14" s="90">
        <v>-26589145.329999998</v>
      </c>
      <c r="J14" s="21"/>
      <c r="K14" s="90">
        <v>-8115808.8899999997</v>
      </c>
      <c r="L14" s="56"/>
    </row>
    <row r="15" spans="1:13" ht="24" customHeight="1" x14ac:dyDescent="0.5">
      <c r="A15" s="4" t="s">
        <v>23</v>
      </c>
      <c r="E15" s="11">
        <v>-11442024.51</v>
      </c>
      <c r="F15" s="11"/>
      <c r="G15" s="109">
        <v>-11441704.23</v>
      </c>
      <c r="H15" s="11"/>
      <c r="I15" s="91">
        <v>-18340946.09</v>
      </c>
      <c r="J15" s="21"/>
      <c r="K15" s="91">
        <v>-18333558.329999998</v>
      </c>
      <c r="L15" s="56"/>
    </row>
    <row r="16" spans="1:13" ht="24" customHeight="1" x14ac:dyDescent="0.5">
      <c r="A16" s="4" t="s">
        <v>24</v>
      </c>
      <c r="E16" s="11">
        <v>-95571929.510000005</v>
      </c>
      <c r="F16" s="11"/>
      <c r="G16" s="110">
        <v>-78382097.909999996</v>
      </c>
      <c r="H16" s="11"/>
      <c r="I16" s="91">
        <v>-86902897.359999999</v>
      </c>
      <c r="J16" s="21"/>
      <c r="K16" s="111">
        <v>-74011119.510000005</v>
      </c>
      <c r="L16" s="56"/>
    </row>
    <row r="17" spans="1:15" ht="24" customHeight="1" x14ac:dyDescent="0.5">
      <c r="A17" s="4" t="s">
        <v>29</v>
      </c>
      <c r="E17" s="75">
        <v>-48425448.990000002</v>
      </c>
      <c r="F17" s="11"/>
      <c r="G17" s="112">
        <v>-45316722.770000003</v>
      </c>
      <c r="H17" s="11"/>
      <c r="I17" s="91">
        <v>-25170172.66</v>
      </c>
      <c r="J17" s="21"/>
      <c r="K17" s="113">
        <v>-23613529.34</v>
      </c>
      <c r="L17" s="33"/>
      <c r="M17" s="33"/>
      <c r="N17" s="33"/>
    </row>
    <row r="18" spans="1:15" s="6" customFormat="1" ht="24" customHeight="1" x14ac:dyDescent="0.5">
      <c r="A18" s="6" t="s">
        <v>27</v>
      </c>
      <c r="E18" s="70">
        <f>SUM(E14:E17)</f>
        <v>-182028548.34</v>
      </c>
      <c r="F18" s="30"/>
      <c r="G18" s="70">
        <f>SUM(G14:G17)</f>
        <v>-143256333.80000001</v>
      </c>
      <c r="H18" s="30"/>
      <c r="I18" s="92">
        <f>SUM(I14:I17)</f>
        <v>-157003161.44</v>
      </c>
      <c r="J18" s="30"/>
      <c r="K18" s="70">
        <f>SUM(K14:K17)</f>
        <v>-124074016.07000001</v>
      </c>
      <c r="L18" s="54"/>
      <c r="M18" s="54"/>
      <c r="N18" s="54"/>
    </row>
    <row r="19" spans="1:15" ht="24" customHeight="1" x14ac:dyDescent="0.5">
      <c r="A19" s="6" t="s">
        <v>19</v>
      </c>
      <c r="B19" s="6"/>
      <c r="C19" s="6"/>
      <c r="D19" s="6"/>
      <c r="E19" s="52">
        <f>E13+E18</f>
        <v>183905761.29999998</v>
      </c>
      <c r="F19" s="52"/>
      <c r="G19" s="52">
        <f>G13+G18</f>
        <v>123852684.29000002</v>
      </c>
      <c r="H19" s="52"/>
      <c r="I19" s="52">
        <f>I13+I18</f>
        <v>174459935.20000005</v>
      </c>
      <c r="J19" s="52"/>
      <c r="K19" s="52">
        <f>K13+K18</f>
        <v>107034489.02000003</v>
      </c>
      <c r="L19" s="56"/>
      <c r="M19" s="18"/>
      <c r="N19" s="18"/>
      <c r="O19" s="56"/>
    </row>
    <row r="20" spans="1:15" ht="24" customHeight="1" x14ac:dyDescent="0.5">
      <c r="A20" s="4" t="s">
        <v>71</v>
      </c>
      <c r="E20" s="21">
        <v>9122113.3499999996</v>
      </c>
      <c r="F20" s="21"/>
      <c r="G20" s="114">
        <v>634826</v>
      </c>
      <c r="H20" s="21"/>
      <c r="I20" s="21">
        <v>38075736.700000003</v>
      </c>
      <c r="J20" s="21"/>
      <c r="K20" s="115">
        <v>37884476</v>
      </c>
      <c r="L20" s="56"/>
      <c r="M20" s="56"/>
      <c r="N20" s="56"/>
      <c r="O20" s="56"/>
    </row>
    <row r="21" spans="1:15" ht="24" customHeight="1" x14ac:dyDescent="0.5">
      <c r="A21" s="4" t="s">
        <v>137</v>
      </c>
      <c r="D21" s="49"/>
      <c r="E21" s="21">
        <v>14562993.82</v>
      </c>
      <c r="F21" s="21"/>
      <c r="G21" s="114">
        <v>95150446.090000004</v>
      </c>
      <c r="H21" s="21"/>
      <c r="I21" s="21">
        <v>0</v>
      </c>
      <c r="J21" s="21"/>
      <c r="K21" s="115">
        <v>0</v>
      </c>
      <c r="L21" s="56"/>
      <c r="M21" s="56"/>
      <c r="N21" s="56"/>
      <c r="O21" s="56"/>
    </row>
    <row r="22" spans="1:15" ht="24" customHeight="1" x14ac:dyDescent="0.5">
      <c r="A22" s="4" t="s">
        <v>16</v>
      </c>
      <c r="E22" s="21">
        <f>23798263.3-213989.64</f>
        <v>23584273.66</v>
      </c>
      <c r="F22" s="21"/>
      <c r="G22" s="118">
        <v>24309298.699999999</v>
      </c>
      <c r="H22" s="21"/>
      <c r="I22" s="21">
        <v>16382366.039999999</v>
      </c>
      <c r="J22" s="21"/>
      <c r="K22" s="119">
        <v>22439543.989999995</v>
      </c>
      <c r="L22" s="56"/>
      <c r="M22" s="56"/>
      <c r="N22" s="56"/>
      <c r="O22" s="56"/>
    </row>
    <row r="23" spans="1:15" ht="24" customHeight="1" x14ac:dyDescent="0.5">
      <c r="A23" s="4" t="s">
        <v>56</v>
      </c>
      <c r="E23" s="11">
        <v>83637592.099999994</v>
      </c>
      <c r="F23" s="11"/>
      <c r="G23" s="116">
        <v>5382722.4100000001</v>
      </c>
      <c r="H23" s="11"/>
      <c r="I23" s="11">
        <v>13294109.59</v>
      </c>
      <c r="J23" s="21"/>
      <c r="K23" s="117">
        <v>6435000</v>
      </c>
      <c r="L23" s="56"/>
      <c r="M23" s="56"/>
      <c r="N23" s="56"/>
      <c r="O23" s="56"/>
    </row>
    <row r="24" spans="1:15" ht="24" customHeight="1" x14ac:dyDescent="0.5">
      <c r="A24" s="4" t="s">
        <v>162</v>
      </c>
      <c r="D24" s="6"/>
      <c r="E24" s="11">
        <v>-12190759.43</v>
      </c>
      <c r="F24" s="11"/>
      <c r="G24" s="120">
        <v>-5490858.0700000003</v>
      </c>
      <c r="H24" s="11"/>
      <c r="I24" s="11">
        <v>-12190759.43</v>
      </c>
      <c r="J24" s="11"/>
      <c r="K24" s="121">
        <v>-5490858.0700000003</v>
      </c>
      <c r="L24" s="56"/>
      <c r="M24" s="56"/>
      <c r="N24" s="56"/>
      <c r="O24" s="56"/>
    </row>
    <row r="25" spans="1:15" ht="24" customHeight="1" x14ac:dyDescent="0.5">
      <c r="A25" s="4" t="s">
        <v>20</v>
      </c>
      <c r="E25" s="93">
        <f>-354809897.04+213989.64+6.64</f>
        <v>-354595900.76000005</v>
      </c>
      <c r="F25" s="11"/>
      <c r="G25" s="122">
        <v>-361509659.83999997</v>
      </c>
      <c r="H25" s="11"/>
      <c r="I25" s="11">
        <v>-106174300.06999999</v>
      </c>
      <c r="J25" s="11"/>
      <c r="K25" s="123">
        <f>-105553559.79-10927920.25</f>
        <v>-116481480.04000001</v>
      </c>
      <c r="L25" s="56"/>
      <c r="M25" s="56"/>
      <c r="N25" s="56"/>
      <c r="O25" s="56"/>
    </row>
    <row r="26" spans="1:15" ht="24" customHeight="1" x14ac:dyDescent="0.5">
      <c r="A26" s="34" t="s">
        <v>25</v>
      </c>
      <c r="B26" s="34"/>
      <c r="C26" s="34"/>
      <c r="E26" s="11">
        <v>-9046768.5399999991</v>
      </c>
      <c r="F26" s="11"/>
      <c r="G26" s="11">
        <v>-5064680.18</v>
      </c>
      <c r="H26" s="11">
        <v>-2</v>
      </c>
      <c r="I26" s="21">
        <v>-8671452.4600000009</v>
      </c>
      <c r="J26" s="11"/>
      <c r="K26" s="124">
        <v>-9168950.4299999997</v>
      </c>
      <c r="M26" s="56"/>
      <c r="N26" s="56"/>
    </row>
    <row r="27" spans="1:15" ht="24" customHeight="1" x14ac:dyDescent="0.5">
      <c r="A27" s="4" t="s">
        <v>118</v>
      </c>
      <c r="D27" s="6"/>
      <c r="E27" s="21">
        <v>651912662.26999998</v>
      </c>
      <c r="F27" s="21"/>
      <c r="G27" s="125">
        <v>507747498.24000001</v>
      </c>
      <c r="H27" s="21"/>
      <c r="I27" s="51">
        <v>0</v>
      </c>
      <c r="J27" s="21"/>
      <c r="K27" s="51">
        <v>0</v>
      </c>
      <c r="L27" s="56"/>
      <c r="M27" s="56"/>
      <c r="N27" s="56"/>
      <c r="O27" s="56"/>
    </row>
    <row r="28" spans="1:15" ht="24" customHeight="1" x14ac:dyDescent="0.5">
      <c r="A28" s="6" t="s">
        <v>198</v>
      </c>
      <c r="B28" s="6"/>
      <c r="C28" s="6"/>
      <c r="D28" s="6"/>
      <c r="E28" s="55">
        <f>SUM(E19:E27)</f>
        <v>590891967.76999986</v>
      </c>
      <c r="F28" s="30"/>
      <c r="G28" s="55">
        <f>SUM(G19:G27)</f>
        <v>385012277.64000005</v>
      </c>
      <c r="H28" s="30"/>
      <c r="I28" s="55">
        <f>SUM(I19:I27)</f>
        <v>115175635.57000002</v>
      </c>
      <c r="J28" s="30"/>
      <c r="K28" s="55">
        <f>SUM(K19:K27)</f>
        <v>42652220.470000051</v>
      </c>
      <c r="M28" s="56"/>
      <c r="N28" s="56"/>
    </row>
    <row r="29" spans="1:15" ht="24" customHeight="1" x14ac:dyDescent="0.5">
      <c r="A29" s="4" t="s">
        <v>60</v>
      </c>
      <c r="D29" s="49">
        <v>30.1</v>
      </c>
      <c r="E29" s="75">
        <v>-339327.81</v>
      </c>
      <c r="F29" s="11"/>
      <c r="G29" s="126">
        <v>-162863.21</v>
      </c>
      <c r="H29" s="11"/>
      <c r="I29" s="51">
        <v>-68614.740000000005</v>
      </c>
      <c r="J29" s="21"/>
      <c r="K29" s="127">
        <v>-256871.53</v>
      </c>
      <c r="M29" s="56"/>
    </row>
    <row r="30" spans="1:15" ht="24" customHeight="1" thickBot="1" x14ac:dyDescent="0.55000000000000004">
      <c r="A30" s="6" t="s">
        <v>185</v>
      </c>
      <c r="B30" s="6"/>
      <c r="C30" s="6"/>
      <c r="D30" s="6"/>
      <c r="E30" s="73">
        <f>E28+E29</f>
        <v>590552639.95999992</v>
      </c>
      <c r="F30" s="30"/>
      <c r="G30" s="73">
        <f>G28+G29</f>
        <v>384849414.43000007</v>
      </c>
      <c r="H30" s="30"/>
      <c r="I30" s="73">
        <f>I28+I29</f>
        <v>115107020.83000003</v>
      </c>
      <c r="J30" s="30"/>
      <c r="K30" s="73">
        <f>K28+K29</f>
        <v>42395348.94000005</v>
      </c>
      <c r="M30" s="56"/>
    </row>
    <row r="31" spans="1:15" ht="24" customHeight="1" thickTop="1" x14ac:dyDescent="0.5">
      <c r="A31" s="6" t="s">
        <v>61</v>
      </c>
      <c r="B31" s="6"/>
      <c r="C31" s="6"/>
      <c r="D31" s="6"/>
      <c r="E31" s="30"/>
      <c r="F31" s="30"/>
      <c r="G31" s="30"/>
      <c r="H31" s="30"/>
      <c r="I31" s="30"/>
      <c r="J31" s="30"/>
      <c r="K31" s="30"/>
      <c r="M31" s="56"/>
      <c r="N31" s="33"/>
    </row>
    <row r="32" spans="1:15" ht="24" customHeight="1" x14ac:dyDescent="0.5">
      <c r="A32" s="6"/>
      <c r="B32" s="6" t="s">
        <v>107</v>
      </c>
      <c r="C32" s="6"/>
      <c r="D32" s="6"/>
      <c r="E32" s="33"/>
      <c r="F32" s="30"/>
      <c r="G32" s="138"/>
      <c r="H32" s="30"/>
      <c r="I32" s="30"/>
      <c r="J32" s="30"/>
      <c r="K32" s="30"/>
      <c r="M32" s="56"/>
    </row>
    <row r="33" spans="1:15" ht="24" customHeight="1" x14ac:dyDescent="0.5">
      <c r="B33" s="4" t="s">
        <v>173</v>
      </c>
      <c r="D33" s="49">
        <v>30.2</v>
      </c>
      <c r="E33" s="11">
        <v>-246111.35</v>
      </c>
      <c r="F33" s="11"/>
      <c r="G33" s="128">
        <v>-2770303.59</v>
      </c>
      <c r="H33" s="11"/>
      <c r="I33" s="11">
        <v>0</v>
      </c>
      <c r="J33" s="11"/>
      <c r="K33" s="11">
        <v>0</v>
      </c>
      <c r="M33" s="56"/>
    </row>
    <row r="34" spans="1:15" ht="24" customHeight="1" x14ac:dyDescent="0.5">
      <c r="B34" s="4" t="s">
        <v>174</v>
      </c>
      <c r="D34" s="49">
        <v>30.2</v>
      </c>
      <c r="E34" s="11">
        <v>-1586905.15</v>
      </c>
      <c r="F34" s="11"/>
      <c r="G34" s="129">
        <v>4433462.6399999997</v>
      </c>
      <c r="H34" s="11"/>
      <c r="I34" s="11">
        <v>-1586980.15</v>
      </c>
      <c r="J34" s="11"/>
      <c r="K34" s="130">
        <v>4433381.7699999996</v>
      </c>
      <c r="L34" s="18"/>
      <c r="M34" s="56"/>
    </row>
    <row r="35" spans="1:15" ht="24" customHeight="1" x14ac:dyDescent="0.5">
      <c r="B35" s="4" t="s">
        <v>175</v>
      </c>
      <c r="D35" s="49">
        <v>30.2</v>
      </c>
      <c r="E35" s="11">
        <v>-9529864.6799999997</v>
      </c>
      <c r="F35" s="11"/>
      <c r="G35" s="129">
        <f>+-142836372+246687.05</f>
        <v>-142589684.94999999</v>
      </c>
      <c r="H35" s="11"/>
      <c r="I35" s="11">
        <v>0</v>
      </c>
      <c r="J35" s="11"/>
      <c r="K35" s="130">
        <v>0</v>
      </c>
      <c r="L35" s="8"/>
      <c r="M35" s="56"/>
    </row>
    <row r="36" spans="1:15" s="6" customFormat="1" ht="24" customHeight="1" x14ac:dyDescent="0.5">
      <c r="B36" s="6" t="s">
        <v>182</v>
      </c>
      <c r="E36" s="70">
        <f>SUM(E33:E35)</f>
        <v>-11362881.18</v>
      </c>
      <c r="F36" s="30"/>
      <c r="G36" s="70">
        <f>SUM(G33:G35)</f>
        <v>-140926525.89999998</v>
      </c>
      <c r="H36" s="30"/>
      <c r="I36" s="70">
        <f>SUM(I33:I35)</f>
        <v>-1586980.15</v>
      </c>
      <c r="J36" s="30"/>
      <c r="K36" s="70">
        <f>SUM(K33:K35)</f>
        <v>4433381.7699999996</v>
      </c>
      <c r="L36" s="98"/>
      <c r="M36" s="98"/>
      <c r="O36" s="98"/>
    </row>
    <row r="37" spans="1:15" s="6" customFormat="1" ht="24" customHeight="1" x14ac:dyDescent="0.5">
      <c r="B37" s="6" t="s">
        <v>121</v>
      </c>
      <c r="E37" s="30"/>
      <c r="F37" s="30"/>
      <c r="G37" s="30"/>
      <c r="H37" s="30"/>
      <c r="I37" s="30"/>
      <c r="J37" s="30"/>
      <c r="K37" s="30"/>
      <c r="L37" s="98"/>
      <c r="M37" s="98"/>
    </row>
    <row r="38" spans="1:15" s="6" customFormat="1" ht="24" customHeight="1" x14ac:dyDescent="0.5">
      <c r="B38" s="4" t="s">
        <v>176</v>
      </c>
      <c r="C38" s="4"/>
      <c r="D38" s="49">
        <v>30.2</v>
      </c>
      <c r="E38" s="75">
        <v>8367006</v>
      </c>
      <c r="F38" s="11"/>
      <c r="G38" s="75">
        <v>-3359463.4</v>
      </c>
      <c r="H38" s="11"/>
      <c r="I38" s="75">
        <v>109783.2</v>
      </c>
      <c r="J38" s="11"/>
      <c r="K38" s="75">
        <v>-767202</v>
      </c>
      <c r="L38" s="98"/>
      <c r="M38" s="98"/>
    </row>
    <row r="39" spans="1:15" s="6" customFormat="1" ht="24" customHeight="1" x14ac:dyDescent="0.5">
      <c r="B39" s="6" t="s">
        <v>181</v>
      </c>
      <c r="E39" s="30">
        <f>SUM(E38:E38)</f>
        <v>8367006</v>
      </c>
      <c r="F39" s="30"/>
      <c r="G39" s="30">
        <f>SUM(G38:G38)</f>
        <v>-3359463.4</v>
      </c>
      <c r="H39" s="30"/>
      <c r="I39" s="30">
        <f>SUM(I38:I38)</f>
        <v>109783.2</v>
      </c>
      <c r="J39" s="30"/>
      <c r="K39" s="30">
        <f>SUM(K38:K38)</f>
        <v>-767202</v>
      </c>
      <c r="L39" s="54"/>
      <c r="M39" s="54"/>
    </row>
    <row r="40" spans="1:15" s="6" customFormat="1" ht="24" customHeight="1" x14ac:dyDescent="0.5">
      <c r="A40" s="6" t="s">
        <v>122</v>
      </c>
      <c r="E40" s="55">
        <f>+E36+E39</f>
        <v>-2995875.1799999997</v>
      </c>
      <c r="F40" s="30"/>
      <c r="G40" s="55">
        <f>+G36+G39</f>
        <v>-144285989.29999998</v>
      </c>
      <c r="H40" s="30"/>
      <c r="I40" s="55">
        <f>+I36+I39</f>
        <v>-1477196.95</v>
      </c>
      <c r="J40" s="30"/>
      <c r="K40" s="55">
        <f>+K36+K39</f>
        <v>3666179.7699999996</v>
      </c>
      <c r="L40" s="54"/>
      <c r="M40" s="54"/>
    </row>
    <row r="41" spans="1:15" ht="24" customHeight="1" thickBot="1" x14ac:dyDescent="0.55000000000000004">
      <c r="A41" s="6" t="s">
        <v>123</v>
      </c>
      <c r="B41" s="6"/>
      <c r="C41" s="6"/>
      <c r="D41" s="6"/>
      <c r="E41" s="73">
        <f>+E30+E40</f>
        <v>587556764.77999997</v>
      </c>
      <c r="F41" s="30"/>
      <c r="G41" s="73">
        <f>+G30+G40</f>
        <v>240563425.13000008</v>
      </c>
      <c r="H41" s="30"/>
      <c r="I41" s="73">
        <f>+I30+I40</f>
        <v>113629823.88000003</v>
      </c>
      <c r="J41" s="30"/>
      <c r="K41" s="73">
        <f>+K30+K40</f>
        <v>46061528.710000053</v>
      </c>
      <c r="L41" s="18"/>
    </row>
    <row r="42" spans="1:15" ht="24" customHeight="1" thickTop="1" x14ac:dyDescent="0.5">
      <c r="A42" s="6"/>
      <c r="B42" s="6"/>
      <c r="C42" s="6"/>
      <c r="D42" s="6"/>
      <c r="E42" s="30"/>
      <c r="F42" s="30"/>
      <c r="G42" s="30"/>
      <c r="H42" s="30"/>
      <c r="I42" s="30"/>
      <c r="J42" s="30"/>
      <c r="K42" s="30"/>
    </row>
    <row r="43" spans="1:15" ht="24" customHeight="1" x14ac:dyDescent="0.5">
      <c r="A43" s="6" t="s">
        <v>217</v>
      </c>
      <c r="B43" s="6"/>
      <c r="C43" s="6"/>
      <c r="D43" s="6"/>
      <c r="E43" s="52"/>
      <c r="F43" s="52"/>
      <c r="G43" s="52"/>
      <c r="H43" s="52"/>
      <c r="I43" s="21"/>
      <c r="J43" s="52"/>
      <c r="K43" s="52"/>
    </row>
    <row r="44" spans="1:15" ht="24" customHeight="1" x14ac:dyDescent="0.5">
      <c r="B44" s="4" t="s">
        <v>108</v>
      </c>
      <c r="D44" s="6"/>
      <c r="E44" s="11">
        <f>E30-E45</f>
        <v>397632508.00999993</v>
      </c>
      <c r="F44" s="11"/>
      <c r="G44" s="11">
        <f>G30-G45</f>
        <v>250540973.66000006</v>
      </c>
      <c r="H44" s="11"/>
      <c r="I44" s="11"/>
      <c r="J44" s="11"/>
      <c r="K44" s="11"/>
    </row>
    <row r="45" spans="1:15" ht="24" customHeight="1" x14ac:dyDescent="0.5">
      <c r="B45" s="4" t="s">
        <v>109</v>
      </c>
      <c r="D45" s="6"/>
      <c r="E45" s="11">
        <f>192914053.81+6064+14.14</f>
        <v>192920131.94999999</v>
      </c>
      <c r="F45" s="11"/>
      <c r="G45" s="131">
        <v>134308440.77000001</v>
      </c>
      <c r="H45" s="11"/>
      <c r="I45" s="21"/>
      <c r="J45" s="21"/>
      <c r="K45" s="21"/>
      <c r="L45" s="18"/>
    </row>
    <row r="46" spans="1:15" ht="24" customHeight="1" thickBot="1" x14ac:dyDescent="0.55000000000000004">
      <c r="A46" s="6"/>
      <c r="B46" s="6"/>
      <c r="C46" s="6"/>
      <c r="D46" s="6"/>
      <c r="E46" s="73">
        <f>SUM(E44:E45)</f>
        <v>590552639.95999992</v>
      </c>
      <c r="F46" s="30"/>
      <c r="G46" s="73">
        <f>SUM(G44:G45)</f>
        <v>384849414.43000007</v>
      </c>
      <c r="H46" s="30"/>
      <c r="I46" s="30"/>
      <c r="J46" s="30"/>
      <c r="K46" s="30"/>
      <c r="L46" s="8"/>
    </row>
    <row r="47" spans="1:15" ht="24" customHeight="1" thickTop="1" x14ac:dyDescent="0.5">
      <c r="A47" s="6"/>
      <c r="B47" s="6"/>
      <c r="C47" s="6"/>
      <c r="D47" s="6"/>
      <c r="E47" s="30"/>
      <c r="F47" s="30"/>
      <c r="G47" s="30"/>
      <c r="H47" s="30"/>
      <c r="I47" s="30"/>
      <c r="J47" s="30"/>
      <c r="K47" s="30"/>
      <c r="L47" s="18"/>
    </row>
    <row r="48" spans="1:15" ht="24" customHeight="1" x14ac:dyDescent="0.5">
      <c r="A48" s="6" t="s">
        <v>41</v>
      </c>
      <c r="B48" s="6"/>
      <c r="C48" s="6"/>
      <c r="D48" s="6"/>
      <c r="E48" s="52"/>
      <c r="F48" s="52"/>
      <c r="G48" s="52"/>
      <c r="H48" s="52"/>
      <c r="I48" s="52"/>
      <c r="J48" s="52"/>
      <c r="K48" s="52"/>
    </row>
    <row r="49" spans="1:13" ht="24" customHeight="1" x14ac:dyDescent="0.5">
      <c r="B49" s="4" t="s">
        <v>108</v>
      </c>
      <c r="D49" s="6"/>
      <c r="E49" s="11">
        <f>E41-E50</f>
        <v>397810112.00999999</v>
      </c>
      <c r="F49" s="11"/>
      <c r="G49" s="11">
        <f>G41-G50</f>
        <v>157005744.1400001</v>
      </c>
      <c r="H49" s="11"/>
      <c r="I49" s="11"/>
      <c r="J49" s="11"/>
      <c r="K49" s="11"/>
    </row>
    <row r="50" spans="1:13" ht="24" customHeight="1" x14ac:dyDescent="0.5">
      <c r="B50" s="4" t="s">
        <v>109</v>
      </c>
      <c r="D50" s="6"/>
      <c r="E50" s="11">
        <f>งบแสดงรวม!AA37</f>
        <v>189746652.76999998</v>
      </c>
      <c r="F50" s="11"/>
      <c r="G50" s="132">
        <v>83557680.989999995</v>
      </c>
      <c r="H50" s="11"/>
      <c r="I50" s="21"/>
      <c r="J50" s="21"/>
      <c r="K50" s="21"/>
      <c r="L50" s="18"/>
      <c r="M50" s="33"/>
    </row>
    <row r="51" spans="1:13" ht="24" customHeight="1" thickBot="1" x14ac:dyDescent="0.55000000000000004">
      <c r="A51" s="6"/>
      <c r="B51" s="6"/>
      <c r="C51" s="6"/>
      <c r="D51" s="6"/>
      <c r="E51" s="73">
        <f>SUM(E49:E50)</f>
        <v>587556764.77999997</v>
      </c>
      <c r="F51" s="30"/>
      <c r="G51" s="73">
        <f>SUM(G49:G50)</f>
        <v>240563425.13000011</v>
      </c>
      <c r="H51" s="30"/>
      <c r="I51" s="30"/>
      <c r="J51" s="30"/>
      <c r="K51" s="30"/>
      <c r="L51" s="18"/>
    </row>
    <row r="52" spans="1:13" ht="24" customHeight="1" thickTop="1" x14ac:dyDescent="0.5">
      <c r="A52" s="6" t="s">
        <v>218</v>
      </c>
      <c r="B52" s="6"/>
      <c r="C52" s="6"/>
      <c r="D52" s="6"/>
      <c r="E52" s="21"/>
      <c r="F52" s="21"/>
      <c r="G52" s="21"/>
      <c r="H52" s="21"/>
      <c r="I52" s="21"/>
      <c r="J52" s="21"/>
      <c r="K52" s="21"/>
    </row>
    <row r="53" spans="1:13" ht="24" customHeight="1" x14ac:dyDescent="0.5">
      <c r="B53" s="4" t="s">
        <v>124</v>
      </c>
      <c r="D53" s="6"/>
      <c r="E53" s="11">
        <f>E44/411005000</f>
        <v>0.96746391895475703</v>
      </c>
      <c r="F53" s="11">
        <f>F44/411005</f>
        <v>0</v>
      </c>
      <c r="G53" s="11">
        <f>G44/411005000</f>
        <v>0.60958132786705777</v>
      </c>
      <c r="H53" s="11"/>
      <c r="I53" s="11">
        <f>I30/475593000</f>
        <v>0.24202841679755596</v>
      </c>
      <c r="J53" s="11"/>
      <c r="K53" s="11">
        <f>K30/475593000</f>
        <v>8.9142079340949198E-2</v>
      </c>
    </row>
    <row r="54" spans="1:13" ht="24" customHeight="1" x14ac:dyDescent="0.5">
      <c r="D54" s="6"/>
      <c r="E54" s="11"/>
      <c r="F54" s="11"/>
      <c r="G54" s="11"/>
      <c r="H54" s="11"/>
      <c r="I54" s="11"/>
      <c r="J54" s="11"/>
      <c r="K54" s="11"/>
    </row>
    <row r="55" spans="1:13" ht="24" customHeight="1" x14ac:dyDescent="0.5">
      <c r="D55" s="6"/>
      <c r="E55" s="11"/>
      <c r="F55" s="11"/>
      <c r="G55" s="11"/>
      <c r="H55" s="11"/>
      <c r="I55" s="11"/>
      <c r="J55" s="11"/>
      <c r="K55" s="11"/>
    </row>
    <row r="56" spans="1:13" ht="24" customHeight="1" x14ac:dyDescent="0.5">
      <c r="A56" s="4" t="s">
        <v>120</v>
      </c>
      <c r="D56" s="6"/>
      <c r="E56" s="16"/>
      <c r="F56" s="16"/>
      <c r="G56" s="16"/>
      <c r="H56" s="16"/>
      <c r="I56" s="46"/>
      <c r="J56" s="16"/>
    </row>
    <row r="57" spans="1:13" ht="24" customHeight="1" x14ac:dyDescent="0.5">
      <c r="D57" s="17"/>
      <c r="E57" s="5"/>
      <c r="F57" s="5"/>
      <c r="H57" s="5"/>
      <c r="J57" s="5"/>
    </row>
    <row r="58" spans="1:13" ht="24" customHeight="1" x14ac:dyDescent="0.5">
      <c r="D58" s="17"/>
      <c r="E58" s="8"/>
      <c r="F58" s="8"/>
      <c r="H58" s="5"/>
      <c r="J58" s="5"/>
    </row>
    <row r="59" spans="1:13" ht="24" customHeight="1" x14ac:dyDescent="0.5">
      <c r="D59" s="17"/>
      <c r="E59" s="8"/>
      <c r="F59" s="8"/>
      <c r="H59" s="8">
        <f>-H58*20%</f>
        <v>0</v>
      </c>
      <c r="J59" s="5"/>
    </row>
    <row r="60" spans="1:13" ht="24" customHeight="1" x14ac:dyDescent="0.5">
      <c r="D60" s="17"/>
      <c r="E60" s="8"/>
      <c r="F60" s="8"/>
      <c r="H60" s="5"/>
      <c r="J60" s="5"/>
    </row>
    <row r="61" spans="1:13" ht="24" customHeight="1" x14ac:dyDescent="0.5">
      <c r="D61" s="17"/>
      <c r="E61" s="8"/>
      <c r="F61" s="8"/>
      <c r="H61" s="5"/>
      <c r="J61" s="5"/>
    </row>
    <row r="62" spans="1:13" ht="24" customHeight="1" x14ac:dyDescent="0.5">
      <c r="D62" s="17"/>
      <c r="E62" s="8"/>
      <c r="F62" s="8"/>
      <c r="H62" s="5"/>
      <c r="J62" s="5"/>
    </row>
    <row r="63" spans="1:13" ht="24" customHeight="1" x14ac:dyDescent="0.5">
      <c r="E63" s="8"/>
      <c r="F63" s="8"/>
      <c r="H63" s="11"/>
      <c r="J63" s="11"/>
    </row>
    <row r="64" spans="1:13" ht="24" customHeight="1" x14ac:dyDescent="0.5">
      <c r="E64" s="8"/>
      <c r="F64" s="8"/>
      <c r="H64" s="134">
        <f>SUM(H59:H63)</f>
        <v>0</v>
      </c>
      <c r="J64" s="11"/>
    </row>
    <row r="65" spans="1:11" ht="24" customHeight="1" x14ac:dyDescent="0.5">
      <c r="D65" s="17"/>
      <c r="E65" s="8"/>
      <c r="F65" s="8"/>
      <c r="H65" s="11"/>
      <c r="J65" s="11"/>
    </row>
    <row r="66" spans="1:11" ht="24" customHeight="1" x14ac:dyDescent="0.5">
      <c r="D66" s="17"/>
      <c r="E66" s="11"/>
      <c r="F66" s="11"/>
      <c r="H66" s="11"/>
      <c r="J66" s="11"/>
    </row>
    <row r="67" spans="1:11" ht="24" customHeight="1" x14ac:dyDescent="0.5">
      <c r="D67" s="17"/>
      <c r="E67" s="11"/>
      <c r="F67" s="11"/>
      <c r="H67" s="11"/>
      <c r="J67" s="11"/>
    </row>
    <row r="68" spans="1:11" ht="24" customHeight="1" x14ac:dyDescent="0.5">
      <c r="D68" s="17"/>
      <c r="E68" s="11"/>
      <c r="F68" s="11"/>
      <c r="H68" s="11"/>
      <c r="J68" s="11"/>
    </row>
    <row r="69" spans="1:11" ht="24" customHeight="1" x14ac:dyDescent="0.5">
      <c r="D69" s="17"/>
      <c r="E69" s="11"/>
      <c r="F69" s="11"/>
      <c r="H69" s="11"/>
      <c r="J69" s="11"/>
    </row>
    <row r="70" spans="1:11" ht="24" customHeight="1" x14ac:dyDescent="0.5">
      <c r="A70" s="19"/>
      <c r="B70" s="19"/>
      <c r="C70" s="19"/>
      <c r="D70" s="17"/>
      <c r="E70" s="11"/>
      <c r="F70" s="11"/>
      <c r="H70" s="11"/>
      <c r="J70" s="11"/>
    </row>
    <row r="71" spans="1:11" ht="24" customHeight="1" x14ac:dyDescent="0.5">
      <c r="D71" s="17"/>
      <c r="E71" s="11"/>
      <c r="F71" s="11"/>
      <c r="H71" s="11"/>
      <c r="J71" s="11"/>
    </row>
    <row r="72" spans="1:11" ht="24" customHeight="1" x14ac:dyDescent="0.5">
      <c r="D72" s="17"/>
      <c r="E72" s="11"/>
      <c r="F72" s="11"/>
      <c r="H72" s="11"/>
      <c r="J72" s="11"/>
    </row>
    <row r="73" spans="1:11" ht="24" customHeight="1" x14ac:dyDescent="0.5">
      <c r="E73" s="11"/>
      <c r="F73" s="11"/>
      <c r="H73" s="11"/>
      <c r="J73" s="11"/>
    </row>
    <row r="74" spans="1:11" ht="24" customHeight="1" x14ac:dyDescent="0.5">
      <c r="D74" s="17"/>
      <c r="E74" s="11"/>
      <c r="F74" s="11"/>
      <c r="H74" s="11"/>
      <c r="J74" s="11"/>
    </row>
    <row r="75" spans="1:11" ht="24" customHeight="1" x14ac:dyDescent="0.5">
      <c r="D75" s="17"/>
      <c r="E75" s="20"/>
      <c r="F75" s="20"/>
      <c r="H75" s="20"/>
      <c r="I75" s="46"/>
      <c r="J75" s="21"/>
      <c r="K75" s="16"/>
    </row>
    <row r="76" spans="1:11" ht="24" customHeight="1" x14ac:dyDescent="0.5">
      <c r="D76" s="17"/>
      <c r="E76" s="11"/>
      <c r="F76" s="11"/>
      <c r="H76" s="11"/>
      <c r="J76" s="11"/>
    </row>
    <row r="77" spans="1:11" ht="24" customHeight="1" x14ac:dyDescent="0.5">
      <c r="D77" s="17"/>
      <c r="E77" s="11"/>
      <c r="F77" s="11"/>
      <c r="H77" s="11"/>
      <c r="J77" s="11"/>
    </row>
    <row r="78" spans="1:11" ht="24" customHeight="1" x14ac:dyDescent="0.5">
      <c r="D78" s="17"/>
      <c r="E78" s="11"/>
      <c r="F78" s="11"/>
      <c r="H78" s="11"/>
      <c r="J78" s="11"/>
    </row>
    <row r="79" spans="1:11" ht="24" customHeight="1" x14ac:dyDescent="0.5">
      <c r="D79" s="17"/>
      <c r="E79" s="12"/>
      <c r="F79" s="12"/>
      <c r="H79" s="12"/>
      <c r="J79" s="12"/>
    </row>
    <row r="80" spans="1:11" ht="24" customHeight="1" x14ac:dyDescent="0.5">
      <c r="D80" s="17"/>
      <c r="E80" s="5"/>
      <c r="F80" s="5"/>
      <c r="H80" s="5"/>
      <c r="J80" s="5"/>
    </row>
    <row r="81" spans="4:10" ht="24" customHeight="1" x14ac:dyDescent="0.5">
      <c r="D81" s="17"/>
      <c r="E81" s="5"/>
      <c r="F81" s="5"/>
      <c r="H81" s="5"/>
      <c r="J81" s="5"/>
    </row>
    <row r="82" spans="4:10" ht="24" customHeight="1" x14ac:dyDescent="0.5">
      <c r="E82" s="18"/>
      <c r="F82" s="18"/>
    </row>
  </sheetData>
  <mergeCells count="5">
    <mergeCell ref="A1:K1"/>
    <mergeCell ref="A2:K2"/>
    <mergeCell ref="A3:K3"/>
    <mergeCell ref="E5:G5"/>
    <mergeCell ref="I5:K5"/>
  </mergeCells>
  <pageMargins left="0.51181102362204722" right="0" top="0.6692913385826772" bottom="0.27559055118110237" header="0.31496062992125984" footer="0.15748031496062992"/>
  <pageSetup paperSize="9" scale="60" firstPageNumber="10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AO86"/>
  <sheetViews>
    <sheetView view="pageBreakPreview" topLeftCell="A14" zoomScaleNormal="100" zoomScaleSheetLayoutView="100" workbookViewId="0">
      <selection activeCell="T19" sqref="T19"/>
    </sheetView>
  </sheetViews>
  <sheetFormatPr defaultRowHeight="24" customHeight="1" x14ac:dyDescent="0.5"/>
  <cols>
    <col min="1" max="2" width="3.140625" style="4" customWidth="1"/>
    <col min="3" max="3" width="49.140625" style="17" customWidth="1"/>
    <col min="4" max="4" width="8.85546875" style="17" customWidth="1"/>
    <col min="5" max="5" width="16.7109375" style="4" customWidth="1"/>
    <col min="6" max="6" width="0.85546875" style="4" customWidth="1"/>
    <col min="7" max="7" width="17.42578125" style="4" customWidth="1"/>
    <col min="8" max="8" width="0.85546875" style="4" customWidth="1"/>
    <col min="9" max="9" width="15.5703125" style="4" customWidth="1"/>
    <col min="10" max="10" width="0.85546875" style="4" customWidth="1"/>
    <col min="11" max="11" width="15.5703125" style="4" customWidth="1"/>
    <col min="12" max="12" width="0.85546875" style="4" customWidth="1"/>
    <col min="13" max="13" width="15.28515625" style="4" customWidth="1"/>
    <col min="14" max="14" width="0.85546875" style="4" customWidth="1"/>
    <col min="15" max="15" width="17.85546875" style="4" customWidth="1"/>
    <col min="16" max="16" width="0.85546875" style="4" customWidth="1"/>
    <col min="17" max="17" width="15.85546875" style="4" customWidth="1"/>
    <col min="18" max="18" width="0.85546875" style="4" customWidth="1"/>
    <col min="19" max="19" width="17.140625" style="4" customWidth="1"/>
    <col min="20" max="20" width="0.85546875" style="4" customWidth="1"/>
    <col min="21" max="21" width="19.28515625" style="4" customWidth="1"/>
    <col min="22" max="22" width="0.85546875" style="4" customWidth="1"/>
    <col min="23" max="23" width="17.28515625" style="4" customWidth="1"/>
    <col min="24" max="24" width="0.85546875" style="4" customWidth="1"/>
    <col min="25" max="25" width="16.42578125" style="4" customWidth="1"/>
    <col min="26" max="26" width="0.85546875" style="4" customWidth="1"/>
    <col min="27" max="27" width="16.7109375" style="4" customWidth="1"/>
    <col min="28" max="28" width="0.85546875" style="4" customWidth="1"/>
    <col min="29" max="29" width="17.28515625" style="4" customWidth="1"/>
    <col min="30" max="30" width="16.28515625" style="4" bestFit="1" customWidth="1"/>
    <col min="31" max="31" width="16.85546875" style="8" customWidth="1"/>
    <col min="32" max="33" width="13.85546875" style="4" bestFit="1" customWidth="1"/>
    <col min="34" max="16384" width="9.140625" style="4"/>
  </cols>
  <sheetData>
    <row r="1" spans="1:39" s="6" customFormat="1" ht="24" customHeight="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E1" s="31"/>
    </row>
    <row r="2" spans="1:39" s="6" customFormat="1" ht="24" customHeight="1" x14ac:dyDescent="0.5">
      <c r="A2" s="145" t="s">
        <v>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E2" s="31"/>
    </row>
    <row r="3" spans="1:39" s="6" customFormat="1" ht="24" customHeight="1" x14ac:dyDescent="0.5">
      <c r="A3" s="145" t="str">
        <f>งบกำไรขาดทุนเบ็ดเสร็จ!A3</f>
        <v>สำหรับปีสิ้นสุดวันที่ 31 ธันวาคม 2561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E3" s="31"/>
    </row>
    <row r="4" spans="1:39" s="6" customFormat="1" ht="24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42"/>
      <c r="AE4" s="31"/>
    </row>
    <row r="5" spans="1:39" s="6" customFormat="1" ht="24" customHeight="1" x14ac:dyDescent="0.5">
      <c r="A5" s="7"/>
      <c r="B5" s="7"/>
      <c r="C5" s="7"/>
      <c r="D5" s="7"/>
      <c r="E5" s="149" t="s">
        <v>1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E5" s="31"/>
    </row>
    <row r="6" spans="1:39" s="6" customFormat="1" ht="24" customHeight="1" x14ac:dyDescent="0.5">
      <c r="A6" s="3"/>
      <c r="B6" s="3"/>
      <c r="C6" s="3"/>
      <c r="D6" s="3"/>
      <c r="E6" s="150" t="s">
        <v>40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3"/>
      <c r="AA6" s="3" t="s">
        <v>70</v>
      </c>
      <c r="AB6" s="3"/>
      <c r="AC6" s="3" t="s">
        <v>11</v>
      </c>
      <c r="AE6" s="31"/>
    </row>
    <row r="7" spans="1:39" s="6" customFormat="1" ht="24" customHeight="1" x14ac:dyDescent="0.5">
      <c r="C7" s="39"/>
      <c r="D7" s="39"/>
      <c r="E7" s="2" t="s">
        <v>32</v>
      </c>
      <c r="F7" s="3"/>
      <c r="G7" s="2" t="s">
        <v>209</v>
      </c>
      <c r="H7" s="3"/>
      <c r="I7" s="2" t="s">
        <v>88</v>
      </c>
      <c r="J7" s="3" t="s">
        <v>2</v>
      </c>
      <c r="K7" s="150" t="s">
        <v>31</v>
      </c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"/>
      <c r="Y7" s="3" t="s">
        <v>11</v>
      </c>
      <c r="Z7" s="2"/>
      <c r="AA7" s="2" t="s">
        <v>68</v>
      </c>
      <c r="AB7" s="2"/>
      <c r="AC7" s="2" t="s">
        <v>10</v>
      </c>
      <c r="AE7" s="31"/>
    </row>
    <row r="8" spans="1:39" s="6" customFormat="1" ht="24" customHeight="1" x14ac:dyDescent="0.5">
      <c r="C8" s="39"/>
      <c r="D8" s="39"/>
      <c r="E8" s="2" t="s">
        <v>14</v>
      </c>
      <c r="F8" s="2"/>
      <c r="G8" s="2"/>
      <c r="H8" s="2"/>
      <c r="I8" s="2"/>
      <c r="J8" s="2"/>
      <c r="K8" s="149" t="s">
        <v>61</v>
      </c>
      <c r="L8" s="149"/>
      <c r="M8" s="149"/>
      <c r="N8" s="149"/>
      <c r="O8" s="149"/>
      <c r="P8" s="149"/>
      <c r="Q8" s="149"/>
      <c r="R8" s="2"/>
      <c r="S8" s="2" t="s">
        <v>64</v>
      </c>
      <c r="T8" s="2"/>
      <c r="U8" s="2" t="s">
        <v>75</v>
      </c>
      <c r="V8" s="2"/>
      <c r="W8" s="2" t="s">
        <v>37</v>
      </c>
      <c r="X8" s="2"/>
      <c r="Y8" s="2" t="s">
        <v>10</v>
      </c>
      <c r="Z8" s="2"/>
      <c r="AA8" s="2" t="s">
        <v>69</v>
      </c>
      <c r="AB8" s="2"/>
      <c r="AC8" s="2"/>
      <c r="AE8" s="31"/>
    </row>
    <row r="9" spans="1:39" s="6" customFormat="1" ht="24" customHeight="1" x14ac:dyDescent="0.5">
      <c r="C9" s="39"/>
      <c r="D9" s="39"/>
      <c r="E9" s="2"/>
      <c r="F9" s="2"/>
      <c r="G9" s="2"/>
      <c r="H9" s="2"/>
      <c r="I9" s="2"/>
      <c r="J9" s="2"/>
      <c r="K9" s="2" t="s">
        <v>35</v>
      </c>
      <c r="L9" s="2"/>
      <c r="M9" s="2" t="s">
        <v>62</v>
      </c>
      <c r="N9" s="2"/>
      <c r="O9" s="2" t="s">
        <v>168</v>
      </c>
      <c r="P9" s="2"/>
      <c r="Q9" s="2" t="s">
        <v>73</v>
      </c>
      <c r="R9" s="2"/>
      <c r="S9" s="2" t="s">
        <v>65</v>
      </c>
      <c r="T9" s="2"/>
      <c r="U9" s="2" t="s">
        <v>76</v>
      </c>
      <c r="V9" s="2"/>
      <c r="W9" s="2" t="s">
        <v>38</v>
      </c>
      <c r="X9" s="2"/>
      <c r="Y9" s="2" t="s">
        <v>39</v>
      </c>
      <c r="Z9" s="2"/>
      <c r="AB9" s="2"/>
      <c r="AC9" s="2"/>
      <c r="AE9" s="31"/>
    </row>
    <row r="10" spans="1:39" s="6" customFormat="1" ht="24" customHeight="1" x14ac:dyDescent="0.5">
      <c r="C10" s="39"/>
      <c r="D10" s="2" t="s">
        <v>53</v>
      </c>
      <c r="E10" s="2"/>
      <c r="F10" s="2"/>
      <c r="G10" s="2"/>
      <c r="H10" s="2"/>
      <c r="I10" s="2"/>
      <c r="J10" s="2"/>
      <c r="K10" s="2" t="s">
        <v>36</v>
      </c>
      <c r="L10" s="2"/>
      <c r="M10" s="2"/>
      <c r="N10" s="2"/>
      <c r="O10" s="2" t="s">
        <v>74</v>
      </c>
      <c r="P10" s="2"/>
      <c r="Q10" s="2" t="s">
        <v>74</v>
      </c>
      <c r="R10" s="2"/>
      <c r="S10" s="2" t="s">
        <v>66</v>
      </c>
      <c r="T10" s="2"/>
      <c r="U10" s="2"/>
      <c r="V10" s="2"/>
      <c r="W10" s="2"/>
      <c r="X10" s="2"/>
      <c r="Z10" s="2"/>
      <c r="AA10" s="2"/>
      <c r="AB10" s="2"/>
      <c r="AC10" s="2"/>
      <c r="AE10" s="31"/>
    </row>
    <row r="11" spans="1:39" s="6" customFormat="1" ht="24" customHeight="1" x14ac:dyDescent="0.5">
      <c r="C11" s="39"/>
      <c r="D11" s="2"/>
      <c r="E11" s="2"/>
      <c r="F11" s="2"/>
      <c r="G11" s="133"/>
      <c r="H11" s="2"/>
      <c r="I11" s="2"/>
      <c r="J11" s="2"/>
      <c r="K11" s="2"/>
      <c r="L11" s="2"/>
      <c r="M11" s="2"/>
      <c r="N11" s="2"/>
      <c r="O11" s="2" t="s">
        <v>169</v>
      </c>
      <c r="P11" s="2"/>
      <c r="Q11" s="2"/>
      <c r="R11" s="2"/>
      <c r="S11" s="2" t="s">
        <v>67</v>
      </c>
      <c r="T11" s="2"/>
      <c r="U11" s="2"/>
      <c r="V11" s="2"/>
      <c r="W11" s="2"/>
      <c r="X11" s="2"/>
      <c r="Z11" s="2"/>
      <c r="AA11" s="2"/>
      <c r="AB11" s="2"/>
      <c r="AC11" s="2"/>
      <c r="AE11" s="31"/>
    </row>
    <row r="12" spans="1:39" s="6" customFormat="1" ht="24" customHeight="1" x14ac:dyDescent="0.5">
      <c r="A12" s="15"/>
      <c r="B12" s="15"/>
      <c r="C12" s="58"/>
      <c r="D12" s="58"/>
      <c r="E12" s="69" t="s">
        <v>104</v>
      </c>
      <c r="F12" s="69"/>
      <c r="G12" s="69" t="s">
        <v>104</v>
      </c>
      <c r="H12" s="69"/>
      <c r="I12" s="69" t="s">
        <v>104</v>
      </c>
      <c r="J12" s="69"/>
      <c r="K12" s="69" t="s">
        <v>104</v>
      </c>
      <c r="L12" s="69"/>
      <c r="M12" s="69" t="s">
        <v>104</v>
      </c>
      <c r="N12" s="69"/>
      <c r="O12" s="69" t="s">
        <v>104</v>
      </c>
      <c r="P12" s="69"/>
      <c r="Q12" s="69" t="s">
        <v>104</v>
      </c>
      <c r="R12" s="69"/>
      <c r="S12" s="69" t="s">
        <v>104</v>
      </c>
      <c r="T12" s="69"/>
      <c r="U12" s="69" t="s">
        <v>104</v>
      </c>
      <c r="V12" s="69"/>
      <c r="W12" s="69" t="s">
        <v>104</v>
      </c>
      <c r="X12" s="69"/>
      <c r="Y12" s="69" t="s">
        <v>104</v>
      </c>
      <c r="Z12" s="69"/>
      <c r="AA12" s="69" t="s">
        <v>104</v>
      </c>
      <c r="AB12" s="69"/>
      <c r="AC12" s="69" t="s">
        <v>104</v>
      </c>
      <c r="AE12" s="31"/>
    </row>
    <row r="13" spans="1:39" ht="24" customHeight="1" x14ac:dyDescent="0.5">
      <c r="A13" s="6" t="s">
        <v>191</v>
      </c>
      <c r="B13" s="6"/>
      <c r="C13" s="49"/>
      <c r="D13" s="49"/>
      <c r="E13" s="30">
        <v>4755931420</v>
      </c>
      <c r="F13" s="30"/>
      <c r="G13" s="30">
        <v>-2043310694.3499999</v>
      </c>
      <c r="H13" s="30"/>
      <c r="I13" s="30">
        <v>-645884960</v>
      </c>
      <c r="J13" s="30"/>
      <c r="K13" s="30">
        <v>-3772221.77</v>
      </c>
      <c r="L13" s="30"/>
      <c r="M13" s="30">
        <v>12112128.380000001</v>
      </c>
      <c r="N13" s="30"/>
      <c r="O13" s="30">
        <v>121378730.93000001</v>
      </c>
      <c r="P13" s="30"/>
      <c r="Q13" s="30">
        <f>SUM(K13:P13)</f>
        <v>129718637.54000001</v>
      </c>
      <c r="R13" s="30"/>
      <c r="S13" s="30">
        <v>-160294.72</v>
      </c>
      <c r="T13" s="30"/>
      <c r="U13" s="30">
        <v>1451940.04</v>
      </c>
      <c r="V13" s="30"/>
      <c r="W13" s="30">
        <f>SUM(Q13:U13)</f>
        <v>131010282.86000001</v>
      </c>
      <c r="X13" s="30"/>
      <c r="Y13" s="30">
        <f>E13+I13+G13+W13</f>
        <v>2197746048.5100002</v>
      </c>
      <c r="Z13" s="30"/>
      <c r="AA13" s="30">
        <v>2276254075.9200001</v>
      </c>
      <c r="AB13" s="30"/>
      <c r="AC13" s="30">
        <f>Y13+AA13</f>
        <v>4474000124.4300003</v>
      </c>
      <c r="AD13" s="57"/>
      <c r="AE13" s="57"/>
      <c r="AF13" s="57"/>
      <c r="AG13" s="57"/>
      <c r="AH13" s="57"/>
      <c r="AI13" s="57"/>
      <c r="AJ13" s="57"/>
      <c r="AK13" s="57"/>
      <c r="AL13" s="57"/>
      <c r="AM13" s="57"/>
    </row>
    <row r="14" spans="1:39" s="6" customFormat="1" ht="24" customHeight="1" x14ac:dyDescent="0.5">
      <c r="A14" s="6" t="s">
        <v>72</v>
      </c>
      <c r="C14" s="39"/>
      <c r="D14" s="39"/>
      <c r="E14" s="30"/>
      <c r="F14" s="71"/>
      <c r="G14" s="30"/>
      <c r="H14" s="11"/>
      <c r="I14" s="30"/>
      <c r="J14" s="11"/>
      <c r="K14" s="30"/>
      <c r="L14" s="71"/>
      <c r="M14" s="30"/>
      <c r="N14" s="30"/>
      <c r="O14" s="30"/>
      <c r="P14" s="30"/>
      <c r="Q14" s="30"/>
      <c r="R14" s="30"/>
      <c r="S14" s="30"/>
      <c r="T14" s="30"/>
      <c r="U14" s="30"/>
      <c r="V14" s="11"/>
      <c r="W14" s="11"/>
      <c r="X14" s="21"/>
      <c r="Y14" s="30"/>
      <c r="Z14" s="21"/>
      <c r="AA14" s="30"/>
      <c r="AB14" s="21"/>
      <c r="AC14" s="30"/>
      <c r="AE14" s="31"/>
    </row>
    <row r="15" spans="1:39" s="6" customFormat="1" ht="24" customHeight="1" x14ac:dyDescent="0.5">
      <c r="A15" s="6" t="s">
        <v>110</v>
      </c>
      <c r="B15" s="6" t="s">
        <v>111</v>
      </c>
      <c r="C15" s="39"/>
      <c r="D15" s="39"/>
      <c r="E15" s="30"/>
      <c r="F15" s="71"/>
      <c r="G15" s="30"/>
      <c r="H15" s="11"/>
      <c r="I15" s="30"/>
      <c r="J15" s="11"/>
      <c r="K15" s="30"/>
      <c r="L15" s="71"/>
      <c r="M15" s="30"/>
      <c r="N15" s="30"/>
      <c r="O15" s="30"/>
      <c r="P15" s="30"/>
      <c r="Q15" s="30"/>
      <c r="R15" s="30"/>
      <c r="S15" s="30"/>
      <c r="T15" s="30"/>
      <c r="U15" s="30"/>
      <c r="V15" s="11"/>
      <c r="W15" s="11"/>
      <c r="X15" s="21"/>
      <c r="Y15" s="30"/>
      <c r="Z15" s="21"/>
      <c r="AA15" s="11"/>
      <c r="AB15" s="21"/>
      <c r="AC15" s="11"/>
      <c r="AD15" s="98"/>
      <c r="AE15" s="31"/>
    </row>
    <row r="16" spans="1:39" s="31" customFormat="1" ht="24" customHeight="1" x14ac:dyDescent="0.5">
      <c r="A16" s="4"/>
      <c r="B16" s="4"/>
      <c r="C16" s="67" t="s">
        <v>112</v>
      </c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0</v>
      </c>
      <c r="P16" s="11"/>
      <c r="Q16" s="11">
        <f>SUM(K16:P16)</f>
        <v>0</v>
      </c>
      <c r="R16" s="11"/>
      <c r="S16" s="11">
        <v>0</v>
      </c>
      <c r="T16" s="11"/>
      <c r="U16" s="11">
        <v>0</v>
      </c>
      <c r="V16" s="11"/>
      <c r="W16" s="11">
        <f>SUM(Q16:U16)</f>
        <v>0</v>
      </c>
      <c r="X16" s="11"/>
      <c r="Y16" s="11">
        <f>E16+I16+G16+W16</f>
        <v>0</v>
      </c>
      <c r="Z16" s="11"/>
      <c r="AA16" s="11">
        <v>-21375375</v>
      </c>
      <c r="AB16" s="21"/>
      <c r="AC16" s="11">
        <f>SUM(Y16:AA16)</f>
        <v>-21375375</v>
      </c>
      <c r="AD16" s="60"/>
    </row>
    <row r="17" spans="1:39" s="31" customFormat="1" ht="24" customHeight="1" x14ac:dyDescent="0.5">
      <c r="B17" s="6" t="s">
        <v>113</v>
      </c>
      <c r="E17" s="70">
        <f>SUM(E16:E16)</f>
        <v>0</v>
      </c>
      <c r="F17" s="30"/>
      <c r="G17" s="70">
        <f>SUM(G16:G16)</f>
        <v>0</v>
      </c>
      <c r="H17" s="30"/>
      <c r="I17" s="70">
        <f>SUM(I16:I16)</f>
        <v>0</v>
      </c>
      <c r="J17" s="30"/>
      <c r="K17" s="70">
        <f>SUM(K16:K16)</f>
        <v>0</v>
      </c>
      <c r="L17" s="30"/>
      <c r="M17" s="70">
        <f>SUM(M16:M16)</f>
        <v>0</v>
      </c>
      <c r="N17" s="30"/>
      <c r="O17" s="70">
        <f>SUM(O16:O16)</f>
        <v>0</v>
      </c>
      <c r="P17" s="30"/>
      <c r="Q17" s="70">
        <f>SUM(Q16:Q16)</f>
        <v>0</v>
      </c>
      <c r="R17" s="30"/>
      <c r="S17" s="70">
        <f>SUM(S16:S16)</f>
        <v>0</v>
      </c>
      <c r="T17" s="30"/>
      <c r="U17" s="70">
        <f>SUM(U16:U16)</f>
        <v>0</v>
      </c>
      <c r="V17" s="30"/>
      <c r="W17" s="72">
        <f>SUM(W16:W16)</f>
        <v>0</v>
      </c>
      <c r="X17" s="30"/>
      <c r="Y17" s="70">
        <f>SUM(Y16:Y16)</f>
        <v>0</v>
      </c>
      <c r="Z17" s="30"/>
      <c r="AA17" s="70">
        <f>SUM(AA16:AA16)</f>
        <v>-21375375</v>
      </c>
      <c r="AB17" s="30"/>
      <c r="AC17" s="70">
        <f>SUM(AC16:AC16)</f>
        <v>-21375375</v>
      </c>
      <c r="AD17" s="60"/>
    </row>
    <row r="18" spans="1:39" s="31" customFormat="1" ht="24" customHeight="1" x14ac:dyDescent="0.5">
      <c r="B18" s="6" t="s">
        <v>114</v>
      </c>
      <c r="E18" s="30">
        <f>+E17</f>
        <v>0</v>
      </c>
      <c r="F18" s="30"/>
      <c r="G18" s="30">
        <f>+G17</f>
        <v>0</v>
      </c>
      <c r="H18" s="30"/>
      <c r="I18" s="30">
        <f>+I17</f>
        <v>0</v>
      </c>
      <c r="J18" s="30"/>
      <c r="K18" s="30">
        <f>+K17</f>
        <v>0</v>
      </c>
      <c r="L18" s="30"/>
      <c r="M18" s="30">
        <f>+M17</f>
        <v>0</v>
      </c>
      <c r="N18" s="30"/>
      <c r="O18" s="30">
        <f>+O17</f>
        <v>0</v>
      </c>
      <c r="P18" s="30"/>
      <c r="Q18" s="30">
        <f>+K18+M18</f>
        <v>0</v>
      </c>
      <c r="R18" s="30"/>
      <c r="S18" s="30">
        <f>+S17</f>
        <v>0</v>
      </c>
      <c r="T18" s="30"/>
      <c r="U18" s="30">
        <f>+U17</f>
        <v>0</v>
      </c>
      <c r="V18" s="30"/>
      <c r="W18" s="30">
        <f>+W17</f>
        <v>0</v>
      </c>
      <c r="X18" s="30"/>
      <c r="Y18" s="30">
        <f>+Y17</f>
        <v>0</v>
      </c>
      <c r="Z18" s="30"/>
      <c r="AA18" s="30">
        <f>+AA17</f>
        <v>-21375375</v>
      </c>
      <c r="AB18" s="30"/>
      <c r="AC18" s="30">
        <f>+AC17</f>
        <v>-21375375</v>
      </c>
      <c r="AD18" s="60"/>
    </row>
    <row r="19" spans="1:39" ht="24" customHeight="1" x14ac:dyDescent="0.5">
      <c r="A19" s="6" t="s">
        <v>194</v>
      </c>
      <c r="B19" s="6"/>
      <c r="C19" s="49"/>
      <c r="D19" s="49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57"/>
      <c r="AE19" s="57"/>
      <c r="AF19" s="57"/>
      <c r="AG19" s="57"/>
      <c r="AH19" s="57"/>
      <c r="AI19" s="57"/>
      <c r="AJ19" s="57"/>
      <c r="AK19" s="57"/>
      <c r="AL19" s="57"/>
      <c r="AM19" s="57"/>
    </row>
    <row r="20" spans="1:39" s="6" customFormat="1" ht="24" customHeight="1" x14ac:dyDescent="0.5">
      <c r="B20" s="4" t="s">
        <v>199</v>
      </c>
      <c r="C20" s="39"/>
      <c r="D20" s="144">
        <v>37</v>
      </c>
      <c r="E20" s="11">
        <v>0</v>
      </c>
      <c r="F20" s="71"/>
      <c r="G20" s="11">
        <f>งบกำไรขาดทุนเบ็ดเสร็จ!G44</f>
        <v>250540973.66000006</v>
      </c>
      <c r="H20" s="11">
        <v>0</v>
      </c>
      <c r="I20" s="11">
        <v>0</v>
      </c>
      <c r="J20" s="11">
        <v>0</v>
      </c>
      <c r="K20" s="11">
        <v>0</v>
      </c>
      <c r="L20" s="11"/>
      <c r="M20" s="11">
        <v>0</v>
      </c>
      <c r="N20" s="11"/>
      <c r="O20" s="11">
        <v>0</v>
      </c>
      <c r="P20" s="11"/>
      <c r="Q20" s="11">
        <f>SUM(K20:P20)</f>
        <v>0</v>
      </c>
      <c r="R20" s="11"/>
      <c r="S20" s="11">
        <v>0</v>
      </c>
      <c r="T20" s="11"/>
      <c r="U20" s="11">
        <v>0</v>
      </c>
      <c r="V20" s="11">
        <v>0</v>
      </c>
      <c r="W20" s="11">
        <f>SUM(Q20:U20)</f>
        <v>0</v>
      </c>
      <c r="X20" s="21"/>
      <c r="Y20" s="11">
        <f>E20+I20+G20+W20</f>
        <v>250540973.66000006</v>
      </c>
      <c r="Z20" s="21"/>
      <c r="AA20" s="21">
        <f>งบกำไรขาดทุนเบ็ดเสร็จ!G45</f>
        <v>134308440.77000001</v>
      </c>
      <c r="AB20" s="21"/>
      <c r="AC20" s="11">
        <f>Y20+AA20</f>
        <v>384849414.43000007</v>
      </c>
      <c r="AD20" s="54">
        <f>AC20-งบกำไรขาดทุนเบ็ดเสร็จ!G46</f>
        <v>0</v>
      </c>
      <c r="AE20" s="31"/>
    </row>
    <row r="21" spans="1:39" s="6" customFormat="1" ht="24" customHeight="1" x14ac:dyDescent="0.5">
      <c r="B21" s="4" t="s">
        <v>125</v>
      </c>
      <c r="C21" s="39"/>
      <c r="D21" s="39"/>
      <c r="E21" s="11">
        <v>0</v>
      </c>
      <c r="F21" s="71"/>
      <c r="G21" s="11">
        <v>-2147408.98</v>
      </c>
      <c r="H21" s="11"/>
      <c r="I21" s="11">
        <v>0</v>
      </c>
      <c r="J21" s="11"/>
      <c r="K21" s="11">
        <v>-1770991.33</v>
      </c>
      <c r="L21" s="71"/>
      <c r="M21" s="74">
        <v>4144742.38</v>
      </c>
      <c r="N21" s="21"/>
      <c r="O21" s="74">
        <f>-93920303.7+158732.11</f>
        <v>-93761571.590000004</v>
      </c>
      <c r="P21" s="21"/>
      <c r="Q21" s="11">
        <f>SUM(K21:P21)</f>
        <v>-91387820.540000007</v>
      </c>
      <c r="R21" s="21"/>
      <c r="S21" s="11">
        <v>0</v>
      </c>
      <c r="T21" s="11"/>
      <c r="U21" s="11">
        <v>0</v>
      </c>
      <c r="V21" s="11"/>
      <c r="W21" s="11">
        <f>SUM(Q21:U21)</f>
        <v>-91387820.540000007</v>
      </c>
      <c r="X21" s="21"/>
      <c r="Y21" s="11">
        <f>E21+I21+G21+W21</f>
        <v>-93535229.520000011</v>
      </c>
      <c r="Z21" s="21"/>
      <c r="AA21" s="11">
        <f>-50838714.72+246687.05-158732.11</f>
        <v>-50750759.780000001</v>
      </c>
      <c r="AB21" s="21"/>
      <c r="AC21" s="75">
        <f>+Y21+AA21</f>
        <v>-144285989.30000001</v>
      </c>
      <c r="AD21" s="54">
        <f>AC21-งบกำไรขาดทุนเบ็ดเสร็จ!G40</f>
        <v>0</v>
      </c>
      <c r="AE21" s="31"/>
    </row>
    <row r="22" spans="1:39" s="6" customFormat="1" ht="24" customHeight="1" x14ac:dyDescent="0.5">
      <c r="B22" s="6" t="s">
        <v>157</v>
      </c>
      <c r="C22" s="39"/>
      <c r="D22" s="39"/>
      <c r="E22" s="70">
        <f>SUM(E20:E21)</f>
        <v>0</v>
      </c>
      <c r="F22" s="71"/>
      <c r="G22" s="70">
        <f>SUM(G20:G21)</f>
        <v>248393564.68000007</v>
      </c>
      <c r="H22" s="11"/>
      <c r="I22" s="70">
        <f>SUM(I20:I21)</f>
        <v>0</v>
      </c>
      <c r="J22" s="11"/>
      <c r="K22" s="70">
        <f>SUM(K20:K21)</f>
        <v>-1770991.33</v>
      </c>
      <c r="L22" s="71"/>
      <c r="M22" s="76">
        <f>SUM(M20:M21)</f>
        <v>4144742.38</v>
      </c>
      <c r="N22" s="30"/>
      <c r="O22" s="76">
        <f>SUM(O20:O21)</f>
        <v>-93761571.590000004</v>
      </c>
      <c r="P22" s="30"/>
      <c r="Q22" s="70">
        <f>SUM(Q20:Q21)</f>
        <v>-91387820.540000007</v>
      </c>
      <c r="R22" s="30"/>
      <c r="S22" s="70">
        <f>SUM(S20:S21)</f>
        <v>0</v>
      </c>
      <c r="T22" s="30"/>
      <c r="U22" s="70">
        <f>SUM(U20:U21)</f>
        <v>0</v>
      </c>
      <c r="V22" s="11"/>
      <c r="W22" s="70">
        <f>SUM(W20:W21)</f>
        <v>-91387820.540000007</v>
      </c>
      <c r="X22" s="21"/>
      <c r="Y22" s="70">
        <f>SUM(Y20:Y21)</f>
        <v>157005744.14000005</v>
      </c>
      <c r="Z22" s="21"/>
      <c r="AA22" s="70">
        <f>SUM(AA20:AA21)</f>
        <v>83557680.99000001</v>
      </c>
      <c r="AB22" s="21"/>
      <c r="AC22" s="70">
        <f>SUM(AC20:AC21)</f>
        <v>240563425.13000005</v>
      </c>
      <c r="AE22" s="31"/>
    </row>
    <row r="23" spans="1:39" ht="24" customHeight="1" x14ac:dyDescent="0.5">
      <c r="A23" s="6" t="s">
        <v>188</v>
      </c>
      <c r="B23" s="6"/>
      <c r="C23" s="49"/>
      <c r="D23" s="49"/>
      <c r="E23" s="55">
        <f>+E13+E22+E18</f>
        <v>4755931420</v>
      </c>
      <c r="F23" s="30"/>
      <c r="G23" s="55">
        <f>+G13+G22+G18</f>
        <v>-1794917129.6699998</v>
      </c>
      <c r="H23" s="30"/>
      <c r="I23" s="55">
        <f>+I13+I22+I18</f>
        <v>-645884960</v>
      </c>
      <c r="J23" s="30"/>
      <c r="K23" s="55">
        <f>+K13+K22+K18</f>
        <v>-5543213.0999999996</v>
      </c>
      <c r="L23" s="30"/>
      <c r="M23" s="55">
        <f>+M13+M22+M18</f>
        <v>16256870.760000002</v>
      </c>
      <c r="N23" s="30"/>
      <c r="O23" s="55">
        <f>+O13+O22+O18</f>
        <v>27617159.340000004</v>
      </c>
      <c r="P23" s="30"/>
      <c r="Q23" s="55">
        <f>+Q13+Q22+Q18</f>
        <v>38330817</v>
      </c>
      <c r="R23" s="30"/>
      <c r="S23" s="55">
        <f>+S13+S22+S18</f>
        <v>-160294.72</v>
      </c>
      <c r="T23" s="30"/>
      <c r="U23" s="55">
        <f>+U13+U22+U18</f>
        <v>1451940.04</v>
      </c>
      <c r="V23" s="30"/>
      <c r="W23" s="55">
        <f>+W13+W22+W18</f>
        <v>39622462.320000008</v>
      </c>
      <c r="X23" s="30"/>
      <c r="Y23" s="55">
        <f>+Y13+Y22+Y18</f>
        <v>2354751792.6500001</v>
      </c>
      <c r="Z23" s="30"/>
      <c r="AA23" s="55">
        <f>+AA13+AA22+AA18</f>
        <v>2338436381.9099998</v>
      </c>
      <c r="AB23" s="30"/>
      <c r="AC23" s="55">
        <f>+AC13+AC22+AC18</f>
        <v>4693188174.5600004</v>
      </c>
      <c r="AD23" s="57">
        <f>AC23-'งบแสดงฐานะการเงิน '!K91</f>
        <v>0</v>
      </c>
      <c r="AE23" s="57"/>
      <c r="AF23" s="57"/>
      <c r="AG23" s="57"/>
      <c r="AH23" s="57"/>
      <c r="AI23" s="57"/>
      <c r="AJ23" s="57"/>
      <c r="AK23" s="57"/>
      <c r="AL23" s="57"/>
      <c r="AM23" s="57"/>
    </row>
    <row r="24" spans="1:39" ht="24" hidden="1" customHeight="1" thickTop="1" x14ac:dyDescent="0.5">
      <c r="A24" s="6"/>
      <c r="B24" s="6"/>
      <c r="C24" s="49"/>
      <c r="D24" s="4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57"/>
      <c r="AE24" s="57"/>
      <c r="AF24" s="57"/>
      <c r="AG24" s="57"/>
      <c r="AH24" s="57"/>
      <c r="AI24" s="57"/>
      <c r="AJ24" s="57"/>
      <c r="AK24" s="57"/>
      <c r="AL24" s="57"/>
      <c r="AM24" s="57"/>
    </row>
    <row r="25" spans="1:39" ht="24" hidden="1" customHeight="1" x14ac:dyDescent="0.5">
      <c r="A25" s="6" t="s">
        <v>193</v>
      </c>
      <c r="B25" s="6"/>
      <c r="C25" s="49"/>
      <c r="D25" s="49"/>
      <c r="E25" s="30">
        <v>4755931420</v>
      </c>
      <c r="F25" s="30"/>
      <c r="G25" s="30">
        <v>-1824477998.8399999</v>
      </c>
      <c r="H25" s="30"/>
      <c r="I25" s="30">
        <v>-645884960</v>
      </c>
      <c r="J25" s="30"/>
      <c r="K25" s="30">
        <v>-5543213.0999999996</v>
      </c>
      <c r="L25" s="30"/>
      <c r="M25" s="30">
        <v>16256870.760000002</v>
      </c>
      <c r="N25" s="30"/>
      <c r="O25" s="30">
        <v>27458427.230000004</v>
      </c>
      <c r="P25" s="30"/>
      <c r="Q25" s="30">
        <f>SUM(K25:P25)</f>
        <v>38172084.890000008</v>
      </c>
      <c r="R25" s="30"/>
      <c r="S25" s="30">
        <v>-160294.72</v>
      </c>
      <c r="T25" s="30"/>
      <c r="U25" s="30">
        <v>1451940.04</v>
      </c>
      <c r="V25" s="30"/>
      <c r="W25" s="30">
        <f>SUM(Q25:U25)</f>
        <v>39463730.210000008</v>
      </c>
      <c r="X25" s="30"/>
      <c r="Y25" s="30">
        <f>E25+I25+G25+W25</f>
        <v>2325032191.3699999</v>
      </c>
      <c r="Z25" s="30"/>
      <c r="AA25" s="30">
        <v>2321994325.98</v>
      </c>
      <c r="AB25" s="30"/>
      <c r="AC25" s="30">
        <f>+Y25+AA25</f>
        <v>4647026517.3500004</v>
      </c>
      <c r="AD25" s="57"/>
      <c r="AE25" s="57"/>
      <c r="AF25" s="57"/>
      <c r="AG25" s="57"/>
      <c r="AH25" s="57"/>
      <c r="AI25" s="57"/>
      <c r="AJ25" s="57"/>
      <c r="AK25" s="57"/>
      <c r="AL25" s="57"/>
      <c r="AM25" s="57"/>
    </row>
    <row r="26" spans="1:39" ht="24" hidden="1" customHeight="1" x14ac:dyDescent="0.5">
      <c r="A26" s="4" t="s">
        <v>156</v>
      </c>
      <c r="C26" s="49"/>
      <c r="D26" s="49"/>
      <c r="E26" s="11">
        <v>0</v>
      </c>
      <c r="F26" s="11"/>
      <c r="G26" s="11">
        <v>29560869.170000002</v>
      </c>
      <c r="H26" s="11"/>
      <c r="I26" s="11">
        <v>0</v>
      </c>
      <c r="J26" s="11"/>
      <c r="K26" s="11">
        <v>0</v>
      </c>
      <c r="L26" s="11"/>
      <c r="M26" s="11">
        <v>0</v>
      </c>
      <c r="N26" s="11"/>
      <c r="O26" s="11">
        <v>158732.10999999999</v>
      </c>
      <c r="P26" s="11"/>
      <c r="Q26" s="11">
        <f>SUM(K26:P26)</f>
        <v>158732.10999999999</v>
      </c>
      <c r="R26" s="11"/>
      <c r="S26" s="11">
        <v>0</v>
      </c>
      <c r="T26" s="11"/>
      <c r="U26" s="11">
        <v>0</v>
      </c>
      <c r="V26" s="11"/>
      <c r="W26" s="11">
        <f>SUM(Q26:U26)</f>
        <v>158732.10999999999</v>
      </c>
      <c r="X26" s="11"/>
      <c r="Y26" s="11">
        <f>E26+I26+G26+W26</f>
        <v>29719601.280000001</v>
      </c>
      <c r="Z26" s="11"/>
      <c r="AA26" s="11">
        <v>16442055.93</v>
      </c>
      <c r="AB26" s="11"/>
      <c r="AC26" s="11">
        <f>Y26+AA26</f>
        <v>46161657.210000001</v>
      </c>
      <c r="AD26" s="57"/>
      <c r="AE26" s="57"/>
      <c r="AF26" s="57"/>
      <c r="AG26" s="57"/>
      <c r="AH26" s="57"/>
      <c r="AI26" s="57"/>
      <c r="AJ26" s="57"/>
      <c r="AK26" s="57"/>
      <c r="AL26" s="57"/>
      <c r="AM26" s="57"/>
    </row>
    <row r="27" spans="1:39" ht="24" hidden="1" customHeight="1" x14ac:dyDescent="0.5">
      <c r="A27" s="6" t="s">
        <v>200</v>
      </c>
      <c r="B27" s="6"/>
      <c r="C27" s="49"/>
      <c r="D27" s="49"/>
      <c r="E27" s="55">
        <f>SUM(E25:E26)</f>
        <v>4755931420</v>
      </c>
      <c r="F27" s="30"/>
      <c r="G27" s="55">
        <f>SUM(G25:G26)</f>
        <v>-1794917129.6699998</v>
      </c>
      <c r="H27" s="30"/>
      <c r="I27" s="55">
        <f>SUM(I25:I26)</f>
        <v>-645884960</v>
      </c>
      <c r="J27" s="30"/>
      <c r="K27" s="55">
        <f>SUM(K25:K26)</f>
        <v>-5543213.0999999996</v>
      </c>
      <c r="L27" s="30"/>
      <c r="M27" s="55">
        <f>SUM(M25:M26)</f>
        <v>16256870.760000002</v>
      </c>
      <c r="N27" s="30"/>
      <c r="O27" s="55">
        <f>SUM(O25:O26)</f>
        <v>27617159.340000004</v>
      </c>
      <c r="P27" s="30"/>
      <c r="Q27" s="55">
        <f>SUM(Q25:Q26)</f>
        <v>38330817.000000007</v>
      </c>
      <c r="R27" s="30"/>
      <c r="S27" s="55">
        <f>SUM(S25:S26)</f>
        <v>-160294.72</v>
      </c>
      <c r="T27" s="30"/>
      <c r="U27" s="55">
        <f>SUM(U25:U26)</f>
        <v>1451940.04</v>
      </c>
      <c r="V27" s="30"/>
      <c r="W27" s="55">
        <f>SUM(W25:W26)</f>
        <v>39622462.320000008</v>
      </c>
      <c r="X27" s="30"/>
      <c r="Y27" s="55">
        <f>SUM(Y25:Y26)</f>
        <v>2354751792.6500001</v>
      </c>
      <c r="Z27" s="30"/>
      <c r="AA27" s="55">
        <f>SUM(AA25:AA26)</f>
        <v>2338436381.9099998</v>
      </c>
      <c r="AB27" s="30"/>
      <c r="AC27" s="55">
        <f>SUM(AC25:AC26)</f>
        <v>4693188174.5600004</v>
      </c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s="6" customFormat="1" ht="24" customHeight="1" x14ac:dyDescent="0.5">
      <c r="A28" s="6" t="s">
        <v>72</v>
      </c>
      <c r="C28" s="39"/>
      <c r="D28" s="39"/>
      <c r="E28" s="30"/>
      <c r="F28" s="71"/>
      <c r="G28" s="30"/>
      <c r="H28" s="11"/>
      <c r="I28" s="30"/>
      <c r="J28" s="11"/>
      <c r="K28" s="30"/>
      <c r="L28" s="71"/>
      <c r="M28" s="30"/>
      <c r="N28" s="30"/>
      <c r="O28" s="30"/>
      <c r="P28" s="30"/>
      <c r="Q28" s="30"/>
      <c r="R28" s="30"/>
      <c r="S28" s="30"/>
      <c r="T28" s="30"/>
      <c r="U28" s="30"/>
      <c r="V28" s="11"/>
      <c r="W28" s="11"/>
      <c r="X28" s="21"/>
      <c r="Y28" s="30"/>
      <c r="Z28" s="21"/>
      <c r="AA28" s="30"/>
      <c r="AB28" s="21"/>
      <c r="AC28" s="30"/>
      <c r="AE28" s="31"/>
      <c r="AG28" s="81"/>
    </row>
    <row r="29" spans="1:39" s="6" customFormat="1" ht="24" customHeight="1" x14ac:dyDescent="0.5">
      <c r="A29" s="6" t="s">
        <v>110</v>
      </c>
      <c r="B29" s="6" t="s">
        <v>111</v>
      </c>
      <c r="C29" s="39"/>
      <c r="D29" s="39"/>
      <c r="E29" s="30"/>
      <c r="F29" s="71"/>
      <c r="G29" s="30"/>
      <c r="H29" s="11"/>
      <c r="I29" s="30"/>
      <c r="J29" s="11"/>
      <c r="K29" s="30"/>
      <c r="L29" s="71"/>
      <c r="M29" s="30"/>
      <c r="N29" s="30"/>
      <c r="O29" s="30"/>
      <c r="P29" s="30"/>
      <c r="Q29" s="30"/>
      <c r="R29" s="30"/>
      <c r="S29" s="30"/>
      <c r="T29" s="30"/>
      <c r="U29" s="30"/>
      <c r="V29" s="11"/>
      <c r="W29" s="11"/>
      <c r="X29" s="21"/>
      <c r="Y29" s="30"/>
      <c r="Z29" s="21"/>
      <c r="AA29" s="30"/>
      <c r="AB29" s="21"/>
      <c r="AC29" s="30"/>
      <c r="AE29" s="31"/>
      <c r="AF29" s="98"/>
      <c r="AG29" s="54"/>
    </row>
    <row r="30" spans="1:39" s="31" customFormat="1" ht="24" customHeight="1" x14ac:dyDescent="0.5">
      <c r="A30" s="4"/>
      <c r="B30" s="4"/>
      <c r="C30" s="67" t="s">
        <v>210</v>
      </c>
      <c r="D30" s="143">
        <v>3.3</v>
      </c>
      <c r="E30" s="11">
        <v>0</v>
      </c>
      <c r="F30" s="11"/>
      <c r="G30" s="11">
        <v>0</v>
      </c>
      <c r="H30" s="11"/>
      <c r="I30" s="11">
        <v>0</v>
      </c>
      <c r="J30" s="11"/>
      <c r="K30" s="11">
        <v>0</v>
      </c>
      <c r="L30" s="11"/>
      <c r="M30" s="11">
        <v>0</v>
      </c>
      <c r="N30" s="11"/>
      <c r="O30" s="11">
        <v>0</v>
      </c>
      <c r="P30" s="11"/>
      <c r="Q30" s="11">
        <f>SUM(K30:P30)</f>
        <v>0</v>
      </c>
      <c r="R30" s="11"/>
      <c r="S30" s="11">
        <v>0</v>
      </c>
      <c r="T30" s="11"/>
      <c r="U30" s="11">
        <v>0</v>
      </c>
      <c r="V30" s="11"/>
      <c r="W30" s="11">
        <f>SUM(Q30:U30)</f>
        <v>0</v>
      </c>
      <c r="X30" s="11"/>
      <c r="Y30" s="11">
        <f>E30+I30+G30+W30</f>
        <v>0</v>
      </c>
      <c r="Z30" s="11"/>
      <c r="AA30" s="11">
        <v>-14.14</v>
      </c>
      <c r="AB30" s="11"/>
      <c r="AC30" s="11">
        <f>SUM(Y30:AA30)</f>
        <v>-14.14</v>
      </c>
      <c r="AD30" s="60"/>
    </row>
    <row r="31" spans="1:39" s="31" customFormat="1" ht="24" customHeight="1" x14ac:dyDescent="0.5">
      <c r="A31" s="4"/>
      <c r="B31" s="4"/>
      <c r="C31" s="67" t="s">
        <v>112</v>
      </c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0</v>
      </c>
      <c r="P31" s="11"/>
      <c r="Q31" s="11">
        <f>SUM(K31:P31)</f>
        <v>0</v>
      </c>
      <c r="R31" s="11"/>
      <c r="S31" s="11">
        <v>0</v>
      </c>
      <c r="T31" s="11"/>
      <c r="U31" s="11">
        <v>0</v>
      </c>
      <c r="V31" s="11"/>
      <c r="W31" s="11">
        <f>SUM(Q31:U31)</f>
        <v>0</v>
      </c>
      <c r="X31" s="11"/>
      <c r="Y31" s="11">
        <f>E31+I31+G31+W31</f>
        <v>0</v>
      </c>
      <c r="Z31" s="11"/>
      <c r="AA31" s="11">
        <v>-21375350</v>
      </c>
      <c r="AB31" s="11"/>
      <c r="AC31" s="11">
        <f>SUM(Y31:AA31)</f>
        <v>-21375350</v>
      </c>
      <c r="AD31" s="60"/>
    </row>
    <row r="32" spans="1:39" s="31" customFormat="1" ht="24" customHeight="1" x14ac:dyDescent="0.5">
      <c r="A32" s="6"/>
      <c r="C32" s="6" t="s">
        <v>113</v>
      </c>
      <c r="E32" s="70">
        <f>SUM(E30:E31)</f>
        <v>0</v>
      </c>
      <c r="F32" s="30"/>
      <c r="G32" s="70">
        <f>SUM(G30:G31)</f>
        <v>0</v>
      </c>
      <c r="H32" s="30"/>
      <c r="I32" s="70">
        <f>SUM(I30:I31)</f>
        <v>0</v>
      </c>
      <c r="J32" s="30"/>
      <c r="K32" s="70">
        <f>SUM(K30:K31)</f>
        <v>0</v>
      </c>
      <c r="L32" s="30"/>
      <c r="M32" s="70">
        <f>SUM(M30:M31)</f>
        <v>0</v>
      </c>
      <c r="N32" s="30"/>
      <c r="O32" s="70">
        <f>SUM(O30:O31)</f>
        <v>0</v>
      </c>
      <c r="P32" s="30"/>
      <c r="Q32" s="70">
        <f>SUM(Q30:Q31)</f>
        <v>0</v>
      </c>
      <c r="R32" s="30"/>
      <c r="S32" s="70">
        <f>SUM(S30:S31)</f>
        <v>0</v>
      </c>
      <c r="T32" s="30"/>
      <c r="U32" s="70">
        <f>SUM(U30:U31)</f>
        <v>0</v>
      </c>
      <c r="V32" s="30"/>
      <c r="W32" s="72">
        <f>SUM(W30:W31)</f>
        <v>0</v>
      </c>
      <c r="X32" s="30"/>
      <c r="Y32" s="70">
        <f>SUM(Y30:Y31)</f>
        <v>0</v>
      </c>
      <c r="Z32" s="30"/>
      <c r="AA32" s="70">
        <f>SUM(AA30:AA31)</f>
        <v>-21375364.140000001</v>
      </c>
      <c r="AB32" s="30"/>
      <c r="AC32" s="70">
        <f>SUM(AC30:AC31)</f>
        <v>-21375364.140000001</v>
      </c>
      <c r="AD32" s="60"/>
    </row>
    <row r="33" spans="1:31" s="31" customFormat="1" ht="24" customHeight="1" x14ac:dyDescent="0.5">
      <c r="A33" s="6"/>
      <c r="B33" s="6" t="s">
        <v>114</v>
      </c>
      <c r="E33" s="30">
        <f>+E32</f>
        <v>0</v>
      </c>
      <c r="F33" s="30"/>
      <c r="G33" s="30">
        <f>+G32</f>
        <v>0</v>
      </c>
      <c r="H33" s="30"/>
      <c r="I33" s="30">
        <f>+I32</f>
        <v>0</v>
      </c>
      <c r="J33" s="30"/>
      <c r="K33" s="30">
        <f>+K32</f>
        <v>0</v>
      </c>
      <c r="L33" s="30"/>
      <c r="M33" s="30">
        <f>+M32</f>
        <v>0</v>
      </c>
      <c r="N33" s="30"/>
      <c r="O33" s="30">
        <f>+O32</f>
        <v>0</v>
      </c>
      <c r="P33" s="30"/>
      <c r="Q33" s="30">
        <f>+K33+M33</f>
        <v>0</v>
      </c>
      <c r="R33" s="30"/>
      <c r="S33" s="30">
        <f>+S32</f>
        <v>0</v>
      </c>
      <c r="T33" s="30"/>
      <c r="U33" s="30">
        <f>+U32</f>
        <v>0</v>
      </c>
      <c r="V33" s="30"/>
      <c r="W33" s="30">
        <f>+W32</f>
        <v>0</v>
      </c>
      <c r="X33" s="30"/>
      <c r="Y33" s="30">
        <f>+Y32</f>
        <v>0</v>
      </c>
      <c r="Z33" s="30"/>
      <c r="AA33" s="30">
        <f>+AA32</f>
        <v>-21375364.140000001</v>
      </c>
      <c r="AB33" s="30"/>
      <c r="AC33" s="30">
        <f>+AC32</f>
        <v>-21375364.140000001</v>
      </c>
      <c r="AD33" s="60"/>
    </row>
    <row r="34" spans="1:31" s="31" customFormat="1" ht="24" customHeight="1" x14ac:dyDescent="0.5">
      <c r="A34" s="6" t="s">
        <v>123</v>
      </c>
      <c r="B34" s="6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60"/>
    </row>
    <row r="35" spans="1:31" s="31" customFormat="1" ht="24" customHeight="1" x14ac:dyDescent="0.5">
      <c r="B35" s="4" t="s">
        <v>185</v>
      </c>
      <c r="E35" s="11">
        <v>0</v>
      </c>
      <c r="F35" s="11"/>
      <c r="G35" s="11">
        <f>งบกำไรขาดทุนเบ็ดเสร็จ!E44</f>
        <v>397632508.00999993</v>
      </c>
      <c r="H35" s="11"/>
      <c r="I35" s="11">
        <v>0</v>
      </c>
      <c r="J35" s="11"/>
      <c r="K35" s="11">
        <v>0</v>
      </c>
      <c r="L35" s="11"/>
      <c r="M35" s="11">
        <v>0</v>
      </c>
      <c r="N35" s="11"/>
      <c r="O35" s="11">
        <v>0</v>
      </c>
      <c r="P35" s="11"/>
      <c r="Q35" s="11">
        <f>SUM(K35:P35)</f>
        <v>0</v>
      </c>
      <c r="R35" s="11"/>
      <c r="S35" s="11">
        <v>0</v>
      </c>
      <c r="T35" s="11"/>
      <c r="U35" s="11">
        <v>0</v>
      </c>
      <c r="V35" s="11"/>
      <c r="W35" s="11">
        <f>SUM(Q35:U35)</f>
        <v>0</v>
      </c>
      <c r="X35" s="30"/>
      <c r="Y35" s="11">
        <f>E35+I35+G35+W35</f>
        <v>397632508.00999993</v>
      </c>
      <c r="Z35" s="30"/>
      <c r="AA35" s="11">
        <f>งบกำไรขาดทุนเบ็ดเสร็จ!E45</f>
        <v>192920131.94999999</v>
      </c>
      <c r="AB35" s="30"/>
      <c r="AC35" s="11">
        <f>Y35+AA35</f>
        <v>590552639.95999992</v>
      </c>
      <c r="AD35" s="31">
        <f>AC35-งบกำไรขาดทุนเบ็ดเสร็จ!E30</f>
        <v>0</v>
      </c>
    </row>
    <row r="36" spans="1:31" s="31" customFormat="1" ht="24" customHeight="1" x14ac:dyDescent="0.5">
      <c r="B36" s="4" t="s">
        <v>125</v>
      </c>
      <c r="E36" s="11">
        <v>0</v>
      </c>
      <c r="F36" s="11"/>
      <c r="G36" s="11">
        <v>8268268.0499999998</v>
      </c>
      <c r="H36" s="11"/>
      <c r="I36" s="11">
        <v>0</v>
      </c>
      <c r="J36" s="11"/>
      <c r="K36" s="11">
        <v>-135316.43</v>
      </c>
      <c r="L36" s="30"/>
      <c r="M36" s="11">
        <v>-1764012.92</v>
      </c>
      <c r="N36" s="11"/>
      <c r="O36" s="11">
        <f>-6191261.21-73.49</f>
        <v>-6191334.7000000002</v>
      </c>
      <c r="P36" s="11"/>
      <c r="Q36" s="11">
        <f>SUM(K36:P36)</f>
        <v>-8090664.0499999998</v>
      </c>
      <c r="R36" s="11"/>
      <c r="S36" s="11">
        <v>0</v>
      </c>
      <c r="T36" s="11"/>
      <c r="U36" s="11">
        <v>0</v>
      </c>
      <c r="V36" s="11"/>
      <c r="W36" s="11">
        <f>SUM(Q36:U36)</f>
        <v>-8090664.0499999998</v>
      </c>
      <c r="X36" s="30"/>
      <c r="Y36" s="11">
        <f>E36+I36+G36+W36</f>
        <v>177604</v>
      </c>
      <c r="Z36" s="30"/>
      <c r="AA36" s="11">
        <f>-3173479.08-73.47-26.72+75-48.26-0.12+73.49-0.02</f>
        <v>-3173479.18</v>
      </c>
      <c r="AB36" s="30"/>
      <c r="AC36" s="11">
        <f>Y36+AA36</f>
        <v>-2995875.18</v>
      </c>
      <c r="AD36" s="31">
        <f>AC36-งบกำไรขาดทุนเบ็ดเสร็จ!E40</f>
        <v>0</v>
      </c>
    </row>
    <row r="37" spans="1:31" s="6" customFormat="1" ht="24" customHeight="1" x14ac:dyDescent="0.5">
      <c r="B37" s="6" t="s">
        <v>126</v>
      </c>
      <c r="C37" s="39"/>
      <c r="D37" s="39"/>
      <c r="E37" s="70">
        <f>SUM(E35:E36)</f>
        <v>0</v>
      </c>
      <c r="F37" s="71"/>
      <c r="G37" s="70">
        <f>SUM(G35:G36)</f>
        <v>405900776.05999994</v>
      </c>
      <c r="H37" s="11"/>
      <c r="I37" s="70">
        <f>SUM(I35:I36)</f>
        <v>0</v>
      </c>
      <c r="J37" s="11"/>
      <c r="K37" s="70">
        <f>SUM(K35:K36)</f>
        <v>-135316.43</v>
      </c>
      <c r="L37" s="71"/>
      <c r="M37" s="70">
        <f>SUM(M35:M36)</f>
        <v>-1764012.92</v>
      </c>
      <c r="N37" s="30"/>
      <c r="O37" s="70">
        <f>SUM(O35:O36)</f>
        <v>-6191334.7000000002</v>
      </c>
      <c r="P37" s="30"/>
      <c r="Q37" s="70">
        <f>SUM(Q35:Q36)</f>
        <v>-8090664.0499999998</v>
      </c>
      <c r="R37" s="30"/>
      <c r="S37" s="70">
        <f>SUM(S35:S36)</f>
        <v>0</v>
      </c>
      <c r="T37" s="30"/>
      <c r="U37" s="70">
        <f>SUM(U35:U36)</f>
        <v>0</v>
      </c>
      <c r="V37" s="11"/>
      <c r="W37" s="70">
        <f>+Q37+S37+U37</f>
        <v>-8090664.0499999998</v>
      </c>
      <c r="X37" s="21"/>
      <c r="Y37" s="70">
        <f>SUM(Y35:Y36)</f>
        <v>397810112.00999993</v>
      </c>
      <c r="Z37" s="21"/>
      <c r="AA37" s="70">
        <f>SUM(AA35:AA36)</f>
        <v>189746652.76999998</v>
      </c>
      <c r="AB37" s="21"/>
      <c r="AC37" s="70">
        <f>SUM(Y37:AA37)</f>
        <v>587556764.77999997</v>
      </c>
      <c r="AE37" s="31"/>
    </row>
    <row r="38" spans="1:31" s="31" customFormat="1" ht="24" customHeight="1" thickBot="1" x14ac:dyDescent="0.55000000000000004">
      <c r="A38" s="6" t="s">
        <v>190</v>
      </c>
      <c r="B38" s="6"/>
      <c r="C38" s="22"/>
      <c r="D38" s="22"/>
      <c r="E38" s="73">
        <f>+E27+E37+E33</f>
        <v>4755931420</v>
      </c>
      <c r="F38" s="30"/>
      <c r="G38" s="73">
        <f>+G27+G37+G33</f>
        <v>-1389016353.6099999</v>
      </c>
      <c r="H38" s="30"/>
      <c r="I38" s="73">
        <f>+I27+I37+I33</f>
        <v>-645884960</v>
      </c>
      <c r="J38" s="30"/>
      <c r="K38" s="73">
        <f>+K27+K37+K33</f>
        <v>-5678529.5299999993</v>
      </c>
      <c r="L38" s="30"/>
      <c r="M38" s="73">
        <f>+M27+M37+M33</f>
        <v>14492857.840000002</v>
      </c>
      <c r="N38" s="30"/>
      <c r="O38" s="73">
        <f>+O27+O37+O33</f>
        <v>21425824.640000004</v>
      </c>
      <c r="P38" s="30"/>
      <c r="Q38" s="73">
        <f>+Q27+Q37+Q33</f>
        <v>30240152.950000007</v>
      </c>
      <c r="R38" s="30"/>
      <c r="S38" s="73">
        <f>+S27+S37+S33</f>
        <v>-160294.72</v>
      </c>
      <c r="T38" s="30"/>
      <c r="U38" s="73">
        <f>+U27+U37+U33</f>
        <v>1451940.04</v>
      </c>
      <c r="V38" s="30"/>
      <c r="W38" s="73">
        <f>+W27+W37+W33</f>
        <v>31531798.270000007</v>
      </c>
      <c r="X38" s="30"/>
      <c r="Y38" s="73">
        <f>+Y27+Y37+Y33</f>
        <v>2752561904.6599998</v>
      </c>
      <c r="Z38" s="30"/>
      <c r="AA38" s="73">
        <f>+AA27+AA37+AA33</f>
        <v>2506807670.54</v>
      </c>
      <c r="AB38" s="30"/>
      <c r="AC38" s="73">
        <f>+AC27+AC37+AC33</f>
        <v>5259369575.1999998</v>
      </c>
      <c r="AD38" s="60"/>
    </row>
    <row r="39" spans="1:31" s="31" customFormat="1" ht="24" customHeight="1" thickTop="1" x14ac:dyDescent="0.5">
      <c r="A39" s="6"/>
      <c r="B39" s="6"/>
      <c r="C39" s="22"/>
      <c r="D39" s="22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>
        <f>+O38+K38-'[1]Conso-MDX'!$M$158</f>
        <v>0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60"/>
    </row>
    <row r="40" spans="1:31" s="31" customFormat="1" ht="24" customHeight="1" x14ac:dyDescent="0.5">
      <c r="A40" s="6"/>
      <c r="B40" s="6"/>
      <c r="C40" s="22"/>
      <c r="D40" s="22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60"/>
    </row>
    <row r="41" spans="1:31" s="31" customFormat="1" ht="24" customHeight="1" x14ac:dyDescent="0.5">
      <c r="A41" s="6"/>
      <c r="B41" s="6"/>
      <c r="C41" s="22"/>
      <c r="D41" s="22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60"/>
    </row>
    <row r="42" spans="1:31" s="31" customFormat="1" ht="24" customHeight="1" x14ac:dyDescent="0.5">
      <c r="A42" s="6"/>
      <c r="B42" s="6"/>
      <c r="C42" s="22"/>
      <c r="D42" s="22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60"/>
    </row>
    <row r="43" spans="1:31" s="31" customFormat="1" ht="24" customHeight="1" x14ac:dyDescent="0.5">
      <c r="A43" s="6"/>
      <c r="B43" s="6"/>
      <c r="C43" s="22"/>
      <c r="D43" s="22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60"/>
    </row>
    <row r="44" spans="1:31" s="31" customFormat="1" ht="24" customHeight="1" x14ac:dyDescent="0.5">
      <c r="A44" s="6"/>
      <c r="B44" s="6"/>
      <c r="C44" s="22"/>
      <c r="D44" s="22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60"/>
    </row>
    <row r="45" spans="1:31" s="31" customFormat="1" ht="24" customHeight="1" x14ac:dyDescent="0.5">
      <c r="A45" s="6"/>
      <c r="B45" s="6"/>
      <c r="C45" s="22"/>
      <c r="D45" s="22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60"/>
    </row>
    <row r="46" spans="1:31" s="31" customFormat="1" ht="24" customHeight="1" x14ac:dyDescent="0.5">
      <c r="A46" s="6"/>
      <c r="B46" s="6"/>
      <c r="C46" s="22"/>
      <c r="D46" s="22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60"/>
    </row>
    <row r="47" spans="1:31" s="6" customFormat="1" ht="24" customHeight="1" x14ac:dyDescent="0.5">
      <c r="A47" s="4" t="s">
        <v>120</v>
      </c>
      <c r="B47" s="4"/>
      <c r="C47" s="39"/>
      <c r="D47" s="39"/>
      <c r="E47" s="59"/>
      <c r="F47" s="59"/>
      <c r="G47" s="59"/>
      <c r="H47" s="59"/>
      <c r="I47" s="59"/>
      <c r="J47" s="59"/>
      <c r="K47" s="31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E47" s="31"/>
    </row>
    <row r="48" spans="1:31" s="6" customFormat="1" ht="24" customHeight="1" x14ac:dyDescent="0.5">
      <c r="A48" s="31"/>
      <c r="B48" s="31"/>
      <c r="C48" s="60"/>
      <c r="D48" s="60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E48" s="31"/>
    </row>
    <row r="49" spans="1:41" s="6" customFormat="1" ht="24" customHeight="1" x14ac:dyDescent="0.5">
      <c r="C49" s="39"/>
      <c r="D49" s="3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139"/>
      <c r="AB49" s="59"/>
      <c r="AC49" s="59"/>
      <c r="AE49" s="31"/>
    </row>
    <row r="50" spans="1:41" s="6" customFormat="1" ht="24" customHeight="1" x14ac:dyDescent="0.5">
      <c r="C50" s="39"/>
      <c r="D50" s="3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E50" s="31"/>
    </row>
    <row r="51" spans="1:41" s="6" customFormat="1" ht="24" customHeight="1" x14ac:dyDescent="0.5">
      <c r="C51" s="39"/>
      <c r="D51" s="3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E51" s="31"/>
    </row>
    <row r="52" spans="1:41" s="6" customFormat="1" ht="24" customHeight="1" x14ac:dyDescent="0.5">
      <c r="C52" s="39"/>
      <c r="D52" s="3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E52" s="31"/>
    </row>
    <row r="53" spans="1:41" s="6" customFormat="1" ht="24" customHeight="1" x14ac:dyDescent="0.5">
      <c r="C53" s="39"/>
      <c r="D53" s="3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E53" s="31"/>
    </row>
    <row r="54" spans="1:41" s="6" customFormat="1" ht="24" customHeight="1" x14ac:dyDescent="0.5">
      <c r="A54" s="4"/>
      <c r="B54" s="4"/>
      <c r="C54" s="39"/>
      <c r="D54" s="39"/>
      <c r="E54" s="31"/>
      <c r="F54" s="31"/>
      <c r="G54" s="8"/>
      <c r="H54" s="31"/>
      <c r="I54" s="31"/>
      <c r="J54" s="31"/>
      <c r="K54" s="31"/>
      <c r="L54" s="31"/>
      <c r="M54" s="61"/>
      <c r="N54" s="61"/>
      <c r="O54" s="61"/>
      <c r="P54" s="61"/>
      <c r="Q54" s="61"/>
      <c r="R54" s="61"/>
      <c r="S54" s="8"/>
      <c r="T54" s="8"/>
      <c r="U54" s="8"/>
      <c r="V54" s="31"/>
      <c r="W54" s="31"/>
      <c r="X54" s="31"/>
      <c r="Y54" s="61"/>
      <c r="Z54" s="31"/>
      <c r="AA54" s="8"/>
      <c r="AB54" s="31"/>
      <c r="AC54" s="61"/>
      <c r="AE54" s="31"/>
    </row>
    <row r="55" spans="1:41" ht="24" customHeight="1" x14ac:dyDescent="0.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F55" s="8"/>
      <c r="AG55" s="8"/>
      <c r="AH55" s="8"/>
      <c r="AI55" s="8"/>
      <c r="AJ55" s="8"/>
      <c r="AK55" s="8"/>
      <c r="AL55" s="18"/>
      <c r="AM55" s="8"/>
      <c r="AN55" s="18"/>
      <c r="AO55" s="18"/>
    </row>
    <row r="56" spans="1:41" ht="24" customHeight="1" x14ac:dyDescent="0.5">
      <c r="A56" s="6"/>
      <c r="B56" s="6"/>
      <c r="E56" s="31"/>
      <c r="F56" s="31"/>
      <c r="G56" s="62"/>
      <c r="H56" s="31"/>
      <c r="I56" s="62"/>
      <c r="J56" s="31"/>
      <c r="K56" s="31"/>
      <c r="L56" s="31"/>
      <c r="M56" s="31"/>
      <c r="N56" s="31"/>
      <c r="O56" s="31"/>
      <c r="P56" s="31"/>
      <c r="Q56" s="31"/>
      <c r="R56" s="31"/>
      <c r="S56" s="62"/>
      <c r="T56" s="62"/>
      <c r="U56" s="62"/>
      <c r="V56" s="31"/>
      <c r="W56" s="31"/>
      <c r="X56" s="31"/>
      <c r="Y56" s="62"/>
      <c r="Z56" s="31"/>
      <c r="AA56" s="31"/>
      <c r="AB56" s="31"/>
      <c r="AC56" s="62"/>
      <c r="AE56" s="4"/>
    </row>
    <row r="57" spans="1:41" ht="24" customHeight="1" x14ac:dyDescent="0.5">
      <c r="A57" s="6"/>
      <c r="B57" s="6"/>
      <c r="E57" s="31"/>
      <c r="F57" s="31"/>
      <c r="G57" s="62"/>
      <c r="H57" s="31"/>
      <c r="I57" s="62"/>
      <c r="J57" s="31"/>
      <c r="K57" s="31"/>
      <c r="L57" s="31"/>
      <c r="M57" s="31"/>
      <c r="N57" s="31"/>
      <c r="O57" s="31"/>
      <c r="P57" s="31"/>
      <c r="Q57" s="31"/>
      <c r="R57" s="31"/>
      <c r="S57" s="62"/>
      <c r="T57" s="62"/>
      <c r="U57" s="62"/>
      <c r="V57" s="31"/>
      <c r="W57" s="31"/>
      <c r="X57" s="31"/>
      <c r="Y57" s="62"/>
      <c r="Z57" s="31"/>
      <c r="AA57" s="31"/>
      <c r="AB57" s="31"/>
      <c r="AC57" s="62"/>
      <c r="AE57" s="4"/>
    </row>
    <row r="58" spans="1:41" ht="24" customHeight="1" x14ac:dyDescent="0.5">
      <c r="A58" s="6"/>
      <c r="B58" s="6"/>
      <c r="E58" s="31"/>
      <c r="F58" s="31"/>
      <c r="G58" s="62"/>
      <c r="H58" s="31"/>
      <c r="I58" s="62"/>
      <c r="J58" s="31"/>
      <c r="K58" s="31"/>
      <c r="L58" s="31"/>
      <c r="M58" s="31"/>
      <c r="N58" s="31"/>
      <c r="O58" s="31"/>
      <c r="P58" s="31"/>
      <c r="Q58" s="31"/>
      <c r="R58" s="31"/>
      <c r="S58" s="62"/>
      <c r="T58" s="62"/>
      <c r="U58" s="62"/>
      <c r="V58" s="31"/>
      <c r="W58" s="31"/>
      <c r="X58" s="31"/>
      <c r="Y58" s="62"/>
      <c r="Z58" s="31"/>
      <c r="AA58" s="31"/>
      <c r="AB58" s="31"/>
      <c r="AC58" s="62"/>
      <c r="AE58" s="4"/>
    </row>
    <row r="59" spans="1:41" ht="24" customHeight="1" x14ac:dyDescent="0.5">
      <c r="A59" s="6"/>
      <c r="B59" s="6"/>
      <c r="E59" s="31"/>
      <c r="F59" s="31"/>
      <c r="G59" s="62"/>
      <c r="H59" s="31"/>
      <c r="I59" s="62"/>
      <c r="J59" s="31"/>
      <c r="K59" s="31"/>
      <c r="L59" s="31"/>
      <c r="M59" s="31"/>
      <c r="N59" s="31"/>
      <c r="O59" s="31"/>
      <c r="P59" s="31"/>
      <c r="Q59" s="31"/>
      <c r="R59" s="31"/>
      <c r="S59" s="62"/>
      <c r="T59" s="62"/>
      <c r="U59" s="62"/>
      <c r="V59" s="31"/>
      <c r="W59" s="31"/>
      <c r="X59" s="31"/>
      <c r="Y59" s="62"/>
      <c r="Z59" s="31"/>
      <c r="AA59" s="31"/>
      <c r="AB59" s="31"/>
      <c r="AC59" s="62"/>
      <c r="AE59" s="4"/>
    </row>
    <row r="60" spans="1:41" ht="24" customHeight="1" x14ac:dyDescent="0.5">
      <c r="A60" s="6"/>
      <c r="B60" s="6"/>
      <c r="E60" s="31"/>
      <c r="F60" s="31"/>
      <c r="G60" s="62"/>
      <c r="H60" s="31"/>
      <c r="I60" s="62"/>
      <c r="J60" s="31"/>
      <c r="K60" s="31"/>
      <c r="L60" s="31"/>
      <c r="M60" s="31"/>
      <c r="N60" s="31"/>
      <c r="O60" s="31"/>
      <c r="P60" s="31"/>
      <c r="Q60" s="31"/>
      <c r="R60" s="31"/>
      <c r="S60" s="62"/>
      <c r="T60" s="62"/>
      <c r="U60" s="62"/>
      <c r="V60" s="31"/>
      <c r="W60" s="31"/>
      <c r="X60" s="31"/>
      <c r="Y60" s="62"/>
      <c r="Z60" s="31"/>
      <c r="AA60" s="31"/>
      <c r="AB60" s="31"/>
      <c r="AC60" s="62"/>
      <c r="AE60" s="4"/>
    </row>
    <row r="61" spans="1:41" ht="24" customHeight="1" x14ac:dyDescent="0.5">
      <c r="A61" s="6"/>
      <c r="B61" s="6"/>
      <c r="E61" s="31"/>
      <c r="F61" s="31"/>
      <c r="G61" s="62"/>
      <c r="H61" s="31"/>
      <c r="I61" s="62"/>
      <c r="J61" s="31"/>
      <c r="K61" s="31"/>
      <c r="L61" s="31"/>
      <c r="M61" s="31"/>
      <c r="N61" s="31"/>
      <c r="O61" s="31"/>
      <c r="P61" s="31"/>
      <c r="Q61" s="31"/>
      <c r="R61" s="31"/>
      <c r="S61" s="62"/>
      <c r="T61" s="62"/>
      <c r="U61" s="62"/>
      <c r="V61" s="31"/>
      <c r="W61" s="31"/>
      <c r="X61" s="31"/>
      <c r="Y61" s="62"/>
      <c r="Z61" s="31"/>
      <c r="AA61" s="31"/>
      <c r="AB61" s="31"/>
      <c r="AC61" s="62"/>
      <c r="AE61" s="4"/>
    </row>
    <row r="62" spans="1:41" ht="24" customHeight="1" x14ac:dyDescent="0.5">
      <c r="A62" s="6"/>
      <c r="B62" s="6"/>
      <c r="E62" s="31"/>
      <c r="F62" s="31"/>
      <c r="G62" s="62"/>
      <c r="H62" s="31"/>
      <c r="I62" s="62"/>
      <c r="J62" s="31"/>
      <c r="K62" s="31"/>
      <c r="L62" s="31"/>
      <c r="M62" s="31"/>
      <c r="N62" s="31"/>
      <c r="O62" s="31"/>
      <c r="P62" s="31"/>
      <c r="Q62" s="31"/>
      <c r="R62" s="31"/>
      <c r="S62" s="62"/>
      <c r="T62" s="62"/>
      <c r="U62" s="62"/>
      <c r="V62" s="31"/>
      <c r="W62" s="31"/>
      <c r="X62" s="31"/>
      <c r="Y62" s="62"/>
      <c r="Z62" s="31"/>
      <c r="AA62" s="31"/>
      <c r="AB62" s="31"/>
      <c r="AC62" s="62"/>
      <c r="AE62" s="4"/>
    </row>
    <row r="63" spans="1:41" ht="24" customHeight="1" x14ac:dyDescent="0.5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E63" s="4"/>
    </row>
    <row r="64" spans="1:41" s="8" customFormat="1" ht="24" customHeight="1" x14ac:dyDescent="0.5">
      <c r="C64" s="63"/>
      <c r="D64" s="63"/>
      <c r="L64" s="8">
        <v>296594</v>
      </c>
    </row>
    <row r="65" spans="31:31" ht="24" customHeight="1" x14ac:dyDescent="0.5">
      <c r="AE65" s="4"/>
    </row>
    <row r="66" spans="31:31" ht="24" customHeight="1" x14ac:dyDescent="0.5">
      <c r="AE66" s="4"/>
    </row>
    <row r="67" spans="31:31" ht="24" customHeight="1" x14ac:dyDescent="0.5">
      <c r="AE67" s="4"/>
    </row>
    <row r="68" spans="31:31" ht="24" customHeight="1" x14ac:dyDescent="0.5">
      <c r="AE68" s="4"/>
    </row>
    <row r="69" spans="31:31" ht="24" customHeight="1" x14ac:dyDescent="0.5">
      <c r="AE69" s="4"/>
    </row>
    <row r="70" spans="31:31" ht="24" customHeight="1" x14ac:dyDescent="0.5">
      <c r="AE70" s="4"/>
    </row>
    <row r="71" spans="31:31" ht="24" customHeight="1" x14ac:dyDescent="0.5">
      <c r="AE71" s="4"/>
    </row>
    <row r="72" spans="31:31" ht="24" customHeight="1" x14ac:dyDescent="0.5">
      <c r="AE72" s="4"/>
    </row>
    <row r="73" spans="31:31" ht="24" customHeight="1" x14ac:dyDescent="0.5">
      <c r="AE73" s="4"/>
    </row>
    <row r="74" spans="31:31" ht="24" customHeight="1" x14ac:dyDescent="0.5">
      <c r="AE74" s="4"/>
    </row>
    <row r="75" spans="31:31" ht="24" customHeight="1" x14ac:dyDescent="0.5">
      <c r="AE75" s="4"/>
    </row>
    <row r="76" spans="31:31" ht="24" customHeight="1" x14ac:dyDescent="0.5">
      <c r="AE76" s="4"/>
    </row>
    <row r="77" spans="31:31" ht="24" customHeight="1" x14ac:dyDescent="0.5">
      <c r="AE77" s="4"/>
    </row>
    <row r="78" spans="31:31" ht="24" customHeight="1" x14ac:dyDescent="0.5">
      <c r="AE78" s="4"/>
    </row>
    <row r="79" spans="31:31" ht="24" customHeight="1" x14ac:dyDescent="0.5">
      <c r="AE79" s="4"/>
    </row>
    <row r="80" spans="31:31" ht="24" customHeight="1" x14ac:dyDescent="0.5">
      <c r="AE80" s="4"/>
    </row>
    <row r="81" spans="31:31" ht="24" customHeight="1" x14ac:dyDescent="0.5">
      <c r="AE81" s="4"/>
    </row>
    <row r="82" spans="31:31" ht="24" customHeight="1" x14ac:dyDescent="0.5">
      <c r="AE82" s="4"/>
    </row>
    <row r="83" spans="31:31" ht="24" customHeight="1" x14ac:dyDescent="0.5">
      <c r="AE83" s="4"/>
    </row>
    <row r="84" spans="31:31" ht="24" customHeight="1" x14ac:dyDescent="0.5">
      <c r="AE84" s="4"/>
    </row>
    <row r="85" spans="31:31" ht="24" customHeight="1" x14ac:dyDescent="0.5">
      <c r="AE85" s="4"/>
    </row>
    <row r="86" spans="31:31" ht="24" customHeight="1" x14ac:dyDescent="0.5">
      <c r="AE86" s="4"/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237" right="0.19685039370078741" top="0.70866141732283472" bottom="0.35433070866141736" header="0.31496062992125984" footer="0.35433070866141736"/>
  <pageSetup paperSize="9" scale="53" firstPageNumber="11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FF00"/>
  </sheetPr>
  <dimension ref="A1:K29"/>
  <sheetViews>
    <sheetView view="pageBreakPreview" topLeftCell="D13" zoomScaleNormal="100" zoomScaleSheetLayoutView="100" workbookViewId="0">
      <selection activeCell="J40" sqref="J40"/>
    </sheetView>
  </sheetViews>
  <sheetFormatPr defaultRowHeight="24" customHeight="1" x14ac:dyDescent="0.5"/>
  <cols>
    <col min="1" max="2" width="3.140625" style="4" customWidth="1"/>
    <col min="3" max="3" width="61.7109375" style="4" customWidth="1"/>
    <col min="4" max="4" width="9.7109375" style="4" customWidth="1"/>
    <col min="5" max="5" width="20.7109375" style="4" customWidth="1"/>
    <col min="6" max="6" width="1.28515625" style="4" customWidth="1"/>
    <col min="7" max="7" width="20.7109375" style="4" customWidth="1"/>
    <col min="8" max="8" width="1.28515625" style="4" customWidth="1"/>
    <col min="9" max="9" width="28.7109375" style="4" customWidth="1"/>
    <col min="10" max="10" width="1.28515625" style="4" customWidth="1"/>
    <col min="11" max="11" width="20.7109375" style="4" customWidth="1"/>
    <col min="12" max="16384" width="9.140625" style="4"/>
  </cols>
  <sheetData>
    <row r="1" spans="1:11" s="6" customFormat="1" ht="24" customHeight="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s="6" customFormat="1" ht="24" customHeight="1" x14ac:dyDescent="0.5">
      <c r="A2" s="145" t="s">
        <v>54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s="6" customFormat="1" ht="24" customHeight="1" x14ac:dyDescent="0.5">
      <c r="A3" s="145" t="str">
        <f>งบกำไรขาดทุนเบ็ดเสร็จ!A3</f>
        <v>สำหรับปีสิ้นสุดวันที่ 31 ธันวาคม 2561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s="6" customFormat="1" ht="12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42"/>
    </row>
    <row r="5" spans="1:11" s="6" customFormat="1" ht="24" customHeight="1" x14ac:dyDescent="0.5">
      <c r="E5" s="145" t="s">
        <v>55</v>
      </c>
      <c r="F5" s="145"/>
      <c r="G5" s="145"/>
      <c r="H5" s="145"/>
      <c r="I5" s="145"/>
      <c r="J5" s="145"/>
      <c r="K5" s="145"/>
    </row>
    <row r="6" spans="1:11" s="6" customFormat="1" ht="24" customHeight="1" x14ac:dyDescent="0.5">
      <c r="A6" s="3"/>
      <c r="B6" s="3"/>
      <c r="C6" s="3"/>
      <c r="D6" s="3"/>
      <c r="E6" s="3" t="s">
        <v>32</v>
      </c>
      <c r="F6" s="3"/>
      <c r="G6" s="3" t="s">
        <v>209</v>
      </c>
      <c r="H6" s="3"/>
      <c r="I6" s="65" t="s">
        <v>31</v>
      </c>
      <c r="J6" s="3"/>
      <c r="K6" s="3" t="s">
        <v>11</v>
      </c>
    </row>
    <row r="7" spans="1:11" s="6" customFormat="1" ht="24" customHeight="1" x14ac:dyDescent="0.5">
      <c r="E7" s="2" t="s">
        <v>14</v>
      </c>
      <c r="F7" s="2"/>
      <c r="G7" s="2"/>
      <c r="H7" s="2"/>
      <c r="I7" s="2" t="s">
        <v>61</v>
      </c>
      <c r="J7" s="2"/>
      <c r="K7" s="2" t="s">
        <v>10</v>
      </c>
    </row>
    <row r="8" spans="1:11" s="6" customFormat="1" ht="24" customHeight="1" x14ac:dyDescent="0.5">
      <c r="A8" s="7"/>
      <c r="B8" s="7"/>
      <c r="C8" s="7"/>
      <c r="D8" s="1" t="s">
        <v>53</v>
      </c>
      <c r="E8" s="1"/>
      <c r="F8" s="1"/>
      <c r="G8" s="1"/>
      <c r="H8" s="1"/>
      <c r="I8" s="65" t="s">
        <v>62</v>
      </c>
      <c r="J8" s="1"/>
      <c r="K8" s="1"/>
    </row>
    <row r="9" spans="1:11" s="6" customFormat="1" ht="24" customHeight="1" x14ac:dyDescent="0.5">
      <c r="E9" s="69" t="s">
        <v>104</v>
      </c>
      <c r="F9" s="2"/>
      <c r="G9" s="69" t="s">
        <v>104</v>
      </c>
      <c r="H9" s="2"/>
      <c r="I9" s="69" t="s">
        <v>104</v>
      </c>
      <c r="J9" s="2"/>
      <c r="K9" s="69" t="s">
        <v>104</v>
      </c>
    </row>
    <row r="10" spans="1:11" s="6" customFormat="1" ht="24" customHeight="1" x14ac:dyDescent="0.5">
      <c r="A10" s="6" t="s">
        <v>191</v>
      </c>
      <c r="E10" s="30">
        <v>4755931420</v>
      </c>
      <c r="F10" s="30"/>
      <c r="G10" s="30">
        <v>-3005847156.9499998</v>
      </c>
      <c r="H10" s="30"/>
      <c r="I10" s="30">
        <v>12955356.289999999</v>
      </c>
      <c r="J10" s="30"/>
      <c r="K10" s="30">
        <f>SUM(E10:I10)</f>
        <v>1763039619.3400002</v>
      </c>
    </row>
    <row r="11" spans="1:11" s="6" customFormat="1" ht="24" customHeight="1" x14ac:dyDescent="0.5">
      <c r="A11" s="6" t="s">
        <v>123</v>
      </c>
      <c r="E11" s="30"/>
      <c r="F11" s="30"/>
      <c r="G11" s="30"/>
      <c r="H11" s="30"/>
      <c r="I11" s="30"/>
      <c r="J11" s="30"/>
      <c r="K11" s="30"/>
    </row>
    <row r="12" spans="1:11" s="6" customFormat="1" ht="24" customHeight="1" x14ac:dyDescent="0.5">
      <c r="B12" s="4" t="s">
        <v>185</v>
      </c>
      <c r="C12" s="4"/>
      <c r="E12" s="11">
        <v>0</v>
      </c>
      <c r="F12" s="11"/>
      <c r="G12" s="11">
        <f>งบกำไรขาดทุนเบ็ดเสร็จ!K30</f>
        <v>42395348.94000005</v>
      </c>
      <c r="H12" s="11"/>
      <c r="I12" s="11">
        <v>0</v>
      </c>
      <c r="J12" s="11"/>
      <c r="K12" s="21">
        <f>SUM(E12:I12)</f>
        <v>42395348.94000005</v>
      </c>
    </row>
    <row r="13" spans="1:11" ht="24" customHeight="1" x14ac:dyDescent="0.5">
      <c r="B13" s="4" t="s">
        <v>125</v>
      </c>
      <c r="E13" s="75">
        <v>0</v>
      </c>
      <c r="F13" s="11"/>
      <c r="G13" s="75">
        <f>งบกำไรขาดทุนเบ็ดเสร็จ!K39</f>
        <v>-767202</v>
      </c>
      <c r="H13" s="11"/>
      <c r="I13" s="75">
        <f>งบกำไรขาดทุนเบ็ดเสร็จ!K36</f>
        <v>4433381.7699999996</v>
      </c>
      <c r="J13" s="11"/>
      <c r="K13" s="75">
        <f>SUM(E13:I13)</f>
        <v>3666179.7699999996</v>
      </c>
    </row>
    <row r="14" spans="1:11" ht="24" customHeight="1" x14ac:dyDescent="0.5">
      <c r="B14" s="6" t="s">
        <v>126</v>
      </c>
      <c r="C14" s="6"/>
      <c r="E14" s="30">
        <f>SUM(E12:E13)</f>
        <v>0</v>
      </c>
      <c r="F14" s="11"/>
      <c r="G14" s="30">
        <f>SUM(G12:G13)</f>
        <v>41628146.94000005</v>
      </c>
      <c r="H14" s="11"/>
      <c r="I14" s="30">
        <f>SUM(I12:I13)</f>
        <v>4433381.7699999996</v>
      </c>
      <c r="J14" s="11"/>
      <c r="K14" s="70">
        <f>SUM(K12:K13)</f>
        <v>46061528.710000053</v>
      </c>
    </row>
    <row r="15" spans="1:11" ht="24" customHeight="1" x14ac:dyDescent="0.5">
      <c r="A15" s="6" t="s">
        <v>192</v>
      </c>
      <c r="B15" s="6"/>
      <c r="C15" s="6"/>
      <c r="E15" s="55">
        <f>+E10+E14</f>
        <v>4755931420</v>
      </c>
      <c r="F15" s="30"/>
      <c r="G15" s="55">
        <f>+G10+G14</f>
        <v>-2964219010.0099998</v>
      </c>
      <c r="H15" s="30"/>
      <c r="I15" s="55">
        <f>+I10+I14</f>
        <v>17388738.059999999</v>
      </c>
      <c r="J15" s="30"/>
      <c r="K15" s="55">
        <f>+K10+K14</f>
        <v>1809101148.0500002</v>
      </c>
    </row>
    <row r="16" spans="1:11" ht="24" hidden="1" customHeight="1" x14ac:dyDescent="0.5">
      <c r="A16" s="6"/>
      <c r="B16" s="6"/>
      <c r="C16" s="6"/>
      <c r="E16" s="30"/>
      <c r="F16" s="30"/>
      <c r="G16" s="30"/>
      <c r="H16" s="30"/>
      <c r="I16" s="30"/>
      <c r="J16" s="30"/>
      <c r="K16" s="30"/>
    </row>
    <row r="17" spans="1:11" ht="24" hidden="1" customHeight="1" x14ac:dyDescent="0.5">
      <c r="A17" s="6" t="s">
        <v>189</v>
      </c>
      <c r="B17" s="6"/>
      <c r="C17" s="6"/>
      <c r="E17" s="30">
        <v>4755931420</v>
      </c>
      <c r="F17" s="30"/>
      <c r="G17" s="30">
        <v>-2964219010.0099998</v>
      </c>
      <c r="H17" s="30"/>
      <c r="I17" s="30">
        <v>17388738.059999999</v>
      </c>
      <c r="J17" s="30"/>
      <c r="K17" s="30">
        <f t="shared" ref="K17:K20" si="0">SUM(E17:I17)</f>
        <v>1809101148.0500002</v>
      </c>
    </row>
    <row r="18" spans="1:11" s="6" customFormat="1" ht="24" customHeight="1" x14ac:dyDescent="0.5">
      <c r="A18" s="6" t="s">
        <v>123</v>
      </c>
      <c r="E18" s="30"/>
      <c r="F18" s="52"/>
      <c r="G18" s="30"/>
      <c r="H18" s="52"/>
      <c r="I18" s="52"/>
      <c r="J18" s="52"/>
      <c r="K18" s="30"/>
    </row>
    <row r="19" spans="1:11" s="6" customFormat="1" ht="24" customHeight="1" x14ac:dyDescent="0.5">
      <c r="B19" s="4" t="s">
        <v>185</v>
      </c>
      <c r="C19" s="4"/>
      <c r="E19" s="11">
        <v>0</v>
      </c>
      <c r="F19" s="52"/>
      <c r="G19" s="11">
        <f>งบกำไรขาดทุนเบ็ดเสร็จ!I30</f>
        <v>115107020.83000003</v>
      </c>
      <c r="H19" s="52"/>
      <c r="I19" s="11">
        <v>0</v>
      </c>
      <c r="J19" s="52"/>
      <c r="K19" s="21">
        <f t="shared" si="0"/>
        <v>115107020.83000003</v>
      </c>
    </row>
    <row r="20" spans="1:11" s="6" customFormat="1" ht="24" customHeight="1" x14ac:dyDescent="0.5">
      <c r="B20" s="4" t="s">
        <v>125</v>
      </c>
      <c r="C20" s="4"/>
      <c r="E20" s="11">
        <v>0</v>
      </c>
      <c r="F20" s="52"/>
      <c r="G20" s="11">
        <f>งบกำไรขาดทุนเบ็ดเสร็จ!I39</f>
        <v>109783.2</v>
      </c>
      <c r="H20" s="52"/>
      <c r="I20" s="75">
        <f>งบกำไรขาดทุนเบ็ดเสร็จ!I36</f>
        <v>-1586980.15</v>
      </c>
      <c r="J20" s="21"/>
      <c r="K20" s="75">
        <f t="shared" si="0"/>
        <v>-1477196.95</v>
      </c>
    </row>
    <row r="21" spans="1:11" s="6" customFormat="1" ht="24" customHeight="1" x14ac:dyDescent="0.5">
      <c r="B21" s="6" t="s">
        <v>126</v>
      </c>
      <c r="E21" s="70">
        <f>SUM(E19:E20)</f>
        <v>0</v>
      </c>
      <c r="F21" s="52"/>
      <c r="G21" s="70">
        <f>SUM(G19:G20)</f>
        <v>115216804.03000003</v>
      </c>
      <c r="H21" s="52"/>
      <c r="I21" s="30">
        <f>SUM(I19:I20)</f>
        <v>-1586980.15</v>
      </c>
      <c r="J21" s="52"/>
      <c r="K21" s="92">
        <f>SUM(K19:K20)</f>
        <v>113629823.88000003</v>
      </c>
    </row>
    <row r="22" spans="1:11" s="6" customFormat="1" ht="24" customHeight="1" thickBot="1" x14ac:dyDescent="0.55000000000000004">
      <c r="A22" s="6" t="s">
        <v>190</v>
      </c>
      <c r="E22" s="73">
        <f>+E17+E21</f>
        <v>4755931420</v>
      </c>
      <c r="F22" s="30"/>
      <c r="G22" s="73">
        <f>+G15+G21</f>
        <v>-2849002205.9799995</v>
      </c>
      <c r="H22" s="30"/>
      <c r="I22" s="73">
        <f>+I15+I21</f>
        <v>15801757.909999998</v>
      </c>
      <c r="J22" s="30"/>
      <c r="K22" s="73">
        <f>+K15+K21</f>
        <v>1922730971.9300003</v>
      </c>
    </row>
    <row r="23" spans="1:11" s="6" customFormat="1" ht="24" customHeight="1" thickTop="1" x14ac:dyDescent="0.5">
      <c r="E23" s="30"/>
      <c r="F23" s="30"/>
      <c r="G23" s="30"/>
      <c r="H23" s="30"/>
      <c r="I23" s="30"/>
      <c r="J23" s="30"/>
      <c r="K23" s="30"/>
    </row>
    <row r="24" spans="1:11" s="6" customFormat="1" ht="24" customHeight="1" x14ac:dyDescent="0.5">
      <c r="E24" s="30"/>
      <c r="F24" s="30"/>
      <c r="G24" s="30"/>
      <c r="H24" s="30"/>
      <c r="I24" s="30"/>
      <c r="J24" s="30"/>
      <c r="K24" s="30"/>
    </row>
    <row r="25" spans="1:11" s="6" customFormat="1" ht="24" customHeight="1" x14ac:dyDescent="0.5">
      <c r="E25" s="30"/>
      <c r="F25" s="30"/>
      <c r="G25" s="30"/>
      <c r="H25" s="30"/>
      <c r="I25" s="30"/>
      <c r="J25" s="30"/>
      <c r="K25" s="30"/>
    </row>
    <row r="26" spans="1:11" s="6" customFormat="1" ht="24" customHeight="1" x14ac:dyDescent="0.5">
      <c r="E26" s="30"/>
      <c r="F26" s="30"/>
      <c r="G26" s="30"/>
      <c r="H26" s="30"/>
      <c r="I26" s="30"/>
      <c r="J26" s="30"/>
      <c r="K26" s="30"/>
    </row>
    <row r="27" spans="1:11" s="6" customFormat="1" ht="24" customHeight="1" x14ac:dyDescent="0.5">
      <c r="E27" s="30"/>
      <c r="F27" s="30"/>
      <c r="G27" s="30"/>
      <c r="H27" s="30"/>
      <c r="I27" s="30"/>
      <c r="J27" s="30"/>
      <c r="K27" s="30"/>
    </row>
    <row r="28" spans="1:11" ht="24" customHeight="1" x14ac:dyDescent="0.5">
      <c r="A28" s="4" t="s">
        <v>120</v>
      </c>
    </row>
    <row r="29" spans="1:11" ht="24" customHeight="1" x14ac:dyDescent="0.5">
      <c r="E29" s="18"/>
      <c r="F29" s="18"/>
      <c r="K29" s="68"/>
    </row>
  </sheetData>
  <mergeCells count="4">
    <mergeCell ref="A1:K1"/>
    <mergeCell ref="A2:K2"/>
    <mergeCell ref="A3:K3"/>
    <mergeCell ref="E5:K5"/>
  </mergeCells>
  <phoneticPr fontId="11" type="noConversion"/>
  <pageMargins left="0.43307086614173229" right="0.19685039370078741" top="0.6692913385826772" bottom="0.31496062992125984" header="0.31496062992125984" footer="0.35433070866141736"/>
  <pageSetup paperSize="9" scale="89" firstPageNumber="12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FFFF00"/>
  </sheetPr>
  <dimension ref="A1:M129"/>
  <sheetViews>
    <sheetView view="pageBreakPreview" topLeftCell="A76" zoomScaleNormal="100" zoomScaleSheetLayoutView="100" workbookViewId="0">
      <selection activeCell="F64" sqref="F64"/>
    </sheetView>
  </sheetViews>
  <sheetFormatPr defaultRowHeight="23.25" customHeight="1" x14ac:dyDescent="0.5"/>
  <cols>
    <col min="1" max="3" width="2.85546875" style="4" customWidth="1"/>
    <col min="4" max="4" width="49.28515625" style="4" customWidth="1"/>
    <col min="5" max="5" width="9.7109375" style="4" customWidth="1"/>
    <col min="6" max="6" width="19.140625" style="4" customWidth="1"/>
    <col min="7" max="7" width="1.28515625" style="4" customWidth="1"/>
    <col min="8" max="8" width="19.140625" style="4" customWidth="1"/>
    <col min="9" max="9" width="1.28515625" style="4" customWidth="1"/>
    <col min="10" max="10" width="19.140625" style="4" customWidth="1"/>
    <col min="11" max="11" width="1.28515625" style="4" customWidth="1"/>
    <col min="12" max="12" width="19.140625" style="4" customWidth="1"/>
    <col min="13" max="13" width="14.5703125" style="4" bestFit="1" customWidth="1"/>
    <col min="14" max="16384" width="9.140625" style="4"/>
  </cols>
  <sheetData>
    <row r="1" spans="1:13" ht="24" customHeight="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3" ht="24" customHeight="1" x14ac:dyDescent="0.5">
      <c r="A2" s="145" t="s">
        <v>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3" ht="24" customHeight="1" x14ac:dyDescent="0.5">
      <c r="A3" s="145" t="str">
        <f>งบแสดงรวม!A3</f>
        <v>สำหรับปีสิ้นสุดวันที่ 31 ธันวาคม 2561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3" ht="12" customHeight="1" x14ac:dyDescent="0.5">
      <c r="C4" s="2"/>
      <c r="D4" s="2"/>
      <c r="E4" s="2"/>
      <c r="F4" s="2"/>
      <c r="G4" s="2"/>
      <c r="H4" s="2"/>
      <c r="I4" s="2"/>
      <c r="J4" s="2"/>
      <c r="K4" s="2"/>
      <c r="L4" s="42"/>
    </row>
    <row r="5" spans="1:13" ht="24" customHeight="1" x14ac:dyDescent="0.5">
      <c r="A5" s="64"/>
      <c r="B5" s="64"/>
      <c r="C5" s="15"/>
      <c r="D5" s="15"/>
      <c r="E5" s="3"/>
      <c r="F5" s="148" t="s">
        <v>1</v>
      </c>
      <c r="G5" s="148"/>
      <c r="H5" s="148"/>
      <c r="I5" s="25"/>
      <c r="J5" s="148" t="s">
        <v>15</v>
      </c>
      <c r="K5" s="148"/>
      <c r="L5" s="148"/>
    </row>
    <row r="6" spans="1:13" s="6" customFormat="1" ht="24" customHeight="1" x14ac:dyDescent="0.5">
      <c r="A6" s="7"/>
      <c r="B6" s="7"/>
      <c r="C6" s="7"/>
      <c r="D6" s="7"/>
      <c r="E6" s="1" t="s">
        <v>53</v>
      </c>
      <c r="F6" s="48" t="str">
        <f>งบกำไรขาดทุนเบ็ดเสร็จ!E6</f>
        <v>31 ธันวาคม 2561</v>
      </c>
      <c r="G6" s="9"/>
      <c r="H6" s="48" t="str">
        <f>งบกำไรขาดทุนเบ็ดเสร็จ!G6</f>
        <v>31 ธันวาคม 2560</v>
      </c>
      <c r="I6" s="9"/>
      <c r="J6" s="48" t="str">
        <f>งบกำไรขาดทุนเบ็ดเสร็จ!I6</f>
        <v>31 ธันวาคม 2561</v>
      </c>
      <c r="K6" s="9"/>
      <c r="L6" s="48" t="str">
        <f>งบกำไรขาดทุนเบ็ดเสร็จ!K6</f>
        <v>31 ธันวาคม 2560</v>
      </c>
      <c r="M6" s="4"/>
    </row>
    <row r="7" spans="1:13" s="6" customFormat="1" ht="24" customHeight="1" x14ac:dyDescent="0.5">
      <c r="F7" s="69" t="s">
        <v>104</v>
      </c>
      <c r="G7" s="2"/>
      <c r="H7" s="69" t="s">
        <v>104</v>
      </c>
      <c r="I7" s="2"/>
      <c r="J7" s="69" t="s">
        <v>104</v>
      </c>
      <c r="K7" s="2"/>
      <c r="L7" s="69" t="s">
        <v>104</v>
      </c>
      <c r="M7" s="4"/>
    </row>
    <row r="8" spans="1:13" s="6" customFormat="1" ht="24" customHeight="1" x14ac:dyDescent="0.5">
      <c r="F8" s="135"/>
      <c r="G8" s="2"/>
      <c r="H8" s="135" t="s">
        <v>149</v>
      </c>
      <c r="I8" s="2"/>
      <c r="J8" s="135"/>
      <c r="K8" s="2"/>
      <c r="L8" s="135"/>
      <c r="M8" s="4"/>
    </row>
    <row r="9" spans="1:13" s="6" customFormat="1" ht="24" customHeight="1" x14ac:dyDescent="0.5">
      <c r="A9" s="6" t="s">
        <v>13</v>
      </c>
      <c r="F9" s="35"/>
      <c r="G9" s="35"/>
      <c r="J9" s="35"/>
      <c r="K9" s="35"/>
      <c r="M9" s="4"/>
    </row>
    <row r="10" spans="1:13" ht="24" customHeight="1" x14ac:dyDescent="0.5">
      <c r="A10" s="36" t="s">
        <v>198</v>
      </c>
      <c r="E10" s="36"/>
      <c r="F10" s="11">
        <f>งบกำไรขาดทุนเบ็ดเสร็จ!E28</f>
        <v>590891967.76999986</v>
      </c>
      <c r="G10" s="11"/>
      <c r="H10" s="11">
        <f>งบกำไรขาดทุนเบ็ดเสร็จ!G28</f>
        <v>385012277.64000005</v>
      </c>
      <c r="I10" s="11"/>
      <c r="J10" s="11">
        <f>งบกำไรขาดทุนเบ็ดเสร็จ!I28</f>
        <v>115175635.57000002</v>
      </c>
      <c r="K10" s="11"/>
      <c r="L10" s="11">
        <f>งบกำไรขาดทุนเบ็ดเสร็จ!K28</f>
        <v>42652220.470000051</v>
      </c>
    </row>
    <row r="11" spans="1:13" ht="24" customHeight="1" x14ac:dyDescent="0.5">
      <c r="A11" s="36" t="s">
        <v>202</v>
      </c>
      <c r="E11" s="36"/>
      <c r="F11" s="11"/>
      <c r="G11" s="11"/>
      <c r="H11" s="11"/>
      <c r="I11" s="11"/>
      <c r="J11" s="11"/>
      <c r="K11" s="11"/>
      <c r="L11" s="11"/>
    </row>
    <row r="12" spans="1:13" ht="24" customHeight="1" x14ac:dyDescent="0.5">
      <c r="B12" s="36" t="s">
        <v>77</v>
      </c>
      <c r="E12" s="36"/>
      <c r="F12" s="11"/>
      <c r="G12" s="11"/>
      <c r="H12" s="11"/>
      <c r="I12" s="11"/>
      <c r="J12" s="11" t="s">
        <v>2</v>
      </c>
      <c r="K12" s="11"/>
      <c r="L12" s="11"/>
    </row>
    <row r="13" spans="1:13" ht="24" customHeight="1" x14ac:dyDescent="0.5">
      <c r="C13" s="36" t="s">
        <v>56</v>
      </c>
      <c r="D13" s="36"/>
      <c r="E13" s="36"/>
      <c r="F13" s="11">
        <v>-83637592.099999994</v>
      </c>
      <c r="G13" s="11"/>
      <c r="H13" s="11">
        <v>-5382722.4100000001</v>
      </c>
      <c r="I13" s="11"/>
      <c r="J13" s="11">
        <v>-13294109.59</v>
      </c>
      <c r="K13" s="11"/>
      <c r="L13" s="11">
        <v>-6434999.9999999888</v>
      </c>
    </row>
    <row r="14" spans="1:13" ht="24" customHeight="1" x14ac:dyDescent="0.5">
      <c r="C14" s="36" t="s">
        <v>78</v>
      </c>
      <c r="D14" s="36"/>
      <c r="E14" s="36"/>
      <c r="F14" s="11">
        <v>19791691.129999999</v>
      </c>
      <c r="G14" s="11"/>
      <c r="H14" s="11">
        <v>21555247.579999998</v>
      </c>
      <c r="I14" s="11"/>
      <c r="J14" s="11">
        <v>16037019.300000001</v>
      </c>
      <c r="K14" s="11"/>
      <c r="L14" s="11">
        <v>17456889.420000002</v>
      </c>
    </row>
    <row r="15" spans="1:13" ht="24" customHeight="1" x14ac:dyDescent="0.5">
      <c r="C15" s="37" t="s">
        <v>215</v>
      </c>
      <c r="D15" s="37"/>
      <c r="E15" s="37"/>
      <c r="F15" s="11">
        <v>9741365.9200000018</v>
      </c>
      <c r="G15" s="11"/>
      <c r="H15" s="11">
        <v>9593877.4600000009</v>
      </c>
      <c r="I15" s="11"/>
      <c r="J15" s="11">
        <v>0</v>
      </c>
      <c r="K15" s="11"/>
      <c r="L15" s="11">
        <v>0</v>
      </c>
    </row>
    <row r="16" spans="1:13" ht="24" customHeight="1" x14ac:dyDescent="0.5">
      <c r="C16" s="37" t="s">
        <v>216</v>
      </c>
      <c r="D16" s="37"/>
      <c r="E16" s="37"/>
      <c r="F16" s="11">
        <v>39384036.780000001</v>
      </c>
      <c r="G16" s="11"/>
      <c r="H16" s="11">
        <v>37011423.259999998</v>
      </c>
      <c r="I16" s="11"/>
      <c r="J16" s="11">
        <v>0</v>
      </c>
      <c r="K16" s="11"/>
      <c r="L16" s="11">
        <v>0</v>
      </c>
    </row>
    <row r="17" spans="1:13" ht="24" customHeight="1" x14ac:dyDescent="0.5">
      <c r="C17" s="36" t="s">
        <v>203</v>
      </c>
      <c r="D17" s="36"/>
      <c r="E17" s="36"/>
      <c r="F17" s="11">
        <v>0</v>
      </c>
      <c r="G17" s="11"/>
      <c r="H17" s="11">
        <v>0</v>
      </c>
      <c r="I17" s="11"/>
      <c r="J17" s="11">
        <v>-9405529.0500000007</v>
      </c>
      <c r="K17" s="11"/>
      <c r="L17" s="11">
        <v>-779684.80000000075</v>
      </c>
      <c r="M17" s="33"/>
    </row>
    <row r="18" spans="1:13" ht="24" customHeight="1" x14ac:dyDescent="0.5">
      <c r="C18" s="36" t="s">
        <v>204</v>
      </c>
      <c r="D18" s="36"/>
      <c r="E18" s="36"/>
      <c r="F18" s="11">
        <v>-1759958.24</v>
      </c>
      <c r="G18" s="11"/>
      <c r="H18" s="11">
        <v>0</v>
      </c>
      <c r="I18" s="11"/>
      <c r="J18" s="11">
        <v>-1759958.2400000021</v>
      </c>
      <c r="K18" s="11"/>
      <c r="L18" s="11">
        <v>0</v>
      </c>
    </row>
    <row r="19" spans="1:13" ht="24" customHeight="1" x14ac:dyDescent="0.5">
      <c r="C19" s="4" t="s">
        <v>135</v>
      </c>
      <c r="E19" s="36"/>
      <c r="F19" s="11">
        <f>949136.31-1398330.4</f>
        <v>-449194.08999999985</v>
      </c>
      <c r="G19" s="11"/>
      <c r="H19" s="11">
        <v>-965150.61</v>
      </c>
      <c r="I19" s="11"/>
      <c r="J19" s="11">
        <v>949136.31</v>
      </c>
      <c r="K19" s="11"/>
      <c r="L19" s="11">
        <v>-965150.6100000001</v>
      </c>
    </row>
    <row r="20" spans="1:13" ht="24" customHeight="1" x14ac:dyDescent="0.5">
      <c r="C20" s="36" t="s">
        <v>214</v>
      </c>
      <c r="D20" s="36"/>
      <c r="E20" s="36"/>
      <c r="F20" s="11">
        <v>-1160975.71</v>
      </c>
      <c r="G20" s="11"/>
      <c r="H20" s="8">
        <v>0</v>
      </c>
      <c r="I20" s="11"/>
      <c r="J20" s="11">
        <v>-1160975.71</v>
      </c>
      <c r="K20" s="11"/>
      <c r="L20" s="8">
        <v>0</v>
      </c>
    </row>
    <row r="21" spans="1:13" ht="24" customHeight="1" x14ac:dyDescent="0.5">
      <c r="C21" s="36" t="s">
        <v>133</v>
      </c>
      <c r="D21" s="36"/>
      <c r="E21" s="36"/>
      <c r="F21" s="11">
        <v>0</v>
      </c>
      <c r="G21" s="11"/>
      <c r="H21" s="11">
        <v>-9144064.3900000006</v>
      </c>
      <c r="I21" s="11"/>
      <c r="J21" s="11">
        <v>0</v>
      </c>
      <c r="K21" s="11"/>
      <c r="L21" s="11">
        <v>-4964666.2899999991</v>
      </c>
    </row>
    <row r="22" spans="1:13" ht="24" customHeight="1" x14ac:dyDescent="0.5">
      <c r="C22" s="36" t="s">
        <v>136</v>
      </c>
      <c r="D22" s="36"/>
      <c r="E22" s="36"/>
      <c r="F22" s="11">
        <v>2085.67</v>
      </c>
      <c r="G22" s="11"/>
      <c r="H22" s="11">
        <v>1900.41</v>
      </c>
      <c r="I22" s="11"/>
      <c r="J22" s="11">
        <v>0</v>
      </c>
      <c r="K22" s="11"/>
      <c r="L22" s="11">
        <v>0</v>
      </c>
    </row>
    <row r="23" spans="1:13" ht="24" customHeight="1" x14ac:dyDescent="0.5">
      <c r="C23" s="36" t="s">
        <v>205</v>
      </c>
      <c r="D23" s="36"/>
      <c r="E23" s="36"/>
      <c r="F23" s="11">
        <v>343105.51</v>
      </c>
      <c r="G23" s="11"/>
      <c r="H23" s="11">
        <v>-185598.28</v>
      </c>
      <c r="I23" s="11"/>
      <c r="J23" s="11">
        <v>-754346.81</v>
      </c>
      <c r="K23" s="11"/>
      <c r="L23" s="11">
        <v>-76708.69</v>
      </c>
    </row>
    <row r="24" spans="1:13" ht="24" customHeight="1" x14ac:dyDescent="0.5">
      <c r="C24" s="36" t="s">
        <v>137</v>
      </c>
      <c r="D24" s="36"/>
      <c r="E24" s="36"/>
      <c r="F24" s="11">
        <v>-14562993.82</v>
      </c>
      <c r="G24" s="11"/>
      <c r="H24" s="11">
        <v>-95150446.090000004</v>
      </c>
      <c r="I24" s="11"/>
      <c r="J24" s="11">
        <v>0</v>
      </c>
      <c r="K24" s="11"/>
      <c r="L24" s="11">
        <v>0</v>
      </c>
    </row>
    <row r="25" spans="1:13" ht="24" customHeight="1" x14ac:dyDescent="0.5">
      <c r="C25" s="36" t="s">
        <v>177</v>
      </c>
      <c r="D25" s="36"/>
      <c r="E25" s="36"/>
      <c r="F25" s="11">
        <v>0</v>
      </c>
      <c r="G25" s="11"/>
      <c r="H25" s="11">
        <v>22772.030000000002</v>
      </c>
      <c r="I25" s="11"/>
      <c r="J25" s="11">
        <v>0</v>
      </c>
      <c r="K25" s="11"/>
      <c r="L25" s="11">
        <v>3965.9300000000003</v>
      </c>
    </row>
    <row r="26" spans="1:13" ht="24" customHeight="1" x14ac:dyDescent="0.5">
      <c r="C26" s="36" t="s">
        <v>163</v>
      </c>
      <c r="D26" s="36"/>
      <c r="E26" s="36"/>
      <c r="F26" s="11">
        <v>33780.689999999995</v>
      </c>
      <c r="G26" s="11"/>
      <c r="H26" s="11">
        <v>59810</v>
      </c>
      <c r="I26" s="11"/>
      <c r="J26" s="11">
        <v>0</v>
      </c>
      <c r="K26" s="11"/>
      <c r="L26" s="11">
        <v>59810</v>
      </c>
    </row>
    <row r="27" spans="1:13" ht="24" customHeight="1" x14ac:dyDescent="0.5">
      <c r="C27" s="36" t="s">
        <v>206</v>
      </c>
      <c r="D27" s="36"/>
      <c r="E27" s="36"/>
      <c r="F27" s="11">
        <v>-651912662.26999998</v>
      </c>
      <c r="G27" s="11"/>
      <c r="H27" s="11">
        <v>-507747498.24000001</v>
      </c>
      <c r="I27" s="11"/>
      <c r="J27" s="11">
        <v>0</v>
      </c>
      <c r="K27" s="11"/>
      <c r="L27" s="11">
        <v>0</v>
      </c>
    </row>
    <row r="28" spans="1:13" ht="24" customHeight="1" x14ac:dyDescent="0.5">
      <c r="C28" s="36" t="s">
        <v>79</v>
      </c>
      <c r="D28" s="36"/>
      <c r="E28" s="36"/>
      <c r="F28" s="11">
        <v>7705154</v>
      </c>
      <c r="G28" s="11"/>
      <c r="H28" s="11">
        <v>12010562</v>
      </c>
      <c r="I28" s="11"/>
      <c r="J28" s="11">
        <v>1872590</v>
      </c>
      <c r="K28" s="11"/>
      <c r="L28" s="11">
        <v>2180795</v>
      </c>
    </row>
    <row r="29" spans="1:13" ht="24" customHeight="1" x14ac:dyDescent="0.5">
      <c r="C29" s="36" t="s">
        <v>71</v>
      </c>
      <c r="D29" s="36"/>
      <c r="E29" s="36"/>
      <c r="F29" s="11">
        <v>-9122113.3500000034</v>
      </c>
      <c r="G29" s="11"/>
      <c r="H29" s="11">
        <f>-634826</f>
        <v>-634826</v>
      </c>
      <c r="I29" s="11"/>
      <c r="J29" s="11">
        <v>-38075736.700000003</v>
      </c>
      <c r="K29" s="11"/>
      <c r="L29" s="11">
        <v>-37884476</v>
      </c>
    </row>
    <row r="30" spans="1:13" ht="24" customHeight="1" x14ac:dyDescent="0.5">
      <c r="C30" s="36" t="s">
        <v>164</v>
      </c>
      <c r="D30" s="36"/>
      <c r="E30" s="36"/>
      <c r="F30" s="11">
        <v>-18213461.959999997</v>
      </c>
      <c r="G30" s="11"/>
      <c r="H30" s="11">
        <v>-13139606.689999999</v>
      </c>
      <c r="I30" s="11"/>
      <c r="J30" s="11">
        <v>-3151242.7600000002</v>
      </c>
      <c r="K30" s="11"/>
      <c r="L30" s="11">
        <v>-4133315.0100000012</v>
      </c>
    </row>
    <row r="31" spans="1:13" ht="24" customHeight="1" x14ac:dyDescent="0.5">
      <c r="C31" s="36" t="s">
        <v>165</v>
      </c>
      <c r="D31" s="36"/>
      <c r="E31" s="36"/>
      <c r="F31" s="75">
        <v>9046768.5399999991</v>
      </c>
      <c r="G31" s="11"/>
      <c r="H31" s="75">
        <v>5064680.1800000006</v>
      </c>
      <c r="I31" s="11"/>
      <c r="J31" s="75">
        <v>8671452.4600000009</v>
      </c>
      <c r="K31" s="11"/>
      <c r="L31" s="75">
        <v>9168950.4299999997</v>
      </c>
    </row>
    <row r="32" spans="1:13" ht="24" customHeight="1" x14ac:dyDescent="0.5">
      <c r="A32" s="36" t="s">
        <v>63</v>
      </c>
      <c r="E32" s="36"/>
      <c r="F32" s="11"/>
      <c r="G32" s="11"/>
      <c r="H32" s="11"/>
      <c r="I32" s="11"/>
      <c r="J32" s="11"/>
      <c r="K32" s="11"/>
      <c r="L32" s="11"/>
    </row>
    <row r="33" spans="1:12" ht="24" customHeight="1" x14ac:dyDescent="0.5">
      <c r="B33" s="36" t="s">
        <v>80</v>
      </c>
      <c r="E33" s="36"/>
      <c r="F33" s="11">
        <f>SUM(F10:F32)</f>
        <v>-103878995.53000024</v>
      </c>
      <c r="G33" s="11"/>
      <c r="H33" s="11">
        <f>SUM(H10:H32)</f>
        <v>-162017362.14999998</v>
      </c>
      <c r="I33" s="11"/>
      <c r="J33" s="11">
        <f>SUM(J10:J32)</f>
        <v>75103934.780000016</v>
      </c>
      <c r="K33" s="11"/>
      <c r="L33" s="11">
        <f>SUM(L10:L32)</f>
        <v>16283629.850000065</v>
      </c>
    </row>
    <row r="34" spans="1:12" ht="24" customHeight="1" x14ac:dyDescent="0.5">
      <c r="A34" s="36" t="s">
        <v>57</v>
      </c>
      <c r="E34" s="36"/>
      <c r="F34" s="11"/>
      <c r="G34" s="11"/>
      <c r="H34" s="95"/>
      <c r="I34" s="11"/>
      <c r="J34" s="11"/>
      <c r="K34" s="11"/>
      <c r="L34" s="95"/>
    </row>
    <row r="35" spans="1:12" ht="24" customHeight="1" x14ac:dyDescent="0.5">
      <c r="C35" s="36" t="s">
        <v>139</v>
      </c>
      <c r="D35" s="36"/>
      <c r="F35" s="11">
        <v>-90000000</v>
      </c>
      <c r="G35" s="11"/>
      <c r="H35" s="11">
        <v>-70000000</v>
      </c>
      <c r="I35" s="11"/>
      <c r="J35" s="11">
        <v>0</v>
      </c>
      <c r="K35" s="11"/>
      <c r="L35" s="11">
        <v>-25000000</v>
      </c>
    </row>
    <row r="36" spans="1:12" ht="24" customHeight="1" x14ac:dyDescent="0.5">
      <c r="C36" s="36" t="s">
        <v>140</v>
      </c>
      <c r="D36" s="36"/>
      <c r="F36" s="11">
        <v>46160975.710000001</v>
      </c>
      <c r="G36" s="11"/>
      <c r="H36" s="11">
        <v>0</v>
      </c>
      <c r="I36" s="11"/>
      <c r="J36" s="11">
        <v>46160975.710000001</v>
      </c>
      <c r="K36" s="11"/>
      <c r="L36" s="11">
        <v>0</v>
      </c>
    </row>
    <row r="37" spans="1:12" ht="24" customHeight="1" x14ac:dyDescent="0.5">
      <c r="C37" s="36" t="s">
        <v>160</v>
      </c>
      <c r="D37" s="36"/>
      <c r="E37" s="36"/>
      <c r="F37" s="11">
        <f>-16685229.38+13489.68</f>
        <v>-16671739.700000001</v>
      </c>
      <c r="G37" s="11"/>
      <c r="H37" s="11">
        <v>-10501283.59</v>
      </c>
      <c r="I37" s="11"/>
      <c r="J37" s="11">
        <v>-1863200.6599999985</v>
      </c>
      <c r="K37" s="11"/>
      <c r="L37" s="11">
        <v>209750.97</v>
      </c>
    </row>
    <row r="38" spans="1:12" ht="24" customHeight="1" x14ac:dyDescent="0.5">
      <c r="C38" s="36" t="s">
        <v>81</v>
      </c>
      <c r="D38" s="36"/>
      <c r="E38" s="36"/>
      <c r="F38" s="11">
        <v>26589145.329999998</v>
      </c>
      <c r="G38" s="11"/>
      <c r="H38" s="11">
        <v>8115808.8899999997</v>
      </c>
      <c r="I38" s="11"/>
      <c r="J38" s="11">
        <v>26589145.329999998</v>
      </c>
      <c r="K38" s="11"/>
      <c r="L38" s="11">
        <v>8115808.8899999997</v>
      </c>
    </row>
    <row r="39" spans="1:12" ht="24" customHeight="1" x14ac:dyDescent="0.5">
      <c r="C39" s="36" t="s">
        <v>82</v>
      </c>
      <c r="D39" s="36"/>
      <c r="E39" s="36"/>
      <c r="F39" s="11">
        <v>-14737977.32</v>
      </c>
      <c r="G39" s="11"/>
      <c r="H39" s="11">
        <v>-40890512.979999997</v>
      </c>
      <c r="I39" s="11"/>
      <c r="J39" s="11">
        <v>-154506.96</v>
      </c>
      <c r="K39" s="11"/>
      <c r="L39" s="11">
        <v>0</v>
      </c>
    </row>
    <row r="40" spans="1:12" ht="24" customHeight="1" x14ac:dyDescent="0.5">
      <c r="A40" s="36" t="s">
        <v>58</v>
      </c>
      <c r="E40" s="36"/>
      <c r="F40" s="11"/>
      <c r="G40" s="11"/>
      <c r="H40" s="11"/>
      <c r="I40" s="11"/>
      <c r="J40" s="11"/>
      <c r="K40" s="11"/>
      <c r="L40" s="11"/>
    </row>
    <row r="41" spans="1:12" ht="24" customHeight="1" x14ac:dyDescent="0.5">
      <c r="C41" s="36" t="s">
        <v>161</v>
      </c>
      <c r="D41" s="36"/>
      <c r="E41" s="36"/>
      <c r="F41" s="11">
        <v>6842251.4199999999</v>
      </c>
      <c r="G41" s="11"/>
      <c r="H41" s="11">
        <f>-1802036.38-25+8129.99</f>
        <v>-1793931.39</v>
      </c>
      <c r="I41" s="11"/>
      <c r="J41" s="11">
        <v>5625171.46</v>
      </c>
      <c r="K41" s="11"/>
      <c r="L41" s="11">
        <f>1721144.39+8129.99</f>
        <v>1729274.38</v>
      </c>
    </row>
    <row r="42" spans="1:12" s="6" customFormat="1" ht="24" customHeight="1" x14ac:dyDescent="0.5">
      <c r="C42" s="36" t="s">
        <v>155</v>
      </c>
      <c r="D42" s="36"/>
      <c r="E42" s="36"/>
      <c r="F42" s="11">
        <v>-9935200</v>
      </c>
      <c r="G42" s="11"/>
      <c r="H42" s="11">
        <v>-4799000</v>
      </c>
      <c r="I42" s="11"/>
      <c r="J42" s="11">
        <v>-3164800</v>
      </c>
      <c r="K42" s="11"/>
      <c r="L42" s="11">
        <v>-2500000</v>
      </c>
    </row>
    <row r="43" spans="1:12" ht="24" customHeight="1" x14ac:dyDescent="0.5">
      <c r="C43" s="36" t="s">
        <v>83</v>
      </c>
      <c r="D43" s="36"/>
      <c r="E43" s="36"/>
      <c r="F43" s="11">
        <v>141600</v>
      </c>
      <c r="G43" s="11"/>
      <c r="H43" s="11">
        <v>12825</v>
      </c>
      <c r="I43" s="11"/>
      <c r="J43" s="11">
        <v>141600</v>
      </c>
      <c r="K43" s="11"/>
      <c r="L43" s="11">
        <v>12825</v>
      </c>
    </row>
    <row r="44" spans="1:12" s="6" customFormat="1" ht="24" customHeight="1" x14ac:dyDescent="0.5">
      <c r="A44" s="36" t="s">
        <v>84</v>
      </c>
      <c r="E44" s="36"/>
      <c r="F44" s="94">
        <f>SUM(F33:F43)</f>
        <v>-155489940.09000024</v>
      </c>
      <c r="G44" s="11"/>
      <c r="H44" s="94">
        <f>SUM(H33:H43)</f>
        <v>-281873456.21999997</v>
      </c>
      <c r="I44" s="95"/>
      <c r="J44" s="94">
        <f>SUM(J33:J43)</f>
        <v>148438319.66000003</v>
      </c>
      <c r="K44" s="95"/>
      <c r="L44" s="94">
        <f>SUM(L33:L43)</f>
        <v>-1148710.909999935</v>
      </c>
    </row>
    <row r="45" spans="1:12" s="6" customFormat="1" ht="24" customHeight="1" x14ac:dyDescent="0.5">
      <c r="C45" s="36" t="s">
        <v>166</v>
      </c>
      <c r="D45" s="36"/>
      <c r="E45" s="36"/>
      <c r="F45" s="11">
        <v>15389603.560000001</v>
      </c>
      <c r="G45" s="11"/>
      <c r="H45" s="11">
        <v>12331022.830000008</v>
      </c>
      <c r="I45" s="11"/>
      <c r="J45" s="11">
        <v>2605589.9900000002</v>
      </c>
      <c r="K45" s="11"/>
      <c r="L45" s="11">
        <v>5027637.54</v>
      </c>
    </row>
    <row r="46" spans="1:12" s="6" customFormat="1" ht="24" customHeight="1" x14ac:dyDescent="0.5">
      <c r="C46" s="36" t="s">
        <v>85</v>
      </c>
      <c r="D46" s="36"/>
      <c r="E46" s="36"/>
      <c r="F46" s="11">
        <v>-7485952.5500000007</v>
      </c>
      <c r="G46" s="11"/>
      <c r="H46" s="11">
        <v>-7055523.6900000004</v>
      </c>
      <c r="I46" s="11"/>
      <c r="J46" s="11">
        <v>-5461125.2599999998</v>
      </c>
      <c r="K46" s="11"/>
      <c r="L46" s="11">
        <v>-4494659.9000000004</v>
      </c>
    </row>
    <row r="47" spans="1:12" s="6" customFormat="1" ht="24" customHeight="1" x14ac:dyDescent="0.5">
      <c r="A47" s="38" t="s">
        <v>33</v>
      </c>
      <c r="E47" s="38"/>
      <c r="F47" s="70">
        <f>SUM(F44:F46)</f>
        <v>-147586289.08000025</v>
      </c>
      <c r="G47" s="11"/>
      <c r="H47" s="70">
        <f>SUM(H44:H46)</f>
        <v>-276597957.07999998</v>
      </c>
      <c r="I47" s="11"/>
      <c r="J47" s="70">
        <f>SUM(J44:J46)</f>
        <v>145582784.39000005</v>
      </c>
      <c r="K47" s="11"/>
      <c r="L47" s="70">
        <f>SUM(L44:L46)</f>
        <v>-615733.26999993529</v>
      </c>
    </row>
    <row r="48" spans="1:12" s="6" customFormat="1" ht="24" customHeight="1" x14ac:dyDescent="0.5">
      <c r="A48" s="38"/>
      <c r="E48" s="38"/>
      <c r="F48" s="30"/>
      <c r="G48" s="11"/>
      <c r="H48" s="30"/>
      <c r="I48" s="11"/>
      <c r="J48" s="30"/>
      <c r="K48" s="11"/>
      <c r="L48" s="30"/>
    </row>
    <row r="49" spans="1:13" s="6" customFormat="1" ht="24" customHeight="1" x14ac:dyDescent="0.5">
      <c r="A49" s="38"/>
      <c r="E49" s="38"/>
      <c r="F49" s="30"/>
      <c r="G49" s="11"/>
      <c r="H49" s="30"/>
      <c r="I49" s="11"/>
      <c r="J49" s="30"/>
      <c r="K49" s="11"/>
      <c r="L49" s="30"/>
      <c r="M49" s="98"/>
    </row>
    <row r="50" spans="1:13" s="6" customFormat="1" ht="18" customHeight="1" x14ac:dyDescent="0.5">
      <c r="A50" s="38"/>
      <c r="E50" s="38"/>
      <c r="F50" s="30"/>
      <c r="G50" s="11"/>
      <c r="H50" s="30"/>
      <c r="I50" s="11"/>
      <c r="J50" s="30"/>
      <c r="K50" s="11"/>
      <c r="L50" s="30"/>
    </row>
    <row r="51" spans="1:13" s="6" customFormat="1" ht="24" customHeight="1" x14ac:dyDescent="0.5">
      <c r="A51" s="4" t="s">
        <v>120</v>
      </c>
      <c r="C51" s="36"/>
      <c r="D51" s="36"/>
      <c r="E51" s="36"/>
      <c r="F51" s="11"/>
      <c r="G51" s="11"/>
      <c r="H51" s="11"/>
      <c r="I51" s="11"/>
      <c r="J51" s="11"/>
      <c r="K51" s="11"/>
      <c r="L51" s="11"/>
      <c r="M51" s="98"/>
    </row>
    <row r="52" spans="1:13" ht="24" customHeight="1" x14ac:dyDescent="0.5">
      <c r="A52" s="145" t="str">
        <f>A1</f>
        <v>บริษัท เอ็ม ดี เอ็กซ์ จำกัด (มหาชน) และบริษัทย่อย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</row>
    <row r="53" spans="1:13" ht="24" customHeight="1" x14ac:dyDescent="0.5">
      <c r="A53" s="145" t="str">
        <f>A2</f>
        <v>งบกระแสเงินสด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</row>
    <row r="54" spans="1:13" ht="24" customHeight="1" x14ac:dyDescent="0.5">
      <c r="A54" s="145" t="str">
        <f>A3</f>
        <v>สำหรับปีสิ้นสุดวันที่ 31 ธันวาคม 2561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</row>
    <row r="55" spans="1:13" ht="12" customHeight="1" x14ac:dyDescent="0.5">
      <c r="C55" s="2"/>
      <c r="D55" s="2"/>
      <c r="E55" s="2"/>
      <c r="F55" s="2"/>
      <c r="G55" s="2"/>
      <c r="H55" s="2"/>
      <c r="I55" s="2"/>
      <c r="J55" s="2"/>
      <c r="K55" s="2"/>
      <c r="L55" s="42"/>
    </row>
    <row r="56" spans="1:13" ht="24" customHeight="1" x14ac:dyDescent="0.5">
      <c r="A56" s="64"/>
      <c r="B56" s="64"/>
      <c r="C56" s="15"/>
      <c r="D56" s="15"/>
      <c r="E56" s="3"/>
      <c r="F56" s="148" t="s">
        <v>1</v>
      </c>
      <c r="G56" s="148"/>
      <c r="H56" s="148"/>
      <c r="I56" s="25"/>
      <c r="J56" s="148" t="s">
        <v>15</v>
      </c>
      <c r="K56" s="148"/>
      <c r="L56" s="148"/>
    </row>
    <row r="57" spans="1:13" s="6" customFormat="1" ht="24" customHeight="1" x14ac:dyDescent="0.5">
      <c r="A57" s="7"/>
      <c r="B57" s="7"/>
      <c r="C57" s="7"/>
      <c r="D57" s="7"/>
      <c r="E57" s="1" t="s">
        <v>53</v>
      </c>
      <c r="F57" s="48" t="str">
        <f>F6</f>
        <v>31 ธันวาคม 2561</v>
      </c>
      <c r="G57" s="9"/>
      <c r="H57" s="48" t="str">
        <f>H6</f>
        <v>31 ธันวาคม 2560</v>
      </c>
      <c r="I57" s="9"/>
      <c r="J57" s="48" t="str">
        <f>J6</f>
        <v>31 ธันวาคม 2561</v>
      </c>
      <c r="K57" s="9"/>
      <c r="L57" s="48" t="str">
        <f>L6</f>
        <v>31 ธันวาคม 2560</v>
      </c>
      <c r="M57" s="4"/>
    </row>
    <row r="58" spans="1:13" s="6" customFormat="1" ht="24" customHeight="1" x14ac:dyDescent="0.5">
      <c r="F58" s="69" t="str">
        <f>F7</f>
        <v>บาท</v>
      </c>
      <c r="G58" s="2"/>
      <c r="H58" s="69" t="str">
        <f>H7</f>
        <v>บาท</v>
      </c>
      <c r="I58" s="2"/>
      <c r="J58" s="69" t="str">
        <f>J7</f>
        <v>บาท</v>
      </c>
      <c r="K58" s="2"/>
      <c r="L58" s="69" t="str">
        <f>L7</f>
        <v>บาท</v>
      </c>
      <c r="M58" s="4"/>
    </row>
    <row r="59" spans="1:13" s="6" customFormat="1" ht="24" customHeight="1" x14ac:dyDescent="0.5">
      <c r="F59" s="135"/>
      <c r="G59" s="2"/>
      <c r="H59" s="135" t="str">
        <f>H8</f>
        <v>(ปรับปรุงใหม่)</v>
      </c>
      <c r="I59" s="2"/>
      <c r="J59" s="135"/>
      <c r="K59" s="2"/>
      <c r="L59" s="135"/>
      <c r="M59" s="4"/>
    </row>
    <row r="60" spans="1:13" ht="24" customHeight="1" x14ac:dyDescent="0.5">
      <c r="A60" s="6" t="s">
        <v>6</v>
      </c>
      <c r="E60" s="6"/>
      <c r="F60" s="24"/>
      <c r="G60" s="24"/>
      <c r="H60" s="24"/>
      <c r="I60" s="24"/>
      <c r="J60" s="24"/>
      <c r="K60" s="24"/>
      <c r="L60" s="24"/>
    </row>
    <row r="61" spans="1:13" ht="24" customHeight="1" x14ac:dyDescent="0.5">
      <c r="A61" s="6"/>
      <c r="C61" s="4" t="s">
        <v>138</v>
      </c>
      <c r="E61" s="6"/>
      <c r="F61" s="11">
        <v>192602.22</v>
      </c>
      <c r="G61" s="24"/>
      <c r="H61" s="11">
        <v>-190602.21999999881</v>
      </c>
      <c r="I61" s="24"/>
      <c r="J61" s="24">
        <v>0</v>
      </c>
      <c r="K61" s="24"/>
      <c r="L61" s="24">
        <v>0</v>
      </c>
    </row>
    <row r="62" spans="1:13" ht="24" customHeight="1" x14ac:dyDescent="0.5">
      <c r="C62" s="36" t="s">
        <v>139</v>
      </c>
      <c r="D62" s="36"/>
      <c r="F62" s="11">
        <v>-555465900.71000004</v>
      </c>
      <c r="G62" s="11"/>
      <c r="H62" s="11">
        <v>-559931020.72000003</v>
      </c>
      <c r="I62" s="11"/>
      <c r="J62" s="11">
        <v>-131465900.70999999</v>
      </c>
      <c r="K62" s="11"/>
      <c r="L62" s="11">
        <v>-82598951.120000005</v>
      </c>
    </row>
    <row r="63" spans="1:13" ht="24" customHeight="1" x14ac:dyDescent="0.5">
      <c r="C63" s="36" t="s">
        <v>140</v>
      </c>
      <c r="D63" s="36"/>
      <c r="F63" s="11">
        <v>534007287.5</v>
      </c>
      <c r="G63" s="11"/>
      <c r="H63" s="11">
        <v>394839423.60000002</v>
      </c>
      <c r="I63" s="11"/>
      <c r="J63" s="11">
        <v>60007287.5</v>
      </c>
      <c r="K63" s="11"/>
      <c r="L63" s="11">
        <v>159507354</v>
      </c>
    </row>
    <row r="64" spans="1:13" ht="24" customHeight="1" x14ac:dyDescent="0.5">
      <c r="C64" s="36" t="s">
        <v>132</v>
      </c>
      <c r="D64" s="36"/>
      <c r="F64" s="11">
        <v>14562993.82</v>
      </c>
      <c r="G64" s="11"/>
      <c r="H64" s="11">
        <v>205751961.11000001</v>
      </c>
      <c r="I64" s="11"/>
      <c r="J64" s="11">
        <v>0</v>
      </c>
      <c r="K64" s="11"/>
      <c r="L64" s="11">
        <v>0</v>
      </c>
    </row>
    <row r="65" spans="1:12" ht="24" customHeight="1" x14ac:dyDescent="0.5">
      <c r="C65" s="4" t="s">
        <v>141</v>
      </c>
      <c r="F65" s="11">
        <v>549000112.64999998</v>
      </c>
      <c r="G65" s="11"/>
      <c r="H65" s="11">
        <v>518045551.60000002</v>
      </c>
      <c r="I65" s="11"/>
      <c r="J65" s="11">
        <v>0</v>
      </c>
      <c r="K65" s="11"/>
      <c r="L65" s="11">
        <v>0</v>
      </c>
    </row>
    <row r="66" spans="1:12" ht="24" customHeight="1" x14ac:dyDescent="0.5">
      <c r="C66" s="4" t="s">
        <v>196</v>
      </c>
      <c r="F66" s="11">
        <v>110968611</v>
      </c>
      <c r="G66" s="11"/>
      <c r="H66" s="11">
        <v>0</v>
      </c>
      <c r="I66" s="11"/>
      <c r="J66" s="11">
        <v>0</v>
      </c>
      <c r="K66" s="11"/>
      <c r="L66" s="11">
        <v>0</v>
      </c>
    </row>
    <row r="67" spans="1:12" ht="24" customHeight="1" x14ac:dyDescent="0.5">
      <c r="C67" s="36" t="s">
        <v>201</v>
      </c>
      <c r="D67" s="36"/>
      <c r="E67" s="36"/>
      <c r="F67" s="11">
        <v>-321</v>
      </c>
      <c r="G67" s="11"/>
      <c r="H67" s="11">
        <v>0</v>
      </c>
      <c r="I67" s="11"/>
      <c r="J67" s="11">
        <v>0</v>
      </c>
      <c r="K67" s="11"/>
      <c r="L67" s="11">
        <v>0</v>
      </c>
    </row>
    <row r="68" spans="1:12" ht="24" customHeight="1" x14ac:dyDescent="0.5">
      <c r="C68" s="4" t="s">
        <v>142</v>
      </c>
      <c r="F68" s="11">
        <v>2279810.19</v>
      </c>
      <c r="G68" s="11"/>
      <c r="H68" s="11">
        <v>75463.37</v>
      </c>
      <c r="I68" s="11"/>
      <c r="J68" s="11">
        <v>0</v>
      </c>
      <c r="K68" s="11"/>
      <c r="L68" s="11">
        <v>0</v>
      </c>
    </row>
    <row r="69" spans="1:12" ht="24" customHeight="1" x14ac:dyDescent="0.5">
      <c r="C69" s="4" t="s">
        <v>87</v>
      </c>
      <c r="F69" s="11">
        <v>0</v>
      </c>
      <c r="G69" s="11"/>
      <c r="H69" s="11">
        <v>0</v>
      </c>
      <c r="I69" s="11"/>
      <c r="J69" s="11">
        <v>37249650</v>
      </c>
      <c r="K69" s="11"/>
      <c r="L69" s="11">
        <v>37249650</v>
      </c>
    </row>
    <row r="70" spans="1:12" ht="24" customHeight="1" x14ac:dyDescent="0.5">
      <c r="C70" s="4" t="s">
        <v>197</v>
      </c>
      <c r="F70" s="11">
        <v>9122113.3499999996</v>
      </c>
      <c r="G70" s="11"/>
      <c r="H70" s="11">
        <v>634826</v>
      </c>
      <c r="I70" s="11"/>
      <c r="J70" s="11">
        <v>826086.7</v>
      </c>
      <c r="K70" s="11"/>
      <c r="L70" s="11">
        <v>634826</v>
      </c>
    </row>
    <row r="71" spans="1:12" ht="24" customHeight="1" x14ac:dyDescent="0.5">
      <c r="C71" s="4" t="s">
        <v>195</v>
      </c>
      <c r="F71" s="11">
        <v>70847506.269999996</v>
      </c>
      <c r="G71" s="11"/>
      <c r="H71" s="11">
        <v>0</v>
      </c>
      <c r="I71" s="11"/>
      <c r="J71" s="11">
        <v>0</v>
      </c>
      <c r="K71" s="11"/>
      <c r="L71" s="11">
        <v>0</v>
      </c>
    </row>
    <row r="72" spans="1:12" ht="24" customHeight="1" x14ac:dyDescent="0.5">
      <c r="C72" s="4" t="s">
        <v>146</v>
      </c>
      <c r="F72" s="11">
        <v>2706596.1500000004</v>
      </c>
      <c r="G72" s="11"/>
      <c r="H72" s="11">
        <v>279914.17</v>
      </c>
      <c r="I72" s="11"/>
      <c r="J72" s="11">
        <v>0</v>
      </c>
      <c r="K72" s="11"/>
      <c r="L72" s="11">
        <v>0</v>
      </c>
    </row>
    <row r="73" spans="1:12" ht="24" customHeight="1" x14ac:dyDescent="0.5">
      <c r="C73" s="4" t="s">
        <v>145</v>
      </c>
      <c r="F73" s="11">
        <v>-3359999.9999999963</v>
      </c>
      <c r="G73" s="11"/>
      <c r="H73" s="11">
        <v>-42644736.100000001</v>
      </c>
      <c r="I73" s="11"/>
      <c r="J73" s="11">
        <v>0</v>
      </c>
      <c r="K73" s="11"/>
      <c r="L73" s="11">
        <v>0</v>
      </c>
    </row>
    <row r="74" spans="1:12" ht="24" customHeight="1" x14ac:dyDescent="0.5">
      <c r="C74" s="4" t="s">
        <v>211</v>
      </c>
      <c r="F74" s="11">
        <v>8091276.46</v>
      </c>
      <c r="G74" s="11"/>
      <c r="H74" s="11">
        <v>4045638.23</v>
      </c>
      <c r="I74" s="11"/>
      <c r="J74" s="11">
        <v>8091276.46</v>
      </c>
      <c r="K74" s="11"/>
      <c r="L74" s="11">
        <v>4045638.23</v>
      </c>
    </row>
    <row r="75" spans="1:12" ht="24" customHeight="1" x14ac:dyDescent="0.5">
      <c r="C75" s="4" t="s">
        <v>134</v>
      </c>
      <c r="F75" s="11">
        <v>0</v>
      </c>
      <c r="G75" s="11"/>
      <c r="H75" s="11">
        <v>78988583.920000002</v>
      </c>
      <c r="I75" s="11"/>
      <c r="J75" s="11">
        <v>0</v>
      </c>
      <c r="K75" s="11"/>
      <c r="L75" s="11">
        <v>43800112.640000001</v>
      </c>
    </row>
    <row r="76" spans="1:12" ht="24" customHeight="1" x14ac:dyDescent="0.5">
      <c r="C76" s="4" t="s">
        <v>144</v>
      </c>
      <c r="F76" s="11">
        <v>2562568.92</v>
      </c>
      <c r="G76" s="11"/>
      <c r="H76" s="11">
        <v>335779.45000000007</v>
      </c>
      <c r="I76" s="11"/>
      <c r="J76" s="11">
        <v>1160352.81</v>
      </c>
      <c r="K76" s="11"/>
      <c r="L76" s="11">
        <v>226887.86</v>
      </c>
    </row>
    <row r="77" spans="1:12" ht="24" customHeight="1" x14ac:dyDescent="0.5">
      <c r="C77" s="4" t="s">
        <v>143</v>
      </c>
      <c r="F77" s="11">
        <f>-23098679.18+1814.11</f>
        <v>-23096865.07</v>
      </c>
      <c r="G77" s="11"/>
      <c r="H77" s="11">
        <f>-8337480.19-8129.99</f>
        <v>-8345610.1800000006</v>
      </c>
      <c r="I77" s="11"/>
      <c r="J77" s="11">
        <v>-13737977.76</v>
      </c>
      <c r="K77" s="11"/>
      <c r="L77" s="11">
        <f>-7663787.19-8129.99</f>
        <v>-7671917.1800000006</v>
      </c>
    </row>
    <row r="78" spans="1:12" ht="24" customHeight="1" x14ac:dyDescent="0.5">
      <c r="C78" s="4" t="s">
        <v>166</v>
      </c>
      <c r="E78" s="36"/>
      <c r="F78" s="11">
        <v>2051310.72</v>
      </c>
      <c r="G78" s="11"/>
      <c r="H78" s="11">
        <v>1141885.8900000001</v>
      </c>
      <c r="I78" s="11"/>
      <c r="J78" s="11">
        <v>5202833.1300000008</v>
      </c>
      <c r="K78" s="11"/>
      <c r="L78" s="11">
        <v>2389361.77</v>
      </c>
    </row>
    <row r="79" spans="1:12" s="6" customFormat="1" ht="24" customHeight="1" x14ac:dyDescent="0.5">
      <c r="A79" s="6" t="s">
        <v>34</v>
      </c>
      <c r="F79" s="70">
        <f>SUM(F61:F78)</f>
        <v>724469702.47000003</v>
      </c>
      <c r="G79" s="30"/>
      <c r="H79" s="70">
        <f>SUM(H61:H78)</f>
        <v>593027058.12</v>
      </c>
      <c r="I79" s="30"/>
      <c r="J79" s="70">
        <f>SUM(J61:J78)</f>
        <v>-32666391.86999999</v>
      </c>
      <c r="K79" s="30"/>
      <c r="L79" s="70">
        <f>SUM(L61:L78)</f>
        <v>157582962.20000002</v>
      </c>
    </row>
    <row r="80" spans="1:12" s="6" customFormat="1" ht="24" customHeight="1" x14ac:dyDescent="0.5">
      <c r="F80" s="30"/>
      <c r="G80" s="30"/>
      <c r="H80" s="30"/>
      <c r="I80" s="30"/>
      <c r="J80" s="30"/>
      <c r="K80" s="30"/>
      <c r="L80" s="30"/>
    </row>
    <row r="81" spans="1:13" s="6" customFormat="1" ht="24" customHeight="1" x14ac:dyDescent="0.5">
      <c r="A81" s="6" t="s">
        <v>7</v>
      </c>
      <c r="F81" s="71"/>
      <c r="G81" s="71"/>
      <c r="H81" s="71"/>
      <c r="I81" s="71"/>
      <c r="J81" s="30"/>
      <c r="K81" s="30"/>
      <c r="L81" s="30"/>
    </row>
    <row r="82" spans="1:13" ht="24" customHeight="1" x14ac:dyDescent="0.5">
      <c r="C82" s="4" t="s">
        <v>130</v>
      </c>
      <c r="F82" s="11">
        <v>-958382.56</v>
      </c>
      <c r="G82" s="11"/>
      <c r="H82" s="11">
        <v>-1855772</v>
      </c>
      <c r="I82" s="11"/>
      <c r="J82" s="11">
        <v>-958382.56</v>
      </c>
      <c r="K82" s="11"/>
      <c r="L82" s="11">
        <v>-1855772</v>
      </c>
    </row>
    <row r="83" spans="1:13" ht="24" customHeight="1" x14ac:dyDescent="0.5">
      <c r="C83" s="36" t="s">
        <v>178</v>
      </c>
      <c r="D83" s="36"/>
      <c r="E83" s="36"/>
      <c r="F83" s="11">
        <v>-9099844.1699999999</v>
      </c>
      <c r="G83" s="11"/>
      <c r="H83" s="11">
        <v>-402675481.00999999</v>
      </c>
      <c r="I83" s="11"/>
      <c r="J83" s="11">
        <v>-10786725.73</v>
      </c>
      <c r="K83" s="11"/>
      <c r="L83" s="11">
        <v>-404291680.95999998</v>
      </c>
      <c r="M83" s="33"/>
    </row>
    <row r="84" spans="1:13" ht="24" customHeight="1" x14ac:dyDescent="0.5">
      <c r="C84" s="36" t="s">
        <v>212</v>
      </c>
      <c r="D84" s="36"/>
      <c r="E84" s="36"/>
      <c r="F84" s="11">
        <v>0</v>
      </c>
      <c r="G84" s="11"/>
      <c r="H84" s="11">
        <v>3000000</v>
      </c>
      <c r="I84" s="11"/>
      <c r="J84" s="11">
        <v>0</v>
      </c>
      <c r="K84" s="11"/>
      <c r="L84" s="11">
        <v>0</v>
      </c>
      <c r="M84" s="56"/>
    </row>
    <row r="85" spans="1:13" ht="24" customHeight="1" x14ac:dyDescent="0.5">
      <c r="C85" s="36" t="s">
        <v>213</v>
      </c>
      <c r="D85" s="36"/>
      <c r="E85" s="36"/>
      <c r="F85" s="11">
        <v>0</v>
      </c>
      <c r="G85" s="11"/>
      <c r="H85" s="11">
        <v>-3000000</v>
      </c>
      <c r="I85" s="11"/>
      <c r="J85" s="11">
        <v>0</v>
      </c>
      <c r="K85" s="11"/>
      <c r="L85" s="11">
        <v>0</v>
      </c>
      <c r="M85" s="56"/>
    </row>
    <row r="86" spans="1:13" ht="24" customHeight="1" x14ac:dyDescent="0.5">
      <c r="C86" s="36" t="s">
        <v>147</v>
      </c>
      <c r="D86" s="36"/>
      <c r="E86" s="36"/>
      <c r="F86" s="11">
        <v>0</v>
      </c>
      <c r="G86" s="11"/>
      <c r="H86" s="11">
        <v>41644736.119999997</v>
      </c>
      <c r="I86" s="11"/>
      <c r="J86" s="11">
        <v>0</v>
      </c>
      <c r="K86" s="11"/>
      <c r="L86" s="11">
        <v>0</v>
      </c>
      <c r="M86" s="33"/>
    </row>
    <row r="87" spans="1:13" ht="24" customHeight="1" x14ac:dyDescent="0.5">
      <c r="C87" s="36" t="s">
        <v>131</v>
      </c>
      <c r="D87" s="36"/>
      <c r="E87" s="36"/>
      <c r="F87" s="11">
        <v>-21375350</v>
      </c>
      <c r="G87" s="11"/>
      <c r="H87" s="11">
        <v>-21375350</v>
      </c>
      <c r="I87" s="11"/>
      <c r="J87" s="11">
        <v>0</v>
      </c>
      <c r="K87" s="11"/>
      <c r="L87" s="11">
        <v>0</v>
      </c>
    </row>
    <row r="88" spans="1:13" ht="24" customHeight="1" x14ac:dyDescent="0.5">
      <c r="C88" s="36" t="s">
        <v>167</v>
      </c>
      <c r="D88" s="36"/>
      <c r="E88" s="36"/>
      <c r="F88" s="11">
        <v>-2043169.1799999978</v>
      </c>
      <c r="G88" s="11"/>
      <c r="H88" s="11">
        <v>-2495674.7199999997</v>
      </c>
      <c r="I88" s="11"/>
      <c r="J88" s="11">
        <v>-8671452.4600000009</v>
      </c>
      <c r="K88" s="11"/>
      <c r="L88" s="11">
        <v>-9168950.4299999997</v>
      </c>
    </row>
    <row r="89" spans="1:13" s="6" customFormat="1" ht="24" customHeight="1" x14ac:dyDescent="0.5">
      <c r="A89" s="6" t="s">
        <v>115</v>
      </c>
      <c r="F89" s="70">
        <f>SUM(F82:F88)</f>
        <v>-33476745.909999996</v>
      </c>
      <c r="G89" s="30"/>
      <c r="H89" s="70">
        <f>SUM(H82:H88)</f>
        <v>-386757541.61000001</v>
      </c>
      <c r="I89" s="30"/>
      <c r="J89" s="70">
        <f>SUM(J82:J88)</f>
        <v>-20416560.75</v>
      </c>
      <c r="K89" s="30"/>
      <c r="L89" s="70">
        <f>SUM(L82:L88)</f>
        <v>-415316403.38999999</v>
      </c>
    </row>
    <row r="90" spans="1:13" s="6" customFormat="1" ht="24" customHeight="1" x14ac:dyDescent="0.5">
      <c r="F90" s="55"/>
      <c r="G90" s="30"/>
      <c r="H90" s="55"/>
      <c r="I90" s="30"/>
      <c r="J90" s="55"/>
      <c r="K90" s="30"/>
      <c r="L90" s="55"/>
    </row>
    <row r="91" spans="1:13" s="6" customFormat="1" ht="24" customHeight="1" x14ac:dyDescent="0.5">
      <c r="A91" s="6" t="s">
        <v>12</v>
      </c>
      <c r="F91" s="30"/>
      <c r="G91" s="30"/>
      <c r="H91" s="30"/>
      <c r="I91" s="30"/>
      <c r="J91" s="30"/>
      <c r="K91" s="30"/>
      <c r="L91" s="30"/>
    </row>
    <row r="92" spans="1:13" s="6" customFormat="1" ht="24" customHeight="1" x14ac:dyDescent="0.5">
      <c r="B92" s="6" t="s">
        <v>180</v>
      </c>
      <c r="F92" s="30">
        <f>F47+F79+F89</f>
        <v>543406667.47999978</v>
      </c>
      <c r="G92" s="30"/>
      <c r="H92" s="30">
        <f>H47+H79+H89</f>
        <v>-70328440.569999993</v>
      </c>
      <c r="I92" s="30"/>
      <c r="J92" s="30">
        <f>J47+J79+J89</f>
        <v>92499831.770000055</v>
      </c>
      <c r="K92" s="30"/>
      <c r="L92" s="30">
        <f>L47+L79+L89</f>
        <v>-258349174.45999989</v>
      </c>
    </row>
    <row r="93" spans="1:13" ht="24" customHeight="1" x14ac:dyDescent="0.5">
      <c r="A93" s="4" t="s">
        <v>179</v>
      </c>
      <c r="F93" s="75">
        <f>งบกำไรขาดทุนเบ็ดเสร็จ!E33</f>
        <v>-246111.35</v>
      </c>
      <c r="G93" s="11"/>
      <c r="H93" s="75">
        <f>+งบกำไรขาดทุนเบ็ดเสร็จ!G33</f>
        <v>-2770303.59</v>
      </c>
      <c r="I93" s="11"/>
      <c r="J93" s="75">
        <v>0</v>
      </c>
      <c r="K93" s="11"/>
      <c r="L93" s="75">
        <v>0</v>
      </c>
    </row>
    <row r="94" spans="1:13" s="6" customFormat="1" ht="24" customHeight="1" x14ac:dyDescent="0.5">
      <c r="A94" s="6" t="s">
        <v>12</v>
      </c>
      <c r="F94" s="30">
        <f>F92+F93</f>
        <v>543160556.12999976</v>
      </c>
      <c r="G94" s="30"/>
      <c r="H94" s="30">
        <f>H92+H93</f>
        <v>-73098744.159999996</v>
      </c>
      <c r="I94" s="30"/>
      <c r="J94" s="30">
        <f>J92+J93</f>
        <v>92499831.770000055</v>
      </c>
      <c r="K94" s="30"/>
      <c r="L94" s="30">
        <f>L92+L93</f>
        <v>-258349174.45999989</v>
      </c>
    </row>
    <row r="95" spans="1:13" ht="24" customHeight="1" x14ac:dyDescent="0.5">
      <c r="A95" s="6" t="s">
        <v>127</v>
      </c>
      <c r="E95" s="2"/>
      <c r="F95" s="30">
        <f>'งบแสดงฐานะการเงิน '!K11</f>
        <v>789899022.0999999</v>
      </c>
      <c r="G95" s="30"/>
      <c r="H95" s="30">
        <f>'งบแสดงฐานะการเงิน '!M11</f>
        <v>862997766.25999999</v>
      </c>
      <c r="I95" s="30"/>
      <c r="J95" s="30">
        <f>'งบแสดงฐานะการเงิน '!Q11</f>
        <v>144373214.88999999</v>
      </c>
      <c r="K95" s="30"/>
      <c r="L95" s="30">
        <f>'งบแสดงฐานะการเงิน '!S11</f>
        <v>402722389.35000002</v>
      </c>
    </row>
    <row r="96" spans="1:13" ht="24" customHeight="1" thickBot="1" x14ac:dyDescent="0.55000000000000004">
      <c r="A96" s="6" t="s">
        <v>128</v>
      </c>
      <c r="E96" s="2">
        <v>7</v>
      </c>
      <c r="F96" s="73">
        <f>SUM(F94:F95)</f>
        <v>1333059578.2299995</v>
      </c>
      <c r="G96" s="30"/>
      <c r="H96" s="73">
        <f>SUM(H94:H95)</f>
        <v>789899022.10000002</v>
      </c>
      <c r="I96" s="30"/>
      <c r="J96" s="73">
        <f>SUM(J94:J95)</f>
        <v>236873046.66000003</v>
      </c>
      <c r="K96" s="30"/>
      <c r="L96" s="73">
        <f>SUM(L94:L95)</f>
        <v>144373214.89000013</v>
      </c>
    </row>
    <row r="97" spans="1:12" ht="24" customHeight="1" thickTop="1" x14ac:dyDescent="0.5">
      <c r="A97" s="6"/>
      <c r="E97" s="2"/>
      <c r="F97" s="30"/>
      <c r="G97" s="30"/>
      <c r="H97" s="30"/>
      <c r="I97" s="30"/>
      <c r="J97" s="30"/>
      <c r="K97" s="30"/>
      <c r="L97" s="30"/>
    </row>
    <row r="98" spans="1:12" ht="24" customHeight="1" x14ac:dyDescent="0.5">
      <c r="A98" s="6"/>
      <c r="E98" s="2"/>
      <c r="F98" s="30"/>
      <c r="G98" s="30"/>
      <c r="H98" s="30"/>
      <c r="I98" s="30"/>
      <c r="J98" s="30"/>
      <c r="K98" s="30"/>
      <c r="L98" s="30"/>
    </row>
    <row r="99" spans="1:12" ht="24" customHeight="1" x14ac:dyDescent="0.5">
      <c r="A99" s="6"/>
      <c r="E99" s="2"/>
      <c r="F99" s="30"/>
      <c r="G99" s="30"/>
      <c r="H99" s="30"/>
      <c r="I99" s="30"/>
      <c r="J99" s="30"/>
      <c r="K99" s="30"/>
      <c r="L99" s="30"/>
    </row>
    <row r="100" spans="1:12" ht="24" customHeight="1" x14ac:dyDescent="0.5">
      <c r="A100" s="6"/>
      <c r="E100" s="2"/>
      <c r="F100" s="30"/>
      <c r="G100" s="30"/>
      <c r="H100" s="30"/>
      <c r="I100" s="30"/>
      <c r="J100" s="30"/>
      <c r="K100" s="30"/>
      <c r="L100" s="30"/>
    </row>
    <row r="101" spans="1:12" ht="24" customHeight="1" x14ac:dyDescent="0.5">
      <c r="A101" s="4" t="s">
        <v>120</v>
      </c>
      <c r="C101" s="6"/>
      <c r="D101" s="6"/>
      <c r="E101" s="6"/>
      <c r="F101" s="27"/>
      <c r="G101" s="27"/>
      <c r="H101" s="27"/>
      <c r="I101" s="27"/>
      <c r="J101" s="30"/>
      <c r="K101" s="27"/>
      <c r="L101" s="27"/>
    </row>
    <row r="102" spans="1:12" s="17" customFormat="1" ht="24" customHeight="1" x14ac:dyDescent="0.5">
      <c r="C102" s="4"/>
      <c r="D102" s="4"/>
      <c r="E102" s="4"/>
      <c r="F102" s="24"/>
      <c r="G102" s="33"/>
      <c r="H102" s="33"/>
      <c r="I102" s="33"/>
      <c r="J102" s="33"/>
      <c r="K102" s="33"/>
      <c r="L102" s="33"/>
    </row>
    <row r="103" spans="1:12" s="17" customFormat="1" ht="24" customHeight="1" x14ac:dyDescent="0.5">
      <c r="C103" s="4"/>
      <c r="D103" s="4"/>
      <c r="E103" s="4"/>
      <c r="F103" s="8">
        <f>'งบแสดงฐานะการเงิน '!I11-'งบกระแสเงินสด '!F96</f>
        <v>0</v>
      </c>
      <c r="G103" s="41"/>
      <c r="H103" s="8">
        <f>+H96-'งบแสดงฐานะการเงิน '!K11</f>
        <v>0</v>
      </c>
      <c r="I103" s="41"/>
      <c r="J103" s="8">
        <f>'งบแสดงฐานะการเงิน '!O11-'งบกระแสเงินสด '!J96</f>
        <v>0</v>
      </c>
      <c r="K103" s="41"/>
      <c r="L103" s="8">
        <f>+L96-'งบแสดงฐานะการเงิน '!Q11</f>
        <v>0</v>
      </c>
    </row>
    <row r="104" spans="1:12" s="17" customFormat="1" ht="24" customHeight="1" x14ac:dyDescent="0.5">
      <c r="C104" s="4"/>
      <c r="D104" s="4"/>
      <c r="E104" s="4"/>
      <c r="H104" s="41"/>
    </row>
    <row r="105" spans="1:12" s="17" customFormat="1" ht="24" customHeight="1" x14ac:dyDescent="0.5">
      <c r="C105" s="4"/>
      <c r="D105" s="4"/>
      <c r="E105" s="4"/>
    </row>
    <row r="106" spans="1:12" s="17" customFormat="1" ht="24" customHeight="1" x14ac:dyDescent="0.5">
      <c r="C106" s="4"/>
      <c r="D106" s="4"/>
      <c r="E106" s="4"/>
    </row>
    <row r="107" spans="1:12" s="17" customFormat="1" ht="24" customHeight="1" x14ac:dyDescent="0.5">
      <c r="F107" s="39"/>
      <c r="G107" s="39"/>
    </row>
    <row r="108" spans="1:12" s="17" customFormat="1" ht="24" customHeight="1" x14ac:dyDescent="0.5">
      <c r="F108" s="39"/>
      <c r="G108" s="39"/>
    </row>
    <row r="109" spans="1:12" s="17" customFormat="1" ht="24" customHeight="1" x14ac:dyDescent="0.5">
      <c r="F109" s="39"/>
      <c r="G109" s="39"/>
    </row>
    <row r="110" spans="1:12" s="17" customFormat="1" ht="24" customHeight="1" x14ac:dyDescent="0.5">
      <c r="F110" s="39"/>
      <c r="G110" s="39"/>
    </row>
    <row r="111" spans="1:12" s="17" customFormat="1" ht="24" customHeight="1" x14ac:dyDescent="0.5">
      <c r="F111" s="39"/>
      <c r="G111" s="39"/>
    </row>
    <row r="112" spans="1:12" s="17" customFormat="1" ht="24" customHeight="1" x14ac:dyDescent="0.5">
      <c r="F112" s="39"/>
      <c r="G112" s="39"/>
    </row>
    <row r="113" spans="6:12" s="17" customFormat="1" ht="24" customHeight="1" x14ac:dyDescent="0.5">
      <c r="F113" s="39"/>
      <c r="G113" s="39"/>
    </row>
    <row r="114" spans="6:12" s="17" customFormat="1" ht="24" customHeight="1" x14ac:dyDescent="0.5">
      <c r="F114" s="39"/>
      <c r="G114" s="39"/>
    </row>
    <row r="115" spans="6:12" s="17" customFormat="1" ht="24" customHeight="1" x14ac:dyDescent="0.5">
      <c r="F115" s="39"/>
      <c r="G115" s="39"/>
    </row>
    <row r="116" spans="6:12" s="17" customFormat="1" ht="24" customHeight="1" x14ac:dyDescent="0.5">
      <c r="F116" s="39"/>
      <c r="G116" s="39"/>
    </row>
    <row r="117" spans="6:12" s="17" customFormat="1" ht="24" customHeight="1" x14ac:dyDescent="0.5">
      <c r="F117" s="39"/>
      <c r="G117" s="39"/>
    </row>
    <row r="118" spans="6:12" s="17" customFormat="1" ht="24" customHeight="1" x14ac:dyDescent="0.5">
      <c r="F118" s="39"/>
      <c r="G118" s="39"/>
    </row>
    <row r="119" spans="6:12" ht="24" customHeight="1" x14ac:dyDescent="0.5">
      <c r="F119" s="40"/>
      <c r="G119" s="40"/>
      <c r="H119" s="40"/>
      <c r="I119" s="40"/>
      <c r="J119" s="40"/>
      <c r="K119" s="40"/>
      <c r="L119" s="40"/>
    </row>
    <row r="120" spans="6:12" ht="24" customHeight="1" x14ac:dyDescent="0.5"/>
    <row r="121" spans="6:12" ht="24" customHeight="1" x14ac:dyDescent="0.5"/>
    <row r="122" spans="6:12" ht="24" customHeight="1" x14ac:dyDescent="0.5"/>
    <row r="123" spans="6:12" ht="24" customHeight="1" x14ac:dyDescent="0.5"/>
    <row r="124" spans="6:12" ht="24" customHeight="1" x14ac:dyDescent="0.5"/>
    <row r="125" spans="6:12" ht="24" customHeight="1" x14ac:dyDescent="0.5"/>
    <row r="126" spans="6:12" ht="24" customHeight="1" x14ac:dyDescent="0.5"/>
    <row r="127" spans="6:12" ht="24" customHeight="1" x14ac:dyDescent="0.5"/>
    <row r="128" spans="6:12" ht="24" customHeight="1" x14ac:dyDescent="0.5"/>
    <row r="129" ht="24" customHeight="1" x14ac:dyDescent="0.5"/>
  </sheetData>
  <mergeCells count="10">
    <mergeCell ref="A53:L53"/>
    <mergeCell ref="A54:L54"/>
    <mergeCell ref="F56:H56"/>
    <mergeCell ref="J56:L56"/>
    <mergeCell ref="A1:L1"/>
    <mergeCell ref="A2:L2"/>
    <mergeCell ref="A3:L3"/>
    <mergeCell ref="F5:H5"/>
    <mergeCell ref="J5:L5"/>
    <mergeCell ref="A52:L52"/>
  </mergeCells>
  <phoneticPr fontId="11" type="noConversion"/>
  <pageMargins left="0.59055118110236227" right="0.23622047244094491" top="0.74803149606299213" bottom="0.27559055118110237" header="0.35433070866141736" footer="0.27559055118110237"/>
  <pageSetup paperSize="9" scale="68" firstPageNumber="13" fitToHeight="2" orientation="portrait" useFirstPageNumber="1" r:id="rId1"/>
  <headerFooter scaleWithDoc="0" alignWithMargins="0">
    <oddHeader>&amp;C&amp;"Angsana New,Bold"&amp;P</oddHead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งบแสดงเดี่ยว!Print_Area</vt:lpstr>
      <vt:lpstr>งบแสดงรวม!Print_Area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2019-02-23T16:21:57Z</cp:lastPrinted>
  <dcterms:created xsi:type="dcterms:W3CDTF">2000-06-22T09:41:28Z</dcterms:created>
  <dcterms:modified xsi:type="dcterms:W3CDTF">2019-02-25T11:08:20Z</dcterms:modified>
</cp:coreProperties>
</file>