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DTC Elcid\DTC\2019\elcid FS and mDandA\"/>
    </mc:Choice>
  </mc:AlternateContent>
  <bookViews>
    <workbookView xWindow="0" yWindow="0" windowWidth="20490" windowHeight="7755"/>
  </bookViews>
  <sheets>
    <sheet name="BL-6" sheetId="1" r:id="rId1"/>
    <sheet name="BL 7-8" sheetId="2" r:id="rId2"/>
    <sheet name="PL9" sheetId="3" r:id="rId3"/>
    <sheet name="PLC10" sheetId="4" r:id="rId4"/>
    <sheet name="SC-Conso 11" sheetId="5" r:id="rId5"/>
    <sheet name="SC-Only 12" sheetId="6" r:id="rId6"/>
    <sheet name="CF 13-15" sheetId="7" r:id="rId7"/>
  </sheets>
  <definedNames>
    <definedName name="_xlnm.Print_Area" localSheetId="1">'BL 7-8'!$A$1:$K$69</definedName>
    <definedName name="_xlnm.Print_Area" localSheetId="0">'BL-6'!$A$1:$K$41</definedName>
    <definedName name="_xlnm.Print_Area" localSheetId="6">'CF 13-15'!$A$1:$L$128</definedName>
    <definedName name="_xlnm.Print_Area" localSheetId="2">'PL9'!$A$1:$L$51</definedName>
    <definedName name="_xlnm.Print_Area" localSheetId="3">'PLC10'!$A$1:$K$30</definedName>
    <definedName name="_xlnm.Print_Area" localSheetId="4">'SC-Conso 11'!$A$1:$AE$55</definedName>
    <definedName name="_xlnm.Print_Area" localSheetId="5">'SC-Only 12'!$A$1:$Q$34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6" i="7" l="1"/>
  <c r="I28" i="4" l="1"/>
  <c r="E28" i="4"/>
  <c r="J46" i="3" l="1"/>
  <c r="F46" i="3"/>
  <c r="J24" i="3"/>
  <c r="F24" i="3"/>
  <c r="I14" i="1"/>
  <c r="E14" i="1"/>
  <c r="E21" i="4" l="1"/>
  <c r="E24" i="4"/>
  <c r="J42" i="3"/>
  <c r="F42" i="3"/>
  <c r="J28" i="3"/>
  <c r="F28" i="3"/>
  <c r="I35" i="1"/>
  <c r="E35" i="1"/>
  <c r="I13" i="1" l="1"/>
  <c r="E13" i="1"/>
  <c r="I27" i="1" l="1"/>
  <c r="I88" i="7" l="1"/>
  <c r="F29" i="3" l="1"/>
  <c r="AE45" i="5" l="1"/>
  <c r="AC45" i="5"/>
  <c r="AA45" i="5"/>
  <c r="Y45" i="5"/>
  <c r="W45" i="5"/>
  <c r="U45" i="5"/>
  <c r="Q45" i="5"/>
  <c r="S45" i="5"/>
  <c r="E45" i="5"/>
  <c r="I36" i="7" l="1"/>
  <c r="I79" i="7" l="1"/>
  <c r="I39" i="7"/>
  <c r="R31" i="6" l="1"/>
  <c r="R20" i="6"/>
  <c r="R19" i="6"/>
  <c r="R18" i="6"/>
  <c r="O31" i="6" l="1"/>
  <c r="M30" i="6"/>
  <c r="AC51" i="5"/>
  <c r="AA48" i="5" l="1"/>
  <c r="S51" i="5"/>
  <c r="G64" i="2" l="1"/>
  <c r="E23" i="2"/>
  <c r="G23" i="2"/>
  <c r="K37" i="2"/>
  <c r="I37" i="2"/>
  <c r="E37" i="2"/>
  <c r="G37" i="2"/>
  <c r="K106" i="7" l="1"/>
  <c r="K88" i="7"/>
  <c r="G106" i="7"/>
  <c r="G88" i="7"/>
  <c r="Q24" i="6"/>
  <c r="K33" i="6"/>
  <c r="O32" i="6"/>
  <c r="K32" i="6"/>
  <c r="I32" i="6"/>
  <c r="G32" i="6"/>
  <c r="E32" i="6"/>
  <c r="Q31" i="6"/>
  <c r="M32" i="6"/>
  <c r="M33" i="6" s="1"/>
  <c r="I61" i="2" s="1"/>
  <c r="O28" i="6"/>
  <c r="M28" i="6"/>
  <c r="K28" i="6"/>
  <c r="I28" i="6"/>
  <c r="I33" i="6" s="1"/>
  <c r="G28" i="6"/>
  <c r="G33" i="6" s="1"/>
  <c r="E28" i="6"/>
  <c r="E33" i="6" s="1"/>
  <c r="Q27" i="6"/>
  <c r="Q28" i="6" s="1"/>
  <c r="W53" i="5"/>
  <c r="U53" i="5"/>
  <c r="Q53" i="5"/>
  <c r="O53" i="5"/>
  <c r="M53" i="5"/>
  <c r="K53" i="5"/>
  <c r="I53" i="5"/>
  <c r="G53" i="5"/>
  <c r="E53" i="5"/>
  <c r="Y52" i="5"/>
  <c r="AA52" i="5" s="1"/>
  <c r="AC53" i="5"/>
  <c r="AC54" i="5" s="1"/>
  <c r="Y51" i="5"/>
  <c r="S53" i="5"/>
  <c r="Y48" i="5"/>
  <c r="AC48" i="5" s="1"/>
  <c r="AD45" i="5"/>
  <c r="AB45" i="5"/>
  <c r="Z45" i="5"/>
  <c r="X45" i="5"/>
  <c r="V45" i="5"/>
  <c r="T45" i="5"/>
  <c r="R45" i="5"/>
  <c r="Q54" i="5"/>
  <c r="E60" i="2" s="1"/>
  <c r="O45" i="5"/>
  <c r="O54" i="5" s="1"/>
  <c r="E59" i="2" s="1"/>
  <c r="N45" i="5"/>
  <c r="M45" i="5"/>
  <c r="L45" i="5"/>
  <c r="K45" i="5"/>
  <c r="K54" i="5" s="1"/>
  <c r="J45" i="5"/>
  <c r="I45" i="5"/>
  <c r="H45" i="5"/>
  <c r="G45" i="5"/>
  <c r="G54" i="5" s="1"/>
  <c r="F45" i="5"/>
  <c r="Y43" i="5"/>
  <c r="AA43" i="5" s="1"/>
  <c r="AE43" i="5" s="1"/>
  <c r="S43" i="5"/>
  <c r="AD39" i="5"/>
  <c r="AC39" i="5"/>
  <c r="AB39" i="5"/>
  <c r="Z39" i="5"/>
  <c r="X39" i="5"/>
  <c r="W39" i="5"/>
  <c r="V39" i="5"/>
  <c r="U39" i="5"/>
  <c r="T39" i="5"/>
  <c r="S39" i="5"/>
  <c r="R39" i="5"/>
  <c r="Q39" i="5"/>
  <c r="O39" i="5"/>
  <c r="N39" i="5"/>
  <c r="M39" i="5"/>
  <c r="L39" i="5"/>
  <c r="K39" i="5"/>
  <c r="J39" i="5"/>
  <c r="I39" i="5"/>
  <c r="I54" i="5" s="1"/>
  <c r="H39" i="5"/>
  <c r="G39" i="5"/>
  <c r="F39" i="5"/>
  <c r="E39" i="5"/>
  <c r="E54" i="5" s="1"/>
  <c r="Y38" i="5"/>
  <c r="AD34" i="5"/>
  <c r="AB34" i="5"/>
  <c r="K30" i="4"/>
  <c r="K21" i="4"/>
  <c r="K24" i="4" s="1"/>
  <c r="K25" i="4" s="1"/>
  <c r="K16" i="4"/>
  <c r="G30" i="4"/>
  <c r="G21" i="4"/>
  <c r="G16" i="4"/>
  <c r="G24" i="4" s="1"/>
  <c r="G25" i="4" s="1"/>
  <c r="L51" i="3"/>
  <c r="L48" i="3"/>
  <c r="L39" i="3"/>
  <c r="L29" i="3"/>
  <c r="L14" i="3"/>
  <c r="L15" i="3" s="1"/>
  <c r="H51" i="3"/>
  <c r="H48" i="3"/>
  <c r="H39" i="3"/>
  <c r="H29" i="3"/>
  <c r="H14" i="3"/>
  <c r="H15" i="3" s="1"/>
  <c r="K64" i="2"/>
  <c r="K66" i="2" s="1"/>
  <c r="G66" i="2"/>
  <c r="K23" i="2"/>
  <c r="K39" i="2" s="1"/>
  <c r="G39" i="2"/>
  <c r="K39" i="1"/>
  <c r="K20" i="1"/>
  <c r="G39" i="1"/>
  <c r="G20" i="1"/>
  <c r="M54" i="5" l="1"/>
  <c r="E58" i="2" s="1"/>
  <c r="Y39" i="5"/>
  <c r="AA38" i="5"/>
  <c r="AE38" i="5" s="1"/>
  <c r="E65" i="2"/>
  <c r="AC56" i="5" s="1"/>
  <c r="AE52" i="5"/>
  <c r="S54" i="5"/>
  <c r="L31" i="3"/>
  <c r="L41" i="3" s="1"/>
  <c r="L43" i="3" s="1"/>
  <c r="K11" i="7" s="1"/>
  <c r="K37" i="7" s="1"/>
  <c r="H31" i="3"/>
  <c r="H41" i="3" s="1"/>
  <c r="H43" i="3" s="1"/>
  <c r="G11" i="7" s="1"/>
  <c r="G37" i="7" s="1"/>
  <c r="AA51" i="5"/>
  <c r="AE51" i="5" s="1"/>
  <c r="Q30" i="6"/>
  <c r="K68" i="2"/>
  <c r="G68" i="2"/>
  <c r="K41" i="1"/>
  <c r="G41" i="1"/>
  <c r="O33" i="6"/>
  <c r="W54" i="5"/>
  <c r="Y53" i="5"/>
  <c r="U54" i="5"/>
  <c r="AE48" i="5"/>
  <c r="O31" i="5"/>
  <c r="Y54" i="5" l="1"/>
  <c r="E62" i="2" s="1"/>
  <c r="Q32" i="6"/>
  <c r="Q33" i="6" s="1"/>
  <c r="R30" i="6"/>
  <c r="AA53" i="5"/>
  <c r="E61" i="2"/>
  <c r="S56" i="5" s="1"/>
  <c r="G48" i="7"/>
  <c r="G51" i="7" s="1"/>
  <c r="G118" i="7" s="1"/>
  <c r="G121" i="7" s="1"/>
  <c r="K48" i="7"/>
  <c r="K51" i="7" s="1"/>
  <c r="K118" i="7" s="1"/>
  <c r="K121" i="7" s="1"/>
  <c r="K123" i="7" s="1"/>
  <c r="K129" i="7" s="1"/>
  <c r="AE39" i="5"/>
  <c r="AA39" i="5"/>
  <c r="AE53" i="5"/>
  <c r="E106" i="7"/>
  <c r="E88" i="7"/>
  <c r="AA54" i="5" l="1"/>
  <c r="AE54" i="5"/>
  <c r="I106" i="7"/>
  <c r="S21" i="5" l="1"/>
  <c r="E39" i="2" l="1"/>
  <c r="F51" i="3" l="1"/>
  <c r="J51" i="3"/>
  <c r="J129" i="7" l="1"/>
  <c r="H129" i="7"/>
  <c r="J88" i="7"/>
  <c r="H88" i="7"/>
  <c r="H118" i="7" s="1"/>
  <c r="F88" i="7"/>
  <c r="K20" i="6"/>
  <c r="I20" i="6"/>
  <c r="G20" i="6"/>
  <c r="E20" i="6"/>
  <c r="Q19" i="6"/>
  <c r="O20" i="6"/>
  <c r="O16" i="6"/>
  <c r="O21" i="6" s="1"/>
  <c r="M16" i="6"/>
  <c r="K16" i="6"/>
  <c r="I16" i="6"/>
  <c r="I21" i="6" s="1"/>
  <c r="G16" i="6"/>
  <c r="G21" i="6" s="1"/>
  <c r="E16" i="6"/>
  <c r="E21" i="6" s="1"/>
  <c r="Q15" i="6"/>
  <c r="Q16" i="6" s="1"/>
  <c r="Q31" i="5"/>
  <c r="M31" i="5"/>
  <c r="K31" i="5"/>
  <c r="I31" i="5"/>
  <c r="G31" i="5"/>
  <c r="E31" i="5"/>
  <c r="Y30" i="5"/>
  <c r="W31" i="5"/>
  <c r="U31" i="5"/>
  <c r="Y29" i="5"/>
  <c r="AD23" i="5"/>
  <c r="AB23" i="5"/>
  <c r="Z23" i="5"/>
  <c r="X23" i="5"/>
  <c r="W23" i="5"/>
  <c r="V23" i="5"/>
  <c r="U23" i="5"/>
  <c r="T23" i="5"/>
  <c r="R23" i="5"/>
  <c r="Q23" i="5"/>
  <c r="N23" i="5"/>
  <c r="M23" i="5"/>
  <c r="L23" i="5"/>
  <c r="K23" i="5"/>
  <c r="J23" i="5"/>
  <c r="I23" i="5"/>
  <c r="H23" i="5"/>
  <c r="G23" i="5"/>
  <c r="F23" i="5"/>
  <c r="E23" i="5"/>
  <c r="Y21" i="5"/>
  <c r="AA21" i="5" s="1"/>
  <c r="AE21" i="5" s="1"/>
  <c r="AD17" i="5"/>
  <c r="AB17" i="5"/>
  <c r="Z17" i="5"/>
  <c r="X17" i="5"/>
  <c r="W17" i="5"/>
  <c r="V17" i="5"/>
  <c r="U17" i="5"/>
  <c r="T17" i="5"/>
  <c r="R17" i="5"/>
  <c r="Q17" i="5"/>
  <c r="N17" i="5"/>
  <c r="M17" i="5"/>
  <c r="L17" i="5"/>
  <c r="K17" i="5"/>
  <c r="J17" i="5"/>
  <c r="I17" i="5"/>
  <c r="H17" i="5"/>
  <c r="G17" i="5"/>
  <c r="F17" i="5"/>
  <c r="E17" i="5"/>
  <c r="Y16" i="5"/>
  <c r="AA16" i="5" s="1"/>
  <c r="AE16" i="5" s="1"/>
  <c r="Y26" i="5"/>
  <c r="S26" i="5"/>
  <c r="S17" i="5" s="1"/>
  <c r="S23" i="5" s="1"/>
  <c r="O17" i="5"/>
  <c r="O23" i="5" s="1"/>
  <c r="O32" i="5" s="1"/>
  <c r="AD12" i="5"/>
  <c r="AB12" i="5"/>
  <c r="A1" i="5"/>
  <c r="I21" i="4"/>
  <c r="E16" i="4"/>
  <c r="A1" i="4"/>
  <c r="K53" i="3"/>
  <c r="I53" i="3"/>
  <c r="G53" i="3"/>
  <c r="J48" i="3"/>
  <c r="S31" i="5"/>
  <c r="J29" i="3"/>
  <c r="J14" i="3"/>
  <c r="A1" i="3"/>
  <c r="J70" i="2"/>
  <c r="H70" i="2"/>
  <c r="F70" i="2"/>
  <c r="I64" i="2"/>
  <c r="J23" i="2"/>
  <c r="I23" i="2"/>
  <c r="I39" i="1"/>
  <c r="E39" i="1"/>
  <c r="E20" i="1"/>
  <c r="AA30" i="5" l="1"/>
  <c r="AE30" i="5" s="1"/>
  <c r="K21" i="6"/>
  <c r="S32" i="5"/>
  <c r="Y23" i="5"/>
  <c r="E32" i="5"/>
  <c r="M32" i="5"/>
  <c r="Y17" i="5"/>
  <c r="AA26" i="5"/>
  <c r="U32" i="5"/>
  <c r="Q32" i="5"/>
  <c r="G32" i="5"/>
  <c r="K32" i="5"/>
  <c r="I32" i="5"/>
  <c r="I66" i="2"/>
  <c r="E41" i="1"/>
  <c r="I39" i="2"/>
  <c r="E64" i="2"/>
  <c r="AA56" i="5" s="1"/>
  <c r="J15" i="3"/>
  <c r="F39" i="3"/>
  <c r="I20" i="1"/>
  <c r="F14" i="3"/>
  <c r="AC31" i="5"/>
  <c r="Y31" i="5"/>
  <c r="AA29" i="5"/>
  <c r="I16" i="4"/>
  <c r="I24" i="4" s="1"/>
  <c r="J39" i="3"/>
  <c r="Q18" i="6"/>
  <c r="M20" i="6"/>
  <c r="M21" i="6" s="1"/>
  <c r="W32" i="5"/>
  <c r="E30" i="4"/>
  <c r="F48" i="3"/>
  <c r="Y32" i="5" l="1"/>
  <c r="G70" i="2"/>
  <c r="AC26" i="5"/>
  <c r="AC17" i="5" s="1"/>
  <c r="AA17" i="5"/>
  <c r="AA23" i="5" s="1"/>
  <c r="K70" i="2"/>
  <c r="Q20" i="6"/>
  <c r="I41" i="1"/>
  <c r="J31" i="3"/>
  <c r="J41" i="3" s="1"/>
  <c r="I68" i="2"/>
  <c r="AE29" i="5"/>
  <c r="AA31" i="5"/>
  <c r="K31" i="4"/>
  <c r="L53" i="3"/>
  <c r="E66" i="2"/>
  <c r="AE56" i="5" s="1"/>
  <c r="G31" i="4"/>
  <c r="H53" i="3"/>
  <c r="F15" i="3"/>
  <c r="AC23" i="5" l="1"/>
  <c r="AC32" i="5" s="1"/>
  <c r="AA32" i="5"/>
  <c r="AE26" i="5"/>
  <c r="AE17" i="5" s="1"/>
  <c r="AE23" i="5" s="1"/>
  <c r="E68" i="2"/>
  <c r="J43" i="3"/>
  <c r="I10" i="4" s="1"/>
  <c r="I70" i="2"/>
  <c r="F31" i="3"/>
  <c r="AE31" i="5"/>
  <c r="Q21" i="6"/>
  <c r="AE32" i="5" l="1"/>
  <c r="I11" i="7"/>
  <c r="I37" i="7" s="1"/>
  <c r="I48" i="7" s="1"/>
  <c r="I25" i="4"/>
  <c r="J53" i="3"/>
  <c r="F41" i="3"/>
  <c r="E70" i="2"/>
  <c r="I51" i="7" l="1"/>
  <c r="I118" i="7" s="1"/>
  <c r="I30" i="4"/>
  <c r="F43" i="3"/>
  <c r="F53" i="3" l="1"/>
  <c r="AF51" i="5"/>
  <c r="E10" i="4"/>
  <c r="E25" i="4" s="1"/>
  <c r="E31" i="4" s="1"/>
  <c r="I121" i="7"/>
  <c r="I123" i="7" s="1"/>
  <c r="I129" i="7" s="1"/>
  <c r="E11" i="7"/>
  <c r="E37" i="7" s="1"/>
  <c r="I31" i="4"/>
  <c r="E48" i="7" l="1"/>
  <c r="E51" i="7" s="1"/>
  <c r="G123" i="7"/>
  <c r="G129" i="7" l="1"/>
  <c r="E118" i="7"/>
  <c r="E121" i="7" s="1"/>
  <c r="E123" i="7" l="1"/>
  <c r="E129" i="7" s="1"/>
</calcChain>
</file>

<file path=xl/sharedStrings.xml><?xml version="1.0" encoding="utf-8"?>
<sst xmlns="http://schemas.openxmlformats.org/spreadsheetml/2006/main" count="471" uniqueCount="309">
  <si>
    <t>Dusit Thani Public Company Limited and its Subsidiaries</t>
  </si>
  <si>
    <t>Statement of financial position</t>
  </si>
  <si>
    <t>Consolidated</t>
  </si>
  <si>
    <t>Separate</t>
  </si>
  <si>
    <t>financial statements</t>
  </si>
  <si>
    <t>31 December</t>
  </si>
  <si>
    <t>Assets</t>
  </si>
  <si>
    <t>Note</t>
  </si>
  <si>
    <t>Current assets</t>
  </si>
  <si>
    <t>Cash and cash equivalents</t>
  </si>
  <si>
    <t>Short-term investments</t>
  </si>
  <si>
    <t xml:space="preserve">Trade and other receivables </t>
  </si>
  <si>
    <t xml:space="preserve">Inventories </t>
  </si>
  <si>
    <t>Short-term loans to related parties</t>
  </si>
  <si>
    <t xml:space="preserve">Current portion of prepaid rental </t>
  </si>
  <si>
    <t>of land and buildings</t>
  </si>
  <si>
    <t>Other current assets</t>
  </si>
  <si>
    <t>Total current assets</t>
  </si>
  <si>
    <t>Non-current assets</t>
  </si>
  <si>
    <t>Restricted bank deposits</t>
  </si>
  <si>
    <t>Available-for-sale investments</t>
  </si>
  <si>
    <t>Other long-term investments</t>
  </si>
  <si>
    <t>Investments in associates</t>
  </si>
  <si>
    <t>Investments in subsidiaries</t>
  </si>
  <si>
    <t>Investments in joint ventures</t>
  </si>
  <si>
    <t>Long-term loans to related parties</t>
  </si>
  <si>
    <t>Investment properties</t>
  </si>
  <si>
    <t xml:space="preserve">Property, plant and equipment </t>
  </si>
  <si>
    <t xml:space="preserve">Prepaid rental of land and buildings </t>
  </si>
  <si>
    <t xml:space="preserve">Other intangible assets </t>
  </si>
  <si>
    <t>Deferred tax assets</t>
  </si>
  <si>
    <t>Deposit for hotel management right</t>
  </si>
  <si>
    <t xml:space="preserve">Other non-current assets </t>
  </si>
  <si>
    <t>Total non-current assets</t>
  </si>
  <si>
    <t>Total assets</t>
  </si>
  <si>
    <t>Liabilities and equity</t>
  </si>
  <si>
    <t>Current liabilities</t>
  </si>
  <si>
    <t>Short-term loans from related party</t>
  </si>
  <si>
    <t>Trade and other payables</t>
  </si>
  <si>
    <t xml:space="preserve">Current portion of long-term loans </t>
  </si>
  <si>
    <t>Current portion of finance lease</t>
  </si>
  <si>
    <t>liabilities</t>
  </si>
  <si>
    <t>Current portion of deferred rental</t>
  </si>
  <si>
    <t>revenue</t>
  </si>
  <si>
    <t>Income tax payable</t>
  </si>
  <si>
    <t>Others current liabilities</t>
  </si>
  <si>
    <t>Total current liabilities</t>
  </si>
  <si>
    <t>Non-current liabilities</t>
  </si>
  <si>
    <t>Long-term loans</t>
  </si>
  <si>
    <t>Finance lease liabilities</t>
  </si>
  <si>
    <t>Deferred rental revenue</t>
  </si>
  <si>
    <t>Deferred tax liabilities</t>
  </si>
  <si>
    <t>Liabilities from investment in</t>
  </si>
  <si>
    <t>joint venture</t>
  </si>
  <si>
    <t>Other non-current liabilities</t>
  </si>
  <si>
    <t>Total non-current liabilities</t>
  </si>
  <si>
    <t>Total liabilities</t>
  </si>
  <si>
    <t>Equity</t>
  </si>
  <si>
    <t xml:space="preserve">Share capital </t>
  </si>
  <si>
    <t>Authorised share capital</t>
  </si>
  <si>
    <t>Issued and paid-up share capital</t>
  </si>
  <si>
    <t>Treasury shares</t>
  </si>
  <si>
    <t xml:space="preserve">Additional paid in capital </t>
  </si>
  <si>
    <t>Premium on ordinary shares</t>
  </si>
  <si>
    <t>Surplus on treasury shares</t>
  </si>
  <si>
    <t>Retained earnings</t>
  </si>
  <si>
    <t>Appropriated</t>
  </si>
  <si>
    <t>Legal reserve</t>
  </si>
  <si>
    <t>Dusit Thani College funds</t>
  </si>
  <si>
    <t>Treasury share reserve</t>
  </si>
  <si>
    <t>Unappropriated</t>
  </si>
  <si>
    <t>Other components of equity</t>
  </si>
  <si>
    <t>Equity attributable to owners</t>
  </si>
  <si>
    <t>of the parent</t>
  </si>
  <si>
    <t>Non-controlling interests</t>
  </si>
  <si>
    <t>Total equity</t>
  </si>
  <si>
    <t>Total liabilities and equity</t>
  </si>
  <si>
    <t>For the year ended</t>
  </si>
  <si>
    <t>Revenue from sales and services</t>
  </si>
  <si>
    <t>Cost of sales and services</t>
  </si>
  <si>
    <t>Cost of services - depreciation and amortisation</t>
  </si>
  <si>
    <t>Total cost of sales and services</t>
  </si>
  <si>
    <t>Gross profit</t>
  </si>
  <si>
    <t>Other income</t>
  </si>
  <si>
    <t>Management service income</t>
  </si>
  <si>
    <t>Interest income</t>
  </si>
  <si>
    <t>Dividend income</t>
  </si>
  <si>
    <t>Realised income from deferred rental revenue</t>
  </si>
  <si>
    <t>Total other income</t>
  </si>
  <si>
    <t>Profit before expenses</t>
  </si>
  <si>
    <t>Expenses</t>
  </si>
  <si>
    <t>Selling expenses</t>
  </si>
  <si>
    <t>Administrative expenses</t>
  </si>
  <si>
    <t>Depreciation and amortisation</t>
  </si>
  <si>
    <t>Finance costs</t>
  </si>
  <si>
    <t>Total expenses</t>
  </si>
  <si>
    <t>Profit before income tax expense</t>
  </si>
  <si>
    <t>Profit attributable to:</t>
  </si>
  <si>
    <t>Owners of the parent</t>
  </si>
  <si>
    <t>Total</t>
  </si>
  <si>
    <t xml:space="preserve">Basic earnings per share    </t>
  </si>
  <si>
    <t xml:space="preserve">Other comprehensive income </t>
  </si>
  <si>
    <t>Items that are or may be reclassified to profit or loss</t>
  </si>
  <si>
    <t>Exchange differences on translating financial statement</t>
  </si>
  <si>
    <t>Total items that will be reclassified subsequently to profit or loss</t>
  </si>
  <si>
    <t>Items that will not be reclassified to profit or loss</t>
  </si>
  <si>
    <t xml:space="preserve">Income tax relating to items that will not be reclassified </t>
  </si>
  <si>
    <t>Total items that will not be reclassified to profit or loss</t>
  </si>
  <si>
    <t xml:space="preserve">Other comprehensive income for the year, </t>
  </si>
  <si>
    <t>net of income tax</t>
  </si>
  <si>
    <t>Total comprehensive income for the year</t>
  </si>
  <si>
    <t>Total comprehensive income attributable to:</t>
  </si>
  <si>
    <t>Consolidated financial statements</t>
  </si>
  <si>
    <t>Other components of shareholders' equity</t>
  </si>
  <si>
    <t>Share</t>
  </si>
  <si>
    <t xml:space="preserve"> premium</t>
  </si>
  <si>
    <t>Investments</t>
  </si>
  <si>
    <t xml:space="preserve">other </t>
  </si>
  <si>
    <t>Issued and</t>
  </si>
  <si>
    <t>Premium on</t>
  </si>
  <si>
    <t>on</t>
  </si>
  <si>
    <t>Dusit Thani</t>
  </si>
  <si>
    <t>Treasury</t>
  </si>
  <si>
    <t>Translation</t>
  </si>
  <si>
    <t>held as</t>
  </si>
  <si>
    <t xml:space="preserve">components </t>
  </si>
  <si>
    <t>attributable</t>
  </si>
  <si>
    <t>Non-</t>
  </si>
  <si>
    <t>paid-up</t>
  </si>
  <si>
    <t>ordinary</t>
  </si>
  <si>
    <t xml:space="preserve"> treasury</t>
  </si>
  <si>
    <t>Legal</t>
  </si>
  <si>
    <t>College</t>
  </si>
  <si>
    <t>shares</t>
  </si>
  <si>
    <t>financial</t>
  </si>
  <si>
    <t>available</t>
  </si>
  <si>
    <t>of shareholders'</t>
  </si>
  <si>
    <t>to owners of</t>
  </si>
  <si>
    <t>controlling</t>
  </si>
  <si>
    <t>shareholders'</t>
  </si>
  <si>
    <t>share capital</t>
  </si>
  <si>
    <t xml:space="preserve"> shares</t>
  </si>
  <si>
    <t>reserve</t>
  </si>
  <si>
    <t>funds</t>
  </si>
  <si>
    <t>statement</t>
  </si>
  <si>
    <t xml:space="preserve">for sale </t>
  </si>
  <si>
    <t>equity</t>
  </si>
  <si>
    <t>the parent</t>
  </si>
  <si>
    <t>interests</t>
  </si>
  <si>
    <t>Transactions with owners, recorded directly in equity</t>
  </si>
  <si>
    <t>Distributions to owners of the Company</t>
  </si>
  <si>
    <t>Transfer excesses of revenues over expenses</t>
  </si>
  <si>
    <t xml:space="preserve">     to Dusit Thani College funds</t>
  </si>
  <si>
    <t>Total distributions to owners of the Company</t>
  </si>
  <si>
    <t>Changes in ownership interests in subsidiary</t>
  </si>
  <si>
    <t xml:space="preserve">Acquisition of non-controlling interests without </t>
  </si>
  <si>
    <t xml:space="preserve">      a change in control</t>
  </si>
  <si>
    <t xml:space="preserve">Total transactions with owners, recorded directly </t>
  </si>
  <si>
    <t xml:space="preserve">      in equity</t>
  </si>
  <si>
    <t xml:space="preserve">Profit </t>
  </si>
  <si>
    <t>Other comprehensive income</t>
  </si>
  <si>
    <t>Year ended 31 December 2017</t>
  </si>
  <si>
    <t>Balance at 1 January 2017</t>
  </si>
  <si>
    <t>Balance at 31 December 2017</t>
  </si>
  <si>
    <t>Separate financial statements</t>
  </si>
  <si>
    <t xml:space="preserve">Other component  of </t>
  </si>
  <si>
    <t>shareholders' equity</t>
  </si>
  <si>
    <t>Share premium on</t>
  </si>
  <si>
    <t>ordinary shares</t>
  </si>
  <si>
    <t>treasury shares</t>
  </si>
  <si>
    <t xml:space="preserve">available for sale </t>
  </si>
  <si>
    <t>Profit</t>
  </si>
  <si>
    <t xml:space="preserve">Statement of cash flows </t>
  </si>
  <si>
    <t xml:space="preserve">For the year ended </t>
  </si>
  <si>
    <t>Cash flows from operating activities</t>
  </si>
  <si>
    <t>Profit for the year</t>
  </si>
  <si>
    <t xml:space="preserve">Adjustments to reconcile profit (loss) to cash receipts </t>
  </si>
  <si>
    <t>(payments)</t>
  </si>
  <si>
    <t>Bad debts and doubtful accounts (reversal)</t>
  </si>
  <si>
    <t>Depreciation of plant and equipment</t>
  </si>
  <si>
    <t>Depreciation of investment properties</t>
  </si>
  <si>
    <t>Amortisation of other intangible assets</t>
  </si>
  <si>
    <t>Loss on written off withholding tax</t>
  </si>
  <si>
    <t>Amortisation of prepaid rental of land and buildings</t>
  </si>
  <si>
    <t>Loss on impairment of investment</t>
  </si>
  <si>
    <t>Loss on equipment written off</t>
  </si>
  <si>
    <t>Income tax expense (income)</t>
  </si>
  <si>
    <t>Changes in operating assets and liabilities</t>
  </si>
  <si>
    <t>Trade and other receivables</t>
  </si>
  <si>
    <t>Inventories</t>
  </si>
  <si>
    <t>Other non-current assets</t>
  </si>
  <si>
    <t>Other current liabilities</t>
  </si>
  <si>
    <t>Net cash from operating activities</t>
  </si>
  <si>
    <t>Cash generated from operating activities</t>
  </si>
  <si>
    <t>Proceeds from refund of prepaid income tax</t>
  </si>
  <si>
    <t>Cash flows from investing activities</t>
  </si>
  <si>
    <t>Statement of cash flows</t>
  </si>
  <si>
    <t>(in Baht)</t>
  </si>
  <si>
    <t>-</t>
  </si>
  <si>
    <t>Payments for short-term loans to related parties</t>
  </si>
  <si>
    <t>Repayments for short-term loans to related parties</t>
  </si>
  <si>
    <t>Payments for long-term loans to related parties</t>
  </si>
  <si>
    <t>Repayments for long-term loans to related parties</t>
  </si>
  <si>
    <t>Dividend received from joint venture</t>
  </si>
  <si>
    <t>Dividend received from associate</t>
  </si>
  <si>
    <t xml:space="preserve">Proceeds from sales of property, plant and equipment </t>
  </si>
  <si>
    <t>Payment of shares subscription in subsidiaries</t>
  </si>
  <si>
    <t>Cash flows from financing activities</t>
  </si>
  <si>
    <t>Proceeds from short-term loans from financial institutions</t>
  </si>
  <si>
    <t>Received deposit from building lease arrangement</t>
  </si>
  <si>
    <t>Proceeds from long-term loans</t>
  </si>
  <si>
    <t>Interest paid</t>
  </si>
  <si>
    <t>Purchases of other intangible assets</t>
  </si>
  <si>
    <t>Dividend paid</t>
  </si>
  <si>
    <t>Payment deposit for hotel management right</t>
  </si>
  <si>
    <t>Proceeds from sublease rental of land</t>
  </si>
  <si>
    <t>Payment for prepaid rental of land and buildings</t>
  </si>
  <si>
    <t>Cash and cash equivalents as at 1 January</t>
  </si>
  <si>
    <t>Cash and cash equivalents as at 31 December</t>
  </si>
  <si>
    <t>Repayments of short-term loans from financial institutions</t>
  </si>
  <si>
    <t>Repayments of finance lease liabilities</t>
  </si>
  <si>
    <t>Non-cash transaction</t>
  </si>
  <si>
    <t>Repayments of long-term loans</t>
  </si>
  <si>
    <t>Payables from acquisition of assets</t>
  </si>
  <si>
    <t>Net increase (decrease) in cash and cash equivalents,</t>
  </si>
  <si>
    <t>before effect of exchange rates</t>
  </si>
  <si>
    <t xml:space="preserve">Effect of exchange rate changes on cash and </t>
  </si>
  <si>
    <t>cash  equivalents</t>
  </si>
  <si>
    <t>Net increase (decrease) in cash and cash equivalents</t>
  </si>
  <si>
    <r>
      <t xml:space="preserve">Earnings per share </t>
    </r>
    <r>
      <rPr>
        <b/>
        <i/>
        <sz val="11"/>
        <rFont val="Times New Roman"/>
        <family val="1"/>
      </rPr>
      <t>(in Baht)</t>
    </r>
  </si>
  <si>
    <r>
      <t xml:space="preserve">Liabilities and equity </t>
    </r>
    <r>
      <rPr>
        <sz val="11"/>
        <rFont val="Times New Roman"/>
        <family val="1"/>
      </rPr>
      <t>(Continued)</t>
    </r>
  </si>
  <si>
    <t>Statement of comprehensive income</t>
  </si>
  <si>
    <t>Statement of income</t>
  </si>
  <si>
    <t>Statement of changes in equity</t>
  </si>
  <si>
    <t xml:space="preserve">Reversal loss on impairment of plant and equipment </t>
  </si>
  <si>
    <t>Net cash used in investing activities</t>
  </si>
  <si>
    <t>Purchases of property, plant and equipment</t>
  </si>
  <si>
    <t xml:space="preserve"> </t>
  </si>
  <si>
    <t>Comprehensive income for the year</t>
  </si>
  <si>
    <t>Income tax relating to items will be reclassified</t>
  </si>
  <si>
    <t>Tax income (expense)</t>
  </si>
  <si>
    <t>Year ended 31 December 2018</t>
  </si>
  <si>
    <t>Balance at 1 January 2018</t>
  </si>
  <si>
    <t>Balance at 31 December 2018</t>
  </si>
  <si>
    <t>4, 18</t>
  </si>
  <si>
    <t>Goodwill</t>
  </si>
  <si>
    <t>Payable for acquisition of business</t>
  </si>
  <si>
    <t>Debenture</t>
  </si>
  <si>
    <t xml:space="preserve">Short-term loans from financial institutions </t>
  </si>
  <si>
    <t xml:space="preserve">Current portion of payable for acquisition </t>
  </si>
  <si>
    <t xml:space="preserve">of business </t>
  </si>
  <si>
    <t>12, 14</t>
  </si>
  <si>
    <t>Gain on sales of available-for-sale investments</t>
  </si>
  <si>
    <t>joint ventures</t>
  </si>
  <si>
    <t>30, 32</t>
  </si>
  <si>
    <t>30, 33</t>
  </si>
  <si>
    <t>Dividends to owners of the Company</t>
  </si>
  <si>
    <t>11, 13, 14</t>
  </si>
  <si>
    <t>Amortisation of deferred fee debenture</t>
  </si>
  <si>
    <t>Reversal of loss on impairment investment</t>
  </si>
  <si>
    <t xml:space="preserve">Gain on sales on available-for-sale and other long-term </t>
  </si>
  <si>
    <t>10, 11</t>
  </si>
  <si>
    <t>Loss on other intangible written off</t>
  </si>
  <si>
    <t>Loss on investment properties written off</t>
  </si>
  <si>
    <t>Payment for employee benefit obligations</t>
  </si>
  <si>
    <t>Dividend received from available-for-sale investments</t>
  </si>
  <si>
    <t>Dividends received from subsidiaries</t>
  </si>
  <si>
    <t>Proceeds from shares deduction of associate</t>
  </si>
  <si>
    <t>Net cash outflow on acquisition of subsidiaries</t>
  </si>
  <si>
    <t>Proceeds from non-controlling interests for the increase</t>
  </si>
  <si>
    <t>in capital of a subsidiary</t>
  </si>
  <si>
    <t>Proceeds from short-term loans from related parties</t>
  </si>
  <si>
    <t>Repayment of short-term loans from related parties</t>
  </si>
  <si>
    <t>Taxes paid</t>
  </si>
  <si>
    <t>Deposit for right to lease building</t>
  </si>
  <si>
    <t>Proceeds from long-term loans from financial institutions</t>
  </si>
  <si>
    <t>Repayments of long-term loans from financial institutions</t>
  </si>
  <si>
    <t>Employee benefit obligations</t>
  </si>
  <si>
    <t>Net cash provided by financing activities</t>
  </si>
  <si>
    <t>25, 30</t>
  </si>
  <si>
    <t>Gains on remeasurements of defined benefit plans</t>
  </si>
  <si>
    <t xml:space="preserve">Share of profits of associates and </t>
  </si>
  <si>
    <t>Gains (losses) on remeasurement of available-for-sale investments</t>
  </si>
  <si>
    <t>Payment for investment in other long term investment</t>
  </si>
  <si>
    <t xml:space="preserve">Payment for investment in associate </t>
  </si>
  <si>
    <t>Payment for investment in joint venture</t>
  </si>
  <si>
    <t xml:space="preserve">Proceeds from sales on available-for-sale investments  </t>
  </si>
  <si>
    <t>and other long-term investments</t>
  </si>
  <si>
    <t>Preceeds from issuance of debenture</t>
  </si>
  <si>
    <t>Repayments from issuance of debenture</t>
  </si>
  <si>
    <t>Share of net profits of associates and joint ventures</t>
  </si>
  <si>
    <t>(Gain) loss on sales of property, plant and equipment</t>
  </si>
  <si>
    <t>9, 42.3</t>
  </si>
  <si>
    <t>4, 13, 21, 23</t>
  </si>
  <si>
    <t>Payments for short-term investments</t>
  </si>
  <si>
    <t>Withholding tax deducted</t>
  </si>
  <si>
    <t>Provisions for post-employment benefits</t>
  </si>
  <si>
    <t>Gain on sales of property, plant and equipment-net</t>
  </si>
  <si>
    <t>16, 18</t>
  </si>
  <si>
    <t>11, 12</t>
  </si>
  <si>
    <t>Gain on sales of other long-term investments and</t>
  </si>
  <si>
    <t>investments in associates</t>
  </si>
  <si>
    <t>11, 13</t>
  </si>
  <si>
    <t>Non-current assets classified</t>
  </si>
  <si>
    <t xml:space="preserve">as held for sale  </t>
  </si>
  <si>
    <t>Receivable from sale of investments in associates</t>
  </si>
  <si>
    <t>investments and investments in associates</t>
  </si>
  <si>
    <t>10, 11, 12</t>
  </si>
  <si>
    <t>Loss on sales of equipment-net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</si>
</sst>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2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\ \ด\ด\ด\ด\ \b\b\b\b"/>
    <numFmt numFmtId="165" formatCode="#,##0;\(#,##0\)"/>
    <numFmt numFmtId="166" formatCode="_(* #,##0_);_(* \(#,##0\);_(* &quot;-&quot;??_);_(@_)"/>
    <numFmt numFmtId="167" formatCode="#,##0;\(#,##0\);\-"/>
    <numFmt numFmtId="168" formatCode="0.0%"/>
    <numFmt numFmtId="169" formatCode="#,##0.00;\(#,##0.00\)"/>
    <numFmt numFmtId="170" formatCode="_(* #,##0.0_);_(* \(#,##0.0\);_(* &quot;-&quot;??_);_(@_)"/>
    <numFmt numFmtId="171" formatCode="_(* #,##0_);_(* \(#,##0\);_(* &quot;-&quot;????_);_(@_)"/>
    <numFmt numFmtId="172" formatCode="&quot;฿&quot;#,##0;\-&quot;฿&quot;#,##0"/>
    <numFmt numFmtId="173" formatCode="&quot;฿&quot;#,##0;[Red]\-&quot;฿&quot;#,##0"/>
    <numFmt numFmtId="174" formatCode="&quot;฿&quot;#,##0.00;\-&quot;฿&quot;#,##0.00"/>
    <numFmt numFmtId="175" formatCode="&quot;฿&quot;#,##0.00;[Red]\-&quot;฿&quot;#,##0.00"/>
    <numFmt numFmtId="176" formatCode="_-&quot;฿&quot;* #,##0_-;\-&quot;฿&quot;* #,##0_-;_-&quot;฿&quot;* &quot;-&quot;_-;_-@_-"/>
    <numFmt numFmtId="177" formatCode="_-* #,##0_-;\-* #,##0_-;_-* &quot;-&quot;_-;_-@_-"/>
    <numFmt numFmtId="178" formatCode="_-&quot;฿&quot;* #,##0.00_-;\-&quot;฿&quot;* #,##0.00_-;_-&quot;฿&quot;* &quot;-&quot;??_-;_-@_-"/>
    <numFmt numFmtId="179" formatCode="_-* #,##0.00_-;\-* #,##0.00_-;_-* &quot;-&quot;??_-;_-@_-"/>
    <numFmt numFmtId="180" formatCode="0.000"/>
    <numFmt numFmtId="181" formatCode="_-&quot;Dfl.&quot;\ * #,##0.00_-;_-&quot;Dfl.&quot;\ * #,##0.00\-;_-&quot;Dfl.&quot;\ * &quot;-&quot;??_-;_-@_-"/>
    <numFmt numFmtId="182" formatCode="_-* #,##0.00_-;_-* #,##0.00\-;_-* &quot;-&quot;??_-;_-@_-"/>
    <numFmt numFmtId="183" formatCode="_-* #,##0_-;_-* #,##0\-;_-* &quot;-&quot;_-;_-@_-"/>
    <numFmt numFmtId="184" formatCode="_-&quot;Dfl.&quot;\ * #,##0_-;_-&quot;Dfl.&quot;\ * #,##0\-;_-&quot;Dfl.&quot;\ * &quot;-&quot;_-;_-@_-"/>
    <numFmt numFmtId="185" formatCode="&quot;\&quot;#,##0;[Red]&quot;\&quot;\-#,##0"/>
    <numFmt numFmtId="186" formatCode="&quot;\&quot;#,##0.00;[Red]&quot;\&quot;\-#,##0.00"/>
    <numFmt numFmtId="187" formatCode="0000.0"/>
    <numFmt numFmtId="188" formatCode="#,##0\ \ ;\(#,##0\)\ ;\—\ \ \ \ "/>
    <numFmt numFmtId="189" formatCode="0."/>
    <numFmt numFmtId="190" formatCode="_-* #,##0\ _F_B_-;\-* #,##0\ _F_B_-;_-* &quot;-&quot;\ _F_B_-;_-@_-"/>
    <numFmt numFmtId="191" formatCode="_-* #,##0.00\ _F_B_-;\-* #,##0.00\ _F_B_-;_-* &quot;-&quot;??\ _F_B_-;_-@_-"/>
    <numFmt numFmtId="192" formatCode="_-&quot;S$&quot;* #,##0.00_-;\-&quot;S$&quot;* #,##0.00_-;_-&quot;S$&quot;* &quot;-&quot;??_-;_-@_-"/>
    <numFmt numFmtId="193" formatCode="#,##0_)\x;\(#,##0\)\x;0_)\x;@_)_x"/>
    <numFmt numFmtId="194" formatCode="#,##0.0_);\(#,##0.0\);#,##0.0_);@_)"/>
    <numFmt numFmtId="195" formatCode="&quot;$&quot;_(#,##0.00_);&quot;$&quot;\(#,##0.00\);&quot;$&quot;_(0.00_);@_)"/>
    <numFmt numFmtId="196" formatCode="#,##0.00_);\(#,##0.00\);0.00_);@_)"/>
    <numFmt numFmtId="197" formatCode="\€_(#,##0.00_);\€\(#,##0.00\);\€_(0.00_);@_)"/>
    <numFmt numFmtId="198" formatCode="0.0_)\%;\(0.0\)\%;0.0_)\%;@_)_%"/>
    <numFmt numFmtId="199" formatCode="#,##0.0_)_%;\(#,##0.0\)_%;0.0_)_%;@_)_%"/>
    <numFmt numFmtId="200" formatCode="#,##0_)_x;\(#,##0\)_x;0_)_x;@_)_x"/>
    <numFmt numFmtId="201" formatCode="_ * #,##0.00_ ;_ * \-#,##0.00_ ;_ * &quot;-&quot;??_ ;_ @_ "/>
    <numFmt numFmtId="202" formatCode="#,##0;\-#,##0;&quot;-&quot;"/>
    <numFmt numFmtId="203" formatCode="0.000_)"/>
    <numFmt numFmtId="204" formatCode="_-&quot;$&quot;* #,##0_-;\-&quot;$&quot;* #,##0_-;_-&quot;$&quot;* &quot;-&quot;_-;_-@_-"/>
    <numFmt numFmtId="205" formatCode="_-&quot;$&quot;* #,##0.00_-;\-&quot;$&quot;* #,##0.00_-;_-&quot;$&quot;* &quot;-&quot;??_-;_-@_-"/>
    <numFmt numFmtId="206" formatCode="#,##0\ &quot;F&quot;;[Red]\-#,##0\ &quot;F&quot;"/>
    <numFmt numFmtId="207" formatCode="#,##0.00\ &quot;F&quot;;[Red]\-#,##0.00\ &quot;F&quot;"/>
    <numFmt numFmtId="208" formatCode="#,##0&quot;£&quot;_);[Red]\(#,##0&quot;£&quot;\)"/>
    <numFmt numFmtId="209" formatCode="dd\-mmm\-yy_)"/>
    <numFmt numFmtId="210" formatCode="&quot;$&quot;#,##0\ ;\(&quot;$&quot;#,##0\)"/>
    <numFmt numFmtId="211" formatCode="#,##0.0_);\(#,##0.0\)"/>
    <numFmt numFmtId="212" formatCode="General_)"/>
    <numFmt numFmtId="213" formatCode="&quot;?&quot;#,##0;[Red]\-&quot;?&quot;#,##0"/>
    <numFmt numFmtId="214" formatCode="#,##0.00&quot; F&quot;_);\(#,##0.00&quot; F&quot;\)"/>
    <numFmt numFmtId="215" formatCode="0.0&quot;  &quot;"/>
    <numFmt numFmtId="216" formatCode="#,##0&quot; F&quot;_);[Red]\(#,##0&quot; F&quot;\)"/>
    <numFmt numFmtId="217" formatCode="#,##0.000_);\(#,##0.000\)"/>
    <numFmt numFmtId="218" formatCode="_(* #,##0.0_);_(* \(#,##0.00\);_(* &quot;-&quot;??_);_(@_)"/>
    <numFmt numFmtId="219" formatCode="_-[$€-2]\ * #,##0.00_-;\-[$€-2]\ * #,##0.00_-;_-[$€-2]\ * &quot;-&quot;??_-"/>
    <numFmt numFmtId="220" formatCode="&quot;$&quot;#,\);\(&quot;$&quot;#,##0\)"/>
    <numFmt numFmtId="221" formatCode="&quot;$&quot;#,;\(&quot;$&quot;#,\)"/>
    <numFmt numFmtId="222" formatCode="\60\4\7\:"/>
    <numFmt numFmtId="223" formatCode="&quot;$&quot;#,\);\(&quot;$&quot;#,\)"/>
    <numFmt numFmtId="224" formatCode="_-&quot;\&quot;* #,##0_-;\-&quot;\&quot;* #,##0_-;_-&quot;\&quot;* &quot;-&quot;_-;_-@_-"/>
    <numFmt numFmtId="225" formatCode="_-&quot;\&quot;* #,##0.00_-;\-&quot;\&quot;* #,##0.00_-;_-&quot;\&quot;* &quot;-&quot;??_-;_-@_-"/>
    <numFmt numFmtId="226" formatCode="#,##0.00\ &quot;Esc.&quot;;[Red]\-#,##0.00\ &quot;Esc.&quot;"/>
    <numFmt numFmtId="227" formatCode="_-* #,##0\ _E_s_c_._-;\-* #,##0\ _E_s_c_._-;_-* &quot;-&quot;\ _E_s_c_._-;_-@_-"/>
    <numFmt numFmtId="228" formatCode="_-&quot;?&quot;* #,##0_-;\-&quot;?&quot;* #,##0_-;_-&quot;?&quot;* &quot;-&quot;_-;_-@_-"/>
    <numFmt numFmtId="229" formatCode="_-&quot;?&quot;* #,##0.00_-;\-&quot;?&quot;* #,##0.00_-;_-&quot;?&quot;* &quot;-&quot;??_-;_-@_-"/>
    <numFmt numFmtId="230" formatCode="_ * #,##0_)\ _฿_ ;_ * \(#,##0\)\ _฿_ ;_ * &quot;-&quot;_)\ _฿_ ;_ @_ "/>
    <numFmt numFmtId="231" formatCode="#.\ \ "/>
    <numFmt numFmtId="232" formatCode="##.\ \ "/>
    <numFmt numFmtId="233" formatCode="* \(#,##0\);* #,##0_);&quot;-&quot;??_);@"/>
    <numFmt numFmtId="234" formatCode="* #,##0_);* \(#,##0\);&quot;-&quot;??_);@"/>
    <numFmt numFmtId="235" formatCode="&quot;฿&quot;\t#,##0_);[Red]\(&quot;฿&quot;\t#,##0\)"/>
    <numFmt numFmtId="236" formatCode="#,##0.0%;[Red]\(#,##0.0%\)"/>
    <numFmt numFmtId="237" formatCode="&quot;$&quot;#,##0_);\(&quot;$&quot;#,##0.0\)"/>
    <numFmt numFmtId="238" formatCode="_(* #,##0.00_);_(* \(#,##0.00\);_(* &quot;-&quot;_);_(@_)"/>
  </numFmts>
  <fonts count="159">
    <font>
      <sz val="14"/>
      <name val="Cordia New"/>
      <family val="2"/>
    </font>
    <font>
      <sz val="14"/>
      <name val="Cordia New"/>
      <family val="2"/>
    </font>
    <font>
      <sz val="15"/>
      <name val="Angsana New"/>
      <family val="1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1"/>
      <color rgb="FFFF0000"/>
      <name val="Times New Roman"/>
      <family val="1"/>
    </font>
    <font>
      <sz val="11"/>
      <color rgb="FF000000"/>
      <name val="Times New Roman"/>
      <family val="1"/>
    </font>
    <font>
      <i/>
      <sz val="11"/>
      <color rgb="FFFF0000"/>
      <name val="Times New Roman"/>
      <family val="1"/>
    </font>
    <font>
      <b/>
      <sz val="11"/>
      <color rgb="FFFF0000"/>
      <name val="Times New Roman"/>
      <family val="1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b/>
      <sz val="14"/>
      <name val="Times New Roman"/>
      <family val="1"/>
    </font>
    <font>
      <i/>
      <sz val="14"/>
      <name val="Times New Roman"/>
      <family val="1"/>
    </font>
    <font>
      <sz val="14"/>
      <name val="Times New Roman"/>
      <family val="1"/>
    </font>
    <font>
      <sz val="11"/>
      <color indexed="8"/>
      <name val="Calibri"/>
      <family val="2"/>
    </font>
    <font>
      <sz val="10"/>
      <name val="Arial"/>
      <family val="2"/>
    </font>
    <font>
      <sz val="8"/>
      <name val="Arial"/>
      <family val="2"/>
    </font>
    <font>
      <sz val="9"/>
      <name val="Times New Roman"/>
      <family val="1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4"/>
      <name val="CordiaUPC"/>
      <family val="2"/>
    </font>
    <font>
      <sz val="14"/>
      <name val="?? ??"/>
      <charset val="222"/>
    </font>
    <font>
      <sz val="12"/>
      <name val="????"/>
      <charset val="222"/>
    </font>
    <font>
      <sz val="14"/>
      <name val="?? ??"/>
      <family val="2"/>
    </font>
    <font>
      <b/>
      <sz val="22"/>
      <color indexed="18"/>
      <name val="Arial"/>
      <family val="2"/>
    </font>
    <font>
      <sz val="10"/>
      <color indexed="8"/>
      <name val="Arial"/>
      <family val="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1"/>
      <name val="?l?r ?o?S?V?b?N"/>
      <family val="1"/>
    </font>
    <font>
      <sz val="14"/>
      <name val="AngsanaUPC"/>
      <family val="1"/>
    </font>
    <font>
      <b/>
      <sz val="10"/>
      <name val="MS Sans Serif"/>
      <family val="2"/>
      <charset val="222"/>
    </font>
    <font>
      <sz val="10"/>
      <name val="Courier"/>
      <family val="3"/>
    </font>
    <font>
      <b/>
      <sz val="10"/>
      <name val="Tms Rmn"/>
      <family val="1"/>
    </font>
    <font>
      <sz val="11"/>
      <name val="Tms Rmn"/>
    </font>
    <font>
      <sz val="12"/>
      <name val="Helv"/>
    </font>
    <font>
      <sz val="10"/>
      <color indexed="24"/>
      <name val="Arial"/>
      <family val="2"/>
    </font>
    <font>
      <sz val="10"/>
      <name val="MS Serif"/>
      <family val="1"/>
    </font>
    <font>
      <b/>
      <sz val="10"/>
      <name val="Arial"/>
      <family val="2"/>
    </font>
    <font>
      <sz val="10"/>
      <name val="MS Sans Serif"/>
      <family val="2"/>
      <charset val="222"/>
    </font>
    <font>
      <sz val="10"/>
      <color indexed="16"/>
      <name val="MS Serif"/>
      <family val="1"/>
    </font>
    <font>
      <b/>
      <sz val="12"/>
      <name val="Arial"/>
      <family val="2"/>
    </font>
    <font>
      <b/>
      <sz val="12"/>
      <name val="Tahoma"/>
      <family val="2"/>
    </font>
    <font>
      <b/>
      <sz val="18"/>
      <color indexed="24"/>
      <name val="Arial"/>
      <family val="2"/>
    </font>
    <font>
      <b/>
      <sz val="12"/>
      <color indexed="24"/>
      <name val="Arial"/>
      <family val="2"/>
    </font>
    <font>
      <u/>
      <sz val="10"/>
      <color indexed="12"/>
      <name val="Arial"/>
      <family val="2"/>
    </font>
    <font>
      <sz val="10"/>
      <name val="Tahoma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sz val="10"/>
      <name val="Times New Roman"/>
      <family val="1"/>
    </font>
    <font>
      <sz val="14"/>
      <name val="Helv"/>
    </font>
    <font>
      <sz val="24"/>
      <name val="Helv"/>
    </font>
    <font>
      <sz val="10"/>
      <name val="MS Sans Serif"/>
      <family val="2"/>
    </font>
    <font>
      <sz val="7"/>
      <name val="Small Fonts"/>
      <family val="2"/>
    </font>
    <font>
      <sz val="10"/>
      <name val="Helv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12"/>
      <name val="宋体"/>
      <charset val="134"/>
    </font>
    <font>
      <b/>
      <sz val="10"/>
      <name val="Tahoma"/>
      <family val="2"/>
    </font>
    <font>
      <b/>
      <sz val="8"/>
      <color indexed="8"/>
      <name val="Helv"/>
      <family val="2"/>
    </font>
    <font>
      <sz val="9.5"/>
      <name val="TMS RMMN"/>
    </font>
    <font>
      <sz val="10"/>
      <name val="Geneva"/>
    </font>
    <font>
      <sz val="10"/>
      <name val="Geneva"/>
      <family val="2"/>
    </font>
    <font>
      <sz val="12"/>
      <name val="นูลมรผ"/>
    </font>
    <font>
      <sz val="11"/>
      <name val="ตธฟ "/>
      <family val="3"/>
      <charset val="128"/>
    </font>
    <font>
      <u/>
      <sz val="9"/>
      <color indexed="36"/>
      <name val="ＭＳ Ｐゴシック"/>
      <family val="3"/>
      <charset val="128"/>
    </font>
    <font>
      <sz val="12"/>
      <name val="바탕체"/>
      <family val="3"/>
    </font>
    <font>
      <sz val="12"/>
      <name val="新細明體"/>
      <family val="1"/>
      <charset val="136"/>
    </font>
    <font>
      <u/>
      <sz val="12"/>
      <color indexed="36"/>
      <name val="宋体"/>
      <charset val="134"/>
    </font>
    <font>
      <sz val="14"/>
      <name val="AngsanaUPC"/>
      <family val="3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u/>
      <sz val="12"/>
      <color indexed="12"/>
      <name val="宋体"/>
      <charset val="134"/>
    </font>
    <font>
      <sz val="12"/>
      <name val="Osaka"/>
      <family val="3"/>
    </font>
    <font>
      <sz val="11"/>
      <name val="Arial"/>
      <family val="2"/>
    </font>
    <font>
      <u/>
      <sz val="8.4"/>
      <color indexed="12"/>
      <name val="Arial"/>
      <family val="2"/>
    </font>
    <font>
      <sz val="11"/>
      <color indexed="8"/>
      <name val="Tahoma"/>
      <family val="2"/>
      <charset val="222"/>
    </font>
    <font>
      <sz val="16"/>
      <name val="CordiaUPC"/>
      <family val="1"/>
    </font>
    <font>
      <sz val="11"/>
      <color indexed="9"/>
      <name val="Tahoma"/>
      <family val="2"/>
      <charset val="222"/>
    </font>
    <font>
      <sz val="10"/>
      <name val="Book Antiqua"/>
      <family val="1"/>
    </font>
    <font>
      <b/>
      <sz val="10"/>
      <name val="Book Antiqua"/>
      <family val="1"/>
    </font>
    <font>
      <sz val="12"/>
      <name val="¹ÙÅÁÃ¼"/>
      <charset val="129"/>
    </font>
    <font>
      <sz val="10"/>
      <name val="BERNHARD"/>
    </font>
    <font>
      <sz val="10"/>
      <color indexed="0"/>
      <name val="MS Sans Serif"/>
      <family val="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1"/>
      <color indexed="62"/>
      <name val="Tahoma"/>
      <family val="2"/>
      <charset val="222"/>
    </font>
    <font>
      <sz val="10"/>
      <name val="CG Times (WN)"/>
      <charset val="222"/>
    </font>
    <font>
      <b/>
      <sz val="11"/>
      <color indexed="63"/>
      <name val="Tahoma"/>
      <family val="2"/>
      <charset val="222"/>
    </font>
    <font>
      <sz val="10"/>
      <name val="Courier New"/>
      <family val="3"/>
    </font>
    <font>
      <sz val="28"/>
      <name val="Angsana New"/>
      <family val="1"/>
      <charset val="222"/>
    </font>
    <font>
      <sz val="8"/>
      <name val="Helv"/>
    </font>
    <font>
      <b/>
      <sz val="8"/>
      <color indexed="8"/>
      <name val="Comic Sans MS"/>
      <family val="4"/>
      <charset val="222"/>
    </font>
    <font>
      <sz val="8"/>
      <color indexed="8"/>
      <name val="Arial"/>
      <family val="2"/>
      <charset val="222"/>
    </font>
    <font>
      <i/>
      <sz val="8"/>
      <color indexed="8"/>
      <name val="Comic Sans MS"/>
      <family val="4"/>
    </font>
    <font>
      <sz val="8"/>
      <color indexed="14"/>
      <name val="Comic Sans MS"/>
      <family val="4"/>
    </font>
    <font>
      <sz val="9"/>
      <name val="Geneva"/>
      <family val="2"/>
    </font>
    <font>
      <sz val="14"/>
      <name val="AngsanaUPC"/>
      <family val="1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2"/>
      <name val="ทsฒำฉ๚ล้"/>
      <charset val="136"/>
    </font>
    <font>
      <sz val="11"/>
      <color indexed="17"/>
      <name val="Tahoma"/>
      <family val="2"/>
      <charset val="222"/>
    </font>
    <font>
      <u/>
      <sz val="10"/>
      <color indexed="20"/>
      <name val="Arial"/>
      <family val="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2"/>
      <name val="นูลมรผ"/>
      <charset val="129"/>
    </font>
    <font>
      <u/>
      <sz val="7.5"/>
      <color indexed="12"/>
      <name val="Arial"/>
      <family val="2"/>
    </font>
    <font>
      <u/>
      <sz val="7.5"/>
      <color indexed="36"/>
      <name val="Arial"/>
      <family val="2"/>
    </font>
    <font>
      <b/>
      <sz val="8"/>
      <color indexed="12"/>
      <name val="LinePrinter"/>
      <family val="2"/>
    </font>
    <font>
      <sz val="10"/>
      <name val="CG Times (WN)"/>
      <family val="1"/>
    </font>
    <font>
      <sz val="12"/>
      <name val="CG Times (WN)"/>
      <family val="1"/>
    </font>
    <font>
      <sz val="12"/>
      <name val="Helv"/>
      <family val="2"/>
    </font>
    <font>
      <sz val="12"/>
      <name val="Tms Rmn"/>
      <family val="1"/>
    </font>
    <font>
      <b/>
      <sz val="14"/>
      <name val="Helv"/>
      <family val="2"/>
    </font>
    <font>
      <sz val="8"/>
      <color indexed="12"/>
      <name val="LinePrinter"/>
      <family val="2"/>
    </font>
    <font>
      <sz val="24"/>
      <color indexed="13"/>
      <name val="Helv"/>
      <family val="2"/>
    </font>
    <font>
      <sz val="12"/>
      <color indexed="13"/>
      <name val="Helv"/>
      <family val="2"/>
    </font>
    <font>
      <b/>
      <sz val="12"/>
      <name val="Helv"/>
      <family val="2"/>
    </font>
    <font>
      <sz val="8"/>
      <name val="Times New Roman"/>
      <family val="1"/>
    </font>
    <font>
      <sz val="12"/>
      <name val="Tms Rmn"/>
    </font>
    <font>
      <sz val="10"/>
      <color indexed="8"/>
      <name val="Impact"/>
      <family val="2"/>
    </font>
    <font>
      <b/>
      <sz val="10"/>
      <name val="Times New Roman"/>
      <family val="1"/>
    </font>
    <font>
      <b/>
      <sz val="12"/>
      <color indexed="9"/>
      <name val="Tms Rmn"/>
    </font>
    <font>
      <b/>
      <sz val="8"/>
      <name val="MS Sans Serif"/>
      <family val="2"/>
      <charset val="222"/>
    </font>
    <font>
      <sz val="8"/>
      <name val="Wingdings"/>
      <charset val="2"/>
    </font>
    <font>
      <sz val="8"/>
      <name val="MS Sans Serif"/>
      <family val="2"/>
      <charset val="222"/>
    </font>
    <font>
      <sz val="14"/>
      <name val="CordiaUPC"/>
      <family val="2"/>
      <charset val="222"/>
    </font>
    <font>
      <sz val="10"/>
      <color theme="1"/>
      <name val="Tahoma"/>
      <family val="2"/>
    </font>
    <font>
      <sz val="11"/>
      <color theme="1"/>
      <name val="Tahoma"/>
      <family val="2"/>
    </font>
  </fonts>
  <fills count="39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54"/>
      </patternFill>
    </fill>
    <fill>
      <patternFill patternType="solid">
        <fgColor indexed="41"/>
        <bgColor indexed="64"/>
      </patternFill>
    </fill>
    <fill>
      <patternFill patternType="solid">
        <fgColor indexed="12"/>
      </patternFill>
    </fill>
    <fill>
      <patternFill patternType="solid">
        <fgColor rgb="FFFFFF00"/>
        <bgColor indexed="64"/>
      </patternFill>
    </fill>
  </fills>
  <borders count="31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</borders>
  <cellStyleXfs count="58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0" fontId="1" fillId="0" borderId="0"/>
    <xf numFmtId="0" fontId="20" fillId="0" borderId="0"/>
    <xf numFmtId="181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0" fontId="37" fillId="0" borderId="0"/>
    <xf numFmtId="182" fontId="20" fillId="0" borderId="0" applyFont="0" applyFill="0" applyBorder="0" applyAlignment="0" applyProtection="0"/>
    <xf numFmtId="0" fontId="97" fillId="0" borderId="0" applyNumberFormat="0" applyFill="0" applyBorder="0" applyAlignment="0" applyProtection="0">
      <alignment vertical="top"/>
      <protection locked="0"/>
    </xf>
    <xf numFmtId="177" fontId="47" fillId="0" borderId="0" applyFont="0" applyFill="0" applyBorder="0" applyAlignment="0" applyProtection="0"/>
    <xf numFmtId="228" fontId="47" fillId="0" borderId="0" applyFont="0" applyFill="0" applyBorder="0" applyAlignment="0" applyProtection="0"/>
    <xf numFmtId="229" fontId="47" fillId="0" borderId="0" applyFont="0" applyFill="0" applyBorder="0" applyAlignment="0" applyProtection="0"/>
    <xf numFmtId="179" fontId="47" fillId="0" borderId="0" applyFont="0" applyFill="0" applyBorder="0" applyAlignment="0" applyProtection="0"/>
    <xf numFmtId="177" fontId="1" fillId="0" borderId="0" applyFont="0" applyFill="0" applyBorder="0" applyAlignment="0" applyProtection="0"/>
    <xf numFmtId="183" fontId="20" fillId="0" borderId="0" applyFont="0" applyFill="0" applyBorder="0" applyAlignment="0" applyProtection="0"/>
    <xf numFmtId="177" fontId="38" fillId="0" borderId="0" applyFont="0" applyFill="0" applyBorder="0" applyAlignment="0" applyProtection="0"/>
    <xf numFmtId="0" fontId="39" fillId="0" borderId="0"/>
    <xf numFmtId="176" fontId="1" fillId="0" borderId="0" applyFont="0" applyFill="0" applyBorder="0" applyAlignment="0" applyProtection="0"/>
    <xf numFmtId="184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98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99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0" fontId="20" fillId="0" borderId="0" applyNumberFormat="0" applyFill="0" applyBorder="0" applyAlignment="0" applyProtection="0"/>
    <xf numFmtId="194" fontId="20" fillId="0" borderId="0" applyFont="0" applyFill="0" applyBorder="0" applyAlignment="0" applyProtection="0"/>
    <xf numFmtId="194" fontId="20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195" fontId="20" fillId="0" borderId="0" applyFont="0" applyFill="0" applyBorder="0" applyAlignment="0" applyProtection="0"/>
    <xf numFmtId="195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0" fontId="20" fillId="0" borderId="0"/>
    <xf numFmtId="197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/>
    <xf numFmtId="0" fontId="40" fillId="0" borderId="0" applyNumberFormat="0" applyFill="0" applyBorder="0" applyAlignment="0" applyProtection="0"/>
    <xf numFmtId="0" fontId="20" fillId="3" borderId="0" applyNumberFormat="0" applyFont="0" applyAlignment="0" applyProtection="0"/>
    <xf numFmtId="0" fontId="20" fillId="3" borderId="0" applyNumberFormat="0" applyFont="0" applyAlignment="0" applyProtection="0"/>
    <xf numFmtId="0" fontId="20" fillId="0" borderId="0" applyNumberFormat="0" applyFill="0" applyBorder="0" applyAlignment="0" applyProtection="0"/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20" fillId="0" borderId="0"/>
    <xf numFmtId="0" fontId="20" fillId="0" borderId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/>
    <xf numFmtId="0" fontId="96" fillId="0" borderId="0"/>
    <xf numFmtId="0" fontId="20" fillId="0" borderId="0" applyNumberFormat="0" applyFill="0" applyBorder="0" applyAlignment="0" applyProtection="0"/>
    <xf numFmtId="0" fontId="20" fillId="0" borderId="0"/>
    <xf numFmtId="193" fontId="20" fillId="0" borderId="0" applyFont="0" applyFill="0" applyBorder="0" applyAlignment="0" applyProtection="0"/>
    <xf numFmtId="193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200" fontId="20" fillId="0" borderId="0" applyFont="0" applyFill="0" applyBorder="0" applyProtection="0">
      <alignment horizontal="right"/>
    </xf>
    <xf numFmtId="200" fontId="20" fillId="0" borderId="0" applyFont="0" applyFill="0" applyBorder="0" applyProtection="0">
      <alignment horizontal="right"/>
    </xf>
    <xf numFmtId="0" fontId="20" fillId="0" borderId="0" applyFont="0" applyFill="0" applyBorder="0" applyProtection="0">
      <alignment horizontal="right"/>
    </xf>
    <xf numFmtId="0" fontId="20" fillId="0" borderId="0" applyFont="0" applyFill="0" applyBorder="0" applyProtection="0">
      <alignment horizontal="right"/>
    </xf>
    <xf numFmtId="0" fontId="20" fillId="0" borderId="0"/>
    <xf numFmtId="0" fontId="20" fillId="0" borderId="0" applyNumberFormat="0" applyFill="0" applyBorder="0" applyAlignment="0" applyProtection="0"/>
    <xf numFmtId="0" fontId="20" fillId="0" borderId="0"/>
    <xf numFmtId="0" fontId="20" fillId="0" borderId="0"/>
    <xf numFmtId="0" fontId="41" fillId="0" borderId="0">
      <alignment vertical="top"/>
    </xf>
    <xf numFmtId="0" fontId="42" fillId="0" borderId="0" applyNumberFormat="0" applyFill="0" applyBorder="0" applyProtection="0">
      <alignment vertical="top"/>
    </xf>
    <xf numFmtId="0" fontId="20" fillId="0" borderId="0"/>
    <xf numFmtId="0" fontId="20" fillId="0" borderId="0"/>
    <xf numFmtId="0" fontId="43" fillId="0" borderId="6" applyNumberFormat="0" applyFill="0" applyAlignment="0" applyProtection="0"/>
    <xf numFmtId="0" fontId="44" fillId="0" borderId="7" applyNumberFormat="0" applyFill="0" applyProtection="0">
      <alignment horizontal="center"/>
    </xf>
    <xf numFmtId="0" fontId="44" fillId="0" borderId="0" applyNumberFormat="0" applyFill="0" applyBorder="0" applyProtection="0">
      <alignment horizontal="left"/>
    </xf>
    <xf numFmtId="0" fontId="45" fillId="0" borderId="0" applyNumberFormat="0" applyFill="0" applyBorder="0" applyProtection="0">
      <alignment horizontal="centerContinuous"/>
    </xf>
    <xf numFmtId="177" fontId="20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7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/>
    <xf numFmtId="0" fontId="20" fillId="0" borderId="0"/>
    <xf numFmtId="0" fontId="20" fillId="0" borderId="0" applyNumberFormat="0" applyFill="0" applyBorder="0" applyAlignment="0" applyProtection="0"/>
    <xf numFmtId="230" fontId="47" fillId="0" borderId="0" applyFont="0" applyFill="0" applyBorder="0" applyAlignment="0" applyProtection="0"/>
    <xf numFmtId="185" fontId="46" fillId="0" borderId="0" applyFont="0" applyFill="0" applyBorder="0" applyAlignment="0" applyProtection="0"/>
    <xf numFmtId="186" fontId="46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36" fillId="0" borderId="0" applyNumberFormat="0" applyFill="0" applyBorder="0" applyAlignment="0" applyProtection="0">
      <alignment vertical="top"/>
      <protection locked="0"/>
    </xf>
    <xf numFmtId="0" fontId="46" fillId="0" borderId="0"/>
    <xf numFmtId="0" fontId="15" fillId="0" borderId="0"/>
    <xf numFmtId="0" fontId="1" fillId="0" borderId="0"/>
    <xf numFmtId="0" fontId="47" fillId="0" borderId="0" applyFont="0" applyFill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10" borderId="0" applyNumberFormat="0" applyBorder="0" applyAlignment="0" applyProtection="0"/>
    <xf numFmtId="0" fontId="98" fillId="4" borderId="0" applyNumberFormat="0" applyBorder="0" applyAlignment="0" applyProtection="0"/>
    <xf numFmtId="0" fontId="98" fillId="5" borderId="0" applyNumberFormat="0" applyBorder="0" applyAlignment="0" applyProtection="0"/>
    <xf numFmtId="0" fontId="98" fillId="6" borderId="0" applyNumberFormat="0" applyBorder="0" applyAlignment="0" applyProtection="0"/>
    <xf numFmtId="0" fontId="98" fillId="7" borderId="0" applyNumberFormat="0" applyBorder="0" applyAlignment="0" applyProtection="0"/>
    <xf numFmtId="0" fontId="98" fillId="8" borderId="0" applyNumberFormat="0" applyBorder="0" applyAlignment="0" applyProtection="0"/>
    <xf numFmtId="0" fontId="98" fillId="9" borderId="0" applyNumberFormat="0" applyBorder="0" applyAlignment="0" applyProtection="0"/>
    <xf numFmtId="236" fontId="20" fillId="0" borderId="0" applyProtection="0">
      <protection locked="0"/>
    </xf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7" borderId="0" applyNumberFormat="0" applyBorder="0" applyAlignment="0" applyProtection="0"/>
    <xf numFmtId="0" fontId="19" fillId="11" borderId="0" applyNumberFormat="0" applyBorder="0" applyAlignment="0" applyProtection="0"/>
    <xf numFmtId="0" fontId="19" fillId="14" borderId="0" applyNumberFormat="0" applyBorder="0" applyAlignment="0" applyProtection="0"/>
    <xf numFmtId="0" fontId="98" fillId="11" borderId="0" applyNumberFormat="0" applyBorder="0" applyAlignment="0" applyProtection="0"/>
    <xf numFmtId="0" fontId="98" fillId="12" borderId="0" applyNumberFormat="0" applyBorder="0" applyAlignment="0" applyProtection="0"/>
    <xf numFmtId="0" fontId="98" fillId="13" borderId="0" applyNumberFormat="0" applyBorder="0" applyAlignment="0" applyProtection="0"/>
    <xf numFmtId="0" fontId="98" fillId="7" borderId="0" applyNumberFormat="0" applyBorder="0" applyAlignment="0" applyProtection="0"/>
    <xf numFmtId="0" fontId="98" fillId="11" borderId="0" applyNumberFormat="0" applyBorder="0" applyAlignment="0" applyProtection="0"/>
    <xf numFmtId="0" fontId="98" fillId="14" borderId="0" applyNumberFormat="0" applyBorder="0" applyAlignment="0" applyProtection="0"/>
    <xf numFmtId="43" fontId="99" fillId="0" borderId="8">
      <alignment horizontal="right" vertical="center"/>
    </xf>
    <xf numFmtId="0" fontId="23" fillId="15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8" borderId="0" applyNumberFormat="0" applyBorder="0" applyAlignment="0" applyProtection="0"/>
    <xf numFmtId="0" fontId="100" fillId="15" borderId="0" applyNumberFormat="0" applyBorder="0" applyAlignment="0" applyProtection="0"/>
    <xf numFmtId="0" fontId="100" fillId="12" borderId="0" applyNumberFormat="0" applyBorder="0" applyAlignment="0" applyProtection="0"/>
    <xf numFmtId="0" fontId="100" fillId="13" borderId="0" applyNumberFormat="0" applyBorder="0" applyAlignment="0" applyProtection="0"/>
    <xf numFmtId="0" fontId="100" fillId="16" borderId="0" applyNumberFormat="0" applyBorder="0" applyAlignment="0" applyProtection="0"/>
    <xf numFmtId="0" fontId="100" fillId="17" borderId="0" applyNumberFormat="0" applyBorder="0" applyAlignment="0" applyProtection="0"/>
    <xf numFmtId="0" fontId="100" fillId="18" borderId="0" applyNumberFormat="0" applyBorder="0" applyAlignment="0" applyProtection="0"/>
    <xf numFmtId="9" fontId="47" fillId="0" borderId="0"/>
    <xf numFmtId="0" fontId="85" fillId="0" borderId="0" applyFont="0" applyFill="0" applyBorder="0" applyAlignment="0" applyProtection="0"/>
    <xf numFmtId="0" fontId="101" fillId="0" borderId="9">
      <alignment horizontal="center"/>
    </xf>
    <xf numFmtId="0" fontId="102" fillId="0" borderId="0"/>
    <xf numFmtId="0" fontId="102" fillId="0" borderId="10" applyFill="0">
      <alignment horizontal="center"/>
      <protection locked="0"/>
    </xf>
    <xf numFmtId="0" fontId="101" fillId="0" borderId="0" applyFill="0">
      <alignment horizontal="center"/>
      <protection locked="0"/>
    </xf>
    <xf numFmtId="0" fontId="101" fillId="19" borderId="0"/>
    <xf numFmtId="0" fontId="101" fillId="0" borderId="0">
      <protection locked="0"/>
    </xf>
    <xf numFmtId="0" fontId="101" fillId="0" borderId="0"/>
    <xf numFmtId="231" fontId="101" fillId="0" borderId="0"/>
    <xf numFmtId="232" fontId="101" fillId="0" borderId="0"/>
    <xf numFmtId="0" fontId="102" fillId="20" borderId="0">
      <alignment horizontal="right"/>
    </xf>
    <xf numFmtId="0" fontId="101" fillId="0" borderId="0"/>
    <xf numFmtId="0" fontId="23" fillId="21" borderId="0" applyNumberFormat="0" applyBorder="0" applyAlignment="0" applyProtection="0"/>
    <xf numFmtId="0" fontId="23" fillId="22" borderId="0" applyNumberFormat="0" applyBorder="0" applyAlignment="0" applyProtection="0"/>
    <xf numFmtId="0" fontId="23" fillId="23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24" borderId="0" applyNumberFormat="0" applyBorder="0" applyAlignment="0" applyProtection="0"/>
    <xf numFmtId="172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0" fontId="137" fillId="0" borderId="0" applyNumberFormat="0" applyFill="0" applyBorder="0" applyAlignment="0" applyProtection="0">
      <alignment vertical="top"/>
      <protection locked="0"/>
    </xf>
    <xf numFmtId="0" fontId="148" fillId="0" borderId="0">
      <alignment horizontal="center" wrapText="1"/>
      <protection locked="0"/>
    </xf>
    <xf numFmtId="173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0" fontId="22" fillId="0" borderId="0"/>
    <xf numFmtId="0" fontId="24" fillId="5" borderId="0" applyNumberFormat="0" applyBorder="0" applyAlignment="0" applyProtection="0"/>
    <xf numFmtId="0" fontId="138" fillId="0" borderId="0"/>
    <xf numFmtId="0" fontId="149" fillId="0" borderId="0" applyNumberFormat="0" applyFill="0" applyBorder="0" applyAlignment="0" applyProtection="0"/>
    <xf numFmtId="5" fontId="48" fillId="0" borderId="4" applyAlignment="0" applyProtection="0"/>
    <xf numFmtId="0" fontId="103" fillId="0" borderId="0"/>
    <xf numFmtId="202" fontId="41" fillId="0" borderId="0" applyFill="0" applyBorder="0" applyAlignment="0"/>
    <xf numFmtId="212" fontId="22" fillId="0" borderId="0" applyFill="0" applyBorder="0" applyAlignment="0"/>
    <xf numFmtId="180" fontId="22" fillId="0" borderId="0" applyFill="0" applyBorder="0" applyAlignment="0"/>
    <xf numFmtId="211" fontId="49" fillId="0" borderId="0" applyFill="0" applyBorder="0" applyAlignment="0"/>
    <xf numFmtId="217" fontId="49" fillId="0" borderId="0" applyFill="0" applyBorder="0" applyAlignment="0"/>
    <xf numFmtId="218" fontId="22" fillId="0" borderId="0" applyFill="0" applyBorder="0" applyAlignment="0"/>
    <xf numFmtId="220" fontId="49" fillId="0" borderId="0" applyFill="0" applyBorder="0" applyAlignment="0"/>
    <xf numFmtId="212" fontId="22" fillId="0" borderId="0" applyFill="0" applyBorder="0" applyAlignment="0"/>
    <xf numFmtId="0" fontId="25" fillId="10" borderId="11" applyNumberFormat="0" applyAlignment="0" applyProtection="0"/>
    <xf numFmtId="0" fontId="139" fillId="0" borderId="0">
      <alignment horizontal="left"/>
    </xf>
    <xf numFmtId="0" fontId="140" fillId="0" borderId="0">
      <alignment horizontal="left"/>
    </xf>
    <xf numFmtId="3" fontId="71" fillId="0" borderId="9"/>
    <xf numFmtId="0" fontId="26" fillId="25" borderId="12" applyNumberFormat="0" applyAlignment="0" applyProtection="0"/>
    <xf numFmtId="0" fontId="150" fillId="26" borderId="13">
      <alignment horizontal="center" wrapText="1"/>
    </xf>
    <xf numFmtId="43" fontId="20" fillId="0" borderId="0" applyFont="0" applyFill="0" applyBorder="0" applyAlignment="0" applyProtection="0"/>
    <xf numFmtId="0" fontId="50" fillId="0" borderId="0"/>
    <xf numFmtId="203" fontId="51" fillId="0" borderId="0"/>
    <xf numFmtId="203" fontId="51" fillId="0" borderId="0"/>
    <xf numFmtId="203" fontId="51" fillId="0" borderId="0"/>
    <xf numFmtId="203" fontId="51" fillId="0" borderId="0"/>
    <xf numFmtId="203" fontId="51" fillId="0" borderId="0"/>
    <xf numFmtId="203" fontId="51" fillId="0" borderId="0"/>
    <xf numFmtId="203" fontId="51" fillId="0" borderId="0"/>
    <xf numFmtId="218" fontId="22" fillId="0" borderId="0" applyFont="0" applyFill="0" applyBorder="0" applyAlignment="0" applyProtection="0"/>
    <xf numFmtId="179" fontId="20" fillId="0" borderId="0" applyFont="0" applyFill="0" applyBorder="0" applyAlignment="0" applyProtection="0"/>
    <xf numFmtId="179" fontId="20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56" fillId="0" borderId="0" applyFont="0" applyFill="0" applyBorder="0" applyAlignment="0" applyProtection="0"/>
    <xf numFmtId="179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9" fontId="20" fillId="0" borderId="0" applyFont="0" applyFill="0" applyBorder="0" applyAlignment="0" applyProtection="0"/>
    <xf numFmtId="179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9" fontId="1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79" fontId="3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9" fontId="20" fillId="0" borderId="0" applyFont="0" applyFill="0" applyBorder="0" applyAlignment="0" applyProtection="0"/>
    <xf numFmtId="192" fontId="52" fillId="0" borderId="0"/>
    <xf numFmtId="3" fontId="53" fillId="0" borderId="0" applyFont="0" applyFill="0" applyBorder="0" applyAlignment="0" applyProtection="0"/>
    <xf numFmtId="0" fontId="104" fillId="0" borderId="0"/>
    <xf numFmtId="0" fontId="73" fillId="0" borderId="0"/>
    <xf numFmtId="0" fontId="105" fillId="0" borderId="0" applyNumberFormat="0" applyFill="0" applyBorder="0" applyAlignment="0" applyProtection="0"/>
    <xf numFmtId="0" fontId="104" fillId="0" borderId="0"/>
    <xf numFmtId="0" fontId="73" fillId="0" borderId="0"/>
    <xf numFmtId="0" fontId="54" fillId="0" borderId="0" applyNumberFormat="0" applyAlignment="0">
      <alignment horizontal="left"/>
    </xf>
    <xf numFmtId="233" fontId="68" fillId="0" borderId="0" applyFill="0" applyBorder="0" applyProtection="0"/>
    <xf numFmtId="0" fontId="50" fillId="0" borderId="0"/>
    <xf numFmtId="0" fontId="50" fillId="0" borderId="0"/>
    <xf numFmtId="204" fontId="151" fillId="0" borderId="14" applyBorder="0"/>
    <xf numFmtId="212" fontId="22" fillId="0" borderId="0" applyFont="0" applyFill="0" applyBorder="0" applyAlignment="0" applyProtection="0"/>
    <xf numFmtId="237" fontId="20" fillId="0" borderId="0">
      <protection locked="0"/>
    </xf>
    <xf numFmtId="210" fontId="53" fillId="0" borderId="0" applyFont="0" applyFill="0" applyBorder="0" applyAlignment="0" applyProtection="0"/>
    <xf numFmtId="190" fontId="52" fillId="0" borderId="0"/>
    <xf numFmtId="214" fontId="20" fillId="0" borderId="0"/>
    <xf numFmtId="214" fontId="20" fillId="0" borderId="0"/>
    <xf numFmtId="0" fontId="141" fillId="0" borderId="0"/>
    <xf numFmtId="0" fontId="142" fillId="0" borderId="0"/>
    <xf numFmtId="0" fontId="55" fillId="27" borderId="0" applyNumberFormat="0" applyFont="0" applyFill="0" applyBorder="0" applyProtection="0">
      <alignment horizontal="left"/>
    </xf>
    <xf numFmtId="0" fontId="142" fillId="0" borderId="15"/>
    <xf numFmtId="0" fontId="53" fillId="0" borderId="0" applyFont="0" applyFill="0" applyBorder="0" applyAlignment="0" applyProtection="0"/>
    <xf numFmtId="14" fontId="41" fillId="0" borderId="0" applyFill="0" applyBorder="0" applyAlignment="0"/>
    <xf numFmtId="0" fontId="20" fillId="0" borderId="0" applyFont="0" applyFill="0" applyBorder="0" applyAlignment="0" applyProtection="0"/>
    <xf numFmtId="234" fontId="68" fillId="0" borderId="0" applyFill="0" applyBorder="0" applyProtection="0"/>
    <xf numFmtId="38" fontId="56" fillId="0" borderId="16">
      <alignment vertical="center"/>
    </xf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106" fillId="0" borderId="0">
      <protection locked="0"/>
    </xf>
    <xf numFmtId="191" fontId="52" fillId="0" borderId="0"/>
    <xf numFmtId="0" fontId="107" fillId="0" borderId="0">
      <protection locked="0"/>
    </xf>
    <xf numFmtId="0" fontId="107" fillId="0" borderId="0">
      <protection locked="0"/>
    </xf>
    <xf numFmtId="218" fontId="22" fillId="0" borderId="0" applyFill="0" applyBorder="0" applyAlignment="0"/>
    <xf numFmtId="212" fontId="22" fillId="0" borderId="0" applyFill="0" applyBorder="0" applyAlignment="0"/>
    <xf numFmtId="218" fontId="22" fillId="0" borderId="0" applyFill="0" applyBorder="0" applyAlignment="0"/>
    <xf numFmtId="220" fontId="49" fillId="0" borderId="0" applyFill="0" applyBorder="0" applyAlignment="0"/>
    <xf numFmtId="212" fontId="22" fillId="0" borderId="0" applyFill="0" applyBorder="0" applyAlignment="0"/>
    <xf numFmtId="0" fontId="57" fillId="0" borderId="0" applyNumberFormat="0" applyAlignment="0">
      <alignment horizontal="left"/>
    </xf>
    <xf numFmtId="219" fontId="20" fillId="0" borderId="0" applyFont="0" applyFill="0" applyBorder="0" applyAlignment="0" applyProtection="0"/>
    <xf numFmtId="219" fontId="20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106" fillId="0" borderId="0">
      <protection locked="0"/>
    </xf>
    <xf numFmtId="0" fontId="106" fillId="0" borderId="0">
      <protection locked="0"/>
    </xf>
    <xf numFmtId="0" fontId="106" fillId="0" borderId="0">
      <protection locked="0"/>
    </xf>
    <xf numFmtId="0" fontId="106" fillId="0" borderId="0">
      <protection locked="0"/>
    </xf>
    <xf numFmtId="0" fontId="106" fillId="0" borderId="0">
      <protection locked="0"/>
    </xf>
    <xf numFmtId="0" fontId="106" fillId="0" borderId="0">
      <protection locked="0"/>
    </xf>
    <xf numFmtId="0" fontId="106" fillId="0" borderId="0">
      <protection locked="0"/>
    </xf>
    <xf numFmtId="0" fontId="106" fillId="0" borderId="0">
      <protection locked="0"/>
    </xf>
    <xf numFmtId="0" fontId="106" fillId="0" borderId="0">
      <protection locked="0"/>
    </xf>
    <xf numFmtId="2" fontId="53" fillId="0" borderId="0" applyFont="0" applyFill="0" applyBorder="0" applyAlignment="0" applyProtection="0"/>
    <xf numFmtId="188" fontId="3" fillId="0" borderId="0">
      <alignment horizontal="right"/>
    </xf>
    <xf numFmtId="17" fontId="20" fillId="0" borderId="0">
      <alignment horizontal="left"/>
    </xf>
    <xf numFmtId="17" fontId="20" fillId="0" borderId="0">
      <alignment horizontal="left"/>
    </xf>
    <xf numFmtId="0" fontId="28" fillId="6" borderId="0" applyNumberFormat="0" applyBorder="0" applyAlignment="0" applyProtection="0"/>
    <xf numFmtId="38" fontId="21" fillId="27" borderId="0" applyNumberFormat="0" applyBorder="0" applyAlignment="0" applyProtection="0"/>
    <xf numFmtId="38" fontId="21" fillId="27" borderId="0" applyNumberFormat="0" applyBorder="0" applyAlignment="0" applyProtection="0"/>
    <xf numFmtId="0" fontId="152" fillId="19" borderId="0"/>
    <xf numFmtId="0" fontId="58" fillId="0" borderId="17" applyNumberFormat="0" applyAlignment="0" applyProtection="0">
      <alignment horizontal="left" vertical="center"/>
    </xf>
    <xf numFmtId="0" fontId="58" fillId="0" borderId="1">
      <alignment horizontal="left" vertical="center"/>
    </xf>
    <xf numFmtId="189" fontId="59" fillId="26" borderId="0">
      <alignment horizontal="left" vertical="top"/>
    </xf>
    <xf numFmtId="0" fontId="6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29" fillId="0" borderId="20" applyNumberFormat="0" applyFill="0" applyAlignment="0" applyProtection="0"/>
    <xf numFmtId="0" fontId="29" fillId="0" borderId="0" applyNumberFormat="0" applyFill="0" applyBorder="0" applyAlignment="0" applyProtection="0"/>
    <xf numFmtId="0" fontId="153" fillId="0" borderId="10">
      <alignment horizontal="center"/>
    </xf>
    <xf numFmtId="0" fontId="153" fillId="0" borderId="0">
      <alignment horizontal="center"/>
    </xf>
    <xf numFmtId="0" fontId="63" fillId="26" borderId="0">
      <alignment horizontal="left" wrapText="1" indent="2"/>
    </xf>
    <xf numFmtId="213" fontId="20" fillId="0" borderId="0" applyBorder="0" applyAlignment="0"/>
    <xf numFmtId="10" fontId="21" fillId="26" borderId="9" applyNumberFormat="0" applyBorder="0" applyAlignment="0" applyProtection="0"/>
    <xf numFmtId="10" fontId="21" fillId="26" borderId="9" applyNumberFormat="0" applyBorder="0" applyAlignment="0" applyProtection="0"/>
    <xf numFmtId="0" fontId="30" fillId="10" borderId="11" applyNumberFormat="0" applyAlignment="0" applyProtection="0"/>
    <xf numFmtId="0" fontId="30" fillId="10" borderId="11" applyNumberFormat="0" applyAlignment="0" applyProtection="0"/>
    <xf numFmtId="215" fontId="20" fillId="0" borderId="0"/>
    <xf numFmtId="215" fontId="20" fillId="0" borderId="0"/>
    <xf numFmtId="168" fontId="64" fillId="0" borderId="0"/>
    <xf numFmtId="38" fontId="65" fillId="0" borderId="0"/>
    <xf numFmtId="38" fontId="66" fillId="0" borderId="0"/>
    <xf numFmtId="38" fontId="67" fillId="0" borderId="0"/>
    <xf numFmtId="38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3" fillId="28" borderId="15"/>
    <xf numFmtId="0" fontId="68" fillId="0" borderId="0" applyNumberFormat="0" applyFont="0" applyFill="0" applyBorder="0" applyProtection="0">
      <alignment horizontal="left" vertical="center"/>
    </xf>
    <xf numFmtId="218" fontId="22" fillId="0" borderId="0" applyFill="0" applyBorder="0" applyAlignment="0"/>
    <xf numFmtId="212" fontId="22" fillId="0" borderId="0" applyFill="0" applyBorder="0" applyAlignment="0"/>
    <xf numFmtId="218" fontId="22" fillId="0" borderId="0" applyFill="0" applyBorder="0" applyAlignment="0"/>
    <xf numFmtId="220" fontId="49" fillId="0" borderId="0" applyFill="0" applyBorder="0" applyAlignment="0"/>
    <xf numFmtId="212" fontId="22" fillId="0" borderId="0" applyFill="0" applyBorder="0" applyAlignment="0"/>
    <xf numFmtId="0" fontId="31" fillId="0" borderId="21" applyNumberFormat="0" applyFill="0" applyAlignment="0" applyProtection="0"/>
    <xf numFmtId="0" fontId="69" fillId="0" borderId="0"/>
    <xf numFmtId="0" fontId="52" fillId="0" borderId="0"/>
    <xf numFmtId="0" fontId="69" fillId="0" borderId="0"/>
    <xf numFmtId="0" fontId="52" fillId="0" borderId="0"/>
    <xf numFmtId="0" fontId="70" fillId="0" borderId="0"/>
    <xf numFmtId="235" fontId="36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38" fontId="71" fillId="0" borderId="0" applyFont="0" applyFill="0" applyBorder="0" applyAlignment="0" applyProtection="0"/>
    <xf numFmtId="40" fontId="71" fillId="0" borderId="0" applyFont="0" applyFill="0" applyBorder="0" applyAlignment="0" applyProtection="0"/>
    <xf numFmtId="6" fontId="71" fillId="0" borderId="0" applyFont="0" applyFill="0" applyBorder="0" applyAlignment="0" applyProtection="0"/>
    <xf numFmtId="8" fontId="71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206" fontId="56" fillId="0" borderId="0" applyFont="0" applyFill="0" applyBorder="0" applyAlignment="0" applyProtection="0"/>
    <xf numFmtId="207" fontId="56" fillId="0" borderId="0" applyFont="0" applyFill="0" applyBorder="0" applyAlignment="0" applyProtection="0"/>
    <xf numFmtId="0" fontId="106" fillId="0" borderId="0">
      <protection locked="0"/>
    </xf>
    <xf numFmtId="0" fontId="68" fillId="0" borderId="0"/>
    <xf numFmtId="0" fontId="32" fillId="3" borderId="0" applyNumberFormat="0" applyBorder="0" applyAlignment="0" applyProtection="0"/>
    <xf numFmtId="37" fontId="72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69" fillId="0" borderId="0"/>
    <xf numFmtId="0" fontId="52" fillId="0" borderId="0"/>
    <xf numFmtId="0" fontId="52" fillId="0" borderId="0"/>
    <xf numFmtId="187" fontId="47" fillId="0" borderId="0"/>
    <xf numFmtId="0" fontId="73" fillId="0" borderId="0"/>
    <xf numFmtId="0" fontId="73" fillId="0" borderId="0"/>
    <xf numFmtId="0" fontId="73" fillId="0" borderId="0"/>
    <xf numFmtId="0" fontId="50" fillId="0" borderId="0"/>
    <xf numFmtId="0" fontId="73" fillId="0" borderId="0"/>
    <xf numFmtId="0" fontId="73" fillId="0" borderId="0"/>
    <xf numFmtId="0" fontId="7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57" fillId="0" borderId="0"/>
    <xf numFmtId="0" fontId="20" fillId="0" borderId="0"/>
    <xf numFmtId="0" fontId="20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20" fillId="0" borderId="0"/>
    <xf numFmtId="0" fontId="20" fillId="0" borderId="0"/>
    <xf numFmtId="0" fontId="158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216" fontId="20" fillId="0" borderId="0"/>
    <xf numFmtId="216" fontId="20" fillId="0" borderId="0"/>
    <xf numFmtId="0" fontId="109" fillId="0" borderId="0"/>
    <xf numFmtId="0" fontId="1" fillId="0" borderId="0"/>
    <xf numFmtId="0" fontId="19" fillId="29" borderId="22" applyNumberFormat="0" applyFont="0" applyAlignment="0" applyProtection="0"/>
    <xf numFmtId="230" fontId="47" fillId="0" borderId="0" applyFont="0" applyFill="0" applyBorder="0" applyAlignment="0" applyProtection="0"/>
    <xf numFmtId="0" fontId="33" fillId="10" borderId="23" applyNumberFormat="0" applyAlignment="0" applyProtection="0"/>
    <xf numFmtId="40" fontId="11" fillId="30" borderId="0">
      <alignment horizontal="right"/>
    </xf>
    <xf numFmtId="0" fontId="74" fillId="30" borderId="0">
      <alignment horizontal="right"/>
    </xf>
    <xf numFmtId="0" fontId="75" fillId="30" borderId="24"/>
    <xf numFmtId="0" fontId="75" fillId="0" borderId="0" applyBorder="0">
      <alignment horizontal="centerContinuous"/>
    </xf>
    <xf numFmtId="0" fontId="76" fillId="0" borderId="0" applyBorder="0">
      <alignment horizontal="centerContinuous"/>
    </xf>
    <xf numFmtId="0" fontId="111" fillId="31" borderId="0"/>
    <xf numFmtId="0" fontId="111" fillId="32" borderId="0"/>
    <xf numFmtId="0" fontId="77" fillId="0" borderId="0">
      <alignment horizontal="center"/>
    </xf>
    <xf numFmtId="0" fontId="78" fillId="0" borderId="0">
      <alignment horizontal="center"/>
    </xf>
    <xf numFmtId="176" fontId="36" fillId="0" borderId="0" applyFont="0" applyFill="0" applyBorder="0" applyAlignment="0" applyProtection="0"/>
    <xf numFmtId="176" fontId="36" fillId="0" borderId="0" applyFont="0" applyFill="0" applyBorder="0" applyAlignment="0" applyProtection="0"/>
    <xf numFmtId="14" fontId="148" fillId="0" borderId="0">
      <alignment horizontal="center" wrapText="1"/>
      <protection locked="0"/>
    </xf>
    <xf numFmtId="9" fontId="2" fillId="0" borderId="0" applyFont="0" applyFill="0" applyBorder="0" applyAlignment="0" applyProtection="0"/>
    <xf numFmtId="217" fontId="49" fillId="0" borderId="0" applyFont="0" applyFill="0" applyBorder="0" applyAlignment="0" applyProtection="0"/>
    <xf numFmtId="222" fontId="22" fillId="0" borderId="0" applyFont="0" applyFill="0" applyBorder="0" applyAlignment="0" applyProtection="0"/>
    <xf numFmtId="10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71" fillId="0" borderId="25" applyNumberFormat="0" applyBorder="0"/>
    <xf numFmtId="3" fontId="112" fillId="0" borderId="0" applyNumberFormat="0" applyFill="0" applyBorder="0" applyAlignment="0" applyProtection="0"/>
    <xf numFmtId="0" fontId="106" fillId="0" borderId="0">
      <protection locked="0"/>
    </xf>
    <xf numFmtId="9" fontId="20" fillId="0" borderId="0" applyFont="0" applyFill="0" applyBorder="0" applyAlignment="0" applyProtection="0"/>
    <xf numFmtId="218" fontId="22" fillId="0" borderId="0" applyFill="0" applyBorder="0" applyAlignment="0"/>
    <xf numFmtId="212" fontId="22" fillId="0" borderId="0" applyFill="0" applyBorder="0" applyAlignment="0"/>
    <xf numFmtId="218" fontId="22" fillId="0" borderId="0" applyFill="0" applyBorder="0" applyAlignment="0"/>
    <xf numFmtId="220" fontId="49" fillId="0" borderId="0" applyFill="0" applyBorder="0" applyAlignment="0"/>
    <xf numFmtId="212" fontId="22" fillId="0" borderId="0" applyFill="0" applyBorder="0" applyAlignment="0"/>
    <xf numFmtId="0" fontId="56" fillId="0" borderId="0" applyNumberFormat="0" applyFont="0" applyFill="0" applyBorder="0" applyAlignment="0" applyProtection="0">
      <alignment horizontal="left"/>
    </xf>
    <xf numFmtId="15" fontId="56" fillId="0" borderId="0" applyFont="0" applyFill="0" applyBorder="0" applyAlignment="0" applyProtection="0"/>
    <xf numFmtId="4" fontId="56" fillId="0" borderId="0" applyFont="0" applyFill="0" applyBorder="0" applyAlignment="0" applyProtection="0"/>
    <xf numFmtId="0" fontId="48" fillId="0" borderId="10">
      <alignment horizontal="center"/>
    </xf>
    <xf numFmtId="3" fontId="56" fillId="0" borderId="0" applyFont="0" applyFill="0" applyBorder="0" applyAlignment="0" applyProtection="0"/>
    <xf numFmtId="0" fontId="56" fillId="33" borderId="0" applyNumberFormat="0" applyFont="0" applyBorder="0" applyAlignment="0" applyProtection="0"/>
    <xf numFmtId="37" fontId="15" fillId="0" borderId="0"/>
    <xf numFmtId="0" fontId="47" fillId="0" borderId="0" applyFont="0" applyFill="0" applyBorder="0" applyAlignment="0" applyProtection="0"/>
    <xf numFmtId="1" fontId="20" fillId="0" borderId="26" applyNumberFormat="0" applyFill="0" applyAlignment="0" applyProtection="0">
      <alignment horizontal="center" vertical="center"/>
    </xf>
    <xf numFmtId="1" fontId="20" fillId="0" borderId="26" applyNumberFormat="0" applyFill="0" applyAlignment="0" applyProtection="0">
      <alignment horizontal="center" vertical="center"/>
    </xf>
    <xf numFmtId="0" fontId="144" fillId="0" borderId="0">
      <alignment horizontal="left"/>
    </xf>
    <xf numFmtId="0" fontId="154" fillId="34" borderId="0" applyNumberFormat="0" applyFont="0" applyBorder="0" applyAlignment="0">
      <alignment horizontal="center"/>
    </xf>
    <xf numFmtId="0" fontId="141" fillId="0" borderId="0"/>
    <xf numFmtId="0" fontId="142" fillId="0" borderId="0"/>
    <xf numFmtId="208" fontId="20" fillId="0" borderId="0" applyNumberFormat="0" applyFill="0" applyBorder="0" applyAlignment="0" applyProtection="0">
      <alignment horizontal="left"/>
    </xf>
    <xf numFmtId="38" fontId="113" fillId="0" borderId="0"/>
    <xf numFmtId="4" fontId="114" fillId="35" borderId="0" applyNumberFormat="0" applyProtection="0">
      <alignment horizontal="left" vertical="center" wrapText="1" indent="1"/>
    </xf>
    <xf numFmtId="4" fontId="115" fillId="36" borderId="27" applyNumberFormat="0" applyProtection="0">
      <alignment horizontal="right" vertical="center"/>
    </xf>
    <xf numFmtId="4" fontId="116" fillId="36" borderId="27" applyNumberFormat="0" applyProtection="0">
      <alignment horizontal="right" vertical="center"/>
    </xf>
    <xf numFmtId="4" fontId="114" fillId="11" borderId="27" applyNumberFormat="0" applyProtection="0">
      <alignment horizontal="left" vertical="center" wrapText="1" indent="1"/>
    </xf>
    <xf numFmtId="4" fontId="117" fillId="36" borderId="27" applyNumberFormat="0" applyProtection="0">
      <alignment horizontal="right" vertical="center"/>
    </xf>
    <xf numFmtId="38" fontId="68" fillId="0" borderId="0" applyNumberFormat="0" applyFont="0" applyFill="0" applyBorder="0" applyAlignment="0"/>
    <xf numFmtId="0" fontId="154" fillId="1" borderId="1" applyNumberFormat="0" applyFont="0" applyAlignment="0">
      <alignment horizontal="center"/>
    </xf>
    <xf numFmtId="0" fontId="155" fillId="0" borderId="0" applyNumberFormat="0" applyFill="0" applyBorder="0" applyAlignment="0">
      <alignment horizontal="center"/>
    </xf>
    <xf numFmtId="12" fontId="118" fillId="0" borderId="9">
      <alignment horizontal="center"/>
    </xf>
    <xf numFmtId="0" fontId="20" fillId="0" borderId="0"/>
    <xf numFmtId="0" fontId="20" fillId="0" borderId="0"/>
    <xf numFmtId="0" fontId="20" fillId="0" borderId="0">
      <alignment vertical="top"/>
    </xf>
    <xf numFmtId="0" fontId="1" fillId="0" borderId="0" applyNumberFormat="0" applyBorder="0">
      <alignment vertical="center"/>
    </xf>
    <xf numFmtId="0" fontId="80" fillId="26" borderId="0">
      <alignment wrapText="1"/>
    </xf>
    <xf numFmtId="40" fontId="81" fillId="0" borderId="0" applyBorder="0">
      <alignment horizontal="right"/>
    </xf>
    <xf numFmtId="0" fontId="141" fillId="0" borderId="15"/>
    <xf numFmtId="0" fontId="142" fillId="0" borderId="15"/>
    <xf numFmtId="0" fontId="20" fillId="0" borderId="26" applyNumberFormat="0" applyFont="0" applyFill="0" applyAlignment="0" applyProtection="0"/>
    <xf numFmtId="0" fontId="20" fillId="0" borderId="26" applyNumberFormat="0" applyFont="0" applyFill="0" applyAlignment="0" applyProtection="0"/>
    <xf numFmtId="49" fontId="41" fillId="0" borderId="0" applyFill="0" applyBorder="0" applyAlignment="0"/>
    <xf numFmtId="223" fontId="49" fillId="0" borderId="0" applyFill="0" applyBorder="0" applyAlignment="0"/>
    <xf numFmtId="221" fontId="49" fillId="0" borderId="0" applyFill="0" applyBorder="0" applyAlignment="0"/>
    <xf numFmtId="40" fontId="4" fillId="0" borderId="0"/>
    <xf numFmtId="0" fontId="145" fillId="37" borderId="0"/>
    <xf numFmtId="0" fontId="146" fillId="37" borderId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209" fontId="82" fillId="0" borderId="0" applyNumberFormat="0">
      <alignment horizontal="right"/>
    </xf>
    <xf numFmtId="0" fontId="53" fillId="0" borderId="29" applyNumberFormat="0" applyFont="0" applyFill="0" applyAlignment="0" applyProtection="0"/>
    <xf numFmtId="0" fontId="143" fillId="0" borderId="30"/>
    <xf numFmtId="0" fontId="147" fillId="0" borderId="30"/>
    <xf numFmtId="0" fontId="143" fillId="0" borderId="15"/>
    <xf numFmtId="0" fontId="147" fillId="0" borderId="15"/>
    <xf numFmtId="6" fontId="71" fillId="0" borderId="0" applyFont="0" applyFill="0" applyBorder="0" applyAlignment="0" applyProtection="0"/>
    <xf numFmtId="0" fontId="83" fillId="0" borderId="0" applyFont="0" applyFill="0" applyBorder="0" applyAlignment="0" applyProtection="0"/>
    <xf numFmtId="44" fontId="20" fillId="0" borderId="0" applyFont="0" applyFill="0" applyBorder="0" applyAlignment="0" applyProtection="0"/>
    <xf numFmtId="0" fontId="35" fillId="0" borderId="0" applyNumberFormat="0" applyFill="0" applyBorder="0" applyAlignment="0" applyProtection="0"/>
    <xf numFmtId="0" fontId="84" fillId="0" borderId="0" applyNumberFormat="0" applyFont="0" applyFill="0" applyBorder="0" applyProtection="0">
      <alignment horizontal="center" vertical="center" wrapText="1"/>
    </xf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87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79" fontId="119" fillId="0" borderId="0" applyFont="0" applyFill="0" applyBorder="0" applyAlignment="0" applyProtection="0"/>
    <xf numFmtId="17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0" fontId="62" fillId="0" borderId="0" applyNumberFormat="0" applyFill="0" applyBorder="0" applyAlignment="0" applyProtection="0">
      <alignment vertical="top"/>
      <protection locked="0"/>
    </xf>
    <xf numFmtId="0" fontId="120" fillId="25" borderId="12" applyNumberFormat="0" applyAlignment="0" applyProtection="0"/>
    <xf numFmtId="0" fontId="121" fillId="0" borderId="21" applyNumberFormat="0" applyFill="0" applyAlignment="0" applyProtection="0"/>
    <xf numFmtId="0" fontId="122" fillId="5" borderId="0" applyNumberFormat="0" applyBorder="0" applyAlignment="0" applyProtection="0"/>
    <xf numFmtId="0" fontId="110" fillId="10" borderId="23" applyNumberFormat="0" applyAlignment="0" applyProtection="0"/>
    <xf numFmtId="0" fontId="123" fillId="10" borderId="11" applyNumberFormat="0" applyAlignment="0" applyProtection="0"/>
    <xf numFmtId="0" fontId="124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205" fontId="127" fillId="0" borderId="0" applyFont="0" applyFill="0" applyBorder="0" applyAlignment="0" applyProtection="0"/>
    <xf numFmtId="0" fontId="128" fillId="6" borderId="0" applyNumberFormat="0" applyBorder="0" applyAlignment="0" applyProtection="0"/>
    <xf numFmtId="0" fontId="129" fillId="0" borderId="0" applyNumberFormat="0" applyFill="0" applyBorder="0" applyAlignment="0" applyProtection="0">
      <alignment vertical="top"/>
      <protection locked="0"/>
    </xf>
    <xf numFmtId="9" fontId="85" fillId="0" borderId="0" applyFont="0" applyFill="0" applyBorder="0" applyAlignment="0" applyProtection="0"/>
    <xf numFmtId="0" fontId="119" fillId="0" borderId="0"/>
    <xf numFmtId="0" fontId="1" fillId="0" borderId="0"/>
    <xf numFmtId="0" fontId="108" fillId="9" borderId="11" applyNumberFormat="0" applyAlignment="0" applyProtection="0"/>
    <xf numFmtId="0" fontId="130" fillId="3" borderId="0" applyNumberFormat="0" applyBorder="0" applyAlignment="0" applyProtection="0"/>
    <xf numFmtId="0" fontId="131" fillId="0" borderId="28" applyNumberFormat="0" applyFill="0" applyAlignment="0" applyProtection="0"/>
    <xf numFmtId="6" fontId="20" fillId="0" borderId="0" applyFont="0" applyFill="0" applyBorder="0" applyAlignment="0" applyProtection="0"/>
    <xf numFmtId="8" fontId="20" fillId="0" borderId="0" applyFont="0" applyFill="0" applyBorder="0" applyAlignment="0" applyProtection="0"/>
    <xf numFmtId="0" fontId="85" fillId="0" borderId="0" applyFont="0" applyFill="0" applyBorder="0" applyAlignment="0" applyProtection="0"/>
    <xf numFmtId="0" fontId="85" fillId="0" borderId="0" applyFont="0" applyFill="0" applyBorder="0" applyAlignment="0" applyProtection="0"/>
    <xf numFmtId="224" fontId="86" fillId="0" borderId="0" applyFont="0" applyFill="0" applyBorder="0" applyAlignment="0" applyProtection="0"/>
    <xf numFmtId="225" fontId="86" fillId="0" borderId="0" applyFont="0" applyFill="0" applyBorder="0" applyAlignment="0" applyProtection="0"/>
    <xf numFmtId="37" fontId="52" fillId="0" borderId="0"/>
    <xf numFmtId="0" fontId="85" fillId="0" borderId="0" applyFont="0" applyFill="0" applyBorder="0" applyAlignment="0" applyProtection="0"/>
    <xf numFmtId="0" fontId="85" fillId="0" borderId="0" applyFont="0" applyFill="0" applyBorder="0" applyAlignment="0" applyProtection="0"/>
    <xf numFmtId="0" fontId="85" fillId="0" borderId="0"/>
    <xf numFmtId="0" fontId="100" fillId="21" borderId="0" applyNumberFormat="0" applyBorder="0" applyAlignment="0" applyProtection="0"/>
    <xf numFmtId="0" fontId="100" fillId="22" borderId="0" applyNumberFormat="0" applyBorder="0" applyAlignment="0" applyProtection="0"/>
    <xf numFmtId="0" fontId="100" fillId="23" borderId="0" applyNumberFormat="0" applyBorder="0" applyAlignment="0" applyProtection="0"/>
    <xf numFmtId="0" fontId="100" fillId="16" borderId="0" applyNumberFormat="0" applyBorder="0" applyAlignment="0" applyProtection="0"/>
    <xf numFmtId="0" fontId="100" fillId="17" borderId="0" applyNumberFormat="0" applyBorder="0" applyAlignment="0" applyProtection="0"/>
    <xf numFmtId="0" fontId="100" fillId="24" borderId="0" applyNumberFormat="0" applyBorder="0" applyAlignment="0" applyProtection="0"/>
    <xf numFmtId="0" fontId="47" fillId="29" borderId="22" applyNumberFormat="0" applyFont="0" applyAlignment="0" applyProtection="0"/>
    <xf numFmtId="0" fontId="132" fillId="0" borderId="18" applyNumberFormat="0" applyFill="0" applyAlignment="0" applyProtection="0"/>
    <xf numFmtId="0" fontId="133" fillId="0" borderId="19" applyNumberFormat="0" applyFill="0" applyAlignment="0" applyProtection="0"/>
    <xf numFmtId="0" fontId="134" fillId="0" borderId="20" applyNumberFormat="0" applyFill="0" applyAlignment="0" applyProtection="0"/>
    <xf numFmtId="0" fontId="134" fillId="0" borderId="0" applyNumberFormat="0" applyFill="0" applyBorder="0" applyAlignment="0" applyProtection="0"/>
    <xf numFmtId="0" fontId="135" fillId="0" borderId="0" applyFont="0" applyFill="0" applyBorder="0" applyAlignment="0" applyProtection="0"/>
    <xf numFmtId="230" fontId="47" fillId="0" borderId="0" applyFont="0" applyFill="0" applyBorder="0" applyAlignment="0" applyProtection="0"/>
    <xf numFmtId="230" fontId="47" fillId="0" borderId="0" applyFont="0" applyFill="0" applyBorder="0" applyAlignment="0" applyProtection="0"/>
    <xf numFmtId="230" fontId="47" fillId="0" borderId="0" applyFont="0" applyFill="0" applyBorder="0" applyAlignment="0" applyProtection="0"/>
    <xf numFmtId="0" fontId="47" fillId="0" borderId="0" applyFont="0" applyFill="0" applyBorder="0" applyAlignment="0" applyProtection="0"/>
    <xf numFmtId="9" fontId="88" fillId="0" borderId="0" applyFont="0" applyFill="0" applyBorder="0" applyAlignment="0" applyProtection="0"/>
    <xf numFmtId="226" fontId="91" fillId="0" borderId="0" applyFont="0" applyFill="0" applyBorder="0" applyAlignment="0" applyProtection="0"/>
    <xf numFmtId="227" fontId="91" fillId="0" borderId="0" applyFont="0" applyFill="0" applyBorder="0" applyAlignment="0" applyProtection="0"/>
    <xf numFmtId="0" fontId="71" fillId="0" borderId="0" applyFont="0" applyFill="0" applyBorder="0" applyAlignment="0" applyProtection="0"/>
    <xf numFmtId="0" fontId="71" fillId="0" borderId="0" applyFont="0" applyFill="0" applyBorder="0" applyAlignment="0" applyProtection="0"/>
    <xf numFmtId="0" fontId="88" fillId="0" borderId="0"/>
    <xf numFmtId="0" fontId="20" fillId="0" borderId="0"/>
    <xf numFmtId="201" fontId="79" fillId="0" borderId="0" applyFont="0" applyFill="0" applyBorder="0" applyAlignment="0" applyProtection="0"/>
    <xf numFmtId="177" fontId="89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90" fillId="0" borderId="0" applyNumberFormat="0" applyFill="0" applyBorder="0" applyAlignment="0" applyProtection="0">
      <alignment vertical="top"/>
      <protection locked="0"/>
    </xf>
    <xf numFmtId="0" fontId="79" fillId="0" borderId="0"/>
    <xf numFmtId="0" fontId="92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0" fontId="93" fillId="0" borderId="0" applyNumberFormat="0" applyFill="0" applyBorder="0" applyAlignment="0" applyProtection="0">
      <alignment vertical="top"/>
      <protection locked="0"/>
    </xf>
    <xf numFmtId="204" fontId="89" fillId="0" borderId="0" applyFont="0" applyFill="0" applyBorder="0" applyAlignment="0" applyProtection="0"/>
    <xf numFmtId="204" fontId="15" fillId="0" borderId="0" applyFont="0" applyFill="0" applyBorder="0" applyAlignment="0" applyProtection="0"/>
    <xf numFmtId="205" fontId="89" fillId="0" borderId="0" applyFont="0" applyFill="0" applyBorder="0" applyAlignment="0" applyProtection="0"/>
    <xf numFmtId="0" fontId="94" fillId="0" borderId="0" applyNumberFormat="0" applyFill="0" applyBorder="0" applyAlignment="0" applyProtection="0">
      <alignment vertical="top"/>
      <protection locked="0"/>
    </xf>
    <xf numFmtId="186" fontId="95" fillId="0" borderId="0" applyFont="0" applyFill="0" applyBorder="0" applyAlignment="0" applyProtection="0"/>
    <xf numFmtId="185" fontId="95" fillId="0" borderId="0" applyFont="0" applyFill="0" applyBorder="0" applyAlignment="0" applyProtection="0"/>
  </cellStyleXfs>
  <cellXfs count="291">
    <xf numFmtId="0" fontId="0" fillId="0" borderId="0" xfId="0"/>
    <xf numFmtId="0" fontId="3" fillId="0" borderId="0" xfId="5" applyFont="1" applyFill="1" applyAlignment="1">
      <alignment vertical="center"/>
    </xf>
    <xf numFmtId="166" fontId="3" fillId="0" borderId="0" xfId="1" applyNumberFormat="1" applyFont="1" applyFill="1" applyAlignment="1">
      <alignment vertical="center"/>
    </xf>
    <xf numFmtId="165" fontId="4" fillId="0" borderId="0" xfId="1" applyNumberFormat="1" applyFont="1" applyFill="1" applyAlignment="1">
      <alignment vertical="center"/>
    </xf>
    <xf numFmtId="41" fontId="4" fillId="0" borderId="0" xfId="4" applyNumberFormat="1" applyFont="1" applyFill="1" applyBorder="1" applyAlignment="1">
      <alignment horizontal="right" vertical="center"/>
    </xf>
    <xf numFmtId="41" fontId="3" fillId="0" borderId="0" xfId="4" applyNumberFormat="1" applyFont="1" applyFill="1" applyBorder="1" applyAlignment="1">
      <alignment horizontal="right" vertical="center"/>
    </xf>
    <xf numFmtId="167" fontId="3" fillId="0" borderId="0" xfId="0" applyNumberFormat="1" applyFont="1" applyFill="1" applyAlignment="1">
      <alignment horizontal="right" vertical="center"/>
    </xf>
    <xf numFmtId="37" fontId="3" fillId="0" borderId="0" xfId="0" applyNumberFormat="1" applyFont="1" applyFill="1" applyAlignment="1">
      <alignment horizontal="right" vertical="center"/>
    </xf>
    <xf numFmtId="0" fontId="4" fillId="0" borderId="0" xfId="5" applyFont="1" applyFill="1" applyAlignment="1">
      <alignment horizontal="left" vertical="center"/>
    </xf>
    <xf numFmtId="0" fontId="4" fillId="0" borderId="0" xfId="5" applyFont="1" applyFill="1" applyBorder="1" applyAlignment="1">
      <alignment horizontal="left" vertical="center"/>
    </xf>
    <xf numFmtId="166" fontId="4" fillId="0" borderId="0" xfId="1" applyNumberFormat="1" applyFont="1" applyFill="1" applyAlignment="1">
      <alignment horizontal="left" vertical="center"/>
    </xf>
    <xf numFmtId="165" fontId="4" fillId="0" borderId="0" xfId="5" applyNumberFormat="1" applyFont="1" applyFill="1" applyAlignment="1">
      <alignment horizontal="left" vertical="center"/>
    </xf>
    <xf numFmtId="43" fontId="3" fillId="0" borderId="0" xfId="1" applyFont="1" applyFill="1" applyAlignment="1">
      <alignment vertical="center"/>
    </xf>
    <xf numFmtId="0" fontId="4" fillId="0" borderId="0" xfId="4" applyFont="1" applyFill="1" applyAlignment="1">
      <alignment horizontal="left"/>
    </xf>
    <xf numFmtId="166" fontId="4" fillId="0" borderId="0" xfId="1" applyNumberFormat="1" applyFont="1" applyFill="1" applyBorder="1" applyAlignment="1"/>
    <xf numFmtId="37" fontId="4" fillId="0" borderId="0" xfId="5" quotePrefix="1" applyNumberFormat="1" applyFont="1" applyFill="1" applyBorder="1" applyAlignment="1">
      <alignment horizontal="center"/>
    </xf>
    <xf numFmtId="37" fontId="4" fillId="0" borderId="0" xfId="5" applyNumberFormat="1" applyFont="1" applyFill="1" applyBorder="1" applyAlignment="1"/>
    <xf numFmtId="37" fontId="4" fillId="0" borderId="0" xfId="5" applyNumberFormat="1" applyFont="1" applyFill="1" applyBorder="1" applyAlignment="1">
      <alignment horizontal="center"/>
    </xf>
    <xf numFmtId="37" fontId="3" fillId="0" borderId="0" xfId="5" applyNumberFormat="1" applyFont="1" applyFill="1" applyAlignment="1"/>
    <xf numFmtId="0" fontId="5" fillId="0" borderId="0" xfId="5" applyFont="1" applyFill="1" applyBorder="1" applyAlignment="1">
      <alignment horizontal="center" vertical="center"/>
    </xf>
    <xf numFmtId="165" fontId="4" fillId="0" borderId="0" xfId="5" applyNumberFormat="1" applyFont="1" applyFill="1" applyBorder="1" applyAlignment="1">
      <alignment horizontal="right" vertical="center"/>
    </xf>
    <xf numFmtId="0" fontId="3" fillId="0" borderId="0" xfId="5" applyFont="1" applyFill="1" applyAlignment="1">
      <alignment vertical="center" wrapText="1"/>
    </xf>
    <xf numFmtId="0" fontId="3" fillId="0" borderId="0" xfId="5" applyFont="1" applyFill="1" applyBorder="1" applyAlignment="1">
      <alignment vertical="center" wrapText="1"/>
    </xf>
    <xf numFmtId="0" fontId="4" fillId="0" borderId="0" xfId="5" applyFont="1" applyFill="1" applyAlignment="1">
      <alignment vertical="center"/>
    </xf>
    <xf numFmtId="0" fontId="3" fillId="0" borderId="0" xfId="5" applyFont="1" applyFill="1" applyBorder="1" applyAlignment="1">
      <alignment vertical="center"/>
    </xf>
    <xf numFmtId="166" fontId="4" fillId="0" borderId="0" xfId="1" applyNumberFormat="1" applyFont="1" applyFill="1" applyBorder="1" applyAlignment="1">
      <alignment horizontal="right" vertical="center"/>
    </xf>
    <xf numFmtId="165" fontId="3" fillId="0" borderId="0" xfId="5" applyNumberFormat="1" applyFont="1" applyFill="1" applyAlignment="1">
      <alignment vertical="center" wrapText="1"/>
    </xf>
    <xf numFmtId="166" fontId="4" fillId="0" borderId="0" xfId="5" applyNumberFormat="1" applyFont="1" applyFill="1" applyBorder="1" applyAlignment="1">
      <alignment vertical="center" wrapText="1"/>
    </xf>
    <xf numFmtId="165" fontId="3" fillId="0" borderId="0" xfId="5" applyNumberFormat="1" applyFont="1" applyFill="1" applyAlignment="1">
      <alignment vertical="center"/>
    </xf>
    <xf numFmtId="0" fontId="5" fillId="0" borderId="0" xfId="5" applyFont="1" applyFill="1" applyAlignment="1">
      <alignment vertical="center"/>
    </xf>
    <xf numFmtId="0" fontId="5" fillId="0" borderId="0" xfId="5" applyFont="1" applyFill="1" applyAlignment="1">
      <alignment horizontal="center" vertical="center" wrapText="1"/>
    </xf>
    <xf numFmtId="166" fontId="3" fillId="0" borderId="0" xfId="1" applyNumberFormat="1" applyFont="1" applyFill="1" applyAlignment="1">
      <alignment horizontal="right" vertical="center"/>
    </xf>
    <xf numFmtId="166" fontId="3" fillId="0" borderId="0" xfId="1" applyNumberFormat="1" applyFont="1" applyFill="1" applyBorder="1" applyAlignment="1">
      <alignment vertical="center"/>
    </xf>
    <xf numFmtId="41" fontId="3" fillId="0" borderId="0" xfId="1" applyNumberFormat="1" applyFont="1" applyFill="1" applyBorder="1" applyAlignment="1">
      <alignment vertical="center"/>
    </xf>
    <xf numFmtId="166" fontId="3" fillId="0" borderId="0" xfId="1" applyNumberFormat="1" applyFont="1" applyFill="1" applyBorder="1" applyAlignment="1">
      <alignment horizontal="right" vertical="center"/>
    </xf>
    <xf numFmtId="0" fontId="4" fillId="0" borderId="0" xfId="5" applyFont="1" applyFill="1" applyBorder="1" applyAlignment="1">
      <alignment vertical="center" wrapText="1"/>
    </xf>
    <xf numFmtId="37" fontId="3" fillId="0" borderId="0" xfId="5" applyNumberFormat="1" applyFont="1" applyFill="1" applyAlignment="1">
      <alignment vertical="center"/>
    </xf>
    <xf numFmtId="41" fontId="3" fillId="0" borderId="3" xfId="1" applyNumberFormat="1" applyFont="1" applyFill="1" applyBorder="1" applyAlignment="1">
      <alignment vertical="center"/>
    </xf>
    <xf numFmtId="166" fontId="4" fillId="0" borderId="1" xfId="1" applyNumberFormat="1" applyFont="1" applyFill="1" applyBorder="1" applyAlignment="1">
      <alignment vertical="center"/>
    </xf>
    <xf numFmtId="37" fontId="4" fillId="0" borderId="0" xfId="5" applyNumberFormat="1" applyFont="1" applyFill="1" applyBorder="1" applyAlignment="1">
      <alignment vertical="center"/>
    </xf>
    <xf numFmtId="37" fontId="4" fillId="0" borderId="0" xfId="5" applyNumberFormat="1" applyFont="1" applyFill="1" applyAlignment="1">
      <alignment vertical="center"/>
    </xf>
    <xf numFmtId="0" fontId="4" fillId="0" borderId="0" xfId="5" applyFont="1" applyFill="1"/>
    <xf numFmtId="166" fontId="4" fillId="0" borderId="0" xfId="1" applyNumberFormat="1" applyFont="1" applyFill="1" applyBorder="1" applyAlignment="1">
      <alignment vertical="center"/>
    </xf>
    <xf numFmtId="37" fontId="4" fillId="0" borderId="0" xfId="5" quotePrefix="1" applyNumberFormat="1" applyFont="1" applyFill="1" applyBorder="1" applyAlignment="1">
      <alignment horizontal="center" vertical="center"/>
    </xf>
    <xf numFmtId="37" fontId="4" fillId="0" borderId="0" xfId="5" applyNumberFormat="1" applyFont="1" applyFill="1" applyBorder="1" applyAlignment="1">
      <alignment horizontal="center" vertical="center"/>
    </xf>
    <xf numFmtId="0" fontId="4" fillId="0" borderId="0" xfId="5" applyFont="1" applyFill="1" applyBorder="1" applyAlignment="1">
      <alignment horizontal="center" vertical="center"/>
    </xf>
    <xf numFmtId="0" fontId="3" fillId="0" borderId="0" xfId="5" applyFont="1" applyFill="1" applyAlignment="1">
      <alignment horizontal="left" vertical="center" indent="2"/>
    </xf>
    <xf numFmtId="0" fontId="3" fillId="0" borderId="0" xfId="5" applyFont="1" applyFill="1" applyBorder="1" applyAlignment="1">
      <alignment horizontal="left" vertical="center" wrapText="1" indent="2"/>
    </xf>
    <xf numFmtId="41" fontId="3" fillId="0" borderId="0" xfId="5" applyNumberFormat="1" applyFont="1" applyFill="1" applyAlignment="1">
      <alignment horizontal="right" vertical="center"/>
    </xf>
    <xf numFmtId="0" fontId="3" fillId="0" borderId="0" xfId="5" applyFont="1" applyFill="1" applyAlignment="1">
      <alignment horizontal="left" vertical="center"/>
    </xf>
    <xf numFmtId="166" fontId="4" fillId="0" borderId="1" xfId="1" applyNumberFormat="1" applyFont="1" applyFill="1" applyBorder="1" applyAlignment="1">
      <alignment horizontal="right" vertical="center"/>
    </xf>
    <xf numFmtId="37" fontId="3" fillId="0" borderId="0" xfId="4" applyNumberFormat="1" applyFont="1" applyFill="1" applyBorder="1" applyAlignment="1">
      <alignment horizontal="right" vertical="center"/>
    </xf>
    <xf numFmtId="165" fontId="3" fillId="0" borderId="0" xfId="5" applyNumberFormat="1" applyFont="1" applyFill="1" applyBorder="1" applyAlignment="1">
      <alignment vertical="center"/>
    </xf>
    <xf numFmtId="0" fontId="6" fillId="0" borderId="0" xfId="5" applyFont="1" applyFill="1" applyAlignment="1">
      <alignment vertical="center"/>
    </xf>
    <xf numFmtId="0" fontId="6" fillId="0" borderId="0" xfId="5" applyFont="1" applyFill="1" applyBorder="1" applyAlignment="1">
      <alignment horizontal="center" vertical="center"/>
    </xf>
    <xf numFmtId="166" fontId="6" fillId="0" borderId="0" xfId="1" applyNumberFormat="1" applyFont="1" applyFill="1" applyBorder="1" applyAlignment="1">
      <alignment horizontal="right" vertical="center"/>
    </xf>
    <xf numFmtId="165" fontId="5" fillId="0" borderId="0" xfId="5" applyNumberFormat="1" applyFont="1" applyFill="1" applyAlignment="1">
      <alignment vertical="center" wrapText="1"/>
    </xf>
    <xf numFmtId="0" fontId="3" fillId="0" borderId="0" xfId="5" applyFont="1" applyFill="1" applyAlignment="1">
      <alignment horizontal="left" vertical="center" wrapText="1" indent="4"/>
    </xf>
    <xf numFmtId="41" fontId="3" fillId="0" borderId="3" xfId="4" applyNumberFormat="1" applyFont="1" applyFill="1" applyBorder="1" applyAlignment="1">
      <alignment horizontal="right" vertical="center"/>
    </xf>
    <xf numFmtId="0" fontId="5" fillId="0" borderId="0" xfId="5" applyFont="1" applyFill="1" applyBorder="1" applyAlignment="1">
      <alignment horizontal="center" vertical="center" wrapText="1"/>
    </xf>
    <xf numFmtId="166" fontId="4" fillId="0" borderId="5" xfId="1" applyNumberFormat="1" applyFont="1" applyFill="1" applyBorder="1" applyAlignment="1">
      <alignment horizontal="right" vertical="center"/>
    </xf>
    <xf numFmtId="0" fontId="8" fillId="0" borderId="0" xfId="5" applyFont="1" applyFill="1" applyAlignment="1">
      <alignment horizontal="left" indent="1" readingOrder="1"/>
    </xf>
    <xf numFmtId="166" fontId="3" fillId="2" borderId="0" xfId="1" applyNumberFormat="1" applyFont="1" applyFill="1" applyAlignment="1">
      <alignment vertical="center"/>
    </xf>
    <xf numFmtId="0" fontId="4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left" vertical="center"/>
    </xf>
    <xf numFmtId="0" fontId="4" fillId="0" borderId="0" xfId="0" applyFont="1" applyFill="1" applyBorder="1" applyAlignment="1">
      <alignment horizontal="left" vertical="center"/>
    </xf>
    <xf numFmtId="0" fontId="3" fillId="0" borderId="0" xfId="0" applyFont="1" applyFill="1" applyAlignment="1">
      <alignment horizontal="left" vertical="center"/>
    </xf>
    <xf numFmtId="0" fontId="4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horizontal="right" vertical="center"/>
    </xf>
    <xf numFmtId="165" fontId="4" fillId="0" borderId="0" xfId="0" applyNumberFormat="1" applyFont="1" applyFill="1" applyAlignment="1">
      <alignment horizontal="right" vertical="center"/>
    </xf>
    <xf numFmtId="0" fontId="3" fillId="0" borderId="0" xfId="0" applyFont="1" applyFill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40" fontId="4" fillId="0" borderId="0" xfId="1" applyNumberFormat="1" applyFont="1" applyFill="1" applyAlignment="1">
      <alignment vertical="center"/>
    </xf>
    <xf numFmtId="40" fontId="4" fillId="0" borderId="0" xfId="1" applyNumberFormat="1" applyFont="1" applyFill="1"/>
    <xf numFmtId="37" fontId="5" fillId="0" borderId="0" xfId="0" applyNumberFormat="1" applyFont="1" applyFill="1" applyAlignment="1">
      <alignment vertical="center"/>
    </xf>
    <xf numFmtId="37" fontId="3" fillId="0" borderId="0" xfId="0" applyNumberFormat="1" applyFont="1" applyFill="1" applyAlignment="1">
      <alignment vertical="center"/>
    </xf>
    <xf numFmtId="165" fontId="3" fillId="0" borderId="0" xfId="0" applyNumberFormat="1" applyFont="1" applyFill="1" applyBorder="1" applyAlignment="1">
      <alignment horizontal="center" vertical="center"/>
    </xf>
    <xf numFmtId="37" fontId="4" fillId="0" borderId="0" xfId="0" applyNumberFormat="1" applyFont="1" applyFill="1" applyAlignment="1">
      <alignment vertical="center"/>
    </xf>
    <xf numFmtId="165" fontId="4" fillId="0" borderId="0" xfId="1" applyNumberFormat="1" applyFont="1" applyFill="1" applyBorder="1" applyAlignment="1">
      <alignment vertical="center"/>
    </xf>
    <xf numFmtId="37" fontId="6" fillId="0" borderId="0" xfId="0" applyNumberFormat="1" applyFont="1" applyFill="1" applyAlignment="1">
      <alignment vertical="center"/>
    </xf>
    <xf numFmtId="41" fontId="4" fillId="0" borderId="1" xfId="4" applyNumberFormat="1" applyFont="1" applyFill="1" applyBorder="1" applyAlignment="1">
      <alignment horizontal="right" vertical="center"/>
    </xf>
    <xf numFmtId="165" fontId="4" fillId="0" borderId="0" xfId="1" applyNumberFormat="1" applyFont="1" applyFill="1" applyBorder="1" applyAlignment="1">
      <alignment horizontal="right" vertical="center"/>
    </xf>
    <xf numFmtId="37" fontId="4" fillId="0" borderId="0" xfId="0" applyNumberFormat="1" applyFont="1" applyFill="1" applyAlignment="1">
      <alignment horizontal="left" vertical="center"/>
    </xf>
    <xf numFmtId="37" fontId="3" fillId="0" borderId="0" xfId="0" applyNumberFormat="1" applyFont="1" applyFill="1" applyAlignment="1">
      <alignment horizontal="left" vertical="center" indent="1"/>
    </xf>
    <xf numFmtId="165" fontId="3" fillId="0" borderId="0" xfId="1" applyNumberFormat="1" applyFont="1" applyFill="1" applyBorder="1" applyAlignment="1">
      <alignment horizontal="right" vertical="center"/>
    </xf>
    <xf numFmtId="165" fontId="3" fillId="0" borderId="0" xfId="1" applyNumberFormat="1" applyFont="1" applyFill="1" applyBorder="1" applyAlignment="1">
      <alignment vertical="center"/>
    </xf>
    <xf numFmtId="165" fontId="4" fillId="0" borderId="0" xfId="0" applyNumberFormat="1" applyFont="1" applyFill="1" applyBorder="1" applyAlignment="1">
      <alignment horizontal="center" vertical="center"/>
    </xf>
    <xf numFmtId="41" fontId="4" fillId="0" borderId="5" xfId="4" applyNumberFormat="1" applyFont="1" applyFill="1" applyBorder="1" applyAlignment="1">
      <alignment horizontal="right" vertical="center"/>
    </xf>
    <xf numFmtId="43" fontId="7" fillId="2" borderId="0" xfId="1" applyFont="1" applyFill="1" applyAlignment="1">
      <alignment vertical="center"/>
    </xf>
    <xf numFmtId="41" fontId="3" fillId="0" borderId="0" xfId="0" applyNumberFormat="1" applyFont="1" applyFill="1" applyAlignment="1">
      <alignment vertical="center"/>
    </xf>
    <xf numFmtId="0" fontId="7" fillId="2" borderId="0" xfId="0" applyFont="1" applyFill="1" applyAlignment="1">
      <alignment vertical="center"/>
    </xf>
    <xf numFmtId="41" fontId="7" fillId="2" borderId="0" xfId="0" applyNumberFormat="1" applyFont="1" applyFill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37" fontId="4" fillId="0" borderId="0" xfId="0" applyNumberFormat="1" applyFont="1" applyFill="1" applyBorder="1" applyAlignment="1">
      <alignment vertical="center"/>
    </xf>
    <xf numFmtId="165" fontId="3" fillId="0" borderId="0" xfId="1" applyNumberFormat="1" applyFont="1" applyFill="1" applyBorder="1" applyAlignment="1">
      <alignment horizontal="center" vertical="center"/>
    </xf>
    <xf numFmtId="37" fontId="5" fillId="0" borderId="0" xfId="0" applyNumberFormat="1" applyFont="1" applyFill="1" applyAlignment="1">
      <alignment horizontal="center" vertical="center"/>
    </xf>
    <xf numFmtId="170" fontId="5" fillId="0" borderId="0" xfId="1" applyNumberFormat="1" applyFont="1" applyFill="1" applyAlignment="1">
      <alignment horizontal="center" vertical="center"/>
    </xf>
    <xf numFmtId="37" fontId="3" fillId="0" borderId="0" xfId="0" applyNumberFormat="1" applyFont="1" applyFill="1" applyBorder="1" applyAlignment="1">
      <alignment vertical="center"/>
    </xf>
    <xf numFmtId="165" fontId="4" fillId="0" borderId="0" xfId="0" applyNumberFormat="1" applyFont="1" applyFill="1" applyBorder="1" applyAlignment="1">
      <alignment horizontal="right" vertical="center"/>
    </xf>
    <xf numFmtId="167" fontId="4" fillId="0" borderId="0" xfId="1" applyNumberFormat="1" applyFont="1" applyFill="1" applyBorder="1" applyAlignment="1">
      <alignment horizontal="right" vertical="center"/>
    </xf>
    <xf numFmtId="0" fontId="5" fillId="0" borderId="0" xfId="1" applyNumberFormat="1" applyFont="1" applyFill="1" applyAlignment="1">
      <alignment horizontal="center" vertical="center"/>
    </xf>
    <xf numFmtId="37" fontId="4" fillId="0" borderId="0" xfId="1" applyNumberFormat="1" applyFont="1" applyFill="1" applyBorder="1" applyAlignment="1">
      <alignment horizontal="right" vertical="center"/>
    </xf>
    <xf numFmtId="37" fontId="4" fillId="0" borderId="0" xfId="0" applyNumberFormat="1" applyFont="1" applyFill="1" applyBorder="1" applyAlignment="1">
      <alignment horizontal="right" vertical="center"/>
    </xf>
    <xf numFmtId="171" fontId="4" fillId="0" borderId="0" xfId="1" applyNumberFormat="1" applyFont="1" applyFill="1" applyBorder="1" applyAlignment="1">
      <alignment horizontal="right" vertical="center"/>
    </xf>
    <xf numFmtId="167" fontId="3" fillId="0" borderId="0" xfId="1" applyNumberFormat="1" applyFont="1" applyFill="1" applyBorder="1" applyAlignment="1">
      <alignment horizontal="right" vertical="center"/>
    </xf>
    <xf numFmtId="165" fontId="3" fillId="0" borderId="0" xfId="0" applyNumberFormat="1" applyFont="1" applyFill="1" applyBorder="1" applyAlignment="1">
      <alignment horizontal="right" vertical="center"/>
    </xf>
    <xf numFmtId="0" fontId="6" fillId="0" borderId="0" xfId="0" applyFont="1" applyFill="1" applyAlignment="1">
      <alignment horizontal="left" vertical="center"/>
    </xf>
    <xf numFmtId="0" fontId="6" fillId="0" borderId="0" xfId="1" applyNumberFormat="1" applyFont="1" applyFill="1" applyAlignment="1">
      <alignment horizontal="center" vertical="center"/>
    </xf>
    <xf numFmtId="41" fontId="4" fillId="0" borderId="3" xfId="4" applyNumberFormat="1" applyFont="1" applyFill="1" applyBorder="1" applyAlignment="1">
      <alignment horizontal="right" vertical="center"/>
    </xf>
    <xf numFmtId="37" fontId="4" fillId="0" borderId="0" xfId="0" applyNumberFormat="1" applyFont="1" applyFill="1" applyAlignment="1">
      <alignment horizontal="left" vertical="center" indent="1"/>
    </xf>
    <xf numFmtId="0" fontId="5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0" fontId="3" fillId="0" borderId="0" xfId="0" applyFont="1" applyFill="1" applyBorder="1" applyAlignment="1">
      <alignment horizontal="right" vertical="center"/>
    </xf>
    <xf numFmtId="165" fontId="3" fillId="0" borderId="0" xfId="0" applyNumberFormat="1" applyFont="1" applyFill="1" applyAlignment="1">
      <alignment vertical="center"/>
    </xf>
    <xf numFmtId="41" fontId="4" fillId="0" borderId="1" xfId="4" applyNumberFormat="1" applyFont="1" applyFill="1" applyBorder="1" applyAlignment="1">
      <alignment horizontal="right" vertical="center" indent="1"/>
    </xf>
    <xf numFmtId="37" fontId="4" fillId="0" borderId="0" xfId="0" applyNumberFormat="1" applyFont="1" applyFill="1" applyBorder="1" applyAlignment="1"/>
    <xf numFmtId="37" fontId="4" fillId="0" borderId="0" xfId="0" quotePrefix="1" applyNumberFormat="1" applyFont="1" applyFill="1" applyBorder="1" applyAlignment="1">
      <alignment horizontal="center"/>
    </xf>
    <xf numFmtId="37" fontId="4" fillId="0" borderId="0" xfId="0" applyNumberFormat="1" applyFont="1" applyFill="1" applyBorder="1" applyAlignment="1">
      <alignment horizontal="center"/>
    </xf>
    <xf numFmtId="37" fontId="3" fillId="0" borderId="0" xfId="0" applyNumberFormat="1" applyFont="1" applyFill="1" applyAlignment="1"/>
    <xf numFmtId="0" fontId="5" fillId="0" borderId="0" xfId="0" applyFont="1" applyFill="1" applyBorder="1" applyAlignment="1">
      <alignment horizontal="center"/>
    </xf>
    <xf numFmtId="0" fontId="3" fillId="0" borderId="0" xfId="0" quotePrefix="1" applyNumberFormat="1" applyFont="1" applyFill="1" applyBorder="1" applyAlignment="1">
      <alignment horizontal="center"/>
    </xf>
    <xf numFmtId="164" fontId="3" fillId="0" borderId="0" xfId="0" applyNumberFormat="1" applyFont="1" applyFill="1" applyBorder="1" applyAlignment="1">
      <alignment horizontal="center"/>
    </xf>
    <xf numFmtId="167" fontId="4" fillId="0" borderId="0" xfId="0" applyNumberFormat="1" applyFont="1" applyFill="1" applyAlignment="1">
      <alignment horizontal="right" vertical="center"/>
    </xf>
    <xf numFmtId="165" fontId="3" fillId="0" borderId="0" xfId="0" applyNumberFormat="1" applyFont="1" applyFill="1" applyAlignment="1">
      <alignment horizontal="right" vertical="center"/>
    </xf>
    <xf numFmtId="167" fontId="3" fillId="0" borderId="3" xfId="0" applyNumberFormat="1" applyFont="1" applyFill="1" applyBorder="1" applyAlignment="1">
      <alignment horizontal="right" vertical="center"/>
    </xf>
    <xf numFmtId="44" fontId="4" fillId="0" borderId="0" xfId="2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 wrapText="1"/>
    </xf>
    <xf numFmtId="43" fontId="4" fillId="0" borderId="0" xfId="1" applyFont="1" applyFill="1" applyAlignment="1">
      <alignment horizontal="center" vertical="center"/>
    </xf>
    <xf numFmtId="49" fontId="5" fillId="0" borderId="0" xfId="0" applyNumberFormat="1" applyFont="1" applyFill="1" applyBorder="1" applyAlignment="1">
      <alignment horizontal="center"/>
    </xf>
    <xf numFmtId="37" fontId="3" fillId="0" borderId="0" xfId="0" applyNumberFormat="1" applyFont="1" applyFill="1" applyAlignment="1">
      <alignment horizontal="center"/>
    </xf>
    <xf numFmtId="37" fontId="3" fillId="0" borderId="0" xfId="0" applyNumberFormat="1" applyFont="1" applyFill="1" applyBorder="1" applyAlignment="1"/>
    <xf numFmtId="41" fontId="4" fillId="0" borderId="0" xfId="0" applyNumberFormat="1" applyFont="1" applyFill="1" applyAlignment="1">
      <alignment vertical="center"/>
    </xf>
    <xf numFmtId="0" fontId="6" fillId="0" borderId="0" xfId="0" applyFont="1" applyFill="1" applyAlignment="1">
      <alignment horizontal="center" vertical="center"/>
    </xf>
    <xf numFmtId="167" fontId="4" fillId="0" borderId="0" xfId="0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horizontal="left" vertical="center" wrapText="1"/>
    </xf>
    <xf numFmtId="0" fontId="5" fillId="0" borderId="0" xfId="0" applyFont="1" applyFill="1" applyAlignment="1">
      <alignment horizontal="center" vertical="center" wrapText="1"/>
    </xf>
    <xf numFmtId="168" fontId="7" fillId="0" borderId="0" xfId="3" applyNumberFormat="1" applyFont="1" applyFill="1" applyAlignment="1">
      <alignment horizontal="right" vertical="center"/>
    </xf>
    <xf numFmtId="165" fontId="7" fillId="0" borderId="0" xfId="0" applyNumberFormat="1" applyFont="1" applyFill="1" applyBorder="1" applyAlignment="1">
      <alignment horizontal="right" vertical="center"/>
    </xf>
    <xf numFmtId="165" fontId="7" fillId="0" borderId="0" xfId="0" applyNumberFormat="1" applyFont="1" applyFill="1" applyAlignment="1">
      <alignment horizontal="right" vertical="center"/>
    </xf>
    <xf numFmtId="0" fontId="3" fillId="0" borderId="0" xfId="0" applyFont="1" applyFill="1" applyAlignment="1">
      <alignment vertical="center" wrapText="1"/>
    </xf>
    <xf numFmtId="44" fontId="4" fillId="0" borderId="0" xfId="2" applyFont="1" applyFill="1" applyAlignment="1">
      <alignment vertical="center"/>
    </xf>
    <xf numFmtId="0" fontId="3" fillId="0" borderId="0" xfId="0" applyFont="1" applyFill="1" applyAlignment="1">
      <alignment horizontal="left" vertical="center" indent="1"/>
    </xf>
    <xf numFmtId="0" fontId="3" fillId="0" borderId="0" xfId="0" quotePrefix="1" applyFont="1" applyFill="1" applyAlignment="1">
      <alignment vertical="center"/>
    </xf>
    <xf numFmtId="0" fontId="4" fillId="0" borderId="0" xfId="0" applyFont="1" applyFill="1" applyAlignment="1">
      <alignment vertical="center" wrapText="1"/>
    </xf>
    <xf numFmtId="169" fontId="3" fillId="0" borderId="0" xfId="0" applyNumberFormat="1" applyFont="1" applyFill="1" applyBorder="1" applyAlignment="1">
      <alignment horizontal="right" vertical="center"/>
    </xf>
    <xf numFmtId="169" fontId="3" fillId="0" borderId="0" xfId="0" applyNumberFormat="1" applyFont="1" applyFill="1" applyAlignment="1">
      <alignment horizontal="right" vertical="center"/>
    </xf>
    <xf numFmtId="9" fontId="3" fillId="0" borderId="0" xfId="3" applyFont="1" applyFill="1" applyAlignment="1">
      <alignment horizontal="right" vertical="center"/>
    </xf>
    <xf numFmtId="10" fontId="3" fillId="0" borderId="0" xfId="3" applyNumberFormat="1" applyFont="1" applyFill="1" applyAlignment="1">
      <alignment horizontal="right" vertical="center"/>
    </xf>
    <xf numFmtId="10" fontId="3" fillId="0" borderId="0" xfId="3" applyNumberFormat="1" applyFont="1" applyFill="1" applyBorder="1" applyAlignment="1">
      <alignment horizontal="right" vertical="center"/>
    </xf>
    <xf numFmtId="49" fontId="4" fillId="0" borderId="0" xfId="0" applyNumberFormat="1" applyFont="1" applyFill="1" applyAlignment="1">
      <alignment horizontal="left"/>
    </xf>
    <xf numFmtId="49" fontId="5" fillId="0" borderId="0" xfId="0" applyNumberFormat="1" applyFont="1" applyFill="1" applyAlignment="1">
      <alignment horizontal="center"/>
    </xf>
    <xf numFmtId="37" fontId="5" fillId="0" borderId="0" xfId="0" applyNumberFormat="1" applyFont="1" applyFill="1" applyAlignment="1">
      <alignment horizontal="center"/>
    </xf>
    <xf numFmtId="49" fontId="3" fillId="0" borderId="0" xfId="0" applyNumberFormat="1" applyFont="1" applyFill="1" applyAlignment="1"/>
    <xf numFmtId="41" fontId="3" fillId="0" borderId="0" xfId="0" applyNumberFormat="1" applyFont="1" applyFill="1" applyAlignment="1">
      <alignment horizontal="right" vertical="center" wrapText="1"/>
    </xf>
    <xf numFmtId="41" fontId="4" fillId="0" borderId="0" xfId="0" applyNumberFormat="1" applyFont="1" applyFill="1" applyAlignment="1">
      <alignment horizontal="left"/>
    </xf>
    <xf numFmtId="165" fontId="5" fillId="0" borderId="0" xfId="1" applyNumberFormat="1" applyFont="1" applyFill="1" applyAlignment="1">
      <alignment horizontal="center" vertical="center"/>
    </xf>
    <xf numFmtId="41" fontId="3" fillId="0" borderId="0" xfId="0" applyNumberFormat="1" applyFont="1" applyFill="1" applyBorder="1" applyAlignment="1">
      <alignment horizontal="right" vertical="center"/>
    </xf>
    <xf numFmtId="41" fontId="3" fillId="0" borderId="0" xfId="0" applyNumberFormat="1" applyFont="1" applyFill="1" applyAlignment="1">
      <alignment horizontal="center" vertical="center"/>
    </xf>
    <xf numFmtId="41" fontId="3" fillId="0" borderId="0" xfId="0" applyNumberFormat="1" applyFont="1" applyFill="1" applyAlignment="1">
      <alignment horizontal="right" vertical="center"/>
    </xf>
    <xf numFmtId="37" fontId="3" fillId="0" borderId="0" xfId="0" applyNumberFormat="1" applyFont="1" applyFill="1" applyAlignment="1">
      <alignment horizontal="left" vertical="center" wrapText="1"/>
    </xf>
    <xf numFmtId="43" fontId="3" fillId="0" borderId="0" xfId="1" applyFont="1" applyFill="1" applyAlignment="1">
      <alignment horizontal="right" vertical="center"/>
    </xf>
    <xf numFmtId="165" fontId="6" fillId="0" borderId="0" xfId="1" applyNumberFormat="1" applyFont="1" applyFill="1" applyAlignment="1">
      <alignment horizontal="center" vertical="center"/>
    </xf>
    <xf numFmtId="165" fontId="4" fillId="0" borderId="0" xfId="1" applyNumberFormat="1" applyFont="1" applyFill="1" applyAlignment="1">
      <alignment horizontal="center" vertical="center"/>
    </xf>
    <xf numFmtId="41" fontId="4" fillId="0" borderId="0" xfId="1" applyNumberFormat="1" applyFont="1" applyFill="1" applyBorder="1" applyAlignment="1">
      <alignment horizontal="right" vertical="center"/>
    </xf>
    <xf numFmtId="41" fontId="4" fillId="0" borderId="1" xfId="0" applyNumberFormat="1" applyFont="1" applyFill="1" applyBorder="1" applyAlignment="1">
      <alignment horizontal="center" vertical="center"/>
    </xf>
    <xf numFmtId="165" fontId="3" fillId="0" borderId="0" xfId="1" applyNumberFormat="1" applyFont="1" applyFill="1" applyAlignment="1">
      <alignment horizontal="center" vertical="center"/>
    </xf>
    <xf numFmtId="41" fontId="5" fillId="0" borderId="0" xfId="0" applyNumberFormat="1" applyFont="1" applyFill="1" applyBorder="1" applyAlignment="1">
      <alignment horizontal="center"/>
    </xf>
    <xf numFmtId="41" fontId="4" fillId="0" borderId="0" xfId="0" applyNumberFormat="1" applyFont="1" applyFill="1" applyAlignment="1">
      <alignment horizontal="center"/>
    </xf>
    <xf numFmtId="41" fontId="4" fillId="0" borderId="1" xfId="0" applyNumberFormat="1" applyFont="1" applyFill="1" applyBorder="1" applyAlignment="1">
      <alignment horizontal="right" vertical="center"/>
    </xf>
    <xf numFmtId="41" fontId="4" fillId="0" borderId="0" xfId="0" applyNumberFormat="1" applyFont="1" applyFill="1" applyAlignment="1">
      <alignment horizontal="center" vertical="center"/>
    </xf>
    <xf numFmtId="41" fontId="4" fillId="0" borderId="3" xfId="0" applyNumberFormat="1" applyFont="1" applyFill="1" applyBorder="1" applyAlignment="1">
      <alignment horizontal="right" vertical="center"/>
    </xf>
    <xf numFmtId="41" fontId="4" fillId="0" borderId="0" xfId="0" applyNumberFormat="1" applyFont="1" applyFill="1" applyBorder="1" applyAlignment="1">
      <alignment horizontal="right" vertical="center"/>
    </xf>
    <xf numFmtId="41" fontId="4" fillId="0" borderId="3" xfId="0" applyNumberFormat="1" applyFont="1" applyFill="1" applyBorder="1" applyAlignment="1">
      <alignment horizontal="center" vertical="center"/>
    </xf>
    <xf numFmtId="41" fontId="4" fillId="0" borderId="0" xfId="0" applyNumberFormat="1" applyFont="1" applyFill="1" applyBorder="1" applyAlignment="1">
      <alignment horizontal="center" vertical="center"/>
    </xf>
    <xf numFmtId="41" fontId="11" fillId="0" borderId="0" xfId="0" applyNumberFormat="1" applyFont="1" applyFill="1" applyBorder="1" applyAlignment="1">
      <alignment horizontal="right" vertical="center"/>
    </xf>
    <xf numFmtId="41" fontId="11" fillId="0" borderId="0" xfId="0" applyNumberFormat="1" applyFont="1" applyFill="1" applyBorder="1" applyAlignment="1">
      <alignment vertical="center"/>
    </xf>
    <xf numFmtId="37" fontId="3" fillId="0" borderId="0" xfId="0" applyNumberFormat="1" applyFont="1" applyFill="1" applyBorder="1" applyAlignment="1">
      <alignment horizontal="right" vertical="center"/>
    </xf>
    <xf numFmtId="41" fontId="11" fillId="0" borderId="4" xfId="1" applyNumberFormat="1" applyFont="1" applyFill="1" applyBorder="1" applyAlignment="1">
      <alignment horizontal="right" vertical="center"/>
    </xf>
    <xf numFmtId="41" fontId="3" fillId="0" borderId="4" xfId="1" applyNumberFormat="1" applyFont="1" applyFill="1" applyBorder="1" applyAlignment="1">
      <alignment horizontal="right" vertical="center"/>
    </xf>
    <xf numFmtId="41" fontId="11" fillId="0" borderId="0" xfId="1" applyNumberFormat="1" applyFont="1" applyFill="1" applyBorder="1" applyAlignment="1">
      <alignment horizontal="right" vertical="center"/>
    </xf>
    <xf numFmtId="37" fontId="3" fillId="0" borderId="0" xfId="0" applyNumberFormat="1" applyFont="1" applyFill="1" applyAlignment="1">
      <alignment vertical="center" wrapText="1"/>
    </xf>
    <xf numFmtId="41" fontId="4" fillId="0" borderId="0" xfId="1" applyNumberFormat="1" applyFont="1" applyFill="1" applyAlignment="1">
      <alignment horizontal="right" vertical="center"/>
    </xf>
    <xf numFmtId="41" fontId="12" fillId="0" borderId="0" xfId="0" applyNumberFormat="1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center" vertical="center" wrapText="1"/>
    </xf>
    <xf numFmtId="43" fontId="3" fillId="0" borderId="0" xfId="1" applyFont="1" applyFill="1" applyBorder="1" applyAlignment="1">
      <alignment horizontal="right" vertical="center"/>
    </xf>
    <xf numFmtId="0" fontId="5" fillId="0" borderId="0" xfId="0" applyFont="1" applyFill="1" applyBorder="1" applyAlignment="1">
      <alignment horizontal="left" vertical="center"/>
    </xf>
    <xf numFmtId="37" fontId="5" fillId="0" borderId="0" xfId="0" applyNumberFormat="1" applyFont="1" applyFill="1" applyBorder="1" applyAlignment="1">
      <alignment horizontal="center"/>
    </xf>
    <xf numFmtId="49" fontId="3" fillId="0" borderId="0" xfId="0" applyNumberFormat="1" applyFont="1" applyFill="1" applyBorder="1" applyAlignment="1"/>
    <xf numFmtId="0" fontId="4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 wrapText="1"/>
    </xf>
    <xf numFmtId="37" fontId="3" fillId="0" borderId="0" xfId="0" applyNumberFormat="1" applyFont="1" applyFill="1" applyBorder="1" applyAlignment="1">
      <alignment horizontal="right" vertical="center" wrapText="1"/>
    </xf>
    <xf numFmtId="43" fontId="3" fillId="0" borderId="0" xfId="1" applyFont="1" applyFill="1" applyAlignment="1">
      <alignment horizontal="left" vertical="center"/>
    </xf>
    <xf numFmtId="37" fontId="4" fillId="0" borderId="1" xfId="0" applyNumberFormat="1" applyFont="1" applyFill="1" applyBorder="1" applyAlignment="1">
      <alignment horizontal="right" vertical="center"/>
    </xf>
    <xf numFmtId="37" fontId="3" fillId="0" borderId="0" xfId="1" applyNumberFormat="1" applyFont="1" applyFill="1" applyAlignment="1">
      <alignment horizontal="right" vertical="center"/>
    </xf>
    <xf numFmtId="0" fontId="6" fillId="0" borderId="0" xfId="0" applyFont="1" applyFill="1" applyAlignment="1">
      <alignment vertical="center"/>
    </xf>
    <xf numFmtId="43" fontId="3" fillId="0" borderId="0" xfId="1" applyFont="1" applyFill="1" applyAlignment="1">
      <alignment vertical="center" wrapText="1"/>
    </xf>
    <xf numFmtId="0" fontId="3" fillId="0" borderId="0" xfId="0" applyFont="1" applyFill="1" applyAlignment="1">
      <alignment horizontal="justify" vertical="center" wrapText="1"/>
    </xf>
    <xf numFmtId="0" fontId="6" fillId="0" borderId="0" xfId="0" applyFont="1" applyFill="1" applyAlignment="1">
      <alignment horizontal="center" vertical="center" wrapText="1"/>
    </xf>
    <xf numFmtId="37" fontId="3" fillId="0" borderId="0" xfId="1" applyNumberFormat="1" applyFont="1" applyFill="1" applyBorder="1" applyAlignment="1">
      <alignment horizontal="right" vertical="center"/>
    </xf>
    <xf numFmtId="166" fontId="4" fillId="0" borderId="2" xfId="1" applyNumberFormat="1" applyFont="1" applyFill="1" applyBorder="1" applyAlignment="1">
      <alignment horizontal="right" vertical="center"/>
    </xf>
    <xf numFmtId="37" fontId="4" fillId="0" borderId="2" xfId="0" applyNumberFormat="1" applyFont="1" applyFill="1" applyBorder="1" applyAlignment="1">
      <alignment horizontal="right" vertical="center"/>
    </xf>
    <xf numFmtId="0" fontId="13" fillId="0" borderId="0" xfId="4" applyFont="1" applyFill="1" applyAlignment="1">
      <alignment horizontal="left"/>
    </xf>
    <xf numFmtId="0" fontId="18" fillId="0" borderId="0" xfId="0" applyFont="1" applyFill="1" applyAlignment="1">
      <alignment vertical="center"/>
    </xf>
    <xf numFmtId="49" fontId="16" fillId="0" borderId="0" xfId="0" applyNumberFormat="1" applyFont="1" applyFill="1" applyAlignment="1">
      <alignment horizontal="left"/>
    </xf>
    <xf numFmtId="49" fontId="13" fillId="0" borderId="0" xfId="0" applyNumberFormat="1" applyFont="1" applyFill="1" applyAlignment="1">
      <alignment horizontal="left"/>
    </xf>
    <xf numFmtId="49" fontId="13" fillId="0" borderId="0" xfId="0" applyNumberFormat="1" applyFont="1" applyFill="1" applyBorder="1" applyAlignment="1">
      <alignment horizontal="left"/>
    </xf>
    <xf numFmtId="49" fontId="14" fillId="0" borderId="0" xfId="0" applyNumberFormat="1" applyFont="1" applyFill="1" applyBorder="1" applyAlignment="1">
      <alignment horizontal="center"/>
    </xf>
    <xf numFmtId="49" fontId="16" fillId="0" borderId="0" xfId="0" applyNumberFormat="1" applyFont="1" applyFill="1" applyBorder="1" applyAlignment="1">
      <alignment horizontal="left"/>
    </xf>
    <xf numFmtId="49" fontId="17" fillId="0" borderId="0" xfId="0" applyNumberFormat="1" applyFont="1" applyFill="1" applyBorder="1" applyAlignment="1">
      <alignment horizontal="center"/>
    </xf>
    <xf numFmtId="0" fontId="10" fillId="0" borderId="0" xfId="0" applyFont="1" applyFill="1" applyAlignment="1">
      <alignment horizontal="left" vertical="center" wrapText="1"/>
    </xf>
    <xf numFmtId="0" fontId="9" fillId="0" borderId="0" xfId="0" applyFont="1" applyFill="1" applyAlignment="1">
      <alignment horizontal="center" vertical="center" wrapText="1"/>
    </xf>
    <xf numFmtId="166" fontId="7" fillId="0" borderId="0" xfId="1" applyNumberFormat="1" applyFont="1" applyFill="1" applyBorder="1" applyAlignment="1">
      <alignment horizontal="right" vertical="center"/>
    </xf>
    <xf numFmtId="43" fontId="7" fillId="0" borderId="0" xfId="1" applyFont="1" applyFill="1" applyBorder="1" applyAlignment="1">
      <alignment horizontal="right" vertical="center"/>
    </xf>
    <xf numFmtId="43" fontId="10" fillId="0" borderId="0" xfId="1" applyFont="1" applyFill="1" applyAlignment="1">
      <alignment horizontal="left" vertical="center" wrapText="1"/>
    </xf>
    <xf numFmtId="43" fontId="5" fillId="0" borderId="0" xfId="1" applyFont="1" applyFill="1" applyAlignment="1">
      <alignment horizontal="center" vertical="center"/>
    </xf>
    <xf numFmtId="166" fontId="3" fillId="0" borderId="0" xfId="0" applyNumberFormat="1" applyFont="1" applyFill="1" applyAlignment="1">
      <alignment horizontal="right" vertical="center"/>
    </xf>
    <xf numFmtId="166" fontId="3" fillId="0" borderId="0" xfId="4" applyNumberFormat="1" applyFont="1" applyFill="1" applyBorder="1" applyAlignment="1">
      <alignment horizontal="right" vertical="center"/>
    </xf>
    <xf numFmtId="41" fontId="3" fillId="0" borderId="0" xfId="1" applyNumberFormat="1" applyFont="1" applyFill="1" applyAlignment="1">
      <alignment horizontal="right" vertical="center"/>
    </xf>
    <xf numFmtId="167" fontId="3" fillId="0" borderId="0" xfId="1" applyNumberFormat="1" applyFont="1" applyFill="1" applyBorder="1" applyAlignment="1">
      <alignment horizontal="center" vertical="center"/>
    </xf>
    <xf numFmtId="0" fontId="3" fillId="0" borderId="0" xfId="1" applyNumberFormat="1" applyFont="1" applyFill="1" applyBorder="1" applyAlignment="1">
      <alignment horizontal="right" vertical="center"/>
    </xf>
    <xf numFmtId="43" fontId="3" fillId="0" borderId="0" xfId="0" applyNumberFormat="1" applyFont="1" applyFill="1" applyBorder="1" applyAlignment="1">
      <alignment horizontal="right" vertical="center"/>
    </xf>
    <xf numFmtId="41" fontId="3" fillId="0" borderId="0" xfId="1" applyNumberFormat="1" applyFont="1" applyFill="1" applyAlignment="1">
      <alignment vertical="center"/>
    </xf>
    <xf numFmtId="167" fontId="3" fillId="0" borderId="0" xfId="0" applyNumberFormat="1" applyFont="1" applyFill="1" applyBorder="1" applyAlignment="1">
      <alignment horizontal="right" vertical="center"/>
    </xf>
    <xf numFmtId="166" fontId="3" fillId="0" borderId="3" xfId="0" applyNumberFormat="1" applyFont="1" applyFill="1" applyBorder="1" applyAlignment="1">
      <alignment horizontal="right" vertical="center"/>
    </xf>
    <xf numFmtId="41" fontId="3" fillId="0" borderId="0" xfId="1" applyNumberFormat="1" applyFont="1" applyFill="1" applyBorder="1" applyAlignment="1">
      <alignment horizontal="right" vertical="center"/>
    </xf>
    <xf numFmtId="41" fontId="3" fillId="0" borderId="3" xfId="0" applyNumberFormat="1" applyFont="1" applyFill="1" applyBorder="1" applyAlignment="1">
      <alignment horizontal="right" vertical="center"/>
    </xf>
    <xf numFmtId="41" fontId="3" fillId="0" borderId="3" xfId="1" applyNumberFormat="1" applyFont="1" applyFill="1" applyBorder="1" applyAlignment="1">
      <alignment horizontal="right" vertical="center"/>
    </xf>
    <xf numFmtId="41" fontId="3" fillId="0" borderId="0" xfId="5" applyNumberFormat="1" applyFont="1" applyFill="1" applyBorder="1" applyAlignment="1">
      <alignment horizontal="right" vertical="center"/>
    </xf>
    <xf numFmtId="41" fontId="3" fillId="0" borderId="0" xfId="5" applyNumberFormat="1" applyFont="1" applyFill="1" applyAlignment="1">
      <alignment vertical="center"/>
    </xf>
    <xf numFmtId="41" fontId="3" fillId="0" borderId="0" xfId="5" applyNumberFormat="1" applyFont="1" applyFill="1" applyBorder="1" applyAlignment="1">
      <alignment vertical="center"/>
    </xf>
    <xf numFmtId="41" fontId="3" fillId="0" borderId="0" xfId="1" applyNumberFormat="1" applyFont="1" applyFill="1" applyBorder="1" applyAlignment="1">
      <alignment horizontal="center" vertical="center"/>
    </xf>
    <xf numFmtId="0" fontId="16" fillId="0" borderId="0" xfId="0" applyFont="1" applyFill="1" applyAlignment="1">
      <alignment vertical="center"/>
    </xf>
    <xf numFmtId="0" fontId="5" fillId="0" borderId="0" xfId="5" applyFont="1" applyFill="1" applyAlignment="1">
      <alignment horizontal="center" vertical="center"/>
    </xf>
    <xf numFmtId="166" fontId="4" fillId="0" borderId="0" xfId="1" applyNumberFormat="1" applyFont="1" applyFill="1" applyAlignment="1">
      <alignment horizontal="right" vertical="center"/>
    </xf>
    <xf numFmtId="0" fontId="5" fillId="0" borderId="0" xfId="5" applyFont="1" applyFill="1" applyBorder="1" applyAlignment="1">
      <alignment horizontal="left" vertical="center" wrapText="1" indent="2"/>
    </xf>
    <xf numFmtId="0" fontId="5" fillId="0" borderId="0" xfId="5" applyFont="1" applyFill="1" applyAlignment="1">
      <alignment horizontal="left" vertical="center" indent="2"/>
    </xf>
    <xf numFmtId="0" fontId="5" fillId="0" borderId="0" xfId="5" applyFont="1" applyFill="1" applyBorder="1" applyAlignment="1">
      <alignment horizontal="left" vertical="center" wrapText="1"/>
    </xf>
    <xf numFmtId="0" fontId="6" fillId="0" borderId="0" xfId="5" applyFont="1" applyFill="1" applyBorder="1" applyAlignment="1">
      <alignment horizontal="left" vertical="center" wrapText="1"/>
    </xf>
    <xf numFmtId="0" fontId="5" fillId="0" borderId="0" xfId="5" applyFont="1" applyFill="1" applyBorder="1" applyAlignment="1">
      <alignment horizontal="left" vertical="center" wrapText="1" indent="4"/>
    </xf>
    <xf numFmtId="0" fontId="6" fillId="0" borderId="0" xfId="5" applyFont="1" applyFill="1" applyBorder="1" applyAlignment="1">
      <alignment vertical="center" wrapText="1"/>
    </xf>
    <xf numFmtId="0" fontId="5" fillId="0" borderId="0" xfId="5" applyFont="1" applyFill="1" applyBorder="1" applyAlignment="1">
      <alignment vertical="center" wrapText="1"/>
    </xf>
    <xf numFmtId="0" fontId="16" fillId="0" borderId="0" xfId="0" applyFont="1" applyFill="1" applyAlignment="1">
      <alignment horizontal="left" vertical="center"/>
    </xf>
    <xf numFmtId="49" fontId="4" fillId="0" borderId="0" xfId="0" applyNumberFormat="1" applyFont="1" applyFill="1" applyBorder="1" applyAlignment="1">
      <alignment horizontal="left"/>
    </xf>
    <xf numFmtId="165" fontId="4" fillId="0" borderId="0" xfId="0" applyNumberFormat="1" applyFont="1" applyFill="1" applyAlignment="1">
      <alignment horizontal="left" vertical="center"/>
    </xf>
    <xf numFmtId="0" fontId="3" fillId="38" borderId="0" xfId="0" applyFont="1" applyFill="1" applyAlignment="1">
      <alignment vertical="center"/>
    </xf>
    <xf numFmtId="37" fontId="4" fillId="0" borderId="0" xfId="0" applyNumberFormat="1" applyFont="1" applyFill="1" applyBorder="1" applyAlignment="1">
      <alignment horizontal="center"/>
    </xf>
    <xf numFmtId="0" fontId="3" fillId="0" borderId="0" xfId="1" applyNumberFormat="1" applyFont="1" applyFill="1" applyAlignment="1">
      <alignment horizontal="right" vertical="center"/>
    </xf>
    <xf numFmtId="166" fontId="3" fillId="0" borderId="3" xfId="0" applyNumberFormat="1" applyFont="1" applyFill="1" applyBorder="1" applyAlignment="1">
      <alignment vertical="center"/>
    </xf>
    <xf numFmtId="41" fontId="3" fillId="0" borderId="0" xfId="0" applyNumberFormat="1" applyFont="1" applyFill="1" applyBorder="1" applyAlignment="1">
      <alignment horizontal="center" vertical="center"/>
    </xf>
    <xf numFmtId="166" fontId="3" fillId="0" borderId="0" xfId="0" applyNumberFormat="1" applyFont="1" applyFill="1" applyBorder="1" applyAlignment="1">
      <alignment horizontal="center" vertical="center"/>
    </xf>
    <xf numFmtId="41" fontId="3" fillId="0" borderId="2" xfId="0" applyNumberFormat="1" applyFont="1" applyFill="1" applyBorder="1" applyAlignment="1">
      <alignment horizontal="right" vertical="center"/>
    </xf>
    <xf numFmtId="37" fontId="11" fillId="0" borderId="0" xfId="0" applyNumberFormat="1" applyFont="1" applyFill="1" applyBorder="1" applyAlignment="1">
      <alignment horizontal="right" vertical="center"/>
    </xf>
    <xf numFmtId="0" fontId="11" fillId="0" borderId="0" xfId="0" applyFont="1" applyFill="1" applyBorder="1" applyAlignment="1">
      <alignment vertical="center"/>
    </xf>
    <xf numFmtId="0" fontId="11" fillId="0" borderId="0" xfId="0" applyFont="1" applyFill="1" applyBorder="1" applyAlignment="1">
      <alignment horizontal="right" vertical="center"/>
    </xf>
    <xf numFmtId="41" fontId="4" fillId="0" borderId="2" xfId="0" applyNumberFormat="1" applyFont="1" applyFill="1" applyBorder="1" applyAlignment="1">
      <alignment horizontal="right" vertical="center"/>
    </xf>
    <xf numFmtId="166" fontId="3" fillId="0" borderId="0" xfId="0" applyNumberFormat="1" applyFont="1" applyFill="1" applyBorder="1" applyAlignment="1">
      <alignment vertical="center"/>
    </xf>
    <xf numFmtId="41" fontId="3" fillId="0" borderId="0" xfId="0" applyNumberFormat="1" applyFont="1" applyFill="1" applyBorder="1" applyAlignment="1">
      <alignment vertical="center"/>
    </xf>
    <xf numFmtId="238" fontId="3" fillId="0" borderId="2" xfId="4" applyNumberFormat="1" applyFont="1" applyFill="1" applyBorder="1" applyAlignment="1">
      <alignment horizontal="right" vertical="center"/>
    </xf>
    <xf numFmtId="238" fontId="3" fillId="0" borderId="0" xfId="0" applyNumberFormat="1" applyFont="1" applyFill="1" applyBorder="1" applyAlignment="1">
      <alignment horizontal="right" vertical="center"/>
    </xf>
    <xf numFmtId="238" fontId="3" fillId="0" borderId="0" xfId="0" applyNumberFormat="1" applyFont="1" applyFill="1" applyAlignment="1">
      <alignment horizontal="right" vertical="center"/>
    </xf>
    <xf numFmtId="37" fontId="4" fillId="0" borderId="0" xfId="0" applyNumberFormat="1" applyFont="1" applyFill="1" applyBorder="1" applyAlignment="1">
      <alignment horizontal="center"/>
    </xf>
    <xf numFmtId="49" fontId="5" fillId="0" borderId="0" xfId="0" applyNumberFormat="1" applyFont="1" applyFill="1" applyBorder="1" applyAlignment="1">
      <alignment horizontal="center"/>
    </xf>
    <xf numFmtId="49" fontId="5" fillId="0" borderId="0" xfId="0" quotePrefix="1" applyNumberFormat="1" applyFont="1" applyFill="1" applyBorder="1" applyAlignment="1">
      <alignment horizontal="center"/>
    </xf>
    <xf numFmtId="49" fontId="3" fillId="0" borderId="0" xfId="0" applyNumberFormat="1" applyFont="1" applyFill="1" applyBorder="1" applyAlignment="1">
      <alignment horizontal="center"/>
    </xf>
    <xf numFmtId="37" fontId="4" fillId="0" borderId="0" xfId="0" applyNumberFormat="1" applyFont="1" applyFill="1" applyAlignment="1">
      <alignment horizontal="center"/>
    </xf>
    <xf numFmtId="49" fontId="3" fillId="0" borderId="0" xfId="0" applyNumberFormat="1" applyFont="1" applyFill="1" applyAlignment="1">
      <alignment horizontal="center"/>
    </xf>
    <xf numFmtId="37" fontId="3" fillId="0" borderId="0" xfId="0" applyNumberFormat="1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165" fontId="5" fillId="0" borderId="0" xfId="1" applyNumberFormat="1" applyFont="1" applyFill="1" applyBorder="1" applyAlignment="1">
      <alignment horizontal="center" vertical="center"/>
    </xf>
    <xf numFmtId="0" fontId="13" fillId="0" borderId="0" xfId="0" applyFont="1" applyFill="1" applyAlignment="1">
      <alignment horizontal="left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5" applyNumberFormat="1" applyFont="1" applyFill="1" applyBorder="1" applyAlignment="1">
      <alignment horizontal="center" vertical="center"/>
    </xf>
    <xf numFmtId="0" fontId="5" fillId="0" borderId="0" xfId="5" quotePrefix="1" applyNumberFormat="1" applyFont="1" applyFill="1" applyBorder="1" applyAlignment="1">
      <alignment horizontal="center" vertical="center"/>
    </xf>
    <xf numFmtId="0" fontId="5" fillId="0" borderId="0" xfId="5" applyNumberFormat="1" applyFont="1" applyFill="1" applyBorder="1" applyAlignment="1">
      <alignment horizontal="center"/>
    </xf>
    <xf numFmtId="0" fontId="5" fillId="0" borderId="0" xfId="5" quotePrefix="1" applyNumberFormat="1" applyFont="1" applyFill="1" applyBorder="1" applyAlignment="1">
      <alignment horizontal="center"/>
    </xf>
    <xf numFmtId="37" fontId="4" fillId="0" borderId="0" xfId="5" applyNumberFormat="1" applyFont="1" applyFill="1" applyAlignment="1">
      <alignment horizontal="center" vertical="center"/>
    </xf>
    <xf numFmtId="37" fontId="3" fillId="0" borderId="0" xfId="5" applyNumberFormat="1" applyFont="1" applyFill="1" applyAlignment="1">
      <alignment horizontal="center" vertical="center"/>
    </xf>
    <xf numFmtId="49" fontId="3" fillId="0" borderId="0" xfId="5" applyNumberFormat="1" applyFont="1" applyFill="1" applyAlignment="1">
      <alignment horizontal="center" vertical="center"/>
    </xf>
    <xf numFmtId="37" fontId="4" fillId="0" borderId="0" xfId="5" applyNumberFormat="1" applyFont="1" applyFill="1" applyAlignment="1">
      <alignment horizontal="center"/>
    </xf>
    <xf numFmtId="37" fontId="3" fillId="0" borderId="0" xfId="5" applyNumberFormat="1" applyFont="1" applyFill="1" applyAlignment="1">
      <alignment horizontal="center"/>
    </xf>
    <xf numFmtId="49" fontId="3" fillId="0" borderId="0" xfId="5" applyNumberFormat="1" applyFont="1" applyFill="1" applyAlignment="1">
      <alignment horizontal="center"/>
    </xf>
  </cellXfs>
  <cellStyles count="586">
    <cellStyle name="??" xfId="6"/>
    <cellStyle name="?? [0.00]_ADMAG" xfId="7"/>
    <cellStyle name="?? [0]_PERSONAL" xfId="8"/>
    <cellStyle name="???" xfId="9"/>
    <cellStyle name="???? [0.00]_ADMAG" xfId="10"/>
    <cellStyle name="?????????????????" xfId="11"/>
    <cellStyle name="????????????????? [0]_MOGAS97" xfId="12"/>
    <cellStyle name="??????????????????? [0]_MOGAS97" xfId="13"/>
    <cellStyle name="???????????????????_MOGAS97" xfId="14"/>
    <cellStyle name="?????????????????_MOGAS97" xfId="15"/>
    <cellStyle name="????[0]_PLDT" xfId="16"/>
    <cellStyle name="????_ADMAG" xfId="17"/>
    <cellStyle name="???[0]_liz-ss" xfId="18"/>
    <cellStyle name="???_'01.11" xfId="19"/>
    <cellStyle name="??[0]_PLDT" xfId="20"/>
    <cellStyle name="??_ADMAG" xfId="21"/>
    <cellStyle name="_%(SignOnly)" xfId="22"/>
    <cellStyle name="_%(SignOnly) 2" xfId="23"/>
    <cellStyle name="_%(SignSpaceOnly)" xfId="24"/>
    <cellStyle name="_%(SignSpaceOnly) 2" xfId="25"/>
    <cellStyle name="_20-30" xfId="26"/>
    <cellStyle name="_B5" xfId="27"/>
    <cellStyle name="_Comma" xfId="28"/>
    <cellStyle name="_Comma 2" xfId="29"/>
    <cellStyle name="_cost &amp; sa -kei" xfId="30"/>
    <cellStyle name="_Cpb - 09 - q3 - wp" xfId="31"/>
    <cellStyle name="_Cpb - 09 - Q3 - wp - v1" xfId="32"/>
    <cellStyle name="_Cpb - ye 08 - lead 1 - v2" xfId="33"/>
    <cellStyle name="_Cpb - ye 08 - lead 1 - v2 2" xfId="34"/>
    <cellStyle name="_Crf - 09 - q3 - wp - 2" xfId="35"/>
    <cellStyle name="_Crf - 09 - q3 - wp - 3" xfId="36"/>
    <cellStyle name="_Crf - 09 - q3 - wp - 3 2" xfId="37"/>
    <cellStyle name="_Crs - 09 - Q1 - wp" xfId="38"/>
    <cellStyle name="_Crs - 09 - Q1 - wp 2" xfId="39"/>
    <cellStyle name="_Crs - 09 - q3 - wp" xfId="40"/>
    <cellStyle name="_Crs - ye 08 - lead - 3" xfId="41"/>
    <cellStyle name="_Currency" xfId="42"/>
    <cellStyle name="_Currency 2" xfId="43"/>
    <cellStyle name="_CurrencySpace" xfId="44"/>
    <cellStyle name="_CurrencySpace 2" xfId="45"/>
    <cellStyle name="_Detailed Fixed Asset" xfId="46"/>
    <cellStyle name="_Euro" xfId="47"/>
    <cellStyle name="_Euro 2" xfId="48"/>
    <cellStyle name="_F3-1" xfId="49"/>
    <cellStyle name="_Fixed Asset Working(Interim)" xfId="50"/>
    <cellStyle name="_Heading" xfId="51"/>
    <cellStyle name="_Highlight" xfId="52"/>
    <cellStyle name="_Highlight 2" xfId="53"/>
    <cellStyle name="_KK-sublead 31.12.08-file 2" xfId="54"/>
    <cellStyle name="_Komatsu-year ended '06 (version 1)" xfId="55"/>
    <cellStyle name="_Komatsu-year ended '06 (version 1)_Cp2 - 09 - wp - 2" xfId="56"/>
    <cellStyle name="_Komatsu-year ended '06 (version 1)_Cp2 - 09 - wp - 3" xfId="57"/>
    <cellStyle name="_Komatsu-year ended '06 (version 1)_Cp2 - 09 - wp - 4" xfId="58"/>
    <cellStyle name="_Komatsu-year ended '06 (version 1)_Cp2 - 10 - q1 - wp" xfId="59"/>
    <cellStyle name="_Komatsu-year ended '06 (version 1)_Cpb - 09 - q3 - wp" xfId="60"/>
    <cellStyle name="_Komatsu-year ended '06 (version 1)_Cpb - 09 - wp - 2" xfId="61"/>
    <cellStyle name="_Komatsu-year ended '06 (version 1)_Cpb - 09 - wp - 3" xfId="62"/>
    <cellStyle name="_Komatsu-year ended '06 (version 1)_Cpb - 09 - wp - 4" xfId="63"/>
    <cellStyle name="_Komatsu-year ended '06 (version 1)_Cpb - 09 - wp - 4 - v2" xfId="64"/>
    <cellStyle name="_Komatsu-year ended '06 (version 1)_Cpb - 10 - wp - 2" xfId="65"/>
    <cellStyle name="_Komatsu-year ended '06 (version 1)_Cpb - 10 - wp - 3" xfId="66"/>
    <cellStyle name="_Komatsu-year ended '06 (version 1)_Cph - 09 - wp - 2 - v2" xfId="67"/>
    <cellStyle name="_Komatsu-year ended '06 (version 1)_Cph - 09 - wp - 3" xfId="68"/>
    <cellStyle name="_Komatsu-year ended '06 (version 1)_Crf - 09 - q3 - wp - 3" xfId="69"/>
    <cellStyle name="_Komatsu-year ended '06 (version 1)_Crs - 09 - wp - 2" xfId="70"/>
    <cellStyle name="_Komatsu-year ended '06 (version 1)_Crs - 09 - wp - 3" xfId="71"/>
    <cellStyle name="_Komatsu-year ended '06 (version 1)_Crs - 09 - wp - 4" xfId="72"/>
    <cellStyle name="_Komatsu-year ended '06 (version 1)_O301" xfId="73"/>
    <cellStyle name="_Komatsu-year ended '06 (version 1)_ZC310" xfId="74"/>
    <cellStyle name="_Lead_CW_31-12-08 file 1" xfId="75"/>
    <cellStyle name="_Lead_CW_31-12-08 file 2" xfId="76"/>
    <cellStyle name="_Leadsheet BCP _31 Mar 09" xfId="77"/>
    <cellStyle name="_Leadsheet CP3_31.12.09 File 2" xfId="78"/>
    <cellStyle name="_Leadsheet CW _31 Mar 09 (version 1)" xfId="79"/>
    <cellStyle name="_Leadsheet_FMC_31 DEC 08_V5_Jue" xfId="80"/>
    <cellStyle name="_Leadsheet_PSM_30.06.08_Jue_V3" xfId="81"/>
    <cellStyle name="_Linking'06-update" xfId="82"/>
    <cellStyle name="_Multiple" xfId="83"/>
    <cellStyle name="_Multiple 2" xfId="84"/>
    <cellStyle name="_Multiple_Cheque On Hand" xfId="85"/>
    <cellStyle name="_Multiple_Cheque On Hand 2" xfId="86"/>
    <cellStyle name="_MultipleSpace" xfId="87"/>
    <cellStyle name="_MultipleSpace 2" xfId="88"/>
    <cellStyle name="_MultipleSpace_Cheque On Hand" xfId="89"/>
    <cellStyle name="_MultipleSpace_Cheque On Hand 2" xfId="90"/>
    <cellStyle name="_Property tax" xfId="91"/>
    <cellStyle name="_Q3'08 Outstanding Deposit - Conso" xfId="92"/>
    <cellStyle name="_Sampling plan ZC" xfId="93"/>
    <cellStyle name="_Sheet1" xfId="94"/>
    <cellStyle name="_Sub lead Watta Q3'08" xfId="95"/>
    <cellStyle name="_SubHeading" xfId="96"/>
    <cellStyle name="_Sublead" xfId="97"/>
    <cellStyle name="_Sublead 31.12.08- file_2 (version 2)" xfId="98"/>
    <cellStyle name="_Table" xfId="99"/>
    <cellStyle name="_TableHead" xfId="100"/>
    <cellStyle name="_TableRowHead" xfId="101"/>
    <cellStyle name="_TableSuperHead" xfId="102"/>
    <cellStyle name="_top eve-06-ni" xfId="103"/>
    <cellStyle name="_TOP LSR_YE'07_02.10.08" xfId="104"/>
    <cellStyle name="_Top YE 08_BCP V1.1" xfId="105"/>
    <cellStyle name="_Top YE 08_BCP_V1.3" xfId="106"/>
    <cellStyle name="_TopQ3' 07" xfId="107"/>
    <cellStyle name="_Top-summit'06-1" xfId="108"/>
    <cellStyle name="_Udon Cashflow Projection to KPMG - 090603" xfId="109"/>
    <cellStyle name="_update" xfId="110"/>
    <cellStyle name="_update 2" xfId="111"/>
    <cellStyle name="_WP CP2 Q3'08" xfId="112"/>
    <cellStyle name="_WP_2003new" xfId="113"/>
    <cellStyle name="’??? [0.00]_TMCA Spreadsheet(body)" xfId="114"/>
    <cellStyle name="’???_TMCA Spreadsheet(body)" xfId="115"/>
    <cellStyle name="=C:\WINNT\SYSTEM32\COMMAND.COM" xfId="116"/>
    <cellStyle name="=C:\WINNT\SYSTEM32\COMMAND.COM 2" xfId="117"/>
    <cellStyle name="¶W³sµ²" xfId="118"/>
    <cellStyle name="•W?_TMCA Spreadsheet(body)" xfId="119"/>
    <cellStyle name="0,0_x000d__x000a_NA_x000d__x000a_" xfId="120"/>
    <cellStyle name="_x0005_0&gt;឴Ǵ" xfId="121"/>
    <cellStyle name="2)" xfId="122"/>
    <cellStyle name="20% - Accent1 2" xfId="123"/>
    <cellStyle name="20% - Accent2 2" xfId="124"/>
    <cellStyle name="20% - Accent3 2" xfId="125"/>
    <cellStyle name="20% - Accent4 2" xfId="126"/>
    <cellStyle name="20% - Accent5 2" xfId="127"/>
    <cellStyle name="20% - Accent6 2" xfId="128"/>
    <cellStyle name="20% - ส่วนที่ถูกเน้น1" xfId="129"/>
    <cellStyle name="20% - ส่วนที่ถูกเน้น2" xfId="130"/>
    <cellStyle name="20% - ส่วนที่ถูกเน้น3" xfId="131"/>
    <cellStyle name="20% - ส่วนที่ถูกเน้น4" xfId="132"/>
    <cellStyle name="20% - ส่วนที่ถูกเน้น5" xfId="133"/>
    <cellStyle name="20% - ส่วนที่ถูกเน้น6" xfId="134"/>
    <cellStyle name="2decimal" xfId="135"/>
    <cellStyle name="40% - Accent1 2" xfId="136"/>
    <cellStyle name="40% - Accent2 2" xfId="137"/>
    <cellStyle name="40% - Accent3 2" xfId="138"/>
    <cellStyle name="40% - Accent4 2" xfId="139"/>
    <cellStyle name="40% - Accent5 2" xfId="140"/>
    <cellStyle name="40% - Accent6 2" xfId="141"/>
    <cellStyle name="40% - ส่วนที่ถูกเน้น1" xfId="142"/>
    <cellStyle name="40% - ส่วนที่ถูกเน้น2" xfId="143"/>
    <cellStyle name="40% - ส่วนที่ถูกเน้น3" xfId="144"/>
    <cellStyle name="40% - ส่วนที่ถูกเน้น4" xfId="145"/>
    <cellStyle name="40% - ส่วนที่ถูกเน้น5" xfId="146"/>
    <cellStyle name="40% - ส่วนที่ถูกเน้น6" xfId="147"/>
    <cellStyle name="594941.25" xfId="148"/>
    <cellStyle name="60% - Accent1 2" xfId="149"/>
    <cellStyle name="60% - Accent2 2" xfId="150"/>
    <cellStyle name="60% - Accent3 2" xfId="151"/>
    <cellStyle name="60% - Accent4 2" xfId="152"/>
    <cellStyle name="60% - Accent5 2" xfId="153"/>
    <cellStyle name="60% - Accent6 2" xfId="154"/>
    <cellStyle name="60% - ส่วนที่ถูกเน้น1" xfId="155"/>
    <cellStyle name="60% - ส่วนที่ถูกเน้น2" xfId="156"/>
    <cellStyle name="60% - ส่วนที่ถูกเน้น3" xfId="157"/>
    <cellStyle name="60% - ส่วนที่ถูกเน้น4" xfId="158"/>
    <cellStyle name="60% - ส่วนที่ถูกเน้น5" xfId="159"/>
    <cellStyle name="60% - ส่วนที่ถูกเน้น6" xfId="160"/>
    <cellStyle name="75" xfId="161"/>
    <cellStyle name="a_QTR94_95_1ฟ๙ศธบ๑ณปฟช (2)" xfId="162"/>
    <cellStyle name="AA FRAME" xfId="163"/>
    <cellStyle name="AA HEADING" xfId="164"/>
    <cellStyle name="AA INITIALS" xfId="165"/>
    <cellStyle name="AA INPUT" xfId="166"/>
    <cellStyle name="AA LOCK" xfId="167"/>
    <cellStyle name="AA MGR NAME" xfId="168"/>
    <cellStyle name="AA NORMAL" xfId="169"/>
    <cellStyle name="AA NUMBER" xfId="170"/>
    <cellStyle name="AA NUMBER2" xfId="171"/>
    <cellStyle name="AA QUESTION" xfId="172"/>
    <cellStyle name="AA SHADE" xfId="173"/>
    <cellStyle name="Accent1 2" xfId="174"/>
    <cellStyle name="Accent2 2" xfId="175"/>
    <cellStyle name="Accent3 2" xfId="176"/>
    <cellStyle name="Accent4 2" xfId="177"/>
    <cellStyle name="Accent5 2" xfId="178"/>
    <cellStyle name="Accent6 2" xfId="179"/>
    <cellStyle name="ÅëÈ­ [0]_±âÅ¸" xfId="180"/>
    <cellStyle name="ÅëÈ­_±âÅ¸" xfId="181"/>
    <cellStyle name="ÀH«áªº¶W³sµ²" xfId="182"/>
    <cellStyle name="args.style" xfId="183"/>
    <cellStyle name="ÄÞ¸¶ [0]_±âÅ¸" xfId="184"/>
    <cellStyle name="ÄÞ¸¶_±âÅ¸" xfId="185"/>
    <cellStyle name="Availability" xfId="186"/>
    <cellStyle name="Bad 2" xfId="187"/>
    <cellStyle name="BLD BLUE" xfId="188"/>
    <cellStyle name="Body" xfId="189"/>
    <cellStyle name="Border" xfId="190"/>
    <cellStyle name="Ç¥ÁØ_¿¬°£´©°è¿¹»ó" xfId="191"/>
    <cellStyle name="Calc Currency (0)" xfId="192"/>
    <cellStyle name="Calc Currency (2)" xfId="193"/>
    <cellStyle name="Calc Percent (0)" xfId="194"/>
    <cellStyle name="Calc Percent (1)" xfId="195"/>
    <cellStyle name="Calc Percent (2)" xfId="196"/>
    <cellStyle name="Calc Units (0)" xfId="197"/>
    <cellStyle name="Calc Units (1)" xfId="198"/>
    <cellStyle name="Calc Units (2)" xfId="199"/>
    <cellStyle name="Calculation 2" xfId="200"/>
    <cellStyle name="CG WIN 10" xfId="201"/>
    <cellStyle name="CG WIN 12" xfId="202"/>
    <cellStyle name="Change A&amp;ll" xfId="203"/>
    <cellStyle name="Check Cell 2" xfId="204"/>
    <cellStyle name="Column Heading" xfId="205"/>
    <cellStyle name="Comma" xfId="1" builtinId="3"/>
    <cellStyle name="Comma  - Style1" xfId="207"/>
    <cellStyle name="Comma  - Style2" xfId="208"/>
    <cellStyle name="Comma  - Style3" xfId="209"/>
    <cellStyle name="Comma  - Style4" xfId="210"/>
    <cellStyle name="Comma  - Style5" xfId="211"/>
    <cellStyle name="Comma  - Style6" xfId="212"/>
    <cellStyle name="Comma  - Style7" xfId="213"/>
    <cellStyle name="Comma  - Style8" xfId="214"/>
    <cellStyle name="Comma [00]" xfId="215"/>
    <cellStyle name="Comma 10" xfId="216"/>
    <cellStyle name="Comma 10 2" xfId="217"/>
    <cellStyle name="Comma 11" xfId="218"/>
    <cellStyle name="Comma 11 2" xfId="219"/>
    <cellStyle name="Comma 11 2 2 2" xfId="220"/>
    <cellStyle name="Comma 12" xfId="221"/>
    <cellStyle name="Comma 13" xfId="222"/>
    <cellStyle name="Comma 14" xfId="223"/>
    <cellStyle name="Comma 15" xfId="224"/>
    <cellStyle name="Comma 16" xfId="225"/>
    <cellStyle name="Comma 17" xfId="226"/>
    <cellStyle name="Comma 18" xfId="227"/>
    <cellStyle name="Comma 19" xfId="228"/>
    <cellStyle name="Comma 2" xfId="229"/>
    <cellStyle name="Comma 2 2" xfId="230"/>
    <cellStyle name="Comma 2 2 2" xfId="231"/>
    <cellStyle name="Comma 20" xfId="206"/>
    <cellStyle name="Comma 3" xfId="232"/>
    <cellStyle name="Comma 3 2" xfId="233"/>
    <cellStyle name="Comma 3 3" xfId="234"/>
    <cellStyle name="Comma 3 4" xfId="235"/>
    <cellStyle name="Comma 4" xfId="236"/>
    <cellStyle name="Comma 4 2" xfId="237"/>
    <cellStyle name="Comma 5" xfId="238"/>
    <cellStyle name="Comma 5 3" xfId="239"/>
    <cellStyle name="Comma 6" xfId="240"/>
    <cellStyle name="Comma 6 2" xfId="241"/>
    <cellStyle name="Comma 7" xfId="242"/>
    <cellStyle name="Comma 8" xfId="243"/>
    <cellStyle name="Comma 9" xfId="244"/>
    <cellStyle name="comma zerodec" xfId="245"/>
    <cellStyle name="Comma0" xfId="246"/>
    <cellStyle name="Comma0 - Modelo1" xfId="247"/>
    <cellStyle name="Comma0 - Style1" xfId="248"/>
    <cellStyle name="Comma0_Leadsheet_PSM_30.06.08_Jue_V3" xfId="249"/>
    <cellStyle name="Comma1 - Modelo2" xfId="250"/>
    <cellStyle name="Comma1 - Style2" xfId="251"/>
    <cellStyle name="Copied" xfId="252"/>
    <cellStyle name="Credit" xfId="253"/>
    <cellStyle name="Curren - Style3" xfId="254"/>
    <cellStyle name="Curren - Style4" xfId="255"/>
    <cellStyle name="Currency" xfId="2" builtinId="4"/>
    <cellStyle name="Currency [0]b" xfId="256"/>
    <cellStyle name="Currency [00]" xfId="257"/>
    <cellStyle name="currency(2)" xfId="258"/>
    <cellStyle name="Currency0" xfId="259"/>
    <cellStyle name="Currency1" xfId="260"/>
    <cellStyle name="Currency2" xfId="261"/>
    <cellStyle name="Currency2 2" xfId="262"/>
    <cellStyle name="Custom - Style1" xfId="263"/>
    <cellStyle name="Custom - Style8" xfId="264"/>
    <cellStyle name="Dan" xfId="265"/>
    <cellStyle name="Data   - Style2" xfId="266"/>
    <cellStyle name="Date" xfId="267"/>
    <cellStyle name="Date Short" xfId="268"/>
    <cellStyle name="Date_cost &amp; sa -kei" xfId="269"/>
    <cellStyle name="Debit" xfId="270"/>
    <cellStyle name="DELTA" xfId="271"/>
    <cellStyle name="Dezimal [0]_35ERI8T2gbIEMixb4v26icuOo" xfId="272"/>
    <cellStyle name="Dezimal_35ERI8T2gbIEMixb4v26icuOo" xfId="273"/>
    <cellStyle name="Dia" xfId="274"/>
    <cellStyle name="Dollar (zero dec)" xfId="275"/>
    <cellStyle name="Encabez1" xfId="276"/>
    <cellStyle name="Encabez2" xfId="277"/>
    <cellStyle name="Enter Currency (0)" xfId="278"/>
    <cellStyle name="Enter Currency (2)" xfId="279"/>
    <cellStyle name="Enter Units (0)" xfId="280"/>
    <cellStyle name="Enter Units (1)" xfId="281"/>
    <cellStyle name="Enter Units (2)" xfId="282"/>
    <cellStyle name="Entered" xfId="283"/>
    <cellStyle name="Euro" xfId="284"/>
    <cellStyle name="Euro 2" xfId="285"/>
    <cellStyle name="Explanatory Text 2" xfId="286"/>
    <cellStyle name="F2" xfId="287"/>
    <cellStyle name="F3" xfId="288"/>
    <cellStyle name="F4" xfId="289"/>
    <cellStyle name="F5" xfId="290"/>
    <cellStyle name="F6" xfId="291"/>
    <cellStyle name="F7" xfId="292"/>
    <cellStyle name="F8" xfId="293"/>
    <cellStyle name="Fijo" xfId="294"/>
    <cellStyle name="Financiero" xfId="295"/>
    <cellStyle name="Fixed" xfId="296"/>
    <cellStyle name="Format Number Column" xfId="297"/>
    <cellStyle name="gar" xfId="298"/>
    <cellStyle name="gar 2" xfId="299"/>
    <cellStyle name="Good 2" xfId="300"/>
    <cellStyle name="Grey" xfId="301"/>
    <cellStyle name="Grey 2" xfId="302"/>
    <cellStyle name="Head 1" xfId="303"/>
    <cellStyle name="Header1" xfId="304"/>
    <cellStyle name="Header2" xfId="305"/>
    <cellStyle name="Heading" xfId="306"/>
    <cellStyle name="Heading 1 2" xfId="307"/>
    <cellStyle name="Heading 2 2" xfId="308"/>
    <cellStyle name="Heading 3 2" xfId="309"/>
    <cellStyle name="Heading 4 2" xfId="310"/>
    <cellStyle name="HEADINGS" xfId="311"/>
    <cellStyle name="HEADINGSTOP" xfId="312"/>
    <cellStyle name="Indent" xfId="313"/>
    <cellStyle name="Info_Main" xfId="314"/>
    <cellStyle name="Input [yellow]" xfId="315"/>
    <cellStyle name="Input [yellow] 2" xfId="316"/>
    <cellStyle name="Input 2" xfId="317"/>
    <cellStyle name="Input 3" xfId="318"/>
    <cellStyle name="InputCurrency" xfId="319"/>
    <cellStyle name="InputCurrency 2" xfId="320"/>
    <cellStyle name="InputPercent1" xfId="321"/>
    <cellStyle name="KPMG Heading 1" xfId="322"/>
    <cellStyle name="KPMG Heading 2" xfId="323"/>
    <cellStyle name="KPMG Heading 3" xfId="324"/>
    <cellStyle name="KPMG Heading 4" xfId="325"/>
    <cellStyle name="KPMG Normal" xfId="326"/>
    <cellStyle name="KPMG Normal 2" xfId="327"/>
    <cellStyle name="KPMG Normal Text" xfId="328"/>
    <cellStyle name="KPMG Normal Text 2" xfId="329"/>
    <cellStyle name="KPMG Normal_10" xfId="330"/>
    <cellStyle name="Labels - Style3" xfId="331"/>
    <cellStyle name="left" xfId="332"/>
    <cellStyle name="Link Currency (0)" xfId="333"/>
    <cellStyle name="Link Currency (2)" xfId="334"/>
    <cellStyle name="Link Units (0)" xfId="335"/>
    <cellStyle name="Link Units (1)" xfId="336"/>
    <cellStyle name="Link Units (2)" xfId="337"/>
    <cellStyle name="Linked Cell 2" xfId="338"/>
    <cellStyle name="Miglia - Stile1" xfId="339"/>
    <cellStyle name="Miglia - Stile2" xfId="340"/>
    <cellStyle name="Miglia - Stile3" xfId="341"/>
    <cellStyle name="Miglia - Stile4" xfId="342"/>
    <cellStyle name="Miglia - Stile5" xfId="343"/>
    <cellStyle name="Migliaia (0)" xfId="344"/>
    <cellStyle name="Millares [0]_10 AVERIAS MASIVAS + ANT" xfId="345"/>
    <cellStyle name="Millares_10 AVERIAS MASIVAS + ANT" xfId="346"/>
    <cellStyle name="Milliers [0]_AR1194" xfId="347"/>
    <cellStyle name="Milliers_AR1194" xfId="348"/>
    <cellStyle name="Mon?taire [0]_AR1194" xfId="349"/>
    <cellStyle name="Mon?taire_AR1194" xfId="350"/>
    <cellStyle name="Moneda [0]_10 AVERIAS MASIVAS + ANT" xfId="351"/>
    <cellStyle name="Moneda_10 AVERIAS MASIVAS + ANT" xfId="352"/>
    <cellStyle name="Monétaire [0]_Capex2001" xfId="353"/>
    <cellStyle name="Monétaire_Capex2001" xfId="354"/>
    <cellStyle name="Monetario" xfId="355"/>
    <cellStyle name="NEC  TAIWAN" xfId="356"/>
    <cellStyle name="Neutral 2" xfId="357"/>
    <cellStyle name="no dec" xfId="358"/>
    <cellStyle name="Normal" xfId="0" builtinId="0"/>
    <cellStyle name="Normal - ??1" xfId="359"/>
    <cellStyle name="Normal - ??2" xfId="360"/>
    <cellStyle name="Normal - ??3" xfId="361"/>
    <cellStyle name="Normal - ??4" xfId="362"/>
    <cellStyle name="Normal - ??5" xfId="363"/>
    <cellStyle name="Normal - ??6" xfId="364"/>
    <cellStyle name="Normal - ??7" xfId="365"/>
    <cellStyle name="Normal - ??8" xfId="366"/>
    <cellStyle name="Normal - Stile6" xfId="367"/>
    <cellStyle name="Normal - Stile7" xfId="368"/>
    <cellStyle name="Normal - Stile8" xfId="369"/>
    <cellStyle name="Normal - Style1" xfId="370"/>
    <cellStyle name="Normal - Style2" xfId="371"/>
    <cellStyle name="Normal - Style3" xfId="372"/>
    <cellStyle name="Normal - Style4" xfId="373"/>
    <cellStyle name="Normal - Style5" xfId="374"/>
    <cellStyle name="Normal - Style6" xfId="375"/>
    <cellStyle name="Normal - Style7" xfId="376"/>
    <cellStyle name="Normal - Style8" xfId="377"/>
    <cellStyle name="Normal 10" xfId="378"/>
    <cellStyle name="Normal 11" xfId="379"/>
    <cellStyle name="Normal 12" xfId="380"/>
    <cellStyle name="Normal 13" xfId="381"/>
    <cellStyle name="Normal 14" xfId="382"/>
    <cellStyle name="Normal 15" xfId="383"/>
    <cellStyle name="Normal 16" xfId="384"/>
    <cellStyle name="Normal 17" xfId="385"/>
    <cellStyle name="Normal 18" xfId="386"/>
    <cellStyle name="Normal 19" xfId="387"/>
    <cellStyle name="Normal 2" xfId="4"/>
    <cellStyle name="Normal 2 2" xfId="389"/>
    <cellStyle name="Normal 2 3" xfId="388"/>
    <cellStyle name="Normal 20" xfId="390"/>
    <cellStyle name="Normal 21" xfId="391"/>
    <cellStyle name="Normal 22" xfId="392"/>
    <cellStyle name="Normal 23" xfId="393"/>
    <cellStyle name="Normal 24" xfId="394"/>
    <cellStyle name="Normal 3" xfId="5"/>
    <cellStyle name="Normal 3 2" xfId="396"/>
    <cellStyle name="Normal 3 3" xfId="397"/>
    <cellStyle name="Normal 3 4" xfId="398"/>
    <cellStyle name="Normal 3 5" xfId="395"/>
    <cellStyle name="Normal 4" xfId="399"/>
    <cellStyle name="Normal 4 2" xfId="400"/>
    <cellStyle name="Normal 4 3" xfId="401"/>
    <cellStyle name="Normal 5" xfId="402"/>
    <cellStyle name="Normal 6" xfId="403"/>
    <cellStyle name="Normal 6 2" xfId="404"/>
    <cellStyle name="Normal 7" xfId="405"/>
    <cellStyle name="Normal 7 2" xfId="406"/>
    <cellStyle name="Normal 8" xfId="407"/>
    <cellStyle name="Normal 9" xfId="408"/>
    <cellStyle name="Normal0" xfId="409"/>
    <cellStyle name="Normal0 2" xfId="410"/>
    <cellStyle name="Normale_sc_azione" xfId="411"/>
    <cellStyle name="normální_Site#13-Bangkok" xfId="412"/>
    <cellStyle name="Note 2" xfId="413"/>
    <cellStyle name="oft Excel]_x000d__x000a_Comment=The open=/f lines load custom functions into the Paste Function list._x000d__x000a_Maximized=3_x000d__x000a_Basics=1_x000d__x000a_A" xfId="414"/>
    <cellStyle name="Output 2" xfId="415"/>
    <cellStyle name="Output Amounts" xfId="416"/>
    <cellStyle name="Output Column Headings" xfId="417"/>
    <cellStyle name="Output Line Items" xfId="418"/>
    <cellStyle name="Output Report Heading" xfId="419"/>
    <cellStyle name="Output Report Title" xfId="420"/>
    <cellStyle name="OUTPUTERROR" xfId="421"/>
    <cellStyle name="OUTPUTNORMAL" xfId="422"/>
    <cellStyle name="PageSubTitle" xfId="423"/>
    <cellStyle name="PageTitle" xfId="424"/>
    <cellStyle name="Pattern" xfId="425"/>
    <cellStyle name="Pattern 2" xfId="426"/>
    <cellStyle name="per.style" xfId="427"/>
    <cellStyle name="Percent" xfId="3" builtinId="5"/>
    <cellStyle name="Percent [0]" xfId="429"/>
    <cellStyle name="Percent [00]" xfId="430"/>
    <cellStyle name="Percent [2]" xfId="431"/>
    <cellStyle name="Percent 10" xfId="432"/>
    <cellStyle name="Percent 11" xfId="433"/>
    <cellStyle name="Percent 12" xfId="434"/>
    <cellStyle name="Percent 13" xfId="428"/>
    <cellStyle name="Percent 2" xfId="435"/>
    <cellStyle name="Percent 3" xfId="436"/>
    <cellStyle name="Percent 3 2" xfId="437"/>
    <cellStyle name="Percent 4" xfId="438"/>
    <cellStyle name="Percent 4 2" xfId="439"/>
    <cellStyle name="Percent 5" xfId="440"/>
    <cellStyle name="Percent 6" xfId="441"/>
    <cellStyle name="Percent 7" xfId="442"/>
    <cellStyle name="Percent 8" xfId="443"/>
    <cellStyle name="Percent 9" xfId="444"/>
    <cellStyle name="PERCENTAGE" xfId="445"/>
    <cellStyle name="PLAN" xfId="446"/>
    <cellStyle name="Porcentaje" xfId="447"/>
    <cellStyle name="Porcentual_ret_conso_statu_2000" xfId="448"/>
    <cellStyle name="PrePop Currency (0)" xfId="449"/>
    <cellStyle name="PrePop Currency (2)" xfId="450"/>
    <cellStyle name="PrePop Units (0)" xfId="451"/>
    <cellStyle name="PrePop Units (1)" xfId="452"/>
    <cellStyle name="PrePop Units (2)" xfId="453"/>
    <cellStyle name="PSChar" xfId="454"/>
    <cellStyle name="PSDate" xfId="455"/>
    <cellStyle name="PSDec" xfId="456"/>
    <cellStyle name="PSHeading" xfId="457"/>
    <cellStyle name="PSInt" xfId="458"/>
    <cellStyle name="PSSpacer" xfId="459"/>
    <cellStyle name="pwstyle" xfId="460"/>
    <cellStyle name="QTR94_95_INCOME CTMP#1 98" xfId="461"/>
    <cellStyle name="Quantity" xfId="462"/>
    <cellStyle name="Quantity 2" xfId="463"/>
    <cellStyle name="REG BLUE" xfId="464"/>
    <cellStyle name="regstoresfromspecstores" xfId="465"/>
    <cellStyle name="Reset  - Style4" xfId="466"/>
    <cellStyle name="Reset  - Style7" xfId="467"/>
    <cellStyle name="RevList" xfId="468"/>
    <cellStyle name="RM" xfId="469"/>
    <cellStyle name="SAPBEXchaText" xfId="470"/>
    <cellStyle name="SAPBEXstdData" xfId="471"/>
    <cellStyle name="SAPBEXstdDataEmph" xfId="472"/>
    <cellStyle name="SAPBEXstdItem" xfId="473"/>
    <cellStyle name="SAPBEXundefined" xfId="474"/>
    <cellStyle name="SCH1" xfId="475"/>
    <cellStyle name="SHADEDSTORES" xfId="476"/>
    <cellStyle name="specstores" xfId="477"/>
    <cellStyle name="Standard" xfId="478"/>
    <cellStyle name="Style 1" xfId="479"/>
    <cellStyle name="Style 1 2" xfId="480"/>
    <cellStyle name="Style 2" xfId="481"/>
    <cellStyle name="style1" xfId="482"/>
    <cellStyle name="SubHeading" xfId="483"/>
    <cellStyle name="Subtotal" xfId="484"/>
    <cellStyle name="Table  - Style5" xfId="485"/>
    <cellStyle name="Table  - Style6" xfId="486"/>
    <cellStyle name="TB" xfId="487"/>
    <cellStyle name="TB 2" xfId="488"/>
    <cellStyle name="Text Indent A" xfId="489"/>
    <cellStyle name="Text Indent B" xfId="490"/>
    <cellStyle name="Text Indent C" xfId="491"/>
    <cellStyle name="Times New Roman" xfId="492"/>
    <cellStyle name="Title  - Style1" xfId="493"/>
    <cellStyle name="Title  - Style6" xfId="494"/>
    <cellStyle name="Title 2" xfId="495"/>
    <cellStyle name="Title 3" xfId="496"/>
    <cellStyle name="TMS RMMN" xfId="497"/>
    <cellStyle name="Total 2" xfId="498"/>
    <cellStyle name="TotCol - Style5" xfId="499"/>
    <cellStyle name="TotCol - Style7" xfId="500"/>
    <cellStyle name="TotRow - Style4" xfId="501"/>
    <cellStyle name="TotRow - Style8" xfId="502"/>
    <cellStyle name="Valuta (0)" xfId="503"/>
    <cellStyle name="Währung [0]_Tabelle1" xfId="504"/>
    <cellStyle name="Währung_EPM_CostManagementWorkbook_MOD5HO2" xfId="505"/>
    <cellStyle name="Warning Text 2" xfId="506"/>
    <cellStyle name="wrap" xfId="507"/>
    <cellStyle name="Wไhrung [0]_35ERI8T2gbIEMixb4v26icuOo" xfId="508"/>
    <cellStyle name="Wไhrung_35ERI8T2gbIEMixb4v26icuOo" xfId="509"/>
    <cellStyle name="ｵﾒﾁ｡ﾒﾃ爼ﾗ靉ﾁ篦ｧﾋﾅﾒﾂﾁﾔｵﾔ" xfId="510"/>
    <cellStyle name="เครื่องหมายเปอร์เซ็นต์" xfId="511"/>
    <cellStyle name="เครื่องหมายจุลภาค" xfId="512"/>
    <cellStyle name="เครื่องหมายจุลภาค [0]" xfId="513"/>
    <cellStyle name="เครื่องหมายจุลภาค 2" xfId="514"/>
    <cellStyle name="เครื่องหมายจุลภาค_~0391937" xfId="515"/>
    <cellStyle name="เครื่องหมายสกุลเงิน" xfId="516"/>
    <cellStyle name="เครื่องหมายสกุลเงิน [0]" xfId="517"/>
    <cellStyle name="เครื่องหมายสกุลเงิน_~0391937" xfId="518"/>
    <cellStyle name="เชื่อมโยงหลายมิติ" xfId="519"/>
    <cellStyle name="เซลล์ตรวจสอบ" xfId="520"/>
    <cellStyle name="เซลล์ที่มีการเชื่อมโยง" xfId="521"/>
    <cellStyle name="แย่" xfId="522"/>
    <cellStyle name="แสดงผล" xfId="523"/>
    <cellStyle name="การคำนวณ" xfId="524"/>
    <cellStyle name="ข้อความเตือน" xfId="525"/>
    <cellStyle name="ข้อความอธิบาย" xfId="526"/>
    <cellStyle name="ชื่อเรื่อง" xfId="527"/>
    <cellStyle name="ณfน๔_NTCณ๘ป๙ (2)" xfId="528"/>
    <cellStyle name="ดี" xfId="529"/>
    <cellStyle name="ตามการเชื่อมโยงหลายมิติ" xfId="530"/>
    <cellStyle name="น้บะภฒ_95" xfId="531"/>
    <cellStyle name="ปกติ 2" xfId="532"/>
    <cellStyle name="ปกติ_~0391937" xfId="533"/>
    <cellStyle name="ป้อนค่า" xfId="534"/>
    <cellStyle name="ปานกลาง" xfId="535"/>
    <cellStyle name="ผลรวม" xfId="536"/>
    <cellStyle name="ฤ?ธถ [0]_95" xfId="537"/>
    <cellStyle name="ฤ?ธถ_95" xfId="538"/>
    <cellStyle name="ฤธถ [0]_95" xfId="539"/>
    <cellStyle name="ฤธถ_95" xfId="540"/>
    <cellStyle name="ลEญ [0]_laroux" xfId="541"/>
    <cellStyle name="ลEญ_laroux" xfId="542"/>
    <cellStyle name="ลวดลาย" xfId="543"/>
    <cellStyle name="ล๋ศญ [0]_95" xfId="544"/>
    <cellStyle name="ล๋ศญ_95" xfId="545"/>
    <cellStyle name="วฅมุ_4ฟ๙ฝวภ๛" xfId="546"/>
    <cellStyle name="ส่วนที่ถูกเน้น1" xfId="547"/>
    <cellStyle name="ส่วนที่ถูกเน้น2" xfId="548"/>
    <cellStyle name="ส่วนที่ถูกเน้น3" xfId="549"/>
    <cellStyle name="ส่วนที่ถูกเน้น4" xfId="550"/>
    <cellStyle name="ส่วนที่ถูกเน้น5" xfId="551"/>
    <cellStyle name="ส่วนที่ถูกเน้น6" xfId="552"/>
    <cellStyle name="หมายเหตุ" xfId="553"/>
    <cellStyle name="หัวเรื่อง 1" xfId="554"/>
    <cellStyle name="หัวเรื่อง 2" xfId="555"/>
    <cellStyle name="หัวเรื่อง 3" xfId="556"/>
    <cellStyle name="หัวเรื่อง 4" xfId="557"/>
    <cellStyle name="ơ᪒＀＀＀＀＀＀＀＀＀＀＀＀＀＀＀＀＀＀＀＀＀＀＀＀＀＀＀＀ma_QTR94_95_1ฟ๙ศธบ๑ณปฟช (2)" xfId="558"/>
    <cellStyle name="…_x000e__x000a_ธ๎_x000c_U_x0001_ฅ_x0005_ด_x000a__x0007__x0001__x0001_" xfId="559"/>
    <cellStyle name="_x001d_๐7_x000c_๎_x0017__x000d_เU_x0001_า_x0006_|!_x0007__x0001__x0001_" xfId="560"/>
    <cellStyle name="_x001d_๐7_x000c_๎_x0017__x000d_เU_x0001_า_x0006_!_x0007__x0001__x0001_" xfId="561"/>
    <cellStyle name="_xddb0_̟ᩒb_xdddc_̟ᩢb_xde1c_̟ᩲbơ᪂bơ᪒＀＀＀＀＀＀＀＀＀＀＀＀＀＀＀＀＀＀＀＀＀＀＀＀＀＀＀＀ma_QTR94_95_1ฟ๙ศธบ๑ณปฟช (2)" xfId="562"/>
    <cellStyle name="백분율_95" xfId="563"/>
    <cellStyle name="콤마 [0]_12월" xfId="564"/>
    <cellStyle name="콤마_12월" xfId="565"/>
    <cellStyle name="통화 [0]_12월" xfId="566"/>
    <cellStyle name="통화_12월" xfId="567"/>
    <cellStyle name="표준_1.6GB" xfId="568"/>
    <cellStyle name="一般_~4664860" xfId="569"/>
    <cellStyle name="千位分隔_10原料汇总" xfId="570"/>
    <cellStyle name="千分位[0]_AR0203" xfId="571"/>
    <cellStyle name="千分位_19e5" xfId="572"/>
    <cellStyle name="后继超级链接" xfId="573"/>
    <cellStyle name="常规_03-三表 (1)" xfId="574"/>
    <cellStyle name="未定義" xfId="575"/>
    <cellStyle name="桁区切り [0.00]_4550" xfId="576"/>
    <cellStyle name="桁区切り_4550" xfId="577"/>
    <cellStyle name="標準_4550" xfId="578"/>
    <cellStyle name="爼ﾗ靉ﾁ篦ｧﾋﾅﾒﾂﾁﾔｵﾔ" xfId="579"/>
    <cellStyle name="貨幣 [0]_AR0203" xfId="580"/>
    <cellStyle name="貨幣[0]_LC (2)" xfId="581"/>
    <cellStyle name="貨幣_AR0203" xfId="582"/>
    <cellStyle name="超级链接" xfId="583"/>
    <cellStyle name="通貨 [0.00]_laroux" xfId="584"/>
    <cellStyle name="通貨_laroux" xfId="585"/>
  </cellStyles>
  <dxfs count="0"/>
  <tableStyles count="0" defaultTableStyle="TableStyleMedium2" defaultPivotStyle="PivotStyleLight16"/>
  <colors>
    <mruColors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39997558519241921"/>
    <pageSetUpPr fitToPage="1"/>
  </sheetPr>
  <dimension ref="A1:O52"/>
  <sheetViews>
    <sheetView tabSelected="1" view="pageBreakPreview" zoomScale="120" zoomScaleNormal="85" zoomScaleSheetLayoutView="120" workbookViewId="0"/>
  </sheetViews>
  <sheetFormatPr defaultColWidth="9.140625" defaultRowHeight="15"/>
  <cols>
    <col min="1" max="2" width="2.28515625" style="70" customWidth="1"/>
    <col min="3" max="3" width="33" style="70" customWidth="1"/>
    <col min="4" max="4" width="11.5703125" style="117" customWidth="1"/>
    <col min="5" max="5" width="16.5703125" style="118" bestFit="1" customWidth="1"/>
    <col min="6" max="6" width="1" style="119" customWidth="1"/>
    <col min="7" max="7" width="15.7109375" style="118" customWidth="1"/>
    <col min="8" max="8" width="1" style="119" customWidth="1"/>
    <col min="9" max="9" width="15.7109375" style="118" customWidth="1"/>
    <col min="10" max="10" width="0.85546875" style="119" customWidth="1"/>
    <col min="11" max="11" width="15.7109375" style="118" customWidth="1"/>
    <col min="12" max="12" width="9.140625" style="70"/>
    <col min="13" max="13" width="12.7109375" style="70" bestFit="1" customWidth="1"/>
    <col min="14" max="16384" width="9.140625" style="70"/>
  </cols>
  <sheetData>
    <row r="1" spans="1:15" ht="20.25" customHeight="1">
      <c r="A1" s="216" t="s">
        <v>0</v>
      </c>
      <c r="B1" s="216"/>
      <c r="C1" s="216"/>
      <c r="D1" s="217"/>
      <c r="E1" s="251"/>
      <c r="F1" s="216"/>
      <c r="G1" s="251"/>
      <c r="H1" s="216"/>
      <c r="I1" s="216"/>
      <c r="J1" s="216"/>
      <c r="K1" s="216"/>
    </row>
    <row r="2" spans="1:15" ht="20.25" customHeight="1">
      <c r="A2" s="214" t="s">
        <v>1</v>
      </c>
      <c r="B2" s="214"/>
      <c r="C2" s="214"/>
      <c r="D2" s="215"/>
      <c r="E2" s="251"/>
      <c r="F2" s="214"/>
      <c r="G2" s="251"/>
      <c r="H2" s="214"/>
      <c r="I2" s="214"/>
      <c r="J2" s="214"/>
      <c r="K2" s="214"/>
    </row>
    <row r="3" spans="1:15" ht="15" customHeight="1">
      <c r="A3" s="65"/>
      <c r="B3" s="65"/>
      <c r="C3" s="65"/>
      <c r="D3" s="78"/>
      <c r="E3" s="65"/>
      <c r="F3" s="65"/>
      <c r="G3" s="65"/>
      <c r="H3" s="65"/>
      <c r="I3" s="65"/>
      <c r="J3" s="65"/>
      <c r="K3" s="65"/>
    </row>
    <row r="4" spans="1:15" ht="20.25" customHeight="1">
      <c r="A4" s="75"/>
      <c r="B4" s="75"/>
      <c r="C4" s="75"/>
      <c r="D4" s="135"/>
      <c r="E4" s="122"/>
      <c r="F4" s="123" t="s">
        <v>2</v>
      </c>
      <c r="G4" s="122"/>
      <c r="H4" s="122"/>
      <c r="I4" s="122"/>
      <c r="J4" s="124" t="s">
        <v>3</v>
      </c>
      <c r="K4" s="122"/>
    </row>
    <row r="5" spans="1:15" ht="20.25" customHeight="1">
      <c r="A5" s="75"/>
      <c r="B5" s="75"/>
      <c r="C5" s="75"/>
      <c r="D5" s="135"/>
      <c r="E5" s="269" t="s">
        <v>4</v>
      </c>
      <c r="F5" s="269"/>
      <c r="G5" s="269"/>
      <c r="H5" s="137"/>
      <c r="I5" s="269" t="s">
        <v>4</v>
      </c>
      <c r="J5" s="269"/>
      <c r="K5" s="269"/>
    </row>
    <row r="6" spans="1:15" ht="20.25" customHeight="1">
      <c r="A6" s="75"/>
      <c r="B6" s="75"/>
      <c r="C6" s="75"/>
      <c r="D6" s="194"/>
      <c r="E6" s="272" t="s">
        <v>5</v>
      </c>
      <c r="F6" s="272"/>
      <c r="G6" s="272"/>
      <c r="H6" s="195"/>
      <c r="I6" s="272" t="s">
        <v>5</v>
      </c>
      <c r="J6" s="272"/>
      <c r="K6" s="272"/>
    </row>
    <row r="7" spans="1:15" ht="20.25" customHeight="1">
      <c r="A7" s="196" t="s">
        <v>6</v>
      </c>
      <c r="B7" s="75"/>
      <c r="C7" s="75"/>
      <c r="D7" s="135" t="s">
        <v>7</v>
      </c>
      <c r="E7" s="127">
        <v>2018</v>
      </c>
      <c r="F7" s="128"/>
      <c r="G7" s="127">
        <v>2017</v>
      </c>
      <c r="H7" s="128"/>
      <c r="I7" s="127">
        <v>2018</v>
      </c>
      <c r="J7" s="128"/>
      <c r="K7" s="127">
        <v>2017</v>
      </c>
    </row>
    <row r="8" spans="1:15" ht="20.25" customHeight="1">
      <c r="A8" s="75"/>
      <c r="B8" s="75"/>
      <c r="C8" s="75"/>
      <c r="D8" s="135"/>
      <c r="E8" s="270" t="s">
        <v>197</v>
      </c>
      <c r="F8" s="271"/>
      <c r="G8" s="271"/>
      <c r="H8" s="271"/>
      <c r="I8" s="271"/>
      <c r="J8" s="271"/>
      <c r="K8" s="271"/>
    </row>
    <row r="9" spans="1:15" s="75" customFormat="1" ht="20.25" customHeight="1">
      <c r="A9" s="197" t="s">
        <v>8</v>
      </c>
      <c r="B9" s="198"/>
      <c r="C9" s="198"/>
      <c r="D9" s="191"/>
      <c r="E9" s="198"/>
      <c r="F9" s="198"/>
      <c r="G9" s="198"/>
      <c r="H9" s="199"/>
      <c r="I9" s="199"/>
      <c r="J9" s="199"/>
      <c r="K9" s="199"/>
    </row>
    <row r="10" spans="1:15" s="75" customFormat="1" ht="20.25" customHeight="1">
      <c r="A10" s="66" t="s">
        <v>9</v>
      </c>
      <c r="B10" s="66"/>
      <c r="C10" s="70"/>
      <c r="D10" s="117">
        <v>5</v>
      </c>
      <c r="E10" s="224">
        <v>1112332092</v>
      </c>
      <c r="F10" s="66"/>
      <c r="G10" s="224">
        <v>1020867852</v>
      </c>
      <c r="H10" s="7"/>
      <c r="I10" s="224">
        <v>105480693</v>
      </c>
      <c r="J10" s="119"/>
      <c r="K10" s="224">
        <v>90721824</v>
      </c>
    </row>
    <row r="11" spans="1:15" s="75" customFormat="1" ht="20.25" customHeight="1">
      <c r="A11" s="66" t="s">
        <v>10</v>
      </c>
      <c r="B11" s="66"/>
      <c r="C11" s="70"/>
      <c r="D11" s="117"/>
      <c r="E11" s="224">
        <v>457202360</v>
      </c>
      <c r="F11" s="66"/>
      <c r="G11" s="224">
        <v>447647643</v>
      </c>
      <c r="H11" s="7"/>
      <c r="I11" s="226">
        <v>0</v>
      </c>
      <c r="J11" s="227"/>
      <c r="K11" s="226">
        <v>0</v>
      </c>
    </row>
    <row r="12" spans="1:15" s="75" customFormat="1" ht="20.25" customHeight="1">
      <c r="A12" s="70" t="s">
        <v>303</v>
      </c>
      <c r="B12" s="146"/>
      <c r="C12" s="146"/>
      <c r="D12" s="117" t="s">
        <v>302</v>
      </c>
      <c r="L12" s="264"/>
      <c r="M12" s="264"/>
      <c r="N12" s="265"/>
      <c r="O12" s="265"/>
    </row>
    <row r="13" spans="1:15" s="75" customFormat="1" ht="20.25" customHeight="1">
      <c r="A13" s="70"/>
      <c r="B13" s="70" t="s">
        <v>304</v>
      </c>
      <c r="C13" s="146"/>
      <c r="D13" s="117"/>
      <c r="E13" s="224">
        <f>25800000-25800000</f>
        <v>0</v>
      </c>
      <c r="F13" s="187"/>
      <c r="G13" s="5">
        <v>0</v>
      </c>
      <c r="H13" s="202"/>
      <c r="I13" s="224">
        <f>25800000+44000000-25800000</f>
        <v>44000000</v>
      </c>
      <c r="J13" s="119"/>
      <c r="K13" s="5">
        <v>0</v>
      </c>
      <c r="L13" s="264"/>
      <c r="M13" s="264"/>
      <c r="N13" s="265"/>
      <c r="O13" s="265"/>
    </row>
    <row r="14" spans="1:15" s="75" customFormat="1" ht="20.25" customHeight="1">
      <c r="A14" s="66" t="s">
        <v>11</v>
      </c>
      <c r="B14" s="66"/>
      <c r="C14" s="70"/>
      <c r="D14" s="117">
        <v>6</v>
      </c>
      <c r="E14" s="224">
        <f>663030781+25800000+159893098</f>
        <v>848723879</v>
      </c>
      <c r="F14" s="66"/>
      <c r="G14" s="224">
        <v>537867456</v>
      </c>
      <c r="H14" s="7"/>
      <c r="I14" s="224">
        <f>419053855-25800000-160000000+25800000+159893098</f>
        <v>418946953</v>
      </c>
      <c r="J14" s="119"/>
      <c r="K14" s="224">
        <v>220570319</v>
      </c>
    </row>
    <row r="15" spans="1:15" s="75" customFormat="1" ht="20.25" customHeight="1">
      <c r="A15" s="66" t="s">
        <v>12</v>
      </c>
      <c r="B15" s="66"/>
      <c r="C15" s="70"/>
      <c r="D15" s="117">
        <v>7</v>
      </c>
      <c r="E15" s="224">
        <v>77009872</v>
      </c>
      <c r="F15" s="66"/>
      <c r="G15" s="224">
        <v>71467461</v>
      </c>
      <c r="H15" s="7"/>
      <c r="I15" s="224">
        <v>11618667</v>
      </c>
      <c r="J15" s="119"/>
      <c r="K15" s="224">
        <v>17747063</v>
      </c>
    </row>
    <row r="16" spans="1:15" s="75" customFormat="1" ht="20.25" customHeight="1">
      <c r="A16" s="66" t="s">
        <v>13</v>
      </c>
      <c r="B16" s="66"/>
      <c r="C16" s="70"/>
      <c r="D16" s="117">
        <v>30</v>
      </c>
      <c r="E16" s="226">
        <v>0</v>
      </c>
      <c r="F16" s="200"/>
      <c r="G16" s="226">
        <v>0</v>
      </c>
      <c r="H16" s="5"/>
      <c r="I16" s="224">
        <v>625527600</v>
      </c>
      <c r="J16" s="119"/>
      <c r="K16" s="224">
        <v>380022600</v>
      </c>
    </row>
    <row r="17" spans="1:15" s="75" customFormat="1" ht="20.25" customHeight="1">
      <c r="A17" s="70" t="s">
        <v>14</v>
      </c>
      <c r="B17" s="66"/>
      <c r="C17" s="70"/>
      <c r="D17" s="117"/>
      <c r="E17" s="224"/>
      <c r="F17" s="200"/>
      <c r="G17" s="224"/>
      <c r="H17" s="167"/>
      <c r="I17" s="224"/>
      <c r="J17" s="228"/>
      <c r="K17" s="224"/>
    </row>
    <row r="18" spans="1:15" s="75" customFormat="1" ht="20.25" customHeight="1">
      <c r="A18" s="66"/>
      <c r="B18" s="66" t="s">
        <v>15</v>
      </c>
      <c r="C18" s="70"/>
      <c r="D18" s="117">
        <v>17</v>
      </c>
      <c r="E18" s="224">
        <v>79008625</v>
      </c>
      <c r="F18" s="66"/>
      <c r="G18" s="224">
        <v>144449623</v>
      </c>
      <c r="H18" s="7"/>
      <c r="I18" s="224">
        <v>70695279</v>
      </c>
      <c r="J18" s="119"/>
      <c r="K18" s="224">
        <v>89211939</v>
      </c>
    </row>
    <row r="19" spans="1:15" s="196" customFormat="1" ht="20.25" customHeight="1">
      <c r="A19" s="66" t="s">
        <v>16</v>
      </c>
      <c r="B19" s="66"/>
      <c r="C19" s="70"/>
      <c r="D19" s="117">
        <v>8</v>
      </c>
      <c r="E19" s="224">
        <v>42675319</v>
      </c>
      <c r="F19" s="66"/>
      <c r="G19" s="224">
        <v>56151752</v>
      </c>
      <c r="H19" s="7"/>
      <c r="I19" s="224">
        <v>4440435</v>
      </c>
      <c r="J19" s="119"/>
      <c r="K19" s="224">
        <v>1729892</v>
      </c>
    </row>
    <row r="20" spans="1:15" s="75" customFormat="1" ht="20.25" customHeight="1">
      <c r="A20" s="63" t="s">
        <v>17</v>
      </c>
      <c r="B20" s="73"/>
      <c r="C20" s="73"/>
      <c r="D20" s="139"/>
      <c r="E20" s="201">
        <f>SUM(E10:E19)</f>
        <v>2616952147</v>
      </c>
      <c r="F20" s="63"/>
      <c r="G20" s="201">
        <f>SUM(G10:G19)</f>
        <v>2278451787</v>
      </c>
      <c r="H20" s="109"/>
      <c r="I20" s="201">
        <f>SUM(I10:I19)</f>
        <v>1280709627</v>
      </c>
      <c r="J20" s="109"/>
      <c r="K20" s="201">
        <f>SUM(K10:K19)</f>
        <v>800003637</v>
      </c>
    </row>
    <row r="21" spans="1:15" s="75" customFormat="1" ht="15" customHeight="1">
      <c r="A21" s="70"/>
      <c r="B21" s="70"/>
      <c r="C21" s="70"/>
      <c r="D21" s="117"/>
      <c r="E21" s="70"/>
      <c r="F21" s="70"/>
      <c r="G21" s="70"/>
      <c r="H21" s="70"/>
      <c r="I21" s="202"/>
      <c r="J21" s="183"/>
      <c r="K21" s="202"/>
    </row>
    <row r="22" spans="1:15" s="75" customFormat="1" ht="20.25" customHeight="1">
      <c r="A22" s="203" t="s">
        <v>18</v>
      </c>
      <c r="B22" s="146"/>
      <c r="C22" s="146"/>
      <c r="D22" s="142"/>
      <c r="E22" s="202"/>
      <c r="F22" s="146"/>
      <c r="G22" s="202"/>
      <c r="H22" s="202"/>
      <c r="I22" s="202"/>
      <c r="J22" s="183"/>
      <c r="K22" s="202"/>
    </row>
    <row r="23" spans="1:15" s="75" customFormat="1" ht="20.25" customHeight="1">
      <c r="A23" s="70" t="s">
        <v>19</v>
      </c>
      <c r="B23" s="146"/>
      <c r="C23" s="146"/>
      <c r="D23" s="117" t="s">
        <v>292</v>
      </c>
      <c r="E23" s="224">
        <v>2582278</v>
      </c>
      <c r="F23" s="187"/>
      <c r="G23" s="224">
        <v>2215041</v>
      </c>
      <c r="H23" s="202"/>
      <c r="I23" s="5">
        <v>0</v>
      </c>
      <c r="J23" s="119"/>
      <c r="K23" s="5">
        <v>0</v>
      </c>
      <c r="L23" s="264"/>
      <c r="M23" s="264"/>
      <c r="N23" s="265"/>
      <c r="O23" s="265"/>
    </row>
    <row r="24" spans="1:15" s="75" customFormat="1" ht="20.25" customHeight="1">
      <c r="A24" s="70" t="s">
        <v>20</v>
      </c>
      <c r="B24" s="146"/>
      <c r="C24" s="146"/>
      <c r="D24" s="117">
        <v>10</v>
      </c>
      <c r="E24" s="224">
        <v>473321700</v>
      </c>
      <c r="F24" s="187"/>
      <c r="G24" s="224">
        <v>475809800</v>
      </c>
      <c r="H24" s="7"/>
      <c r="I24" s="224">
        <v>12849900</v>
      </c>
      <c r="J24" s="119"/>
      <c r="K24" s="224">
        <v>42161600</v>
      </c>
      <c r="L24" s="264"/>
      <c r="M24" s="264"/>
      <c r="N24" s="265"/>
      <c r="O24" s="265"/>
    </row>
    <row r="25" spans="1:15" s="75" customFormat="1" ht="20.25" customHeight="1">
      <c r="A25" s="70" t="s">
        <v>21</v>
      </c>
      <c r="B25" s="146"/>
      <c r="C25" s="146"/>
      <c r="D25" s="117">
        <v>11</v>
      </c>
      <c r="E25" s="5">
        <v>33803810</v>
      </c>
      <c r="F25" s="204"/>
      <c r="G25" s="5">
        <v>33803810</v>
      </c>
      <c r="H25" s="167"/>
      <c r="I25" s="5">
        <v>0</v>
      </c>
      <c r="J25" s="228"/>
      <c r="K25" s="5">
        <v>0</v>
      </c>
      <c r="L25" s="264"/>
      <c r="M25" s="264"/>
      <c r="N25" s="265"/>
      <c r="O25" s="265"/>
    </row>
    <row r="26" spans="1:15" s="75" customFormat="1" ht="20.25" customHeight="1">
      <c r="A26" s="66" t="s">
        <v>22</v>
      </c>
      <c r="B26" s="66"/>
      <c r="C26" s="70"/>
      <c r="D26" s="117">
        <v>12</v>
      </c>
      <c r="E26" s="224">
        <v>1980201943</v>
      </c>
      <c r="F26" s="166"/>
      <c r="G26" s="224">
        <v>1275970096</v>
      </c>
      <c r="H26" s="7"/>
      <c r="I26" s="224">
        <v>1123954212</v>
      </c>
      <c r="J26" s="119"/>
      <c r="K26" s="224">
        <v>1150354700</v>
      </c>
      <c r="L26" s="264"/>
      <c r="M26" s="264"/>
      <c r="N26" s="265"/>
      <c r="O26" s="265"/>
    </row>
    <row r="27" spans="1:15" s="75" customFormat="1" ht="20.25" customHeight="1">
      <c r="A27" s="66" t="s">
        <v>23</v>
      </c>
      <c r="B27" s="66"/>
      <c r="C27" s="70"/>
      <c r="D27" s="117" t="s">
        <v>293</v>
      </c>
      <c r="E27" s="5">
        <v>0</v>
      </c>
      <c r="F27" s="166"/>
      <c r="G27" s="5">
        <v>0</v>
      </c>
      <c r="H27" s="5"/>
      <c r="I27" s="224">
        <f>2340404780-44000000</f>
        <v>2296404780</v>
      </c>
      <c r="J27" s="119"/>
      <c r="K27" s="224">
        <v>1591658330</v>
      </c>
      <c r="L27" s="264"/>
      <c r="M27" s="264"/>
      <c r="N27" s="265"/>
      <c r="O27" s="265"/>
    </row>
    <row r="28" spans="1:15" s="75" customFormat="1" ht="20.25" customHeight="1">
      <c r="A28" s="66" t="s">
        <v>24</v>
      </c>
      <c r="B28" s="66"/>
      <c r="C28" s="70"/>
      <c r="D28" s="117">
        <v>14</v>
      </c>
      <c r="E28" s="225">
        <v>63084973</v>
      </c>
      <c r="F28" s="166"/>
      <c r="G28" s="225">
        <v>44319333</v>
      </c>
      <c r="H28" s="5"/>
      <c r="I28" s="224">
        <v>21518400</v>
      </c>
      <c r="J28" s="119"/>
      <c r="K28" s="224">
        <v>21518400</v>
      </c>
      <c r="L28" s="264"/>
      <c r="M28" s="264"/>
      <c r="N28" s="265"/>
      <c r="O28" s="265"/>
    </row>
    <row r="29" spans="1:15" s="75" customFormat="1" ht="20.25" customHeight="1">
      <c r="A29" s="66" t="s">
        <v>25</v>
      </c>
      <c r="B29" s="66"/>
      <c r="C29" s="70"/>
      <c r="D29" s="117">
        <v>30</v>
      </c>
      <c r="E29" s="224">
        <v>194747864</v>
      </c>
      <c r="F29" s="166"/>
      <c r="G29" s="224">
        <v>102183407</v>
      </c>
      <c r="H29" s="5"/>
      <c r="I29" s="5">
        <v>89844773</v>
      </c>
      <c r="J29" s="229"/>
      <c r="K29" s="5">
        <v>107160128</v>
      </c>
      <c r="L29" s="264"/>
      <c r="M29" s="264"/>
      <c r="N29" s="265"/>
      <c r="O29" s="265"/>
    </row>
    <row r="30" spans="1:15" s="75" customFormat="1" ht="20.25" customHeight="1">
      <c r="A30" s="66" t="s">
        <v>26</v>
      </c>
      <c r="B30" s="141"/>
      <c r="C30" s="70"/>
      <c r="D30" s="117">
        <v>15</v>
      </c>
      <c r="E30" s="224">
        <v>173106185</v>
      </c>
      <c r="F30" s="166"/>
      <c r="G30" s="224">
        <v>177266663</v>
      </c>
      <c r="H30" s="7"/>
      <c r="I30" s="224">
        <v>144571625</v>
      </c>
      <c r="J30" s="119"/>
      <c r="K30" s="224">
        <v>149261574</v>
      </c>
      <c r="L30" s="264"/>
      <c r="M30" s="264"/>
      <c r="N30" s="265"/>
      <c r="O30" s="265"/>
    </row>
    <row r="31" spans="1:15" s="75" customFormat="1" ht="20.25" customHeight="1">
      <c r="A31" s="66" t="s">
        <v>27</v>
      </c>
      <c r="B31" s="141"/>
      <c r="C31" s="70"/>
      <c r="D31" s="117">
        <v>16</v>
      </c>
      <c r="E31" s="224">
        <v>4300197453</v>
      </c>
      <c r="F31" s="166"/>
      <c r="G31" s="224">
        <v>4322438662</v>
      </c>
      <c r="H31" s="7"/>
      <c r="I31" s="224">
        <v>487319146</v>
      </c>
      <c r="J31" s="119"/>
      <c r="K31" s="224">
        <v>526518670</v>
      </c>
      <c r="L31" s="264"/>
      <c r="M31" s="264"/>
      <c r="N31" s="265"/>
      <c r="O31" s="265"/>
    </row>
    <row r="32" spans="1:15" s="75" customFormat="1" ht="20.25" customHeight="1">
      <c r="A32" s="70" t="s">
        <v>28</v>
      </c>
      <c r="B32" s="205"/>
      <c r="C32" s="70"/>
      <c r="D32" s="117">
        <v>17</v>
      </c>
      <c r="E32" s="224">
        <v>821225217</v>
      </c>
      <c r="F32" s="82"/>
      <c r="G32" s="224">
        <v>846701863</v>
      </c>
      <c r="H32" s="7"/>
      <c r="I32" s="225">
        <v>770578542</v>
      </c>
      <c r="J32" s="70"/>
      <c r="K32" s="225">
        <v>841273821</v>
      </c>
      <c r="L32" s="264"/>
      <c r="M32" s="264"/>
      <c r="N32" s="265"/>
      <c r="O32" s="265"/>
    </row>
    <row r="33" spans="1:15" s="75" customFormat="1" ht="20.25" customHeight="1">
      <c r="A33" s="70" t="s">
        <v>29</v>
      </c>
      <c r="B33" s="66"/>
      <c r="C33" s="70"/>
      <c r="D33" s="117" t="s">
        <v>244</v>
      </c>
      <c r="E33" s="224">
        <v>287638889</v>
      </c>
      <c r="F33" s="166"/>
      <c r="G33" s="224">
        <v>62806159</v>
      </c>
      <c r="H33" s="7"/>
      <c r="I33" s="224">
        <v>43757862</v>
      </c>
      <c r="J33" s="119"/>
      <c r="K33" s="224">
        <v>47535659</v>
      </c>
      <c r="L33" s="264"/>
      <c r="M33" s="264"/>
      <c r="N33" s="265"/>
      <c r="O33" s="265"/>
    </row>
    <row r="34" spans="1:15" s="75" customFormat="1" ht="20.25" customHeight="1">
      <c r="A34" s="70" t="s">
        <v>245</v>
      </c>
      <c r="B34" s="66"/>
      <c r="C34" s="70"/>
      <c r="D34" s="117">
        <v>4</v>
      </c>
      <c r="E34" s="224">
        <v>305301164</v>
      </c>
      <c r="F34" s="166"/>
      <c r="G34" s="5">
        <v>0</v>
      </c>
      <c r="H34" s="7"/>
      <c r="I34" s="5">
        <v>0</v>
      </c>
      <c r="J34" s="119"/>
      <c r="K34" s="5">
        <v>0</v>
      </c>
      <c r="L34" s="264"/>
      <c r="M34" s="264"/>
      <c r="N34" s="265"/>
      <c r="O34" s="265"/>
    </row>
    <row r="35" spans="1:15" s="196" customFormat="1" ht="20.25" customHeight="1">
      <c r="A35" s="70" t="s">
        <v>30</v>
      </c>
      <c r="B35" s="66"/>
      <c r="C35" s="70"/>
      <c r="D35" s="117">
        <v>19</v>
      </c>
      <c r="E35" s="224">
        <f>86074252+23974898-23974898</f>
        <v>86074252</v>
      </c>
      <c r="F35" s="166"/>
      <c r="G35" s="224">
        <v>133650533</v>
      </c>
      <c r="H35" s="7"/>
      <c r="I35" s="224">
        <f>46905767+23974898-23974898</f>
        <v>46905767</v>
      </c>
      <c r="J35" s="118"/>
      <c r="K35" s="224">
        <v>83083395</v>
      </c>
      <c r="L35" s="264"/>
      <c r="M35" s="264"/>
      <c r="N35" s="265"/>
      <c r="O35" s="265"/>
    </row>
    <row r="36" spans="1:15" s="75" customFormat="1" ht="20.25" customHeight="1">
      <c r="A36" s="70" t="s">
        <v>31</v>
      </c>
      <c r="B36" s="66"/>
      <c r="C36" s="70"/>
      <c r="D36" s="117">
        <v>20</v>
      </c>
      <c r="E36" s="224">
        <v>100110124</v>
      </c>
      <c r="F36" s="166"/>
      <c r="G36" s="224">
        <v>100110124</v>
      </c>
      <c r="H36" s="7"/>
      <c r="I36" s="224">
        <v>100110124</v>
      </c>
      <c r="J36" s="118"/>
      <c r="K36" s="224">
        <v>100110124</v>
      </c>
      <c r="L36" s="264"/>
      <c r="M36" s="264"/>
      <c r="N36" s="265"/>
      <c r="O36" s="265"/>
    </row>
    <row r="37" spans="1:15" s="75" customFormat="1" ht="20.25" customHeight="1">
      <c r="A37" s="70" t="s">
        <v>295</v>
      </c>
      <c r="B37" s="66"/>
      <c r="C37" s="70"/>
      <c r="D37" s="117">
        <v>42.3</v>
      </c>
      <c r="E37" s="224">
        <v>40978091</v>
      </c>
      <c r="F37" s="166"/>
      <c r="G37" s="224">
        <v>105100461</v>
      </c>
      <c r="H37" s="7"/>
      <c r="I37" s="224">
        <v>16359082</v>
      </c>
      <c r="J37" s="118"/>
      <c r="K37" s="224">
        <v>80480572</v>
      </c>
      <c r="L37" s="264"/>
      <c r="M37" s="264"/>
      <c r="N37" s="265"/>
      <c r="O37" s="265"/>
    </row>
    <row r="38" spans="1:15" s="75" customFormat="1" ht="20.25" customHeight="1">
      <c r="A38" s="66" t="s">
        <v>32</v>
      </c>
      <c r="B38" s="141"/>
      <c r="C38" s="70"/>
      <c r="D38" s="142">
        <v>44.4</v>
      </c>
      <c r="E38" s="224">
        <v>93719521</v>
      </c>
      <c r="F38" s="166"/>
      <c r="G38" s="224">
        <v>19038530</v>
      </c>
      <c r="H38" s="7"/>
      <c r="I38" s="224">
        <v>17904870</v>
      </c>
      <c r="J38" s="119"/>
      <c r="K38" s="224">
        <v>3776812</v>
      </c>
      <c r="L38" s="264"/>
      <c r="M38" s="264"/>
      <c r="N38" s="265"/>
      <c r="O38" s="265"/>
    </row>
    <row r="39" spans="1:15" s="75" customFormat="1" ht="20.25" customHeight="1">
      <c r="A39" s="63" t="s">
        <v>33</v>
      </c>
      <c r="B39" s="73"/>
      <c r="C39" s="73"/>
      <c r="D39" s="206"/>
      <c r="E39" s="201">
        <f>SUM(E23:E38)</f>
        <v>8956093464</v>
      </c>
      <c r="F39" s="133"/>
      <c r="G39" s="201">
        <f>SUM(G23:G38)</f>
        <v>7701414482</v>
      </c>
      <c r="H39" s="109"/>
      <c r="I39" s="201">
        <f>SUM(I23:I38)</f>
        <v>5172079083</v>
      </c>
      <c r="J39" s="109"/>
      <c r="K39" s="201">
        <f>SUM(K23:K38)</f>
        <v>4744893785</v>
      </c>
    </row>
    <row r="40" spans="1:15" s="75" customFormat="1" ht="15" customHeight="1">
      <c r="A40" s="63"/>
      <c r="B40" s="141"/>
      <c r="C40" s="141"/>
      <c r="D40" s="142"/>
      <c r="E40" s="141"/>
      <c r="F40" s="141"/>
      <c r="G40" s="141"/>
      <c r="H40" s="141"/>
      <c r="I40" s="207"/>
      <c r="J40" s="183"/>
      <c r="K40" s="207"/>
    </row>
    <row r="41" spans="1:15" s="75" customFormat="1" ht="20.25" customHeight="1" thickBot="1">
      <c r="A41" s="73" t="s">
        <v>34</v>
      </c>
      <c r="B41" s="150"/>
      <c r="C41" s="150"/>
      <c r="D41" s="142"/>
      <c r="E41" s="208">
        <f>SUM(E20+E39)</f>
        <v>11573045611</v>
      </c>
      <c r="F41" s="150"/>
      <c r="G41" s="208">
        <f>SUM(G20+G39)</f>
        <v>9979866269</v>
      </c>
      <c r="H41" s="109"/>
      <c r="I41" s="209">
        <f>SUM(I20+I39)</f>
        <v>6452788710</v>
      </c>
      <c r="J41" s="109"/>
      <c r="K41" s="209">
        <f>SUM(K20+K39)</f>
        <v>5544897422</v>
      </c>
    </row>
    <row r="42" spans="1:15" ht="15.75" thickTop="1">
      <c r="A42" s="75"/>
      <c r="B42" s="75"/>
      <c r="C42" s="75"/>
      <c r="D42" s="78"/>
      <c r="E42" s="119"/>
      <c r="G42" s="119"/>
      <c r="I42" s="119"/>
      <c r="K42" s="119"/>
    </row>
    <row r="51" spans="4:11">
      <c r="I51" s="167"/>
    </row>
    <row r="52" spans="4:11" s="119" customFormat="1">
      <c r="D52" s="117"/>
      <c r="E52" s="118"/>
      <c r="G52" s="118"/>
      <c r="I52" s="167"/>
      <c r="K52" s="118"/>
    </row>
  </sheetData>
  <mergeCells count="5">
    <mergeCell ref="E5:G5"/>
    <mergeCell ref="I5:K5"/>
    <mergeCell ref="E8:K8"/>
    <mergeCell ref="E6:G6"/>
    <mergeCell ref="I6:K6"/>
  </mergeCells>
  <pageMargins left="0.7" right="0.7" top="0.48" bottom="0.5" header="0.5" footer="0.5"/>
  <pageSetup paperSize="9" scale="83" firstPageNumber="6" fitToHeight="0" orientation="portrait" cellComments="asDisplayed" useFirstPageNumber="1" horizontalDpi="1200" verticalDpi="1200" r:id="rId1"/>
  <headerFooter alignWithMargins="0">
    <oddFooter>&amp;L&amp;"Times New Roman,Regular"&amp;11  The accompanying notes are an integral part of these financial statements. 
&amp;C&amp;"Times New Roman,Regular"&amp;11&amp;P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39997558519241921"/>
    <pageSetUpPr fitToPage="1"/>
  </sheetPr>
  <dimension ref="A1:K79"/>
  <sheetViews>
    <sheetView view="pageBreakPreview" zoomScale="120" zoomScaleNormal="100" zoomScaleSheetLayoutView="120" workbookViewId="0"/>
  </sheetViews>
  <sheetFormatPr defaultColWidth="9.140625" defaultRowHeight="15"/>
  <cols>
    <col min="1" max="2" width="2.28515625" style="70" customWidth="1"/>
    <col min="3" max="3" width="35.42578125" style="70" customWidth="1"/>
    <col min="4" max="4" width="7.140625" style="117" customWidth="1"/>
    <col min="5" max="5" width="17.140625" style="130" bestFit="1" customWidth="1"/>
    <col min="6" max="6" width="1" style="112" customWidth="1"/>
    <col min="7" max="7" width="15.7109375" style="130" customWidth="1"/>
    <col min="8" max="8" width="1" style="130" customWidth="1"/>
    <col min="9" max="9" width="15.7109375" style="130" customWidth="1"/>
    <col min="10" max="10" width="0.7109375" style="130" customWidth="1"/>
    <col min="11" max="11" width="15.7109375" style="130" bestFit="1" customWidth="1"/>
    <col min="12" max="12" width="9.140625" style="70"/>
    <col min="13" max="13" width="10.28515625" style="70" bestFit="1" customWidth="1"/>
    <col min="14" max="16384" width="9.140625" style="70"/>
  </cols>
  <sheetData>
    <row r="1" spans="1:11" ht="20.25" customHeight="1">
      <c r="A1" s="212" t="s">
        <v>0</v>
      </c>
      <c r="B1" s="156"/>
      <c r="C1" s="156"/>
      <c r="D1" s="157"/>
      <c r="E1" s="156"/>
      <c r="F1" s="156"/>
      <c r="G1" s="156"/>
      <c r="H1" s="161"/>
      <c r="I1" s="2"/>
      <c r="J1" s="161"/>
      <c r="K1" s="2"/>
    </row>
    <row r="2" spans="1:11" ht="20.25" customHeight="1">
      <c r="A2" s="213" t="s">
        <v>1</v>
      </c>
      <c r="B2" s="156"/>
      <c r="C2" s="156"/>
      <c r="D2" s="157"/>
      <c r="E2" s="156"/>
      <c r="F2" s="156"/>
      <c r="G2" s="156"/>
      <c r="H2" s="161"/>
      <c r="I2" s="173"/>
      <c r="J2" s="161"/>
      <c r="K2" s="173"/>
    </row>
    <row r="3" spans="1:11" ht="20.25" customHeight="1">
      <c r="A3" s="65"/>
      <c r="B3" s="65"/>
      <c r="C3" s="65"/>
      <c r="D3" s="78"/>
      <c r="E3" s="65"/>
      <c r="F3" s="65"/>
      <c r="G3" s="65"/>
      <c r="H3" s="65"/>
      <c r="I3" s="65"/>
      <c r="J3" s="65"/>
      <c r="K3" s="65"/>
    </row>
    <row r="4" spans="1:11" ht="20.25" customHeight="1">
      <c r="D4" s="135"/>
      <c r="E4" s="122"/>
      <c r="F4" s="123" t="s">
        <v>2</v>
      </c>
      <c r="G4" s="122"/>
      <c r="H4" s="122"/>
      <c r="I4" s="122"/>
      <c r="J4" s="124" t="s">
        <v>3</v>
      </c>
      <c r="K4" s="122"/>
    </row>
    <row r="5" spans="1:11" ht="20.25" customHeight="1">
      <c r="D5" s="135"/>
      <c r="E5" s="273" t="s">
        <v>4</v>
      </c>
      <c r="F5" s="273"/>
      <c r="G5" s="273"/>
      <c r="H5" s="125"/>
      <c r="I5" s="273" t="s">
        <v>4</v>
      </c>
      <c r="J5" s="273"/>
      <c r="K5" s="273"/>
    </row>
    <row r="6" spans="1:11" ht="20.25" customHeight="1">
      <c r="D6" s="158"/>
      <c r="E6" s="274" t="s">
        <v>5</v>
      </c>
      <c r="F6" s="274"/>
      <c r="G6" s="274"/>
      <c r="H6" s="159"/>
      <c r="I6" s="274" t="s">
        <v>5</v>
      </c>
      <c r="J6" s="274"/>
      <c r="K6" s="274"/>
    </row>
    <row r="7" spans="1:11" ht="20.25" customHeight="1">
      <c r="A7" s="73" t="s">
        <v>35</v>
      </c>
      <c r="D7" s="135" t="s">
        <v>7</v>
      </c>
      <c r="E7" s="127">
        <v>2018</v>
      </c>
      <c r="F7" s="128"/>
      <c r="G7" s="127">
        <v>2017</v>
      </c>
      <c r="H7" s="128"/>
      <c r="I7" s="127">
        <v>2018</v>
      </c>
      <c r="J7" s="128"/>
      <c r="K7" s="127">
        <v>2017</v>
      </c>
    </row>
    <row r="8" spans="1:11" ht="20.25" customHeight="1">
      <c r="D8" s="135"/>
      <c r="E8" s="270" t="s">
        <v>197</v>
      </c>
      <c r="F8" s="271"/>
      <c r="G8" s="271"/>
      <c r="H8" s="271"/>
      <c r="I8" s="271"/>
      <c r="J8" s="271"/>
      <c r="K8" s="271"/>
    </row>
    <row r="9" spans="1:11" ht="20.25" customHeight="1">
      <c r="A9" s="113" t="s">
        <v>36</v>
      </c>
      <c r="B9" s="63"/>
      <c r="C9" s="133"/>
      <c r="D9" s="142"/>
      <c r="E9" s="133"/>
      <c r="F9" s="133"/>
      <c r="G9" s="133"/>
      <c r="H9" s="160"/>
      <c r="I9" s="161"/>
      <c r="J9" s="160"/>
      <c r="K9" s="161"/>
    </row>
    <row r="10" spans="1:11" ht="20.25" customHeight="1">
      <c r="A10" s="66" t="s">
        <v>248</v>
      </c>
      <c r="B10" s="66"/>
      <c r="D10" s="162">
        <v>21</v>
      </c>
      <c r="E10" s="224">
        <v>167000000</v>
      </c>
      <c r="F10" s="104"/>
      <c r="G10" s="224">
        <v>543700000</v>
      </c>
      <c r="H10" s="104"/>
      <c r="I10" s="224">
        <v>167000000</v>
      </c>
      <c r="J10" s="119"/>
      <c r="K10" s="224">
        <v>543700000</v>
      </c>
    </row>
    <row r="11" spans="1:11" ht="20.25" customHeight="1">
      <c r="A11" s="66" t="s">
        <v>37</v>
      </c>
      <c r="B11" s="66"/>
      <c r="D11" s="142">
        <v>30</v>
      </c>
      <c r="E11" s="224">
        <v>4542972</v>
      </c>
      <c r="F11" s="104"/>
      <c r="G11" s="224">
        <v>4575326</v>
      </c>
      <c r="H11" s="104"/>
      <c r="I11" s="226">
        <v>90400000</v>
      </c>
      <c r="J11" s="119"/>
      <c r="K11" s="226">
        <v>0</v>
      </c>
    </row>
    <row r="12" spans="1:11" ht="20.25" customHeight="1">
      <c r="A12" s="66" t="s">
        <v>38</v>
      </c>
      <c r="B12" s="66"/>
      <c r="C12" s="141"/>
      <c r="D12" s="142">
        <v>22</v>
      </c>
      <c r="E12" s="224">
        <v>1247790267</v>
      </c>
      <c r="F12" s="104"/>
      <c r="G12" s="224">
        <v>852816916</v>
      </c>
      <c r="H12" s="104"/>
      <c r="I12" s="224">
        <v>275864845</v>
      </c>
      <c r="J12" s="118"/>
      <c r="K12" s="224">
        <v>226675273</v>
      </c>
    </row>
    <row r="13" spans="1:11" ht="20.25" customHeight="1">
      <c r="A13" s="66" t="s">
        <v>249</v>
      </c>
      <c r="B13" s="66"/>
      <c r="C13" s="141"/>
      <c r="E13" s="224"/>
      <c r="F13" s="104"/>
      <c r="G13" s="226"/>
      <c r="H13" s="104"/>
      <c r="I13" s="224"/>
      <c r="J13" s="118"/>
      <c r="K13" s="226"/>
    </row>
    <row r="14" spans="1:11" ht="20.25" customHeight="1">
      <c r="A14" s="66"/>
      <c r="B14" s="66" t="s">
        <v>250</v>
      </c>
      <c r="C14" s="141"/>
      <c r="D14" s="142">
        <v>4</v>
      </c>
      <c r="E14" s="224">
        <v>66987737</v>
      </c>
      <c r="F14" s="104"/>
      <c r="G14" s="226">
        <v>0</v>
      </c>
      <c r="H14" s="104"/>
      <c r="I14" s="226">
        <v>0</v>
      </c>
      <c r="J14" s="118"/>
      <c r="K14" s="226">
        <v>0</v>
      </c>
    </row>
    <row r="15" spans="1:11" ht="20.25" customHeight="1">
      <c r="A15" s="66" t="s">
        <v>39</v>
      </c>
      <c r="B15" s="66"/>
      <c r="C15" s="141"/>
      <c r="D15" s="162">
        <v>23</v>
      </c>
      <c r="E15" s="224">
        <v>241366244</v>
      </c>
      <c r="F15" s="166"/>
      <c r="G15" s="224">
        <v>213143452</v>
      </c>
      <c r="H15" s="7"/>
      <c r="I15" s="226">
        <v>21800000</v>
      </c>
      <c r="J15" s="118"/>
      <c r="K15" s="226" t="s">
        <v>198</v>
      </c>
    </row>
    <row r="16" spans="1:11" ht="20.25" customHeight="1">
      <c r="A16" s="66" t="s">
        <v>40</v>
      </c>
      <c r="B16" s="66"/>
      <c r="C16" s="141"/>
      <c r="D16" s="142"/>
      <c r="E16" s="7"/>
      <c r="F16" s="70"/>
      <c r="G16" s="7"/>
      <c r="H16" s="70"/>
      <c r="I16" s="7"/>
      <c r="J16" s="70"/>
      <c r="K16" s="7"/>
    </row>
    <row r="17" spans="1:11" ht="20.25" customHeight="1">
      <c r="A17" s="66"/>
      <c r="B17" s="66" t="s">
        <v>41</v>
      </c>
      <c r="C17" s="141"/>
      <c r="D17" s="142"/>
      <c r="E17" s="165">
        <v>542276</v>
      </c>
      <c r="F17" s="104"/>
      <c r="G17" s="165">
        <v>1328434</v>
      </c>
      <c r="H17" s="104"/>
      <c r="I17" s="226">
        <v>0</v>
      </c>
      <c r="J17" s="118"/>
      <c r="K17" s="226">
        <v>0</v>
      </c>
    </row>
    <row r="18" spans="1:11" ht="20.25" customHeight="1">
      <c r="A18" s="66" t="s">
        <v>42</v>
      </c>
      <c r="B18" s="66"/>
      <c r="C18" s="141"/>
      <c r="D18" s="142"/>
      <c r="E18" s="7"/>
      <c r="F18" s="70"/>
      <c r="G18" s="7"/>
      <c r="H18" s="165"/>
      <c r="I18" s="7"/>
      <c r="J18" s="165"/>
      <c r="K18" s="7"/>
    </row>
    <row r="19" spans="1:11" ht="21.95" customHeight="1">
      <c r="A19" s="66"/>
      <c r="B19" s="66" t="s">
        <v>43</v>
      </c>
      <c r="C19" s="141"/>
      <c r="D19" s="142" t="s">
        <v>279</v>
      </c>
      <c r="E19" s="224">
        <v>25433333</v>
      </c>
      <c r="F19" s="104"/>
      <c r="G19" s="224">
        <v>25433333</v>
      </c>
      <c r="H19" s="104"/>
      <c r="I19" s="165">
        <v>76879388</v>
      </c>
      <c r="J19" s="255"/>
      <c r="K19" s="165">
        <v>76879388</v>
      </c>
    </row>
    <row r="20" spans="1:11" s="253" customFormat="1" ht="20.25" customHeight="1">
      <c r="A20" s="66" t="s">
        <v>277</v>
      </c>
      <c r="B20" s="66"/>
      <c r="C20" s="141"/>
      <c r="D20" s="142">
        <v>26</v>
      </c>
      <c r="E20" s="224">
        <v>88479890</v>
      </c>
      <c r="F20" s="104"/>
      <c r="G20" s="164">
        <v>0</v>
      </c>
      <c r="H20" s="104"/>
      <c r="I20" s="165">
        <v>88479890</v>
      </c>
      <c r="J20" s="255"/>
      <c r="K20" s="165">
        <v>0</v>
      </c>
    </row>
    <row r="21" spans="1:11" ht="20.25" customHeight="1">
      <c r="A21" s="66" t="s">
        <v>44</v>
      </c>
      <c r="C21" s="141"/>
      <c r="D21" s="162"/>
      <c r="E21" s="224">
        <v>28388844</v>
      </c>
      <c r="F21" s="104"/>
      <c r="G21" s="224">
        <v>57585799</v>
      </c>
      <c r="H21" s="104"/>
      <c r="I21" s="226">
        <v>0</v>
      </c>
      <c r="J21" s="119"/>
      <c r="K21" s="226">
        <v>0</v>
      </c>
    </row>
    <row r="22" spans="1:11" ht="20.25" customHeight="1">
      <c r="A22" s="66" t="s">
        <v>45</v>
      </c>
      <c r="C22" s="141"/>
      <c r="D22" s="162"/>
      <c r="E22" s="256">
        <v>64114168</v>
      </c>
      <c r="F22" s="104"/>
      <c r="G22" s="256">
        <v>75486449</v>
      </c>
      <c r="H22" s="104"/>
      <c r="I22" s="224">
        <v>23738900</v>
      </c>
      <c r="J22" s="70"/>
      <c r="K22" s="224">
        <v>37048297</v>
      </c>
    </row>
    <row r="23" spans="1:11" ht="20.25" customHeight="1">
      <c r="A23" s="63" t="s">
        <v>46</v>
      </c>
      <c r="B23" s="73"/>
      <c r="C23" s="73"/>
      <c r="D23" s="168"/>
      <c r="E23" s="171">
        <f>SUM(E10:E22)</f>
        <v>1934645731</v>
      </c>
      <c r="F23" s="169"/>
      <c r="G23" s="171">
        <f>SUM(G10:G22)</f>
        <v>1774069709</v>
      </c>
      <c r="H23" s="170"/>
      <c r="I23" s="171">
        <f>SUM(I10:I22)</f>
        <v>744163023</v>
      </c>
      <c r="J23" s="104">
        <f>SUM(J10:J22)</f>
        <v>0</v>
      </c>
      <c r="K23" s="171">
        <f>SUM(K10:K22)</f>
        <v>884302958</v>
      </c>
    </row>
    <row r="24" spans="1:11" s="73" customFormat="1" ht="20.25" customHeight="1">
      <c r="A24" s="66"/>
      <c r="B24" s="66"/>
      <c r="C24" s="141"/>
      <c r="D24" s="162"/>
      <c r="E24" s="104"/>
      <c r="F24" s="172"/>
      <c r="G24" s="104"/>
      <c r="H24" s="163"/>
      <c r="I24" s="173"/>
      <c r="J24" s="163"/>
      <c r="K24" s="173"/>
    </row>
    <row r="25" spans="1:11" ht="20.25" customHeight="1">
      <c r="A25" s="113" t="s">
        <v>47</v>
      </c>
      <c r="B25" s="66"/>
      <c r="C25" s="141"/>
      <c r="D25" s="162"/>
      <c r="E25" s="104"/>
      <c r="F25" s="172"/>
      <c r="G25" s="104"/>
      <c r="H25" s="163"/>
      <c r="I25" s="174"/>
      <c r="J25" s="163"/>
      <c r="K25" s="174"/>
    </row>
    <row r="26" spans="1:11" ht="20.25" customHeight="1">
      <c r="A26" s="66" t="s">
        <v>246</v>
      </c>
      <c r="B26" s="66"/>
      <c r="C26" s="141"/>
      <c r="D26" s="162">
        <v>4</v>
      </c>
      <c r="E26" s="257">
        <v>60315068</v>
      </c>
      <c r="F26" s="172"/>
      <c r="G26" s="164">
        <v>0</v>
      </c>
      <c r="H26" s="164"/>
      <c r="I26" s="164">
        <v>0</v>
      </c>
      <c r="J26" s="164"/>
      <c r="K26" s="164">
        <v>0</v>
      </c>
    </row>
    <row r="27" spans="1:11" ht="20.25" customHeight="1">
      <c r="A27" s="66" t="s">
        <v>48</v>
      </c>
      <c r="B27" s="66"/>
      <c r="C27" s="141"/>
      <c r="D27" s="162">
        <v>23</v>
      </c>
      <c r="E27" s="2">
        <v>600924129</v>
      </c>
      <c r="F27" s="104"/>
      <c r="G27" s="2">
        <v>919397671</v>
      </c>
      <c r="H27" s="104"/>
      <c r="I27" s="164">
        <v>86900000</v>
      </c>
      <c r="J27" s="118"/>
      <c r="K27" s="164">
        <v>0</v>
      </c>
    </row>
    <row r="28" spans="1:11" ht="20.25" customHeight="1">
      <c r="A28" s="66" t="s">
        <v>247</v>
      </c>
      <c r="B28" s="66"/>
      <c r="C28" s="141"/>
      <c r="D28" s="162">
        <v>24</v>
      </c>
      <c r="E28" s="2">
        <v>997219000</v>
      </c>
      <c r="F28" s="104"/>
      <c r="G28" s="164">
        <v>0</v>
      </c>
      <c r="H28" s="104"/>
      <c r="I28" s="164">
        <v>997219000</v>
      </c>
      <c r="J28" s="118"/>
      <c r="K28" s="164">
        <v>0</v>
      </c>
    </row>
    <row r="29" spans="1:11" ht="20.25" customHeight="1">
      <c r="A29" s="66" t="s">
        <v>49</v>
      </c>
      <c r="B29" s="66"/>
      <c r="C29" s="141"/>
      <c r="D29" s="162"/>
      <c r="E29" s="257">
        <v>0</v>
      </c>
      <c r="F29" s="104"/>
      <c r="G29" s="2">
        <v>542276</v>
      </c>
      <c r="H29" s="104"/>
      <c r="I29" s="164">
        <v>0</v>
      </c>
      <c r="J29" s="118"/>
      <c r="K29" s="164">
        <v>0</v>
      </c>
    </row>
    <row r="30" spans="1:11" ht="20.25" customHeight="1">
      <c r="A30" s="66" t="s">
        <v>50</v>
      </c>
      <c r="B30" s="66"/>
      <c r="C30" s="141"/>
      <c r="D30" s="142" t="s">
        <v>279</v>
      </c>
      <c r="E30" s="2">
        <v>533542544</v>
      </c>
      <c r="F30" s="104"/>
      <c r="G30" s="2">
        <v>558975879</v>
      </c>
      <c r="H30" s="104"/>
      <c r="I30" s="164">
        <v>1169453539</v>
      </c>
      <c r="J30" s="118"/>
      <c r="K30" s="164">
        <v>1246332927</v>
      </c>
    </row>
    <row r="31" spans="1:11" ht="20.25" customHeight="1">
      <c r="A31" s="66" t="s">
        <v>51</v>
      </c>
      <c r="B31" s="66"/>
      <c r="C31" s="141"/>
      <c r="D31" s="162">
        <v>19</v>
      </c>
      <c r="E31" s="2">
        <v>70502009</v>
      </c>
      <c r="F31" s="104"/>
      <c r="G31" s="2">
        <v>28191125</v>
      </c>
      <c r="H31" s="104"/>
      <c r="I31" s="164">
        <v>0</v>
      </c>
      <c r="J31" s="118"/>
      <c r="K31" s="164">
        <v>0</v>
      </c>
    </row>
    <row r="32" spans="1:11" ht="20.25" customHeight="1">
      <c r="A32" s="66" t="s">
        <v>277</v>
      </c>
      <c r="B32" s="66"/>
      <c r="C32" s="141"/>
      <c r="D32" s="162">
        <v>26</v>
      </c>
      <c r="E32" s="2">
        <v>171430882</v>
      </c>
      <c r="F32" s="104"/>
      <c r="G32" s="2">
        <v>199794191</v>
      </c>
      <c r="H32" s="104"/>
      <c r="I32" s="258">
        <v>65298478</v>
      </c>
      <c r="J32" s="119"/>
      <c r="K32" s="258">
        <v>100152948</v>
      </c>
    </row>
    <row r="33" spans="1:11" ht="20.25" customHeight="1">
      <c r="A33" s="66" t="s">
        <v>274</v>
      </c>
      <c r="B33" s="66"/>
      <c r="C33" s="141"/>
      <c r="D33" s="162">
        <v>30</v>
      </c>
      <c r="E33" s="2">
        <v>984760000</v>
      </c>
      <c r="F33" s="104"/>
      <c r="G33" s="2">
        <v>492380000</v>
      </c>
      <c r="H33" s="104"/>
      <c r="I33" s="257">
        <v>0</v>
      </c>
      <c r="J33" s="119"/>
      <c r="K33" s="257">
        <v>0</v>
      </c>
    </row>
    <row r="34" spans="1:11" ht="20.25" customHeight="1">
      <c r="A34" s="66" t="s">
        <v>52</v>
      </c>
      <c r="B34" s="66"/>
      <c r="C34" s="141"/>
      <c r="D34" s="162"/>
      <c r="F34" s="2"/>
      <c r="H34" s="2"/>
      <c r="I34" s="2"/>
      <c r="J34" s="2"/>
      <c r="K34" s="2"/>
    </row>
    <row r="35" spans="1:11" ht="20.25" customHeight="1">
      <c r="A35" s="66"/>
      <c r="B35" s="66" t="s">
        <v>53</v>
      </c>
      <c r="C35" s="141"/>
      <c r="D35" s="162">
        <v>14</v>
      </c>
      <c r="E35" s="2">
        <v>87898269</v>
      </c>
      <c r="F35" s="104"/>
      <c r="G35" s="2">
        <v>77701142</v>
      </c>
      <c r="H35" s="104"/>
      <c r="I35" s="257">
        <v>0</v>
      </c>
      <c r="J35" s="119"/>
      <c r="K35" s="164">
        <v>0</v>
      </c>
    </row>
    <row r="36" spans="1:11" s="73" customFormat="1" ht="20.25" customHeight="1">
      <c r="A36" s="66" t="s">
        <v>54</v>
      </c>
      <c r="B36" s="66"/>
      <c r="C36" s="141"/>
      <c r="D36" s="162"/>
      <c r="E36" s="2">
        <v>53673522</v>
      </c>
      <c r="F36" s="104"/>
      <c r="G36" s="2">
        <v>48097566</v>
      </c>
      <c r="H36" s="104"/>
      <c r="I36" s="164">
        <v>2538767</v>
      </c>
      <c r="J36" s="119"/>
      <c r="K36" s="2">
        <v>3049818</v>
      </c>
    </row>
    <row r="37" spans="1:11" ht="20.25" customHeight="1">
      <c r="A37" s="63" t="s">
        <v>55</v>
      </c>
      <c r="B37" s="73"/>
      <c r="C37" s="73"/>
      <c r="D37" s="168"/>
      <c r="E37" s="175">
        <f>SUM(E26:E36)</f>
        <v>3560265423</v>
      </c>
      <c r="F37" s="169"/>
      <c r="G37" s="175">
        <f>SUM(G26:G36)</f>
        <v>2325079850</v>
      </c>
      <c r="H37" s="170"/>
      <c r="I37" s="175">
        <f>SUM(I26:I36)</f>
        <v>2321409784</v>
      </c>
      <c r="J37" s="170"/>
      <c r="K37" s="175">
        <f>SUM(K26:K36)</f>
        <v>1349535693</v>
      </c>
    </row>
    <row r="38" spans="1:11" ht="20.25" customHeight="1">
      <c r="C38" s="63"/>
      <c r="D38" s="142"/>
      <c r="E38" s="100"/>
      <c r="F38" s="141"/>
      <c r="G38" s="100"/>
      <c r="H38" s="163"/>
      <c r="I38" s="176"/>
      <c r="J38" s="163"/>
      <c r="K38" s="176"/>
    </row>
    <row r="39" spans="1:11" ht="20.25" customHeight="1">
      <c r="A39" s="73" t="s">
        <v>56</v>
      </c>
      <c r="E39" s="177">
        <f>SUM(E23+E37)</f>
        <v>5494911154</v>
      </c>
      <c r="F39" s="70"/>
      <c r="G39" s="177">
        <f>SUM(G23+G37)</f>
        <v>4099149559</v>
      </c>
      <c r="H39" s="178"/>
      <c r="I39" s="179">
        <f>SUM(I23+I37)</f>
        <v>3065572807</v>
      </c>
      <c r="J39" s="178"/>
      <c r="K39" s="179">
        <f>SUM(K23+K37)</f>
        <v>2233838651</v>
      </c>
    </row>
    <row r="40" spans="1:11" ht="20.25" customHeight="1">
      <c r="A40" s="240" t="s">
        <v>0</v>
      </c>
      <c r="B40" s="211"/>
      <c r="C40" s="211"/>
      <c r="E40" s="178"/>
      <c r="F40" s="70"/>
      <c r="G40" s="178"/>
      <c r="H40" s="178"/>
      <c r="I40" s="180"/>
      <c r="J40" s="178"/>
      <c r="K40" s="180"/>
    </row>
    <row r="41" spans="1:11" ht="20.25" customHeight="1">
      <c r="A41" s="213" t="s">
        <v>1</v>
      </c>
      <c r="B41" s="212"/>
      <c r="C41" s="212"/>
      <c r="D41" s="157"/>
      <c r="E41" s="156"/>
      <c r="F41" s="156"/>
      <c r="G41" s="156"/>
      <c r="H41" s="156"/>
      <c r="I41" s="156"/>
      <c r="J41" s="156"/>
      <c r="K41" s="156"/>
    </row>
    <row r="42" spans="1:11" ht="20.25" customHeight="1">
      <c r="A42" s="65"/>
      <c r="B42" s="65"/>
      <c r="C42" s="65"/>
      <c r="D42" s="78"/>
      <c r="E42" s="65"/>
      <c r="F42" s="65"/>
      <c r="G42" s="65"/>
      <c r="H42" s="65"/>
      <c r="I42" s="65"/>
      <c r="J42" s="65"/>
      <c r="K42" s="65"/>
    </row>
    <row r="43" spans="1:11" ht="20.25" customHeight="1">
      <c r="D43" s="135"/>
      <c r="E43" s="122"/>
      <c r="F43" s="123" t="s">
        <v>2</v>
      </c>
      <c r="G43" s="122"/>
      <c r="H43" s="122"/>
      <c r="I43" s="122"/>
      <c r="J43" s="254" t="s">
        <v>3</v>
      </c>
      <c r="K43" s="122"/>
    </row>
    <row r="44" spans="1:11" ht="20.25" customHeight="1">
      <c r="D44" s="135"/>
      <c r="E44" s="273" t="s">
        <v>4</v>
      </c>
      <c r="F44" s="273"/>
      <c r="G44" s="273"/>
      <c r="H44" s="125"/>
      <c r="I44" s="273" t="s">
        <v>4</v>
      </c>
      <c r="J44" s="273"/>
      <c r="K44" s="273"/>
    </row>
    <row r="45" spans="1:11" ht="20.25" customHeight="1">
      <c r="D45" s="158"/>
      <c r="E45" s="274" t="s">
        <v>5</v>
      </c>
      <c r="F45" s="274"/>
      <c r="G45" s="274"/>
      <c r="H45" s="159"/>
      <c r="I45" s="274" t="s">
        <v>5</v>
      </c>
      <c r="J45" s="274"/>
      <c r="K45" s="274"/>
    </row>
    <row r="46" spans="1:11" ht="20.25" customHeight="1">
      <c r="A46" s="73" t="s">
        <v>230</v>
      </c>
      <c r="D46" s="135" t="s">
        <v>7</v>
      </c>
      <c r="E46" s="127">
        <v>2018</v>
      </c>
      <c r="F46" s="128"/>
      <c r="G46" s="127">
        <v>2017</v>
      </c>
      <c r="H46" s="128"/>
      <c r="I46" s="127">
        <v>2018</v>
      </c>
      <c r="J46" s="128"/>
      <c r="K46" s="127">
        <v>2017</v>
      </c>
    </row>
    <row r="47" spans="1:11" ht="20.25" customHeight="1">
      <c r="D47" s="135"/>
      <c r="E47" s="270" t="s">
        <v>197</v>
      </c>
      <c r="F47" s="271"/>
      <c r="G47" s="271"/>
      <c r="H47" s="271"/>
      <c r="I47" s="271"/>
      <c r="J47" s="271"/>
      <c r="K47" s="271"/>
    </row>
    <row r="48" spans="1:11" ht="20.25" customHeight="1">
      <c r="A48" s="113" t="s">
        <v>57</v>
      </c>
      <c r="B48" s="63"/>
      <c r="C48" s="133"/>
      <c r="D48" s="142"/>
      <c r="E48" s="133"/>
      <c r="F48" s="133"/>
      <c r="G48" s="133"/>
      <c r="H48" s="160"/>
      <c r="I48" s="160"/>
      <c r="J48" s="160"/>
      <c r="K48" s="160"/>
    </row>
    <row r="49" spans="1:11" ht="20.25" customHeight="1">
      <c r="A49" s="70" t="s">
        <v>58</v>
      </c>
      <c r="C49" s="146"/>
      <c r="D49" s="142">
        <v>27</v>
      </c>
      <c r="E49" s="146"/>
      <c r="F49" s="146"/>
      <c r="G49" s="146"/>
      <c r="H49" s="181"/>
      <c r="I49" s="181"/>
      <c r="J49" s="181"/>
      <c r="K49" s="181"/>
    </row>
    <row r="50" spans="1:11" ht="20.25" customHeight="1" thickBot="1">
      <c r="B50" s="66" t="s">
        <v>59</v>
      </c>
      <c r="C50" s="141"/>
      <c r="D50" s="142"/>
      <c r="E50" s="259">
        <v>850000000</v>
      </c>
      <c r="F50" s="166"/>
      <c r="G50" s="259">
        <v>850000000</v>
      </c>
      <c r="H50" s="181"/>
      <c r="I50" s="259">
        <v>850000000</v>
      </c>
      <c r="J50" s="181"/>
      <c r="K50" s="259">
        <v>850000000</v>
      </c>
    </row>
    <row r="51" spans="1:11" ht="20.25" customHeight="1" thickTop="1">
      <c r="B51" s="66" t="s">
        <v>60</v>
      </c>
      <c r="D51" s="142"/>
      <c r="E51" s="163">
        <v>850000000</v>
      </c>
      <c r="F51" s="166"/>
      <c r="G51" s="163">
        <v>850000000</v>
      </c>
      <c r="H51" s="181"/>
      <c r="I51" s="165">
        <v>850000000</v>
      </c>
      <c r="J51" s="181"/>
      <c r="K51" s="165">
        <v>850000000</v>
      </c>
    </row>
    <row r="52" spans="1:11" ht="20.25" customHeight="1">
      <c r="B52" s="66" t="s">
        <v>61</v>
      </c>
      <c r="D52" s="142">
        <v>28</v>
      </c>
      <c r="E52" s="165">
        <v>-15740202</v>
      </c>
      <c r="F52" s="166"/>
      <c r="G52" s="165">
        <v>-15740202</v>
      </c>
      <c r="H52" s="181"/>
      <c r="I52" s="164">
        <v>0</v>
      </c>
      <c r="J52" s="165"/>
      <c r="K52" s="164">
        <v>0</v>
      </c>
    </row>
    <row r="53" spans="1:11" ht="20.25" customHeight="1">
      <c r="A53" s="66" t="s">
        <v>62</v>
      </c>
      <c r="B53" s="66"/>
      <c r="C53" s="141"/>
      <c r="D53" s="142"/>
      <c r="E53" s="165"/>
      <c r="F53" s="141"/>
      <c r="G53" s="165"/>
      <c r="H53" s="181"/>
      <c r="I53" s="96"/>
      <c r="J53" s="182"/>
      <c r="K53" s="96"/>
    </row>
    <row r="54" spans="1:11" ht="20.25" customHeight="1">
      <c r="A54" s="141"/>
      <c r="B54" s="70" t="s">
        <v>63</v>
      </c>
      <c r="D54" s="142">
        <v>27</v>
      </c>
      <c r="E54" s="7">
        <v>1643000000</v>
      </c>
      <c r="F54" s="166"/>
      <c r="G54" s="7">
        <v>1643000000</v>
      </c>
      <c r="H54" s="260"/>
      <c r="I54" s="82">
        <v>1643000000</v>
      </c>
      <c r="J54" s="261"/>
      <c r="K54" s="82">
        <v>1643000000</v>
      </c>
    </row>
    <row r="55" spans="1:11" ht="20.25" customHeight="1">
      <c r="B55" s="66" t="s">
        <v>64</v>
      </c>
      <c r="D55" s="142">
        <v>28</v>
      </c>
      <c r="E55" s="7">
        <v>18365540</v>
      </c>
      <c r="F55" s="166"/>
      <c r="G55" s="7">
        <v>18365540</v>
      </c>
      <c r="H55" s="260"/>
      <c r="I55" s="82">
        <v>16950268</v>
      </c>
      <c r="J55" s="261"/>
      <c r="K55" s="82">
        <v>16950268</v>
      </c>
    </row>
    <row r="56" spans="1:11" ht="20.25" customHeight="1">
      <c r="A56" s="70" t="s">
        <v>65</v>
      </c>
      <c r="D56" s="142"/>
      <c r="E56" s="165"/>
      <c r="F56" s="146"/>
      <c r="G56" s="165"/>
      <c r="H56" s="181"/>
      <c r="I56" s="96"/>
      <c r="J56" s="182"/>
      <c r="K56" s="96"/>
    </row>
    <row r="57" spans="1:11" ht="20.25" customHeight="1">
      <c r="B57" s="66" t="s">
        <v>66</v>
      </c>
      <c r="C57" s="66"/>
      <c r="D57" s="142">
        <v>29</v>
      </c>
      <c r="E57" s="70"/>
      <c r="F57" s="70"/>
      <c r="G57" s="70"/>
      <c r="H57" s="165"/>
      <c r="I57" s="165"/>
      <c r="J57" s="165"/>
      <c r="K57" s="165"/>
    </row>
    <row r="58" spans="1:11" ht="20.25" customHeight="1">
      <c r="B58" s="66"/>
      <c r="C58" s="66" t="s">
        <v>67</v>
      </c>
      <c r="D58" s="142"/>
      <c r="E58" s="7">
        <f>'SC-Conso 11'!M54</f>
        <v>85000000</v>
      </c>
      <c r="F58" s="166"/>
      <c r="G58" s="7">
        <v>85000000</v>
      </c>
      <c r="H58" s="260"/>
      <c r="I58" s="82">
        <v>85000000</v>
      </c>
      <c r="J58" s="261"/>
      <c r="K58" s="82">
        <v>85000000</v>
      </c>
    </row>
    <row r="59" spans="1:11" ht="20.25" customHeight="1">
      <c r="B59" s="66"/>
      <c r="C59" s="66" t="s">
        <v>68</v>
      </c>
      <c r="D59" s="142"/>
      <c r="E59" s="7">
        <f>'SC-Conso 11'!O54</f>
        <v>440256988</v>
      </c>
      <c r="F59" s="166"/>
      <c r="G59" s="7">
        <v>462296860</v>
      </c>
      <c r="H59" s="260"/>
      <c r="I59" s="164">
        <v>0</v>
      </c>
      <c r="J59" s="118"/>
      <c r="K59" s="164">
        <v>0</v>
      </c>
    </row>
    <row r="60" spans="1:11" ht="20.25" customHeight="1">
      <c r="C60" s="66" t="s">
        <v>69</v>
      </c>
      <c r="D60" s="142">
        <v>28</v>
      </c>
      <c r="E60" s="7">
        <f>'SC-Conso 11'!Q54</f>
        <v>15740202</v>
      </c>
      <c r="F60" s="166"/>
      <c r="G60" s="7">
        <v>15740202</v>
      </c>
      <c r="H60" s="260"/>
      <c r="I60" s="164">
        <v>0</v>
      </c>
      <c r="J60" s="118"/>
      <c r="K60" s="164">
        <v>0</v>
      </c>
    </row>
    <row r="61" spans="1:11" ht="20.25" customHeight="1">
      <c r="B61" s="66" t="s">
        <v>70</v>
      </c>
      <c r="C61" s="66"/>
      <c r="D61" s="142"/>
      <c r="E61" s="183">
        <f>'SC-Conso 11'!S54</f>
        <v>1666583822</v>
      </c>
      <c r="F61" s="166"/>
      <c r="G61" s="183">
        <v>1490476644</v>
      </c>
      <c r="H61" s="260"/>
      <c r="I61" s="7">
        <f>'SC-Only 12'!M33</f>
        <v>785986275</v>
      </c>
      <c r="J61" s="118"/>
      <c r="K61" s="7">
        <v>696379783</v>
      </c>
    </row>
    <row r="62" spans="1:11" ht="20.25" customHeight="1">
      <c r="A62" s="70" t="s">
        <v>71</v>
      </c>
      <c r="B62" s="66"/>
      <c r="C62" s="66"/>
      <c r="D62" s="117">
        <v>29</v>
      </c>
      <c r="E62" s="183">
        <f>'SC-Conso 11'!Y54</f>
        <v>267575679</v>
      </c>
      <c r="F62" s="166"/>
      <c r="G62" s="183">
        <v>274398127</v>
      </c>
      <c r="H62" s="260"/>
      <c r="I62" s="7">
        <v>6279360</v>
      </c>
      <c r="J62" s="262"/>
      <c r="K62" s="7">
        <v>19728720</v>
      </c>
    </row>
    <row r="63" spans="1:11" ht="20.25" customHeight="1">
      <c r="A63" s="63" t="s">
        <v>72</v>
      </c>
      <c r="B63" s="66"/>
      <c r="E63" s="184"/>
      <c r="F63" s="146"/>
      <c r="G63" s="184"/>
      <c r="H63" s="181"/>
      <c r="I63" s="185"/>
      <c r="J63" s="186"/>
      <c r="K63" s="185"/>
    </row>
    <row r="64" spans="1:11" ht="20.25" customHeight="1">
      <c r="A64" s="66"/>
      <c r="B64" s="63" t="s">
        <v>73</v>
      </c>
      <c r="E64" s="178">
        <f>SUM(E51:E62)</f>
        <v>4970782029</v>
      </c>
      <c r="F64" s="66"/>
      <c r="G64" s="178">
        <f>SUM(G51:G62)</f>
        <v>4823537171</v>
      </c>
      <c r="H64" s="178"/>
      <c r="I64" s="178">
        <f>SUM(I51:I62)</f>
        <v>3387215903</v>
      </c>
      <c r="J64" s="178"/>
      <c r="K64" s="178">
        <f>SUM(K51:K62)</f>
        <v>3311058771</v>
      </c>
    </row>
    <row r="65" spans="1:11" ht="20.25" customHeight="1">
      <c r="A65" s="70" t="s">
        <v>74</v>
      </c>
      <c r="B65" s="66"/>
      <c r="C65" s="141"/>
      <c r="D65" s="142">
        <v>13</v>
      </c>
      <c r="E65" s="7">
        <f>'SC-Conso 11'!AC54</f>
        <v>1107352428</v>
      </c>
      <c r="F65" s="187"/>
      <c r="G65" s="7">
        <v>1057179539</v>
      </c>
      <c r="H65" s="181"/>
      <c r="I65" s="5">
        <v>0</v>
      </c>
      <c r="J65" s="181"/>
      <c r="K65" s="5">
        <v>0</v>
      </c>
    </row>
    <row r="66" spans="1:11" ht="20.25" customHeight="1">
      <c r="A66" s="63" t="s">
        <v>75</v>
      </c>
      <c r="D66" s="142"/>
      <c r="E66" s="175">
        <f>SUM(E64:E65)</f>
        <v>6078134457</v>
      </c>
      <c r="F66" s="146"/>
      <c r="G66" s="175">
        <f>SUM(G64:G65)</f>
        <v>5880716710</v>
      </c>
      <c r="H66" s="178"/>
      <c r="I66" s="175">
        <f>SUM(I64:I65)</f>
        <v>3387215903</v>
      </c>
      <c r="J66" s="178"/>
      <c r="K66" s="175">
        <f>SUM(K64:K65)</f>
        <v>3311058771</v>
      </c>
    </row>
    <row r="67" spans="1:11" ht="20.25" customHeight="1">
      <c r="A67" s="73"/>
      <c r="B67" s="73"/>
      <c r="C67" s="150"/>
      <c r="D67" s="142"/>
      <c r="E67" s="188"/>
      <c r="F67" s="150"/>
      <c r="G67" s="188"/>
      <c r="H67" s="189"/>
      <c r="I67" s="188"/>
      <c r="J67" s="189"/>
      <c r="K67" s="188"/>
    </row>
    <row r="68" spans="1:11" ht="20.25" customHeight="1" thickBot="1">
      <c r="A68" s="73" t="s">
        <v>76</v>
      </c>
      <c r="B68" s="63"/>
      <c r="C68" s="133"/>
      <c r="D68" s="142"/>
      <c r="E68" s="263">
        <f>SUM(E39+E66)</f>
        <v>11573045611</v>
      </c>
      <c r="F68" s="133"/>
      <c r="G68" s="263">
        <f>SUM(G39+G66)</f>
        <v>9979866269</v>
      </c>
      <c r="H68" s="178"/>
      <c r="I68" s="263">
        <f>SUM(I39+I66)</f>
        <v>6452788710</v>
      </c>
      <c r="J68" s="178"/>
      <c r="K68" s="263">
        <f>SUM(K39+K66)</f>
        <v>5544897422</v>
      </c>
    </row>
    <row r="69" spans="1:11" ht="20.25" customHeight="1" thickTop="1">
      <c r="A69" s="75"/>
      <c r="B69" s="65"/>
      <c r="C69" s="190"/>
      <c r="D69" s="191"/>
      <c r="E69" s="192"/>
      <c r="G69" s="192"/>
      <c r="H69" s="112"/>
      <c r="I69" s="192"/>
      <c r="J69" s="112"/>
      <c r="K69" s="192"/>
    </row>
    <row r="70" spans="1:11">
      <c r="B70" s="63"/>
      <c r="C70" s="218"/>
      <c r="D70" s="219"/>
      <c r="E70" s="220">
        <f>E68-'BL-6'!E41</f>
        <v>0</v>
      </c>
      <c r="F70" s="221">
        <f>F68-'BL-6'!F40</f>
        <v>0</v>
      </c>
      <c r="G70" s="221">
        <f>G68-'BL-6'!G41</f>
        <v>0</v>
      </c>
      <c r="H70" s="221">
        <f>H68-'BL-6'!H40</f>
        <v>0</v>
      </c>
      <c r="I70" s="220">
        <f>I68-'BL-6'!I41</f>
        <v>0</v>
      </c>
      <c r="J70" s="221">
        <f>J68-'BL-6'!J40</f>
        <v>0</v>
      </c>
      <c r="K70" s="221">
        <f>K68-'BL-6'!K41</f>
        <v>0</v>
      </c>
    </row>
    <row r="71" spans="1:11">
      <c r="B71" s="63"/>
      <c r="C71" s="133"/>
      <c r="D71" s="142"/>
      <c r="E71" s="112"/>
      <c r="G71" s="112"/>
      <c r="H71" s="112"/>
      <c r="I71" s="112"/>
      <c r="J71" s="112"/>
      <c r="K71" s="112"/>
    </row>
    <row r="72" spans="1:11">
      <c r="B72" s="63"/>
      <c r="C72" s="133"/>
      <c r="D72" s="142"/>
      <c r="E72" s="112"/>
      <c r="G72" s="112"/>
      <c r="H72" s="112"/>
      <c r="I72" s="112"/>
      <c r="J72" s="112"/>
      <c r="K72" s="112"/>
    </row>
    <row r="73" spans="1:11">
      <c r="B73" s="63"/>
      <c r="C73" s="133"/>
      <c r="D73" s="142"/>
      <c r="E73" s="112"/>
      <c r="G73" s="112"/>
      <c r="H73" s="112"/>
      <c r="I73" s="112"/>
      <c r="J73" s="112"/>
      <c r="K73" s="112"/>
    </row>
    <row r="74" spans="1:11">
      <c r="A74" s="65"/>
      <c r="B74" s="65"/>
      <c r="C74" s="65"/>
      <c r="D74" s="193"/>
      <c r="E74" s="105"/>
      <c r="F74" s="105"/>
      <c r="G74" s="105"/>
      <c r="H74" s="105"/>
      <c r="I74" s="105"/>
      <c r="J74" s="105"/>
      <c r="K74" s="105"/>
    </row>
    <row r="75" spans="1:11">
      <c r="A75" s="65"/>
      <c r="B75" s="65"/>
      <c r="C75" s="65"/>
      <c r="D75" s="193"/>
      <c r="E75" s="105"/>
      <c r="F75" s="105"/>
      <c r="G75" s="105"/>
      <c r="H75" s="105"/>
      <c r="I75" s="105"/>
      <c r="J75" s="105"/>
      <c r="K75" s="105"/>
    </row>
    <row r="76" spans="1:11">
      <c r="A76" s="65"/>
      <c r="B76" s="65"/>
      <c r="C76" s="65"/>
      <c r="D76" s="193"/>
      <c r="E76" s="105"/>
      <c r="F76" s="105"/>
      <c r="G76" s="105"/>
      <c r="H76" s="105"/>
      <c r="I76" s="105"/>
      <c r="J76" s="105"/>
      <c r="K76" s="105"/>
    </row>
    <row r="77" spans="1:11">
      <c r="A77" s="65"/>
      <c r="B77" s="65"/>
      <c r="C77" s="65"/>
      <c r="D77" s="193"/>
      <c r="E77" s="105"/>
      <c r="F77" s="105"/>
      <c r="G77" s="105"/>
      <c r="H77" s="105"/>
      <c r="I77" s="105"/>
      <c r="J77" s="105"/>
      <c r="K77" s="105"/>
    </row>
    <row r="78" spans="1:11">
      <c r="A78" s="65"/>
      <c r="B78" s="65"/>
      <c r="C78" s="65"/>
      <c r="D78" s="193"/>
      <c r="E78" s="105"/>
      <c r="F78" s="105"/>
      <c r="G78" s="105"/>
      <c r="H78" s="105"/>
      <c r="I78" s="105"/>
      <c r="J78" s="105"/>
      <c r="K78" s="105"/>
    </row>
    <row r="79" spans="1:11">
      <c r="A79" s="65"/>
      <c r="B79" s="65"/>
      <c r="C79" s="65"/>
      <c r="D79" s="193"/>
      <c r="E79" s="105"/>
      <c r="F79" s="105"/>
      <c r="G79" s="105"/>
      <c r="H79" s="105"/>
      <c r="I79" s="105"/>
      <c r="J79" s="105"/>
      <c r="K79" s="105"/>
    </row>
  </sheetData>
  <mergeCells count="10">
    <mergeCell ref="E47:K47"/>
    <mergeCell ref="E5:G5"/>
    <mergeCell ref="I5:K5"/>
    <mergeCell ref="E8:K8"/>
    <mergeCell ref="E44:G44"/>
    <mergeCell ref="I44:K44"/>
    <mergeCell ref="E6:G6"/>
    <mergeCell ref="I6:K6"/>
    <mergeCell ref="E45:G45"/>
    <mergeCell ref="I45:K45"/>
  </mergeCells>
  <pageMargins left="0.7" right="0.7" top="0.48" bottom="0.5" header="0.5" footer="0.5"/>
  <pageSetup paperSize="9" scale="83" firstPageNumber="7" fitToHeight="0" orientation="portrait" cellComments="asDisplayed" useFirstPageNumber="1" r:id="rId1"/>
  <headerFooter alignWithMargins="0">
    <oddFooter>&amp;L&amp;"Times New Roman,Regular"&amp;11  The accompanying notes are an integral part of these financial statements. 
&amp;C&amp;"Times New Roman,Regular"&amp;11&amp;P</oddFooter>
  </headerFooter>
  <rowBreaks count="1" manualBreakCount="1">
    <brk id="39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39997558519241921"/>
    <pageSetUpPr fitToPage="1"/>
  </sheetPr>
  <dimension ref="A1:L57"/>
  <sheetViews>
    <sheetView view="pageBreakPreview" zoomScale="120" zoomScaleNormal="100" zoomScaleSheetLayoutView="120" workbookViewId="0"/>
  </sheetViews>
  <sheetFormatPr defaultColWidth="9.140625" defaultRowHeight="15"/>
  <cols>
    <col min="1" max="1" width="2.28515625" style="70" customWidth="1"/>
    <col min="2" max="2" width="2.5703125" style="70" customWidth="1"/>
    <col min="3" max="3" width="46.85546875" style="70" customWidth="1"/>
    <col min="4" max="4" width="7.7109375" style="117" customWidth="1"/>
    <col min="5" max="5" width="0.85546875" style="70" customWidth="1"/>
    <col min="6" max="6" width="17.28515625" style="130" customWidth="1"/>
    <col min="7" max="7" width="0.85546875" style="112" customWidth="1"/>
    <col min="8" max="8" width="17.28515625" style="130" customWidth="1"/>
    <col min="9" max="9" width="0.85546875" style="112" customWidth="1"/>
    <col min="10" max="10" width="17.28515625" style="130" customWidth="1"/>
    <col min="11" max="11" width="0.85546875" style="130" customWidth="1"/>
    <col min="12" max="12" width="17.28515625" style="130" customWidth="1"/>
    <col min="13" max="16384" width="9.140625" style="70"/>
  </cols>
  <sheetData>
    <row r="1" spans="1:12" ht="20.25" customHeight="1">
      <c r="A1" s="216" t="str">
        <f>+'BL-6'!A1:K1</f>
        <v>Dusit Thani Public Company Limited and its Subsidiaries</v>
      </c>
      <c r="B1" s="216"/>
      <c r="C1" s="216"/>
      <c r="D1" s="217"/>
      <c r="E1" s="251"/>
      <c r="F1" s="216"/>
      <c r="G1" s="251"/>
      <c r="H1" s="216"/>
      <c r="I1" s="216"/>
      <c r="J1" s="216"/>
      <c r="K1" s="216"/>
      <c r="L1" s="70"/>
    </row>
    <row r="2" spans="1:12" ht="20.25" customHeight="1">
      <c r="A2" s="214" t="s">
        <v>232</v>
      </c>
      <c r="B2" s="214"/>
      <c r="C2" s="214"/>
      <c r="D2" s="215"/>
      <c r="E2" s="251"/>
      <c r="F2" s="214"/>
      <c r="G2" s="251"/>
      <c r="H2" s="214"/>
      <c r="I2" s="214"/>
      <c r="J2" s="214"/>
      <c r="K2" s="214"/>
      <c r="L2" s="70"/>
    </row>
    <row r="3" spans="1:12" ht="15" customHeight="1">
      <c r="A3" s="63"/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</row>
    <row r="4" spans="1:12" ht="20.25" customHeight="1">
      <c r="A4" s="63"/>
      <c r="B4" s="63"/>
      <c r="C4" s="63"/>
      <c r="D4" s="135"/>
      <c r="E4" s="136"/>
      <c r="F4" s="122"/>
      <c r="G4" s="123" t="s">
        <v>2</v>
      </c>
      <c r="H4" s="122"/>
      <c r="I4" s="122"/>
      <c r="J4" s="122"/>
      <c r="K4" s="124" t="s">
        <v>3</v>
      </c>
      <c r="L4" s="122"/>
    </row>
    <row r="5" spans="1:12" ht="20.25" customHeight="1">
      <c r="A5" s="65"/>
      <c r="B5" s="65"/>
      <c r="C5" s="65"/>
      <c r="D5" s="135"/>
      <c r="E5" s="137"/>
      <c r="F5" s="273" t="s">
        <v>4</v>
      </c>
      <c r="G5" s="273"/>
      <c r="H5" s="273"/>
      <c r="I5" s="125"/>
      <c r="J5" s="273" t="s">
        <v>4</v>
      </c>
      <c r="K5" s="273"/>
      <c r="L5" s="273"/>
    </row>
    <row r="6" spans="1:12" ht="20.25" customHeight="1">
      <c r="A6" s="65"/>
      <c r="B6" s="65"/>
      <c r="C6" s="65"/>
      <c r="D6" s="135"/>
      <c r="E6" s="137"/>
      <c r="F6" s="275" t="s">
        <v>77</v>
      </c>
      <c r="G6" s="275"/>
      <c r="H6" s="275"/>
      <c r="I6" s="125"/>
      <c r="J6" s="275" t="s">
        <v>77</v>
      </c>
      <c r="K6" s="275"/>
      <c r="L6" s="275"/>
    </row>
    <row r="7" spans="1:12" ht="20.25" customHeight="1">
      <c r="A7" s="65"/>
      <c r="B7" s="65"/>
      <c r="C7" s="65"/>
      <c r="D7" s="135"/>
      <c r="E7" s="137"/>
      <c r="F7" s="274" t="s">
        <v>5</v>
      </c>
      <c r="G7" s="274"/>
      <c r="H7" s="274"/>
      <c r="I7" s="125"/>
      <c r="J7" s="274" t="s">
        <v>5</v>
      </c>
      <c r="K7" s="274"/>
      <c r="L7" s="274"/>
    </row>
    <row r="8" spans="1:12" ht="20.25" customHeight="1">
      <c r="A8" s="65"/>
      <c r="B8" s="65"/>
      <c r="C8" s="65"/>
      <c r="D8" s="135" t="s">
        <v>7</v>
      </c>
      <c r="E8" s="125"/>
      <c r="F8" s="127">
        <v>2018</v>
      </c>
      <c r="G8" s="128"/>
      <c r="H8" s="127">
        <v>2017</v>
      </c>
      <c r="I8" s="128"/>
      <c r="J8" s="127">
        <v>2018</v>
      </c>
      <c r="K8" s="128"/>
      <c r="L8" s="127">
        <v>2017</v>
      </c>
    </row>
    <row r="9" spans="1:12" ht="20.25" customHeight="1">
      <c r="A9" s="65"/>
      <c r="B9" s="65"/>
      <c r="C9" s="65"/>
      <c r="D9" s="135"/>
      <c r="E9" s="125"/>
      <c r="F9" s="270" t="s">
        <v>197</v>
      </c>
      <c r="G9" s="270"/>
      <c r="H9" s="270"/>
      <c r="I9" s="270"/>
      <c r="J9" s="270"/>
      <c r="K9" s="270"/>
      <c r="L9" s="270"/>
    </row>
    <row r="10" spans="1:12" ht="20.25" customHeight="1">
      <c r="A10" s="113" t="s">
        <v>78</v>
      </c>
      <c r="B10" s="66"/>
      <c r="C10" s="63"/>
      <c r="D10" s="117">
        <v>30</v>
      </c>
      <c r="E10" s="66"/>
      <c r="F10" s="138">
        <v>4632681608</v>
      </c>
      <c r="G10" s="4"/>
      <c r="H10" s="138">
        <v>4722927422</v>
      </c>
      <c r="I10" s="4"/>
      <c r="J10" s="138">
        <v>1427396071</v>
      </c>
      <c r="K10" s="4"/>
      <c r="L10" s="138">
        <v>1530168802</v>
      </c>
    </row>
    <row r="11" spans="1:12" ht="20.25" customHeight="1">
      <c r="A11" s="113" t="s">
        <v>79</v>
      </c>
      <c r="B11" s="66"/>
      <c r="C11" s="66"/>
      <c r="E11" s="66"/>
      <c r="F11" s="31"/>
      <c r="H11" s="31"/>
      <c r="J11" s="31"/>
      <c r="L11" s="31"/>
    </row>
    <row r="12" spans="1:12" ht="20.25" customHeight="1">
      <c r="A12" s="66" t="s">
        <v>79</v>
      </c>
      <c r="B12" s="66"/>
      <c r="D12" s="117">
        <v>30</v>
      </c>
      <c r="E12" s="66"/>
      <c r="F12" s="6">
        <v>-2745836172</v>
      </c>
      <c r="G12" s="6"/>
      <c r="H12" s="6">
        <v>-2801252641</v>
      </c>
      <c r="I12" s="6"/>
      <c r="J12" s="6">
        <v>-819295984</v>
      </c>
      <c r="K12" s="6"/>
      <c r="L12" s="6">
        <v>-892636741</v>
      </c>
    </row>
    <row r="13" spans="1:12" ht="20.25" customHeight="1">
      <c r="A13" s="66" t="s">
        <v>80</v>
      </c>
      <c r="B13" s="66"/>
      <c r="E13" s="66"/>
      <c r="F13" s="131">
        <v>-462477598</v>
      </c>
      <c r="G13" s="6"/>
      <c r="H13" s="131">
        <v>-592047690</v>
      </c>
      <c r="I13" s="6"/>
      <c r="J13" s="131">
        <v>-114573273</v>
      </c>
      <c r="K13" s="6"/>
      <c r="L13" s="131">
        <v>-217870900</v>
      </c>
    </row>
    <row r="14" spans="1:12" s="73" customFormat="1" ht="20.25" customHeight="1">
      <c r="A14" s="63" t="s">
        <v>81</v>
      </c>
      <c r="B14" s="63"/>
      <c r="C14" s="63"/>
      <c r="D14" s="139"/>
      <c r="E14" s="63"/>
      <c r="F14" s="87">
        <f>SUM(F12:F13)</f>
        <v>-3208313770</v>
      </c>
      <c r="G14" s="140"/>
      <c r="H14" s="87">
        <f>SUM(H12:H13)</f>
        <v>-3393300331</v>
      </c>
      <c r="I14" s="140"/>
      <c r="J14" s="87">
        <f>SUM(J12:J13)</f>
        <v>-933869257</v>
      </c>
      <c r="K14" s="140"/>
      <c r="L14" s="87">
        <f>SUM(L12:L13)</f>
        <v>-1110507641</v>
      </c>
    </row>
    <row r="15" spans="1:12" ht="20.25" customHeight="1">
      <c r="A15" s="66" t="s">
        <v>82</v>
      </c>
      <c r="B15" s="66"/>
      <c r="C15" s="141"/>
      <c r="D15" s="142"/>
      <c r="E15" s="141"/>
      <c r="F15" s="5">
        <f>+F10+F14</f>
        <v>1424367838</v>
      </c>
      <c r="G15" s="5"/>
      <c r="H15" s="5">
        <f>+H10+H14</f>
        <v>1329627091</v>
      </c>
      <c r="I15" s="5"/>
      <c r="J15" s="5">
        <f>+J10+J14</f>
        <v>493526814</v>
      </c>
      <c r="K15" s="5"/>
      <c r="L15" s="5">
        <f>+L10+L14</f>
        <v>419661161</v>
      </c>
    </row>
    <row r="16" spans="1:12" ht="15" customHeight="1">
      <c r="A16" s="66"/>
      <c r="B16" s="66"/>
      <c r="C16" s="141"/>
      <c r="D16" s="142"/>
      <c r="E16" s="141"/>
      <c r="F16" s="143"/>
      <c r="G16" s="144"/>
      <c r="H16" s="143"/>
      <c r="I16" s="144"/>
      <c r="J16" s="143"/>
      <c r="K16" s="145"/>
      <c r="L16" s="143"/>
    </row>
    <row r="17" spans="1:12" ht="20.25" customHeight="1">
      <c r="A17" s="113" t="s">
        <v>83</v>
      </c>
      <c r="B17" s="66"/>
      <c r="C17" s="141"/>
      <c r="D17" s="142"/>
      <c r="E17" s="141"/>
      <c r="F17" s="6"/>
      <c r="H17" s="6"/>
      <c r="J17" s="6"/>
      <c r="L17" s="6"/>
    </row>
    <row r="18" spans="1:12" ht="20.25" customHeight="1">
      <c r="A18" s="66" t="s">
        <v>84</v>
      </c>
      <c r="D18" s="117">
        <v>30</v>
      </c>
      <c r="E18" s="66"/>
      <c r="F18" s="5">
        <v>222439170</v>
      </c>
      <c r="G18" s="5"/>
      <c r="H18" s="5">
        <v>176724258</v>
      </c>
      <c r="I18" s="5"/>
      <c r="J18" s="5">
        <v>82272827</v>
      </c>
      <c r="K18" s="5"/>
      <c r="L18" s="5">
        <v>81030392</v>
      </c>
    </row>
    <row r="19" spans="1:12" ht="20.25" customHeight="1">
      <c r="A19" s="66" t="s">
        <v>85</v>
      </c>
      <c r="D19" s="64"/>
      <c r="E19" s="66"/>
      <c r="F19" s="5">
        <v>18723939</v>
      </c>
      <c r="G19" s="5"/>
      <c r="H19" s="5">
        <v>15953954</v>
      </c>
      <c r="I19" s="5"/>
      <c r="J19" s="5">
        <v>27067750</v>
      </c>
      <c r="K19" s="5"/>
      <c r="L19" s="5">
        <v>14640094</v>
      </c>
    </row>
    <row r="20" spans="1:12" ht="20.25" customHeight="1">
      <c r="A20" s="66" t="s">
        <v>86</v>
      </c>
      <c r="D20" s="117">
        <v>30</v>
      </c>
      <c r="E20" s="66"/>
      <c r="F20" s="5">
        <v>16952670</v>
      </c>
      <c r="G20" s="5"/>
      <c r="H20" s="5">
        <v>15489430</v>
      </c>
      <c r="I20" s="5"/>
      <c r="J20" s="5">
        <v>61756989</v>
      </c>
      <c r="K20" s="5"/>
      <c r="L20" s="5">
        <v>96918611</v>
      </c>
    </row>
    <row r="21" spans="1:12" ht="20.25" customHeight="1">
      <c r="A21" s="66" t="s">
        <v>87</v>
      </c>
      <c r="D21" s="117">
        <v>25</v>
      </c>
      <c r="E21" s="66"/>
      <c r="F21" s="5">
        <v>25433333</v>
      </c>
      <c r="H21" s="5">
        <v>25433333</v>
      </c>
      <c r="J21" s="5">
        <v>76879388</v>
      </c>
      <c r="L21" s="5">
        <v>38439693</v>
      </c>
    </row>
    <row r="22" spans="1:12" ht="20.25" customHeight="1">
      <c r="A22" s="66" t="s">
        <v>252</v>
      </c>
      <c r="D22" s="117">
        <v>10</v>
      </c>
      <c r="E22" s="66"/>
      <c r="F22" s="5">
        <v>37500000</v>
      </c>
      <c r="H22" s="5">
        <v>0</v>
      </c>
      <c r="J22" s="5">
        <v>37500000</v>
      </c>
      <c r="L22" s="5">
        <v>0</v>
      </c>
    </row>
    <row r="23" spans="1:12" ht="20.25" customHeight="1">
      <c r="A23" s="66" t="s">
        <v>300</v>
      </c>
      <c r="D23" s="70"/>
      <c r="E23" s="66"/>
      <c r="F23" s="70"/>
      <c r="G23" s="70"/>
      <c r="H23" s="70"/>
      <c r="I23" s="70"/>
      <c r="J23" s="70"/>
      <c r="K23" s="70"/>
      <c r="L23" s="70"/>
    </row>
    <row r="24" spans="1:12" ht="20.25" customHeight="1">
      <c r="A24" s="66"/>
      <c r="B24" s="70" t="s">
        <v>301</v>
      </c>
      <c r="D24" s="117" t="s">
        <v>299</v>
      </c>
      <c r="E24" s="66"/>
      <c r="F24" s="5">
        <f>159893098+168634087</f>
        <v>328527185</v>
      </c>
      <c r="H24" s="5">
        <v>0</v>
      </c>
      <c r="J24" s="5">
        <f>159893098+168634087</f>
        <v>328527185</v>
      </c>
      <c r="L24" s="5">
        <v>0</v>
      </c>
    </row>
    <row r="25" spans="1:12" ht="20.25" customHeight="1">
      <c r="A25" s="66" t="s">
        <v>297</v>
      </c>
      <c r="D25" s="117">
        <v>16</v>
      </c>
      <c r="E25" s="66"/>
      <c r="F25" s="5">
        <v>0</v>
      </c>
      <c r="H25" s="5">
        <v>323046801</v>
      </c>
      <c r="J25" s="5">
        <v>580560</v>
      </c>
      <c r="L25" s="5">
        <v>353631</v>
      </c>
    </row>
    <row r="26" spans="1:12" ht="20.25" customHeight="1">
      <c r="A26" s="66" t="s">
        <v>281</v>
      </c>
      <c r="D26" s="64"/>
      <c r="E26" s="66"/>
      <c r="F26" s="6"/>
      <c r="H26" s="6"/>
      <c r="J26" s="6"/>
      <c r="L26" s="6"/>
    </row>
    <row r="27" spans="1:12" ht="20.25" customHeight="1">
      <c r="A27" s="66"/>
      <c r="B27" s="70" t="s">
        <v>253</v>
      </c>
      <c r="D27" s="117" t="s">
        <v>251</v>
      </c>
      <c r="E27" s="66"/>
      <c r="F27" s="5">
        <v>65558727</v>
      </c>
      <c r="H27" s="5">
        <v>19720825</v>
      </c>
      <c r="J27" s="5">
        <v>0</v>
      </c>
      <c r="L27" s="5">
        <v>0</v>
      </c>
    </row>
    <row r="28" spans="1:12" ht="20.25" customHeight="1">
      <c r="A28" s="66" t="s">
        <v>83</v>
      </c>
      <c r="D28" s="117">
        <v>30</v>
      </c>
      <c r="E28" s="66"/>
      <c r="F28" s="5">
        <f>385584136-168634087</f>
        <v>216950049</v>
      </c>
      <c r="H28" s="5">
        <v>270369863</v>
      </c>
      <c r="J28" s="5">
        <f>409064645-168634087</f>
        <v>240430558</v>
      </c>
      <c r="L28" s="5">
        <v>339455734</v>
      </c>
    </row>
    <row r="29" spans="1:12" s="73" customFormat="1" ht="20.25" customHeight="1">
      <c r="A29" s="63" t="s">
        <v>88</v>
      </c>
      <c r="B29" s="63"/>
      <c r="C29" s="63"/>
      <c r="D29" s="139"/>
      <c r="E29" s="63"/>
      <c r="F29" s="87">
        <f>SUM(F18:F28)</f>
        <v>932085073</v>
      </c>
      <c r="G29" s="4"/>
      <c r="H29" s="87">
        <f>SUM(H18:H28)</f>
        <v>846738464</v>
      </c>
      <c r="I29" s="4"/>
      <c r="J29" s="87">
        <f>SUM(J18:J28)</f>
        <v>855015257</v>
      </c>
      <c r="K29" s="4"/>
      <c r="L29" s="87">
        <f>SUM(L18:L28)</f>
        <v>570838155</v>
      </c>
    </row>
    <row r="30" spans="1:12" s="73" customFormat="1" ht="15" customHeight="1">
      <c r="A30" s="63"/>
      <c r="B30" s="63"/>
      <c r="C30" s="63"/>
      <c r="D30" s="139"/>
      <c r="E30" s="63"/>
      <c r="F30" s="25"/>
      <c r="G30" s="105"/>
      <c r="H30" s="25"/>
      <c r="I30" s="105"/>
      <c r="J30" s="25"/>
      <c r="K30" s="69"/>
      <c r="L30" s="25"/>
    </row>
    <row r="31" spans="1:12" ht="20.25" customHeight="1">
      <c r="A31" s="66" t="s">
        <v>89</v>
      </c>
      <c r="B31" s="66"/>
      <c r="C31" s="66"/>
      <c r="E31" s="66"/>
      <c r="F31" s="5">
        <f>+F15+F29</f>
        <v>2356452911</v>
      </c>
      <c r="G31" s="5"/>
      <c r="H31" s="5">
        <f>+H15+H29</f>
        <v>2176365555</v>
      </c>
      <c r="I31" s="5"/>
      <c r="J31" s="5">
        <f>+J15+J29</f>
        <v>1348542071</v>
      </c>
      <c r="K31" s="5"/>
      <c r="L31" s="5">
        <f>+L15+L29</f>
        <v>990499316</v>
      </c>
    </row>
    <row r="32" spans="1:12" ht="15" customHeight="1">
      <c r="A32" s="66"/>
      <c r="B32" s="66"/>
      <c r="C32" s="66"/>
      <c r="E32" s="66"/>
      <c r="F32" s="5"/>
      <c r="G32" s="5"/>
      <c r="H32" s="5"/>
      <c r="I32" s="5"/>
      <c r="J32" s="5"/>
      <c r="K32" s="5"/>
      <c r="L32" s="5"/>
    </row>
    <row r="33" spans="1:12" ht="20.25" customHeight="1">
      <c r="A33" s="113" t="s">
        <v>90</v>
      </c>
      <c r="B33" s="66"/>
      <c r="C33" s="66"/>
      <c r="E33" s="66"/>
      <c r="F33" s="6"/>
      <c r="H33" s="6"/>
      <c r="J33" s="6"/>
      <c r="L33" s="6"/>
    </row>
    <row r="34" spans="1:12" ht="20.25" customHeight="1">
      <c r="A34" s="66" t="s">
        <v>91</v>
      </c>
      <c r="D34" s="117" t="s">
        <v>254</v>
      </c>
      <c r="E34" s="66"/>
      <c r="F34" s="224">
        <v>-363289837</v>
      </c>
      <c r="G34" s="231"/>
      <c r="H34" s="224">
        <v>-387981029</v>
      </c>
      <c r="I34" s="231"/>
      <c r="J34" s="224">
        <v>-169293968</v>
      </c>
      <c r="K34" s="6"/>
      <c r="L34" s="224">
        <v>-180321858</v>
      </c>
    </row>
    <row r="35" spans="1:12" ht="20.25" customHeight="1">
      <c r="A35" s="66" t="s">
        <v>92</v>
      </c>
      <c r="D35" s="117" t="s">
        <v>255</v>
      </c>
      <c r="E35" s="66"/>
      <c r="F35" s="224">
        <v>-1450892325</v>
      </c>
      <c r="G35" s="231"/>
      <c r="H35" s="224">
        <v>-1281389978</v>
      </c>
      <c r="I35" s="231"/>
      <c r="J35" s="224">
        <v>-873610052</v>
      </c>
      <c r="K35" s="6"/>
      <c r="L35" s="224">
        <v>-680217952</v>
      </c>
    </row>
    <row r="36" spans="1:12" ht="20.25" customHeight="1">
      <c r="A36" s="66" t="s">
        <v>93</v>
      </c>
      <c r="E36" s="66"/>
      <c r="F36" s="224">
        <v>-36774490</v>
      </c>
      <c r="G36" s="231"/>
      <c r="H36" s="224">
        <v>-36926736</v>
      </c>
      <c r="I36" s="231"/>
      <c r="J36" s="224">
        <v>-15933956</v>
      </c>
      <c r="K36" s="6"/>
      <c r="L36" s="224">
        <v>-17379434</v>
      </c>
    </row>
    <row r="37" spans="1:12" ht="20.25" customHeight="1">
      <c r="A37" s="66" t="s">
        <v>308</v>
      </c>
      <c r="D37" s="117">
        <v>16</v>
      </c>
      <c r="E37" s="66"/>
      <c r="F37" s="5">
        <v>-4789345</v>
      </c>
      <c r="H37" s="5">
        <v>0</v>
      </c>
      <c r="J37" s="5">
        <v>0</v>
      </c>
      <c r="L37" s="5">
        <v>0</v>
      </c>
    </row>
    <row r="38" spans="1:12" ht="20.25" customHeight="1">
      <c r="A38" s="66" t="s">
        <v>94</v>
      </c>
      <c r="D38" s="117">
        <v>36</v>
      </c>
      <c r="E38" s="66"/>
      <c r="F38" s="232">
        <v>-64764327</v>
      </c>
      <c r="G38" s="231"/>
      <c r="H38" s="232">
        <v>-58797616</v>
      </c>
      <c r="I38" s="231"/>
      <c r="J38" s="232">
        <v>-26257635</v>
      </c>
      <c r="K38" s="6"/>
      <c r="L38" s="232">
        <v>-9547893</v>
      </c>
    </row>
    <row r="39" spans="1:12" s="73" customFormat="1" ht="20.25" customHeight="1">
      <c r="A39" s="63" t="s">
        <v>95</v>
      </c>
      <c r="B39" s="63"/>
      <c r="C39" s="63"/>
      <c r="D39" s="139"/>
      <c r="E39" s="63"/>
      <c r="F39" s="87">
        <f>SUM(F34:F38)</f>
        <v>-1920510324</v>
      </c>
      <c r="G39" s="105"/>
      <c r="H39" s="87">
        <f>SUM(H34:H38)</f>
        <v>-1765095359</v>
      </c>
      <c r="I39" s="105"/>
      <c r="J39" s="87">
        <f>SUM(J34:J38)</f>
        <v>-1085095611</v>
      </c>
      <c r="K39" s="69"/>
      <c r="L39" s="87">
        <f>SUM(L34:L38)</f>
        <v>-887467137</v>
      </c>
    </row>
    <row r="40" spans="1:12" s="73" customFormat="1" ht="15" customHeight="1">
      <c r="A40" s="63"/>
      <c r="B40" s="63"/>
      <c r="C40" s="63"/>
      <c r="D40" s="139"/>
      <c r="E40" s="63"/>
      <c r="F40" s="25"/>
      <c r="G40" s="105"/>
      <c r="H40" s="25"/>
      <c r="I40" s="105"/>
      <c r="J40" s="25"/>
      <c r="K40" s="69"/>
      <c r="L40" s="25"/>
    </row>
    <row r="41" spans="1:12" s="73" customFormat="1" ht="20.25" customHeight="1">
      <c r="A41" s="66" t="s">
        <v>96</v>
      </c>
      <c r="C41" s="63"/>
      <c r="D41" s="139"/>
      <c r="E41" s="63"/>
      <c r="F41" s="5">
        <f>F39+F31</f>
        <v>435942587</v>
      </c>
      <c r="G41" s="5"/>
      <c r="H41" s="5">
        <f>H39+H31</f>
        <v>411270196</v>
      </c>
      <c r="I41" s="5"/>
      <c r="J41" s="5">
        <f>J39+J31</f>
        <v>263446460</v>
      </c>
      <c r="K41" s="5"/>
      <c r="L41" s="5">
        <f>L39+L31</f>
        <v>103032179</v>
      </c>
    </row>
    <row r="42" spans="1:12" ht="20.25" customHeight="1">
      <c r="A42" s="66" t="s">
        <v>240</v>
      </c>
      <c r="C42" s="146"/>
      <c r="D42" s="117">
        <v>37</v>
      </c>
      <c r="E42" s="146"/>
      <c r="F42" s="58">
        <f>-85686827+23974898-23974898</f>
        <v>-85686827</v>
      </c>
      <c r="H42" s="58">
        <v>-78900907</v>
      </c>
      <c r="J42" s="58">
        <f>-39539968+23974898-23974898</f>
        <v>-39539968</v>
      </c>
      <c r="L42" s="58">
        <v>7449282</v>
      </c>
    </row>
    <row r="43" spans="1:12" ht="20.25" customHeight="1" thickBot="1">
      <c r="A43" s="63" t="s">
        <v>175</v>
      </c>
      <c r="B43" s="73"/>
      <c r="C43" s="73"/>
      <c r="D43" s="139"/>
      <c r="E43" s="73"/>
      <c r="F43" s="94">
        <f>SUM(F41:F42)</f>
        <v>350255760</v>
      </c>
      <c r="G43" s="4"/>
      <c r="H43" s="94">
        <f>SUM(H41:H42)</f>
        <v>332369289</v>
      </c>
      <c r="I43" s="4"/>
      <c r="J43" s="94">
        <f>SUM(J41:J42)</f>
        <v>223906492</v>
      </c>
      <c r="K43" s="69"/>
      <c r="L43" s="94">
        <f>SUM(L41:L42)</f>
        <v>110481461</v>
      </c>
    </row>
    <row r="44" spans="1:12" ht="15" customHeight="1" thickTop="1">
      <c r="A44" s="147"/>
      <c r="B44" s="147"/>
      <c r="C44" s="147"/>
      <c r="D44" s="147"/>
      <c r="E44" s="147"/>
      <c r="F44" s="147"/>
      <c r="G44" s="147"/>
      <c r="H44" s="147"/>
      <c r="I44" s="147"/>
      <c r="J44" s="147"/>
      <c r="K44" s="147"/>
      <c r="L44" s="147"/>
    </row>
    <row r="45" spans="1:12" ht="20.25" customHeight="1">
      <c r="A45" s="63" t="s">
        <v>97</v>
      </c>
      <c r="B45" s="73"/>
      <c r="C45" s="73"/>
      <c r="D45" s="139"/>
      <c r="E45" s="73"/>
      <c r="F45" s="112"/>
      <c r="H45" s="112"/>
      <c r="J45" s="112"/>
      <c r="L45" s="112"/>
    </row>
    <row r="46" spans="1:12" ht="20.25" customHeight="1">
      <c r="A46" s="148" t="s">
        <v>98</v>
      </c>
      <c r="B46" s="73"/>
      <c r="D46" s="139"/>
      <c r="E46" s="73"/>
      <c r="F46" s="225">
        <f>289944908-160000000+23974898+159893098-23974898</f>
        <v>289838006</v>
      </c>
      <c r="G46" s="231"/>
      <c r="H46" s="225">
        <v>267038293</v>
      </c>
      <c r="I46" s="231"/>
      <c r="J46" s="225">
        <f>224013394-160000000+23974898+159893098-23974898</f>
        <v>223906492</v>
      </c>
      <c r="K46" s="6"/>
      <c r="L46" s="225">
        <v>110481461</v>
      </c>
    </row>
    <row r="47" spans="1:12" ht="20.25" customHeight="1">
      <c r="A47" s="148" t="s">
        <v>74</v>
      </c>
      <c r="B47" s="73"/>
      <c r="D47" s="117">
        <v>13</v>
      </c>
      <c r="E47" s="73"/>
      <c r="F47" s="225">
        <v>60417754</v>
      </c>
      <c r="G47" s="231"/>
      <c r="H47" s="225">
        <v>65330996</v>
      </c>
      <c r="I47" s="231"/>
      <c r="J47" s="5">
        <v>0</v>
      </c>
      <c r="K47" s="231"/>
      <c r="L47" s="5">
        <v>0</v>
      </c>
    </row>
    <row r="48" spans="1:12" ht="20.25" customHeight="1" thickBot="1">
      <c r="A48" s="63" t="s">
        <v>99</v>
      </c>
      <c r="B48" s="149"/>
      <c r="C48" s="73"/>
      <c r="D48" s="139"/>
      <c r="E48" s="73"/>
      <c r="F48" s="94">
        <f>SUM(F46:F47)</f>
        <v>350255760</v>
      </c>
      <c r="G48" s="105"/>
      <c r="H48" s="94">
        <f>SUM(H46:H47)</f>
        <v>332369289</v>
      </c>
      <c r="I48" s="105"/>
      <c r="J48" s="94">
        <f>SUM(J46:J47)</f>
        <v>223906492</v>
      </c>
      <c r="K48" s="4"/>
      <c r="L48" s="94">
        <f>SUM(L46:L47)</f>
        <v>110481461</v>
      </c>
    </row>
    <row r="49" spans="1:12" ht="15" customHeight="1" thickTop="1">
      <c r="A49" s="73"/>
      <c r="B49" s="73"/>
      <c r="C49" s="150"/>
      <c r="D49" s="142"/>
      <c r="E49" s="150"/>
      <c r="F49" s="31"/>
      <c r="G49" s="151"/>
      <c r="H49" s="31"/>
      <c r="I49" s="152"/>
      <c r="J49" s="31"/>
      <c r="K49" s="151"/>
      <c r="L49" s="31"/>
    </row>
    <row r="50" spans="1:12" ht="20.25" customHeight="1">
      <c r="A50" s="73" t="s">
        <v>229</v>
      </c>
      <c r="B50" s="73"/>
      <c r="C50" s="150"/>
      <c r="D50" s="142">
        <v>38</v>
      </c>
      <c r="E50" s="150"/>
      <c r="F50" s="31"/>
      <c r="G50" s="151"/>
      <c r="H50" s="31"/>
      <c r="I50" s="152"/>
      <c r="J50" s="31"/>
      <c r="K50" s="151"/>
      <c r="L50" s="31"/>
    </row>
    <row r="51" spans="1:12" ht="20.25" customHeight="1" thickBot="1">
      <c r="A51" s="70" t="s">
        <v>100</v>
      </c>
      <c r="C51" s="150"/>
      <c r="D51" s="142"/>
      <c r="E51" s="150"/>
      <c r="F51" s="266">
        <f>+F46/845285000</f>
        <v>0.34288790881182085</v>
      </c>
      <c r="G51" s="267"/>
      <c r="H51" s="266">
        <f>+H46/845285000</f>
        <v>0.31591509727488359</v>
      </c>
      <c r="I51" s="268"/>
      <c r="J51" s="266">
        <f>+J46/850000000</f>
        <v>0.2634194023529412</v>
      </c>
      <c r="K51" s="267"/>
      <c r="L51" s="266">
        <f>+L46/850000000</f>
        <v>0.1299781894117647</v>
      </c>
    </row>
    <row r="52" spans="1:12" ht="15.75" thickTop="1"/>
    <row r="53" spans="1:12" s="12" customFormat="1">
      <c r="C53" s="222"/>
      <c r="D53" s="223"/>
      <c r="F53" s="167">
        <f>+F43-F48</f>
        <v>0</v>
      </c>
      <c r="G53" s="167">
        <f t="shared" ref="G53:L53" si="0">+G43-G48</f>
        <v>0</v>
      </c>
      <c r="H53" s="167">
        <f t="shared" si="0"/>
        <v>0</v>
      </c>
      <c r="I53" s="167">
        <f t="shared" si="0"/>
        <v>0</v>
      </c>
      <c r="J53" s="167">
        <f t="shared" si="0"/>
        <v>0</v>
      </c>
      <c r="K53" s="167">
        <f t="shared" si="0"/>
        <v>0</v>
      </c>
      <c r="L53" s="167">
        <f t="shared" si="0"/>
        <v>0</v>
      </c>
    </row>
    <row r="55" spans="1:12">
      <c r="F55" s="153"/>
    </row>
    <row r="57" spans="1:12">
      <c r="F57" s="154"/>
      <c r="G57" s="155"/>
      <c r="H57" s="154"/>
      <c r="I57" s="155"/>
      <c r="J57" s="154"/>
    </row>
  </sheetData>
  <mergeCells count="7">
    <mergeCell ref="F7:H7"/>
    <mergeCell ref="J7:L7"/>
    <mergeCell ref="F9:L9"/>
    <mergeCell ref="F5:H5"/>
    <mergeCell ref="J5:L5"/>
    <mergeCell ref="F6:H6"/>
    <mergeCell ref="J6:L6"/>
  </mergeCells>
  <pageMargins left="0.7" right="0.7" top="0.48" bottom="0.5" header="0.5" footer="0.5"/>
  <pageSetup paperSize="9" scale="72" firstPageNumber="9" fitToHeight="0" orientation="portrait" cellComments="asDisplayed" useFirstPageNumber="1" r:id="rId1"/>
  <headerFooter alignWithMargins="0">
    <oddFooter>&amp;L&amp;"Times New Roman,Regular"&amp;11  The accompanying notes are an integral part of these financial statements. 
&amp;C&amp;"Times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39997558519241921"/>
    <pageSetUpPr fitToPage="1"/>
  </sheetPr>
  <dimension ref="A1:K54"/>
  <sheetViews>
    <sheetView view="pageBreakPreview" zoomScale="120" zoomScaleNormal="74" zoomScaleSheetLayoutView="120" workbookViewId="0"/>
  </sheetViews>
  <sheetFormatPr defaultColWidth="9.140625" defaultRowHeight="15"/>
  <cols>
    <col min="1" max="2" width="2.5703125" style="70" customWidth="1"/>
    <col min="3" max="3" width="53.85546875" style="70" customWidth="1"/>
    <col min="4" max="4" width="8.28515625" style="70" customWidth="1"/>
    <col min="5" max="5" width="15.140625" style="130" customWidth="1"/>
    <col min="6" max="6" width="0.85546875" style="112" customWidth="1"/>
    <col min="7" max="7" width="15.140625" style="130" customWidth="1"/>
    <col min="8" max="8" width="0.85546875" style="112" customWidth="1"/>
    <col min="9" max="9" width="15.140625" style="130" customWidth="1"/>
    <col min="10" max="10" width="0.85546875" style="130" customWidth="1"/>
    <col min="11" max="11" width="15.140625" style="130" customWidth="1"/>
    <col min="12" max="16384" width="9.140625" style="70"/>
  </cols>
  <sheetData>
    <row r="1" spans="1:11" ht="20.25" customHeight="1">
      <c r="A1" s="216" t="str">
        <f>+'BL-6'!A1:K1</f>
        <v>Dusit Thani Public Company Limited and its Subsidiaries</v>
      </c>
      <c r="B1" s="216"/>
      <c r="C1" s="216"/>
      <c r="D1" s="217"/>
      <c r="E1" s="251"/>
      <c r="F1" s="216"/>
      <c r="G1" s="251"/>
      <c r="H1" s="216"/>
      <c r="I1" s="216"/>
      <c r="J1" s="216"/>
      <c r="K1" s="216"/>
    </row>
    <row r="2" spans="1:11" ht="20.25" customHeight="1">
      <c r="A2" s="214" t="s">
        <v>231</v>
      </c>
      <c r="B2" s="214"/>
      <c r="C2" s="214"/>
      <c r="D2" s="215"/>
      <c r="E2" s="251"/>
      <c r="F2" s="214"/>
      <c r="G2" s="251"/>
      <c r="H2" s="214"/>
      <c r="I2" s="214"/>
      <c r="J2" s="214"/>
      <c r="K2" s="214"/>
    </row>
    <row r="3" spans="1:11" ht="20.25" customHeight="1">
      <c r="A3" s="63"/>
      <c r="B3" s="63"/>
      <c r="C3" s="63"/>
      <c r="D3" s="63"/>
      <c r="E3" s="63"/>
      <c r="F3" s="63"/>
      <c r="G3" s="63"/>
      <c r="H3" s="63"/>
      <c r="I3" s="63"/>
      <c r="J3" s="63"/>
      <c r="K3" s="63"/>
    </row>
    <row r="4" spans="1:11" ht="20.25" customHeight="1">
      <c r="A4" s="63"/>
      <c r="B4" s="63"/>
      <c r="C4" s="63"/>
      <c r="D4" s="63"/>
      <c r="E4" s="122"/>
      <c r="F4" s="123" t="s">
        <v>2</v>
      </c>
      <c r="G4" s="122"/>
      <c r="H4" s="122"/>
      <c r="I4" s="122"/>
      <c r="J4" s="124" t="s">
        <v>3</v>
      </c>
      <c r="K4" s="122"/>
    </row>
    <row r="5" spans="1:11" ht="20.25" customHeight="1">
      <c r="A5" s="65"/>
      <c r="B5" s="65"/>
      <c r="C5" s="65"/>
      <c r="D5" s="65"/>
      <c r="E5" s="273" t="s">
        <v>4</v>
      </c>
      <c r="F5" s="273"/>
      <c r="G5" s="273"/>
      <c r="H5" s="125"/>
      <c r="I5" s="273" t="s">
        <v>4</v>
      </c>
      <c r="J5" s="273"/>
      <c r="K5" s="273"/>
    </row>
    <row r="6" spans="1:11" ht="20.25" customHeight="1">
      <c r="A6" s="65"/>
      <c r="B6" s="65"/>
      <c r="C6" s="65"/>
      <c r="D6" s="65"/>
      <c r="E6" s="275" t="s">
        <v>77</v>
      </c>
      <c r="F6" s="275"/>
      <c r="G6" s="275"/>
      <c r="H6" s="125"/>
      <c r="I6" s="275" t="s">
        <v>77</v>
      </c>
      <c r="J6" s="275"/>
      <c r="K6" s="275"/>
    </row>
    <row r="7" spans="1:11" ht="20.25" customHeight="1">
      <c r="A7" s="65"/>
      <c r="B7" s="65"/>
      <c r="C7" s="65"/>
      <c r="D7" s="65"/>
      <c r="E7" s="274" t="s">
        <v>5</v>
      </c>
      <c r="F7" s="274"/>
      <c r="G7" s="274"/>
      <c r="H7" s="125"/>
      <c r="I7" s="274" t="s">
        <v>5</v>
      </c>
      <c r="J7" s="274"/>
      <c r="K7" s="274"/>
    </row>
    <row r="8" spans="1:11" ht="20.25" customHeight="1">
      <c r="A8" s="65"/>
      <c r="B8" s="65"/>
      <c r="C8" s="65"/>
      <c r="D8" s="126" t="s">
        <v>7</v>
      </c>
      <c r="E8" s="127">
        <v>2018</v>
      </c>
      <c r="F8" s="128"/>
      <c r="G8" s="127">
        <v>2017</v>
      </c>
      <c r="H8" s="128"/>
      <c r="I8" s="127">
        <v>2018</v>
      </c>
      <c r="J8" s="128"/>
      <c r="K8" s="127">
        <v>2017</v>
      </c>
    </row>
    <row r="9" spans="1:11" ht="20.25" customHeight="1">
      <c r="A9" s="65"/>
      <c r="B9" s="65"/>
      <c r="C9" s="65"/>
      <c r="D9" s="65"/>
      <c r="E9" s="270" t="s">
        <v>197</v>
      </c>
      <c r="F9" s="270"/>
      <c r="G9" s="270"/>
      <c r="H9" s="270"/>
      <c r="I9" s="270"/>
      <c r="J9" s="270"/>
      <c r="K9" s="270"/>
    </row>
    <row r="10" spans="1:11" ht="20.25" customHeight="1">
      <c r="A10" s="63" t="s">
        <v>175</v>
      </c>
      <c r="B10" s="73"/>
      <c r="C10" s="73"/>
      <c r="D10" s="73"/>
      <c r="E10" s="4">
        <f>'PL9'!F43</f>
        <v>350255760</v>
      </c>
      <c r="F10" s="4"/>
      <c r="G10" s="4">
        <v>332369289</v>
      </c>
      <c r="H10" s="4"/>
      <c r="I10" s="4">
        <f>'PL9'!J43</f>
        <v>223906492</v>
      </c>
      <c r="J10" s="5"/>
      <c r="K10" s="4">
        <v>110481461</v>
      </c>
    </row>
    <row r="11" spans="1:11" ht="20.25" customHeight="1">
      <c r="A11" s="63" t="s">
        <v>101</v>
      </c>
      <c r="B11" s="73"/>
      <c r="C11" s="73"/>
      <c r="D11" s="73"/>
      <c r="E11" s="129"/>
      <c r="F11" s="105"/>
      <c r="G11" s="129"/>
      <c r="H11" s="129"/>
      <c r="I11" s="129"/>
      <c r="J11" s="129"/>
      <c r="K11" s="129"/>
    </row>
    <row r="12" spans="1:11" ht="20.25" customHeight="1">
      <c r="A12" s="113" t="s">
        <v>102</v>
      </c>
      <c r="B12" s="73"/>
      <c r="C12" s="73"/>
      <c r="D12" s="73"/>
      <c r="E12" s="34"/>
      <c r="G12" s="34"/>
      <c r="I12" s="34"/>
      <c r="K12" s="34"/>
    </row>
    <row r="13" spans="1:11" ht="20.25" customHeight="1">
      <c r="A13" s="70" t="s">
        <v>103</v>
      </c>
      <c r="E13" s="233">
        <v>-20123562</v>
      </c>
      <c r="F13" s="163"/>
      <c r="G13" s="233">
        <v>-142702237</v>
      </c>
      <c r="H13" s="165"/>
      <c r="I13" s="5">
        <v>0</v>
      </c>
      <c r="J13" s="165"/>
      <c r="K13" s="5">
        <v>0</v>
      </c>
    </row>
    <row r="14" spans="1:11" ht="20.25" customHeight="1">
      <c r="A14" s="70" t="s">
        <v>282</v>
      </c>
      <c r="D14" s="117">
        <v>10</v>
      </c>
      <c r="E14" s="5">
        <v>10011900</v>
      </c>
      <c r="F14" s="165"/>
      <c r="G14" s="5">
        <v>110844950</v>
      </c>
      <c r="H14" s="5"/>
      <c r="I14" s="5">
        <v>-16811700</v>
      </c>
      <c r="J14" s="5"/>
      <c r="K14" s="5">
        <v>1315250</v>
      </c>
    </row>
    <row r="15" spans="1:11" ht="20.25" customHeight="1">
      <c r="A15" s="70" t="s">
        <v>239</v>
      </c>
      <c r="E15" s="58">
        <v>-2002380</v>
      </c>
      <c r="F15" s="165"/>
      <c r="G15" s="58">
        <v>10519564</v>
      </c>
      <c r="H15" s="165"/>
      <c r="I15" s="234">
        <v>3362340</v>
      </c>
      <c r="J15" s="165"/>
      <c r="K15" s="234">
        <v>-263050</v>
      </c>
    </row>
    <row r="16" spans="1:11" ht="20.25" customHeight="1">
      <c r="A16" s="63" t="s">
        <v>104</v>
      </c>
      <c r="E16" s="87">
        <f>SUM(E13:E15)</f>
        <v>-12114042</v>
      </c>
      <c r="F16" s="4"/>
      <c r="G16" s="87">
        <f>SUM(G13:G15)</f>
        <v>-21337723</v>
      </c>
      <c r="H16" s="4"/>
      <c r="I16" s="87">
        <f>SUM(I13:I15)</f>
        <v>-13449360</v>
      </c>
      <c r="J16" s="4"/>
      <c r="K16" s="87">
        <f>SUM(K13:K15)</f>
        <v>1052200</v>
      </c>
    </row>
    <row r="17" spans="1:11" ht="20.25" customHeight="1">
      <c r="A17" s="63"/>
      <c r="E17" s="4"/>
      <c r="F17" s="4"/>
      <c r="G17" s="4"/>
      <c r="H17" s="4"/>
      <c r="I17" s="4"/>
      <c r="J17" s="4"/>
      <c r="K17" s="4"/>
    </row>
    <row r="18" spans="1:11" ht="20.25" customHeight="1">
      <c r="A18" s="113" t="s">
        <v>105</v>
      </c>
      <c r="E18" s="4"/>
      <c r="F18" s="4"/>
      <c r="G18" s="4"/>
      <c r="H18" s="4"/>
      <c r="I18" s="4"/>
      <c r="J18" s="4"/>
      <c r="K18" s="4"/>
    </row>
    <row r="19" spans="1:11" ht="20.25" customHeight="1">
      <c r="A19" s="49" t="s">
        <v>280</v>
      </c>
      <c r="D19" s="117">
        <v>26</v>
      </c>
      <c r="E19" s="5">
        <v>2654877</v>
      </c>
      <c r="F19" s="5"/>
      <c r="G19" s="5">
        <v>18480116</v>
      </c>
      <c r="H19" s="5"/>
      <c r="I19" s="5">
        <v>0</v>
      </c>
      <c r="J19" s="5"/>
      <c r="K19" s="5">
        <v>20532073</v>
      </c>
    </row>
    <row r="20" spans="1:11" ht="20.25" customHeight="1">
      <c r="A20" s="1" t="s">
        <v>106</v>
      </c>
      <c r="E20" s="5">
        <v>-796463</v>
      </c>
      <c r="F20" s="5"/>
      <c r="G20" s="5">
        <v>-4936001</v>
      </c>
      <c r="H20" s="5"/>
      <c r="I20" s="5">
        <v>0</v>
      </c>
      <c r="J20" s="5"/>
      <c r="K20" s="5">
        <v>-4106415</v>
      </c>
    </row>
    <row r="21" spans="1:11" ht="20.25" customHeight="1">
      <c r="A21" s="8" t="s">
        <v>107</v>
      </c>
      <c r="E21" s="87">
        <f>SUM(E19:E20)</f>
        <v>1858414</v>
      </c>
      <c r="F21" s="4"/>
      <c r="G21" s="87">
        <f>SUM(G19:G20)</f>
        <v>13544115</v>
      </c>
      <c r="H21" s="4"/>
      <c r="I21" s="87">
        <f>SUM(I19:I20)</f>
        <v>0</v>
      </c>
      <c r="J21" s="4"/>
      <c r="K21" s="87">
        <f>SUM(K19:K20)</f>
        <v>16425658</v>
      </c>
    </row>
    <row r="22" spans="1:11" ht="20.25" customHeight="1">
      <c r="A22" s="8"/>
      <c r="E22" s="4"/>
      <c r="F22" s="4"/>
      <c r="G22" s="4"/>
      <c r="H22" s="4"/>
      <c r="I22" s="4"/>
      <c r="J22" s="4"/>
      <c r="K22" s="4"/>
    </row>
    <row r="23" spans="1:11" ht="20.25" customHeight="1">
      <c r="A23" s="8" t="s">
        <v>108</v>
      </c>
      <c r="B23" s="1"/>
    </row>
    <row r="24" spans="1:11" ht="20.25" customHeight="1">
      <c r="A24" s="8"/>
      <c r="B24" s="23" t="s">
        <v>109</v>
      </c>
      <c r="E24" s="69">
        <f>SUM(E16,E21)</f>
        <v>-10255628</v>
      </c>
      <c r="F24" s="105"/>
      <c r="G24" s="69">
        <f>SUM(G16,G21)</f>
        <v>-7793608</v>
      </c>
      <c r="H24" s="105"/>
      <c r="I24" s="242">
        <f>SUM(I16,I21)</f>
        <v>-13449360</v>
      </c>
      <c r="J24" s="69"/>
      <c r="K24" s="242">
        <f>SUM(K16,K21)</f>
        <v>17477858</v>
      </c>
    </row>
    <row r="25" spans="1:11" ht="20.25" customHeight="1" thickBot="1">
      <c r="A25" s="8" t="s">
        <v>110</v>
      </c>
      <c r="B25" s="1"/>
      <c r="E25" s="94">
        <f>SUM(E10,E24)</f>
        <v>340000132</v>
      </c>
      <c r="F25" s="4"/>
      <c r="G25" s="94">
        <f>SUM(G10,G24)</f>
        <v>324575681</v>
      </c>
      <c r="H25" s="4"/>
      <c r="I25" s="94">
        <f>SUM(I10,I24)</f>
        <v>210457132</v>
      </c>
      <c r="J25" s="4"/>
      <c r="K25" s="94">
        <f>SUM(K10,K24)</f>
        <v>127959319</v>
      </c>
    </row>
    <row r="26" spans="1:11" ht="20.25" customHeight="1" thickTop="1">
      <c r="A26" s="8"/>
      <c r="B26" s="1"/>
      <c r="E26" s="4"/>
      <c r="F26" s="4"/>
      <c r="G26" s="4"/>
      <c r="H26" s="4"/>
      <c r="I26" s="4"/>
      <c r="J26" s="4"/>
      <c r="K26" s="4"/>
    </row>
    <row r="27" spans="1:11" ht="20.25" customHeight="1">
      <c r="A27" s="73" t="s">
        <v>111</v>
      </c>
      <c r="B27" s="132"/>
      <c r="C27" s="132"/>
      <c r="D27" s="132"/>
      <c r="E27" s="31"/>
      <c r="G27" s="31"/>
      <c r="I27" s="31"/>
      <c r="K27" s="31"/>
    </row>
    <row r="28" spans="1:11" ht="20.25" customHeight="1">
      <c r="B28" s="70" t="s">
        <v>98</v>
      </c>
      <c r="C28" s="132"/>
      <c r="D28" s="132"/>
      <c r="E28" s="233">
        <f>148732946+160000000-23974898-106902</f>
        <v>284651146</v>
      </c>
      <c r="F28" s="5"/>
      <c r="G28" s="233">
        <v>319084717</v>
      </c>
      <c r="H28" s="5"/>
      <c r="I28" s="5">
        <f>210564034-160000000+23974898+159893098-23974898</f>
        <v>210457132</v>
      </c>
      <c r="J28" s="5"/>
      <c r="K28" s="5">
        <v>127959319</v>
      </c>
    </row>
    <row r="29" spans="1:11" ht="20.25" customHeight="1">
      <c r="B29" s="70" t="s">
        <v>74</v>
      </c>
      <c r="C29" s="132"/>
      <c r="D29" s="132"/>
      <c r="E29" s="233">
        <v>55348986</v>
      </c>
      <c r="F29" s="5"/>
      <c r="G29" s="233">
        <v>5490964</v>
      </c>
      <c r="H29" s="165"/>
      <c r="I29" s="5">
        <v>0</v>
      </c>
      <c r="J29" s="165"/>
      <c r="K29" s="5">
        <v>0</v>
      </c>
    </row>
    <row r="30" spans="1:11" ht="20.25" customHeight="1" thickBot="1">
      <c r="A30" s="63" t="s">
        <v>110</v>
      </c>
      <c r="B30" s="73"/>
      <c r="C30" s="133"/>
      <c r="D30" s="133"/>
      <c r="E30" s="94">
        <f>SUM(E28:E29)</f>
        <v>340000132</v>
      </c>
      <c r="F30" s="4"/>
      <c r="G30" s="94">
        <f>SUM(G28:G29)</f>
        <v>324575681</v>
      </c>
      <c r="H30" s="4"/>
      <c r="I30" s="94">
        <f>SUM(I28:I29)</f>
        <v>210457132</v>
      </c>
      <c r="J30" s="4"/>
      <c r="K30" s="94">
        <f>SUM(K28:K29)</f>
        <v>127959319</v>
      </c>
    </row>
    <row r="31" spans="1:11" ht="15.75" thickTop="1">
      <c r="E31" s="134">
        <f>+E25-E30</f>
        <v>0</v>
      </c>
      <c r="F31" s="134"/>
      <c r="G31" s="134">
        <f>+G25-G30</f>
        <v>0</v>
      </c>
      <c r="H31" s="134"/>
      <c r="I31" s="134">
        <f>+I25-I30</f>
        <v>0</v>
      </c>
      <c r="J31" s="134"/>
      <c r="K31" s="134">
        <f>+K25-K30</f>
        <v>0</v>
      </c>
    </row>
    <row r="32" spans="1:11">
      <c r="E32" s="134"/>
      <c r="F32" s="132"/>
      <c r="G32" s="132"/>
      <c r="H32" s="132"/>
      <c r="I32" s="132"/>
      <c r="J32" s="132"/>
      <c r="K32" s="132"/>
    </row>
    <row r="33" spans="5:11">
      <c r="E33" s="132"/>
      <c r="F33" s="132"/>
      <c r="G33" s="132"/>
      <c r="H33" s="132"/>
      <c r="I33" s="132"/>
      <c r="J33" s="132"/>
      <c r="K33" s="132"/>
    </row>
    <row r="34" spans="5:11">
      <c r="E34" s="132"/>
      <c r="F34" s="132"/>
      <c r="G34" s="132"/>
      <c r="H34" s="132"/>
      <c r="I34" s="132"/>
      <c r="J34" s="132"/>
      <c r="K34" s="132"/>
    </row>
    <row r="35" spans="5:11">
      <c r="E35" s="132"/>
      <c r="F35" s="132"/>
      <c r="G35" s="132"/>
      <c r="H35" s="132"/>
      <c r="I35" s="132"/>
      <c r="J35" s="132"/>
      <c r="K35" s="132"/>
    </row>
    <row r="36" spans="5:11">
      <c r="E36" s="132"/>
      <c r="F36" s="132"/>
      <c r="G36" s="132"/>
      <c r="H36" s="132"/>
      <c r="I36" s="132"/>
      <c r="J36" s="132"/>
      <c r="K36" s="132"/>
    </row>
    <row r="37" spans="5:11">
      <c r="E37" s="132"/>
      <c r="F37" s="132"/>
      <c r="G37" s="132"/>
      <c r="H37" s="132"/>
      <c r="I37" s="132"/>
      <c r="J37" s="132"/>
      <c r="K37" s="132"/>
    </row>
    <row r="38" spans="5:11">
      <c r="E38" s="132"/>
      <c r="F38" s="132"/>
      <c r="G38" s="132"/>
      <c r="H38" s="132"/>
      <c r="I38" s="132"/>
      <c r="J38" s="132"/>
      <c r="K38" s="132"/>
    </row>
    <row r="39" spans="5:11">
      <c r="E39" s="132"/>
      <c r="F39" s="132"/>
      <c r="G39" s="132"/>
      <c r="H39" s="132"/>
      <c r="I39" s="132"/>
      <c r="J39" s="132"/>
      <c r="K39" s="132"/>
    </row>
    <row r="40" spans="5:11">
      <c r="E40" s="132"/>
      <c r="F40" s="132"/>
      <c r="G40" s="132"/>
      <c r="H40" s="132"/>
      <c r="I40" s="132"/>
      <c r="J40" s="132"/>
      <c r="K40" s="132"/>
    </row>
    <row r="41" spans="5:11">
      <c r="E41" s="132"/>
      <c r="F41" s="132"/>
      <c r="G41" s="132"/>
      <c r="H41" s="132"/>
      <c r="I41" s="132"/>
      <c r="J41" s="132"/>
      <c r="K41" s="132"/>
    </row>
    <row r="42" spans="5:11">
      <c r="E42" s="132"/>
      <c r="F42" s="132"/>
      <c r="G42" s="132"/>
      <c r="H42" s="132"/>
      <c r="I42" s="132"/>
      <c r="J42" s="132"/>
      <c r="K42" s="132"/>
    </row>
    <row r="43" spans="5:11">
      <c r="E43" s="132"/>
      <c r="F43" s="132"/>
      <c r="G43" s="132"/>
      <c r="H43" s="132"/>
      <c r="I43" s="132"/>
      <c r="J43" s="132"/>
      <c r="K43" s="132"/>
    </row>
    <row r="44" spans="5:11">
      <c r="E44" s="132"/>
      <c r="F44" s="132"/>
      <c r="G44" s="132"/>
      <c r="H44" s="132"/>
      <c r="I44" s="132"/>
      <c r="J44" s="132"/>
      <c r="K44" s="132"/>
    </row>
    <row r="45" spans="5:11">
      <c r="E45" s="132"/>
      <c r="F45" s="132"/>
      <c r="G45" s="132"/>
      <c r="H45" s="132"/>
      <c r="I45" s="132"/>
      <c r="J45" s="132"/>
      <c r="K45" s="132"/>
    </row>
    <row r="46" spans="5:11">
      <c r="E46" s="132"/>
      <c r="F46" s="132"/>
      <c r="G46" s="132"/>
      <c r="H46" s="132"/>
      <c r="I46" s="132"/>
      <c r="J46" s="132"/>
      <c r="K46" s="132"/>
    </row>
    <row r="47" spans="5:11">
      <c r="E47" s="132"/>
      <c r="F47" s="132"/>
      <c r="G47" s="132"/>
      <c r="H47" s="132"/>
      <c r="I47" s="132"/>
      <c r="J47" s="132"/>
      <c r="K47" s="132"/>
    </row>
    <row r="48" spans="5:11">
      <c r="E48" s="132"/>
      <c r="F48" s="132"/>
      <c r="G48" s="132"/>
      <c r="H48" s="132"/>
      <c r="I48" s="132"/>
      <c r="J48" s="132"/>
      <c r="K48" s="132"/>
    </row>
    <row r="49" spans="5:11">
      <c r="E49" s="132"/>
      <c r="F49" s="132"/>
      <c r="G49" s="132"/>
      <c r="H49" s="132"/>
      <c r="I49" s="132"/>
      <c r="J49" s="132"/>
      <c r="K49" s="132"/>
    </row>
    <row r="50" spans="5:11">
      <c r="E50" s="132"/>
      <c r="F50" s="132"/>
      <c r="G50" s="132"/>
      <c r="H50" s="132"/>
      <c r="I50" s="132"/>
      <c r="J50" s="132"/>
      <c r="K50" s="132"/>
    </row>
    <row r="51" spans="5:11">
      <c r="E51" s="132"/>
      <c r="F51" s="132"/>
      <c r="G51" s="132"/>
      <c r="H51" s="132"/>
      <c r="I51" s="132"/>
      <c r="J51" s="132"/>
      <c r="K51" s="132"/>
    </row>
    <row r="52" spans="5:11">
      <c r="E52" s="132"/>
      <c r="F52" s="132"/>
      <c r="G52" s="132"/>
      <c r="H52" s="132"/>
      <c r="I52" s="132"/>
      <c r="J52" s="132"/>
      <c r="K52" s="132"/>
    </row>
    <row r="53" spans="5:11">
      <c r="E53" s="132"/>
      <c r="F53" s="132"/>
      <c r="G53" s="132"/>
      <c r="H53" s="132"/>
      <c r="I53" s="132"/>
      <c r="J53" s="132"/>
      <c r="K53" s="132"/>
    </row>
    <row r="54" spans="5:11">
      <c r="E54" s="132"/>
      <c r="F54" s="132"/>
      <c r="G54" s="132"/>
      <c r="H54" s="132"/>
      <c r="I54" s="132"/>
      <c r="J54" s="132"/>
      <c r="K54" s="132"/>
    </row>
  </sheetData>
  <mergeCells count="7">
    <mergeCell ref="E7:G7"/>
    <mergeCell ref="I7:K7"/>
    <mergeCell ref="E9:K9"/>
    <mergeCell ref="E5:G5"/>
    <mergeCell ref="I5:K5"/>
    <mergeCell ref="E6:G6"/>
    <mergeCell ref="I6:K6"/>
  </mergeCells>
  <pageMargins left="0.7" right="0.7" top="0.48" bottom="0.5" header="0.5" footer="0.5"/>
  <pageSetup paperSize="9" scale="73" firstPageNumber="10" fitToHeight="0" orientation="portrait" useFirstPageNumber="1" r:id="rId1"/>
  <headerFooter alignWithMargins="0">
    <oddFooter>&amp;L&amp;"Times New Roman,Regular"&amp;11  The accompanying notes are an integral part of these financial statements. 
&amp;C&amp;"Times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39997558519241921"/>
    <pageSetUpPr fitToPage="1"/>
  </sheetPr>
  <dimension ref="A1:AF56"/>
  <sheetViews>
    <sheetView view="pageBreakPreview" zoomScale="120" zoomScaleNormal="50" zoomScaleSheetLayoutView="120" workbookViewId="0"/>
  </sheetViews>
  <sheetFormatPr defaultColWidth="9.140625" defaultRowHeight="15"/>
  <cols>
    <col min="1" max="1" width="2" style="70" customWidth="1"/>
    <col min="2" max="2" width="60.42578125" style="70" customWidth="1"/>
    <col min="3" max="3" width="8.42578125" style="117" customWidth="1"/>
    <col min="4" max="4" width="2.5703125" style="70" customWidth="1"/>
    <col min="5" max="5" width="17.28515625" style="118" customWidth="1"/>
    <col min="6" max="6" width="0.85546875" style="119" customWidth="1"/>
    <col min="7" max="7" width="17.28515625" style="118" customWidth="1"/>
    <col min="8" max="8" width="0.85546875" style="119" customWidth="1"/>
    <col min="9" max="9" width="19.85546875" style="118" bestFit="1" customWidth="1"/>
    <col min="10" max="10" width="0.85546875" style="119" customWidth="1"/>
    <col min="11" max="11" width="17.28515625" style="118" customWidth="1"/>
    <col min="12" max="12" width="0.85546875" style="119" customWidth="1"/>
    <col min="13" max="13" width="17.28515625" style="118" customWidth="1"/>
    <col min="14" max="14" width="0.85546875" style="119" customWidth="1"/>
    <col min="15" max="15" width="17.28515625" style="119" customWidth="1"/>
    <col min="16" max="16" width="0.85546875" style="119" customWidth="1"/>
    <col min="17" max="17" width="17.28515625" style="118" customWidth="1"/>
    <col min="18" max="18" width="0.85546875" style="119" customWidth="1"/>
    <col min="19" max="19" width="20.28515625" style="118" bestFit="1" customWidth="1"/>
    <col min="20" max="20" width="0.85546875" style="119" customWidth="1"/>
    <col min="21" max="21" width="18.28515625" style="118" bestFit="1" customWidth="1"/>
    <col min="22" max="22" width="0.85546875" style="119" customWidth="1"/>
    <col min="23" max="23" width="17.28515625" style="118" customWidth="1"/>
    <col min="24" max="24" width="0.85546875" style="119" customWidth="1"/>
    <col min="25" max="25" width="17.28515625" style="118" customWidth="1"/>
    <col min="26" max="26" width="0.85546875" style="119" customWidth="1"/>
    <col min="27" max="27" width="20.28515625" style="118" bestFit="1" customWidth="1"/>
    <col min="28" max="28" width="0.85546875" style="75" customWidth="1"/>
    <col min="29" max="29" width="19.85546875" style="70" bestFit="1" customWidth="1"/>
    <col min="30" max="30" width="0.85546875" style="75" customWidth="1"/>
    <col min="31" max="31" width="20.28515625" style="70" bestFit="1" customWidth="1"/>
    <col min="32" max="32" width="14.85546875" style="70" bestFit="1" customWidth="1"/>
    <col min="33" max="16384" width="9.140625" style="70"/>
  </cols>
  <sheetData>
    <row r="1" spans="1:31" ht="20.25" customHeight="1">
      <c r="A1" s="216" t="str">
        <f>+'BL-6'!A1:K1</f>
        <v>Dusit Thani Public Company Limited and its Subsidiaries</v>
      </c>
      <c r="B1" s="216"/>
      <c r="C1" s="216"/>
      <c r="D1" s="217"/>
      <c r="E1" s="251"/>
      <c r="F1" s="216"/>
      <c r="G1" s="251"/>
      <c r="H1" s="216"/>
      <c r="I1" s="216"/>
      <c r="J1" s="216"/>
      <c r="K1" s="216"/>
      <c r="L1" s="70"/>
      <c r="M1" s="70"/>
      <c r="N1" s="70"/>
      <c r="O1" s="70"/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  <c r="AA1" s="70"/>
      <c r="AB1" s="70"/>
      <c r="AD1" s="70"/>
    </row>
    <row r="2" spans="1:31" ht="20.25" customHeight="1">
      <c r="A2" s="214" t="s">
        <v>233</v>
      </c>
      <c r="B2" s="214"/>
      <c r="C2" s="214"/>
      <c r="D2" s="215"/>
      <c r="E2" s="251"/>
      <c r="F2" s="214"/>
      <c r="G2" s="251"/>
      <c r="H2" s="214"/>
      <c r="I2" s="214"/>
      <c r="J2" s="214"/>
      <c r="K2" s="214"/>
      <c r="L2" s="70"/>
      <c r="M2" s="70"/>
      <c r="N2" s="70"/>
      <c r="O2" s="70"/>
      <c r="P2" s="70"/>
      <c r="Q2" s="70"/>
      <c r="R2" s="70"/>
      <c r="S2" s="70"/>
      <c r="T2" s="70"/>
      <c r="U2" s="70"/>
      <c r="V2" s="70"/>
      <c r="W2" s="70"/>
      <c r="X2" s="70"/>
      <c r="Y2" s="70"/>
      <c r="Z2" s="70"/>
      <c r="AA2" s="70"/>
      <c r="AB2" s="70"/>
      <c r="AD2" s="70"/>
    </row>
    <row r="3" spans="1:31" s="66" customFormat="1" ht="20.25" customHeight="1">
      <c r="B3" s="65"/>
      <c r="C3" s="78"/>
      <c r="D3" s="65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99"/>
      <c r="AD3" s="99"/>
      <c r="AE3" s="69"/>
    </row>
    <row r="4" spans="1:31" s="66" customFormat="1" ht="20.25" customHeight="1">
      <c r="B4" s="65"/>
      <c r="C4" s="78"/>
      <c r="D4" s="65"/>
      <c r="E4" s="276" t="s">
        <v>112</v>
      </c>
      <c r="F4" s="276"/>
      <c r="G4" s="276"/>
      <c r="H4" s="276"/>
      <c r="I4" s="276"/>
      <c r="J4" s="276"/>
      <c r="K4" s="276"/>
      <c r="L4" s="276"/>
      <c r="M4" s="276"/>
      <c r="N4" s="276"/>
      <c r="O4" s="276"/>
      <c r="P4" s="276"/>
      <c r="Q4" s="276"/>
      <c r="R4" s="276"/>
      <c r="S4" s="276"/>
      <c r="T4" s="276"/>
      <c r="U4" s="276"/>
      <c r="V4" s="276"/>
      <c r="W4" s="276"/>
      <c r="X4" s="276"/>
      <c r="Y4" s="276"/>
      <c r="Z4" s="276"/>
      <c r="AA4" s="276"/>
      <c r="AB4" s="276"/>
      <c r="AC4" s="276"/>
      <c r="AD4" s="276"/>
      <c r="AE4" s="276"/>
    </row>
    <row r="5" spans="1:31" s="66" customFormat="1" ht="20.25" customHeight="1">
      <c r="B5" s="65"/>
      <c r="D5" s="65"/>
      <c r="F5" s="99"/>
      <c r="G5" s="77"/>
      <c r="H5" s="72"/>
      <c r="J5" s="72"/>
      <c r="L5" s="72"/>
      <c r="M5" s="277" t="s">
        <v>65</v>
      </c>
      <c r="N5" s="277"/>
      <c r="O5" s="277"/>
      <c r="P5" s="277"/>
      <c r="Q5" s="277"/>
      <c r="R5" s="277"/>
      <c r="S5" s="277"/>
      <c r="T5" s="72"/>
      <c r="U5" s="277" t="s">
        <v>113</v>
      </c>
      <c r="V5" s="277"/>
      <c r="W5" s="277"/>
      <c r="X5" s="277"/>
      <c r="Y5" s="277"/>
      <c r="Z5" s="72"/>
      <c r="AB5" s="99"/>
      <c r="AD5" s="99"/>
    </row>
    <row r="6" spans="1:31" s="66" customFormat="1" ht="20.25" customHeight="1">
      <c r="B6" s="65"/>
      <c r="D6" s="65"/>
      <c r="F6" s="99"/>
      <c r="G6" s="77"/>
      <c r="H6" s="72"/>
      <c r="J6" s="72"/>
      <c r="K6" s="77" t="s">
        <v>114</v>
      </c>
      <c r="L6" s="72"/>
      <c r="M6" s="72"/>
      <c r="N6" s="72"/>
      <c r="O6" s="72"/>
      <c r="P6" s="72"/>
      <c r="Q6" s="72"/>
      <c r="R6" s="72"/>
      <c r="S6" s="72"/>
      <c r="T6" s="72"/>
      <c r="U6" s="72"/>
      <c r="V6" s="72"/>
      <c r="W6" s="72"/>
      <c r="X6" s="72"/>
      <c r="Y6" s="77" t="s">
        <v>99</v>
      </c>
      <c r="Z6" s="72"/>
      <c r="AB6" s="99"/>
      <c r="AD6" s="99"/>
    </row>
    <row r="7" spans="1:31" s="66" customFormat="1" ht="20.25" customHeight="1">
      <c r="B7" s="65"/>
      <c r="C7" s="78"/>
      <c r="D7" s="65"/>
      <c r="E7" s="72"/>
      <c r="F7" s="72"/>
      <c r="G7" s="72"/>
      <c r="H7" s="72"/>
      <c r="I7" s="77"/>
      <c r="J7" s="72"/>
      <c r="K7" s="72" t="s">
        <v>115</v>
      </c>
      <c r="L7" s="72"/>
      <c r="M7" s="72"/>
      <c r="N7" s="72"/>
      <c r="O7" s="72"/>
      <c r="P7" s="72"/>
      <c r="Q7" s="72"/>
      <c r="R7" s="72"/>
      <c r="S7" s="72"/>
      <c r="T7" s="72"/>
      <c r="U7" s="72"/>
      <c r="V7" s="72"/>
      <c r="W7" s="72" t="s">
        <v>116</v>
      </c>
      <c r="X7" s="72"/>
      <c r="Y7" s="77" t="s">
        <v>117</v>
      </c>
      <c r="Z7" s="72"/>
      <c r="AA7" s="72" t="s">
        <v>57</v>
      </c>
      <c r="AB7" s="72"/>
      <c r="AC7" s="77"/>
      <c r="AD7" s="72"/>
      <c r="AE7" s="77"/>
    </row>
    <row r="8" spans="1:31" s="66" customFormat="1" ht="20.25" customHeight="1">
      <c r="B8" s="65"/>
      <c r="C8" s="78"/>
      <c r="D8" s="65"/>
      <c r="E8" s="72" t="s">
        <v>118</v>
      </c>
      <c r="F8" s="72"/>
      <c r="G8" s="72"/>
      <c r="H8" s="72"/>
      <c r="I8" s="77" t="s">
        <v>119</v>
      </c>
      <c r="J8" s="72"/>
      <c r="K8" s="77" t="s">
        <v>120</v>
      </c>
      <c r="L8" s="72"/>
      <c r="N8" s="99"/>
      <c r="O8" s="83" t="s">
        <v>121</v>
      </c>
      <c r="P8" s="99"/>
      <c r="Q8" s="72" t="s">
        <v>122</v>
      </c>
      <c r="R8" s="72"/>
      <c r="S8" s="72"/>
      <c r="T8" s="72"/>
      <c r="U8" s="72" t="s">
        <v>123</v>
      </c>
      <c r="V8" s="72"/>
      <c r="W8" s="72" t="s">
        <v>124</v>
      </c>
      <c r="X8" s="72"/>
      <c r="Y8" s="72" t="s">
        <v>125</v>
      </c>
      <c r="Z8" s="72"/>
      <c r="AA8" s="72" t="s">
        <v>126</v>
      </c>
      <c r="AB8" s="72"/>
      <c r="AC8" s="77" t="s">
        <v>127</v>
      </c>
      <c r="AD8" s="72"/>
      <c r="AE8" s="77" t="s">
        <v>99</v>
      </c>
    </row>
    <row r="9" spans="1:31" s="66" customFormat="1" ht="20.25" customHeight="1">
      <c r="B9" s="65"/>
      <c r="C9" s="78"/>
      <c r="D9" s="65"/>
      <c r="E9" s="72" t="s">
        <v>128</v>
      </c>
      <c r="F9" s="72"/>
      <c r="G9" s="72" t="s">
        <v>122</v>
      </c>
      <c r="H9" s="72"/>
      <c r="I9" s="77" t="s">
        <v>129</v>
      </c>
      <c r="J9" s="72"/>
      <c r="K9" s="72" t="s">
        <v>130</v>
      </c>
      <c r="L9" s="72"/>
      <c r="M9" s="72" t="s">
        <v>131</v>
      </c>
      <c r="N9" s="72"/>
      <c r="O9" s="77" t="s">
        <v>132</v>
      </c>
      <c r="P9" s="72"/>
      <c r="Q9" s="83" t="s">
        <v>133</v>
      </c>
      <c r="R9" s="72"/>
      <c r="T9" s="72"/>
      <c r="U9" s="72" t="s">
        <v>134</v>
      </c>
      <c r="V9" s="72"/>
      <c r="W9" s="72" t="s">
        <v>135</v>
      </c>
      <c r="X9" s="72"/>
      <c r="Y9" s="72" t="s">
        <v>136</v>
      </c>
      <c r="Z9" s="72"/>
      <c r="AA9" s="72" t="s">
        <v>137</v>
      </c>
      <c r="AB9" s="72"/>
      <c r="AC9" s="72" t="s">
        <v>138</v>
      </c>
      <c r="AD9" s="72"/>
      <c r="AE9" s="72" t="s">
        <v>139</v>
      </c>
    </row>
    <row r="10" spans="1:31" ht="20.25" customHeight="1">
      <c r="B10" s="82"/>
      <c r="C10" s="78" t="s">
        <v>7</v>
      </c>
      <c r="D10" s="100"/>
      <c r="E10" s="72" t="s">
        <v>140</v>
      </c>
      <c r="F10" s="72"/>
      <c r="G10" s="83" t="s">
        <v>141</v>
      </c>
      <c r="H10" s="83"/>
      <c r="I10" s="72" t="s">
        <v>133</v>
      </c>
      <c r="J10" s="83"/>
      <c r="K10" s="72" t="s">
        <v>133</v>
      </c>
      <c r="L10" s="83"/>
      <c r="M10" s="72" t="s">
        <v>142</v>
      </c>
      <c r="N10" s="72"/>
      <c r="O10" s="72" t="s">
        <v>143</v>
      </c>
      <c r="P10" s="72"/>
      <c r="Q10" s="72" t="s">
        <v>142</v>
      </c>
      <c r="R10" s="101"/>
      <c r="S10" s="72" t="s">
        <v>70</v>
      </c>
      <c r="T10" s="83"/>
      <c r="U10" s="72" t="s">
        <v>144</v>
      </c>
      <c r="V10" s="83"/>
      <c r="W10" s="77" t="s">
        <v>145</v>
      </c>
      <c r="X10" s="83"/>
      <c r="Y10" s="77" t="s">
        <v>146</v>
      </c>
      <c r="Z10" s="83"/>
      <c r="AA10" s="77" t="s">
        <v>147</v>
      </c>
      <c r="AB10" s="83"/>
      <c r="AC10" s="77" t="s">
        <v>148</v>
      </c>
      <c r="AD10" s="83"/>
      <c r="AE10" s="72" t="s">
        <v>146</v>
      </c>
    </row>
    <row r="11" spans="1:31" ht="20.25" customHeight="1">
      <c r="B11" s="82"/>
      <c r="C11" s="102"/>
      <c r="D11" s="100"/>
      <c r="E11" s="278" t="s">
        <v>197</v>
      </c>
      <c r="F11" s="278"/>
      <c r="G11" s="278"/>
      <c r="H11" s="278"/>
      <c r="I11" s="278"/>
      <c r="J11" s="278"/>
      <c r="K11" s="278"/>
      <c r="L11" s="278"/>
      <c r="M11" s="278"/>
      <c r="N11" s="278"/>
      <c r="O11" s="278"/>
      <c r="P11" s="278"/>
      <c r="Q11" s="278"/>
      <c r="R11" s="278"/>
      <c r="S11" s="278"/>
      <c r="T11" s="278"/>
      <c r="U11" s="278"/>
      <c r="V11" s="278"/>
      <c r="W11" s="278"/>
      <c r="X11" s="278"/>
      <c r="Y11" s="278"/>
      <c r="Z11" s="278"/>
      <c r="AA11" s="278"/>
      <c r="AB11" s="278"/>
      <c r="AC11" s="278"/>
      <c r="AD11" s="278"/>
      <c r="AE11" s="278"/>
    </row>
    <row r="12" spans="1:31" ht="20.25" customHeight="1">
      <c r="A12" s="79" t="s">
        <v>161</v>
      </c>
      <c r="C12" s="103"/>
      <c r="D12" s="104"/>
      <c r="E12" s="83"/>
      <c r="F12" s="105"/>
      <c r="G12" s="83"/>
      <c r="H12" s="88"/>
      <c r="I12" s="83"/>
      <c r="J12" s="88"/>
      <c r="K12" s="83"/>
      <c r="L12" s="88"/>
      <c r="M12" s="83"/>
      <c r="N12" s="88"/>
      <c r="O12" s="88"/>
      <c r="P12" s="88"/>
      <c r="Q12" s="83"/>
      <c r="R12" s="88"/>
      <c r="S12" s="83"/>
      <c r="T12" s="88"/>
      <c r="U12" s="83"/>
      <c r="V12" s="88"/>
      <c r="W12" s="83"/>
      <c r="X12" s="88"/>
      <c r="Y12" s="83"/>
      <c r="Z12" s="88"/>
      <c r="AA12" s="83"/>
      <c r="AB12" s="88" t="e">
        <f>#REF!</f>
        <v>#REF!</v>
      </c>
      <c r="AC12" s="83"/>
      <c r="AD12" s="88" t="e">
        <f>#REF!</f>
        <v>#REF!</v>
      </c>
      <c r="AE12" s="83"/>
    </row>
    <row r="13" spans="1:31" ht="20.25" customHeight="1">
      <c r="A13" s="79" t="s">
        <v>162</v>
      </c>
      <c r="C13" s="103"/>
      <c r="D13" s="104"/>
      <c r="E13" s="4">
        <v>850000000</v>
      </c>
      <c r="F13" s="25"/>
      <c r="G13" s="4">
        <v>-15740202</v>
      </c>
      <c r="H13" s="25"/>
      <c r="I13" s="4">
        <v>1643000000</v>
      </c>
      <c r="J13" s="25"/>
      <c r="K13" s="4">
        <v>18365540</v>
      </c>
      <c r="L13" s="25"/>
      <c r="M13" s="4">
        <v>85000000</v>
      </c>
      <c r="N13" s="25"/>
      <c r="O13" s="25">
        <v>414947279</v>
      </c>
      <c r="P13" s="25"/>
      <c r="Q13" s="4">
        <v>15740202</v>
      </c>
      <c r="R13" s="25"/>
      <c r="S13" s="4">
        <v>1341997268</v>
      </c>
      <c r="T13" s="25"/>
      <c r="U13" s="4">
        <v>-16922178</v>
      </c>
      <c r="V13" s="25"/>
      <c r="W13" s="4">
        <v>252593222</v>
      </c>
      <c r="X13" s="25"/>
      <c r="Y13" s="4">
        <v>235671044</v>
      </c>
      <c r="Z13" s="25"/>
      <c r="AA13" s="4">
        <v>4588981131</v>
      </c>
      <c r="AB13" s="25"/>
      <c r="AC13" s="4">
        <v>765107731</v>
      </c>
      <c r="AD13" s="25"/>
      <c r="AE13" s="4">
        <v>5354088862</v>
      </c>
    </row>
    <row r="14" spans="1:31" ht="20.25" customHeight="1">
      <c r="A14" s="84" t="s">
        <v>149</v>
      </c>
      <c r="C14" s="103"/>
      <c r="D14" s="104"/>
      <c r="E14" s="3"/>
      <c r="F14" s="111"/>
      <c r="G14" s="3"/>
      <c r="H14" s="111"/>
      <c r="I14" s="3"/>
      <c r="J14" s="111"/>
      <c r="K14" s="3"/>
      <c r="L14" s="111"/>
      <c r="M14" s="3"/>
      <c r="N14" s="111"/>
      <c r="O14" s="111"/>
      <c r="P14" s="111"/>
      <c r="Q14" s="3"/>
      <c r="R14" s="111"/>
      <c r="S14" s="3"/>
      <c r="T14" s="111"/>
      <c r="U14" s="3"/>
      <c r="V14" s="112"/>
      <c r="W14" s="3"/>
      <c r="X14" s="112"/>
      <c r="Y14" s="3"/>
      <c r="Z14" s="112"/>
      <c r="AA14" s="3"/>
      <c r="AB14" s="112"/>
      <c r="AC14" s="3"/>
      <c r="AD14" s="112"/>
      <c r="AE14" s="3"/>
    </row>
    <row r="15" spans="1:31" ht="20.25" customHeight="1">
      <c r="B15" s="86" t="s">
        <v>150</v>
      </c>
      <c r="C15" s="81"/>
      <c r="D15" s="84"/>
      <c r="E15" s="3"/>
      <c r="F15" s="85"/>
      <c r="G15" s="3"/>
      <c r="H15" s="85"/>
      <c r="I15" s="3"/>
      <c r="J15" s="85"/>
      <c r="K15" s="3"/>
      <c r="L15" s="85"/>
      <c r="M15" s="3"/>
      <c r="N15" s="85"/>
      <c r="O15" s="3"/>
      <c r="P15" s="85"/>
      <c r="Q15" s="3"/>
      <c r="R15" s="70"/>
      <c r="S15" s="70"/>
      <c r="T15" s="70"/>
      <c r="U15" s="70"/>
      <c r="V15" s="70"/>
      <c r="W15" s="70"/>
      <c r="X15" s="70"/>
      <c r="Y15" s="70"/>
      <c r="Z15" s="70"/>
      <c r="AA15" s="70"/>
      <c r="AB15" s="70"/>
      <c r="AD15" s="70"/>
    </row>
    <row r="16" spans="1:31" ht="20.25" customHeight="1">
      <c r="A16" s="79"/>
      <c r="B16" s="70" t="s">
        <v>256</v>
      </c>
      <c r="C16" s="102">
        <v>39</v>
      </c>
      <c r="D16" s="104"/>
      <c r="E16" s="5">
        <v>0</v>
      </c>
      <c r="F16" s="112"/>
      <c r="G16" s="5">
        <v>0</v>
      </c>
      <c r="H16" s="112"/>
      <c r="I16" s="5">
        <v>0</v>
      </c>
      <c r="J16" s="112"/>
      <c r="K16" s="5">
        <v>0</v>
      </c>
      <c r="L16" s="111"/>
      <c r="M16" s="5">
        <v>0</v>
      </c>
      <c r="N16" s="34"/>
      <c r="O16" s="5">
        <v>0</v>
      </c>
      <c r="P16" s="34"/>
      <c r="Q16" s="5">
        <v>0</v>
      </c>
      <c r="R16" s="34"/>
      <c r="S16" s="5">
        <v>-84528677</v>
      </c>
      <c r="T16" s="34"/>
      <c r="U16" s="5">
        <v>0</v>
      </c>
      <c r="V16" s="34"/>
      <c r="W16" s="5">
        <v>0</v>
      </c>
      <c r="X16" s="34"/>
      <c r="Y16" s="5">
        <f>U16+W16</f>
        <v>0</v>
      </c>
      <c r="Z16" s="34"/>
      <c r="AA16" s="5">
        <f>SUM(E16:S16)+Y16</f>
        <v>-84528677</v>
      </c>
      <c r="AB16" s="34"/>
      <c r="AC16" s="5">
        <v>-2177906</v>
      </c>
      <c r="AD16" s="25"/>
      <c r="AE16" s="5">
        <f>AA16+AC16</f>
        <v>-86706583</v>
      </c>
    </row>
    <row r="17" spans="1:32" ht="20.25" customHeight="1">
      <c r="B17" s="86" t="s">
        <v>153</v>
      </c>
      <c r="C17" s="81"/>
      <c r="D17" s="84"/>
      <c r="E17" s="87">
        <f>SUM(E16:E16)</f>
        <v>0</v>
      </c>
      <c r="F17" s="106">
        <f>F16</f>
        <v>0</v>
      </c>
      <c r="G17" s="121">
        <f>SUM(G16:G16)</f>
        <v>0</v>
      </c>
      <c r="H17" s="106">
        <f>H16</f>
        <v>0</v>
      </c>
      <c r="I17" s="121">
        <f>SUM(I16:I16)</f>
        <v>0</v>
      </c>
      <c r="J17" s="106">
        <f>J16</f>
        <v>0</v>
      </c>
      <c r="K17" s="121">
        <f>SUM(K16:K16)</f>
        <v>0</v>
      </c>
      <c r="L17" s="106">
        <f>L16</f>
        <v>0</v>
      </c>
      <c r="M17" s="121">
        <f>SUM(M16:M16)</f>
        <v>0</v>
      </c>
      <c r="N17" s="106">
        <f>N16</f>
        <v>0</v>
      </c>
      <c r="O17" s="121">
        <f>SUM(O16:O16)</f>
        <v>0</v>
      </c>
      <c r="P17" s="106"/>
      <c r="Q17" s="121">
        <f>SUM(Q16:Q16)</f>
        <v>0</v>
      </c>
      <c r="R17" s="106">
        <f>R16</f>
        <v>0</v>
      </c>
      <c r="S17" s="121">
        <f>SUM(S16:S16)</f>
        <v>-84528677</v>
      </c>
      <c r="T17" s="106">
        <f>T16</f>
        <v>0</v>
      </c>
      <c r="U17" s="121">
        <f>SUM(U16:U16)</f>
        <v>0</v>
      </c>
      <c r="V17" s="106">
        <f>V16</f>
        <v>0</v>
      </c>
      <c r="W17" s="121">
        <f>SUM(W16:W16)</f>
        <v>0</v>
      </c>
      <c r="X17" s="106">
        <f>X16</f>
        <v>0</v>
      </c>
      <c r="Y17" s="121">
        <f>SUM(Y16:Y16)</f>
        <v>0</v>
      </c>
      <c r="Z17" s="106">
        <f>Z16</f>
        <v>0</v>
      </c>
      <c r="AA17" s="121">
        <f>SUM(AA16:AA16)</f>
        <v>-84528677</v>
      </c>
      <c r="AB17" s="106">
        <f>AB16</f>
        <v>0</v>
      </c>
      <c r="AC17" s="121">
        <f>SUM(AC16:AC16)</f>
        <v>-2177906</v>
      </c>
      <c r="AD17" s="106">
        <f>AD16</f>
        <v>0</v>
      </c>
      <c r="AE17" s="121">
        <f>SUM(AE16:AE16)</f>
        <v>-86706583</v>
      </c>
    </row>
    <row r="18" spans="1:32" ht="20.25" customHeight="1">
      <c r="A18" s="73"/>
      <c r="B18" s="86"/>
      <c r="C18" s="107"/>
      <c r="D18" s="104"/>
      <c r="E18" s="5"/>
      <c r="F18" s="108"/>
      <c r="G18" s="5"/>
      <c r="H18" s="108"/>
      <c r="I18" s="5"/>
      <c r="J18" s="108"/>
      <c r="K18" s="5"/>
      <c r="L18" s="108"/>
      <c r="M18" s="5"/>
      <c r="N18" s="108"/>
      <c r="O18" s="5"/>
      <c r="P18" s="108"/>
      <c r="Q18" s="5"/>
      <c r="R18" s="108"/>
      <c r="S18" s="5"/>
      <c r="T18" s="108"/>
      <c r="U18" s="5"/>
      <c r="V18" s="109"/>
      <c r="W18" s="5"/>
      <c r="X18" s="109"/>
      <c r="Y18" s="5"/>
      <c r="Z18" s="108"/>
      <c r="AA18" s="5"/>
      <c r="AB18" s="25"/>
      <c r="AC18" s="5"/>
      <c r="AD18" s="110"/>
      <c r="AE18" s="5"/>
    </row>
    <row r="19" spans="1:32" ht="20.25" customHeight="1">
      <c r="A19" s="84"/>
      <c r="B19" s="86" t="s">
        <v>154</v>
      </c>
      <c r="C19" s="103"/>
      <c r="D19" s="104"/>
      <c r="E19" s="3"/>
      <c r="F19" s="111"/>
      <c r="G19" s="3"/>
      <c r="H19" s="111"/>
      <c r="I19" s="3"/>
      <c r="J19" s="111"/>
      <c r="K19" s="3"/>
      <c r="L19" s="111"/>
      <c r="M19" s="3"/>
      <c r="N19" s="111"/>
      <c r="O19" s="111"/>
      <c r="P19" s="111"/>
      <c r="Q19" s="3"/>
      <c r="R19" s="111"/>
      <c r="S19" s="3"/>
      <c r="T19" s="111"/>
      <c r="U19" s="3"/>
      <c r="V19" s="112"/>
      <c r="W19" s="3"/>
      <c r="X19" s="112"/>
      <c r="Y19" s="3"/>
      <c r="Z19" s="112"/>
      <c r="AA19" s="3"/>
      <c r="AB19" s="112"/>
      <c r="AC19" s="3"/>
      <c r="AD19" s="112"/>
      <c r="AE19" s="3"/>
    </row>
    <row r="20" spans="1:32" ht="20.25" customHeight="1">
      <c r="A20" s="84"/>
      <c r="B20" s="66" t="s">
        <v>155</v>
      </c>
      <c r="C20" s="103"/>
      <c r="D20" s="104"/>
      <c r="E20" s="3"/>
      <c r="F20" s="111"/>
      <c r="G20" s="3"/>
      <c r="H20" s="111"/>
      <c r="I20" s="3"/>
      <c r="J20" s="111"/>
      <c r="K20" s="3"/>
      <c r="L20" s="111"/>
      <c r="M20" s="3"/>
      <c r="N20" s="111"/>
      <c r="O20" s="111"/>
      <c r="P20" s="111"/>
      <c r="Q20" s="3"/>
      <c r="R20" s="111"/>
      <c r="S20" s="3"/>
      <c r="T20" s="111"/>
      <c r="U20" s="3"/>
      <c r="V20" s="112"/>
      <c r="W20" s="3"/>
      <c r="X20" s="112"/>
      <c r="Y20" s="3"/>
      <c r="Z20" s="3"/>
      <c r="AA20" s="3"/>
      <c r="AB20" s="3"/>
      <c r="AC20" s="3"/>
      <c r="AD20" s="112"/>
      <c r="AE20" s="3"/>
    </row>
    <row r="21" spans="1:32" ht="20.25" customHeight="1">
      <c r="B21" s="66" t="s">
        <v>156</v>
      </c>
      <c r="C21" s="107">
        <v>13</v>
      </c>
      <c r="D21" s="104"/>
      <c r="E21" s="58">
        <v>0</v>
      </c>
      <c r="F21" s="5"/>
      <c r="G21" s="58">
        <v>0</v>
      </c>
      <c r="H21" s="5"/>
      <c r="I21" s="58">
        <v>0</v>
      </c>
      <c r="J21" s="5"/>
      <c r="K21" s="58">
        <v>0</v>
      </c>
      <c r="L21" s="5"/>
      <c r="M21" s="58">
        <v>0</v>
      </c>
      <c r="N21" s="5"/>
      <c r="O21" s="58">
        <v>0</v>
      </c>
      <c r="P21" s="5"/>
      <c r="Q21" s="58">
        <v>0</v>
      </c>
      <c r="R21" s="5"/>
      <c r="S21" s="115">
        <f>SUM(S18:S19)</f>
        <v>0</v>
      </c>
      <c r="T21" s="5"/>
      <c r="U21" s="58">
        <v>0</v>
      </c>
      <c r="V21" s="5"/>
      <c r="W21" s="58">
        <v>0</v>
      </c>
      <c r="X21" s="5"/>
      <c r="Y21" s="58">
        <f>U21+W21</f>
        <v>0</v>
      </c>
      <c r="Z21" s="5"/>
      <c r="AA21" s="58">
        <f>SUM(E21:S21)+Y21</f>
        <v>0</v>
      </c>
      <c r="AB21" s="5"/>
      <c r="AC21" s="58">
        <v>288758750</v>
      </c>
      <c r="AD21" s="5"/>
      <c r="AE21" s="58">
        <f>AA21+AC21</f>
        <v>288758750</v>
      </c>
    </row>
    <row r="22" spans="1:32" ht="20.25" customHeight="1">
      <c r="A22" s="82"/>
      <c r="B22" s="113" t="s">
        <v>157</v>
      </c>
      <c r="C22" s="102"/>
      <c r="D22" s="104"/>
      <c r="E22" s="5"/>
      <c r="F22" s="112"/>
      <c r="G22" s="5"/>
      <c r="H22" s="112"/>
      <c r="I22" s="5"/>
      <c r="J22" s="112"/>
      <c r="K22" s="5"/>
      <c r="L22" s="111"/>
      <c r="M22" s="5"/>
      <c r="N22" s="112"/>
      <c r="O22" s="5"/>
      <c r="P22" s="112"/>
      <c r="Q22" s="5"/>
      <c r="R22" s="91"/>
      <c r="S22" s="5"/>
      <c r="T22" s="111"/>
      <c r="U22" s="5"/>
      <c r="V22" s="112"/>
      <c r="W22" s="5"/>
      <c r="X22" s="112"/>
      <c r="Y22" s="5"/>
      <c r="Z22" s="112"/>
      <c r="AA22" s="34"/>
      <c r="AB22" s="112"/>
      <c r="AC22" s="111"/>
      <c r="AD22" s="112"/>
      <c r="AE22" s="5"/>
    </row>
    <row r="23" spans="1:32" ht="20.25" customHeight="1">
      <c r="A23" s="73"/>
      <c r="B23" s="113" t="s">
        <v>158</v>
      </c>
      <c r="C23" s="114"/>
      <c r="D23" s="100"/>
      <c r="E23" s="115">
        <f>SUM(E20:E21)</f>
        <v>0</v>
      </c>
      <c r="F23" s="112">
        <f>F22</f>
        <v>0</v>
      </c>
      <c r="G23" s="115">
        <f>SUM(G20:G21)</f>
        <v>0</v>
      </c>
      <c r="H23" s="112">
        <f>H22</f>
        <v>0</v>
      </c>
      <c r="I23" s="115">
        <f>SUM(I20:I21)</f>
        <v>0</v>
      </c>
      <c r="J23" s="112">
        <f>J22</f>
        <v>0</v>
      </c>
      <c r="K23" s="115">
        <f>SUM(K20:K21)</f>
        <v>0</v>
      </c>
      <c r="L23" s="111">
        <f>L22</f>
        <v>0</v>
      </c>
      <c r="M23" s="115">
        <f>SUM(M20:M21)</f>
        <v>0</v>
      </c>
      <c r="N23" s="112">
        <f>N22</f>
        <v>0</v>
      </c>
      <c r="O23" s="115">
        <f>O17+O21</f>
        <v>0</v>
      </c>
      <c r="P23" s="112"/>
      <c r="Q23" s="115">
        <f>SUM(Q20:Q21)</f>
        <v>0</v>
      </c>
      <c r="R23" s="91">
        <f>R22</f>
        <v>0</v>
      </c>
      <c r="S23" s="115">
        <f>S17+S21</f>
        <v>-84528677</v>
      </c>
      <c r="T23" s="111">
        <f>T22</f>
        <v>0</v>
      </c>
      <c r="U23" s="115">
        <f>SUM(U20:U21)</f>
        <v>0</v>
      </c>
      <c r="V23" s="112">
        <f>V22</f>
        <v>0</v>
      </c>
      <c r="W23" s="115">
        <f>SUM(W20:W21)</f>
        <v>0</v>
      </c>
      <c r="X23" s="112">
        <f>X22</f>
        <v>0</v>
      </c>
      <c r="Y23" s="115">
        <f>SUM(Y20:Y21)</f>
        <v>0</v>
      </c>
      <c r="Z23" s="112">
        <f>Z22</f>
        <v>0</v>
      </c>
      <c r="AA23" s="115">
        <f>AA17+AA21</f>
        <v>-84528677</v>
      </c>
      <c r="AB23" s="112">
        <f>AB22</f>
        <v>0</v>
      </c>
      <c r="AC23" s="115">
        <f>AC17+AC21</f>
        <v>286580844</v>
      </c>
      <c r="AD23" s="112">
        <f>AD22</f>
        <v>0</v>
      </c>
      <c r="AE23" s="115">
        <f>AE17+AE21</f>
        <v>202052167</v>
      </c>
    </row>
    <row r="24" spans="1:32" ht="20.25" customHeight="1">
      <c r="A24" s="73"/>
      <c r="B24" s="113"/>
      <c r="C24" s="114"/>
      <c r="D24" s="100"/>
      <c r="E24" s="4"/>
      <c r="F24" s="112"/>
      <c r="G24" s="4"/>
      <c r="H24" s="112"/>
      <c r="I24" s="4"/>
      <c r="J24" s="112"/>
      <c r="K24" s="4"/>
      <c r="L24" s="111"/>
      <c r="M24" s="4"/>
      <c r="N24" s="112"/>
      <c r="O24" s="4"/>
      <c r="P24" s="112"/>
      <c r="Q24" s="4"/>
      <c r="R24" s="91"/>
      <c r="S24" s="4"/>
      <c r="T24" s="111"/>
      <c r="U24" s="4"/>
      <c r="V24" s="112"/>
      <c r="W24" s="4"/>
      <c r="X24" s="112"/>
      <c r="Y24" s="4"/>
      <c r="Z24" s="112"/>
      <c r="AA24" s="4"/>
      <c r="AB24" s="112"/>
      <c r="AC24" s="4"/>
      <c r="AD24" s="112"/>
      <c r="AE24" s="4"/>
    </row>
    <row r="25" spans="1:32" ht="20.25" customHeight="1">
      <c r="B25" s="82" t="s">
        <v>151</v>
      </c>
      <c r="C25" s="82"/>
      <c r="D25" s="84"/>
      <c r="E25" s="3"/>
      <c r="F25" s="85"/>
      <c r="G25" s="3"/>
      <c r="H25" s="85"/>
      <c r="I25" s="3"/>
      <c r="J25" s="85"/>
      <c r="K25" s="3"/>
      <c r="L25" s="85"/>
      <c r="M25" s="3"/>
      <c r="N25" s="85"/>
      <c r="O25" s="3"/>
      <c r="P25" s="85"/>
      <c r="Q25" s="3"/>
      <c r="R25" s="70"/>
      <c r="S25" s="70"/>
      <c r="T25" s="70"/>
      <c r="U25" s="70"/>
      <c r="V25" s="70"/>
      <c r="W25" s="70"/>
      <c r="X25" s="70"/>
      <c r="Y25" s="70"/>
      <c r="Z25" s="70"/>
      <c r="AA25" s="70"/>
      <c r="AB25" s="70"/>
      <c r="AD25" s="70"/>
    </row>
    <row r="26" spans="1:32" ht="20.25" customHeight="1">
      <c r="B26" s="82" t="s">
        <v>152</v>
      </c>
      <c r="C26" s="102">
        <v>29</v>
      </c>
      <c r="D26" s="84"/>
      <c r="E26" s="5">
        <v>0</v>
      </c>
      <c r="F26" s="112"/>
      <c r="G26" s="5">
        <v>0</v>
      </c>
      <c r="H26" s="112"/>
      <c r="I26" s="5">
        <v>0</v>
      </c>
      <c r="J26" s="112"/>
      <c r="K26" s="5">
        <v>0</v>
      </c>
      <c r="L26" s="111"/>
      <c r="M26" s="5">
        <v>0</v>
      </c>
      <c r="N26" s="85"/>
      <c r="O26" s="2">
        <v>47349581</v>
      </c>
      <c r="P26" s="85"/>
      <c r="Q26" s="5">
        <v>0</v>
      </c>
      <c r="R26" s="70"/>
      <c r="S26" s="120">
        <f>-O26</f>
        <v>-47349581</v>
      </c>
      <c r="T26" s="70"/>
      <c r="U26" s="5">
        <v>0</v>
      </c>
      <c r="V26" s="70"/>
      <c r="W26" s="5">
        <v>0</v>
      </c>
      <c r="X26" s="70"/>
      <c r="Y26" s="5">
        <f>U26+W26</f>
        <v>0</v>
      </c>
      <c r="Z26" s="70"/>
      <c r="AA26" s="5">
        <f>W26+Y26</f>
        <v>0</v>
      </c>
      <c r="AB26" s="70"/>
      <c r="AC26" s="5">
        <f>Y26+AA26</f>
        <v>0</v>
      </c>
      <c r="AD26" s="70"/>
      <c r="AE26" s="5">
        <f>AA26+AC26</f>
        <v>0</v>
      </c>
    </row>
    <row r="27" spans="1:32" ht="20.25" customHeight="1">
      <c r="A27" s="116"/>
      <c r="B27" s="113"/>
      <c r="C27" s="107"/>
      <c r="D27" s="104"/>
      <c r="E27" s="106"/>
      <c r="F27" s="112"/>
      <c r="G27" s="106"/>
      <c r="H27" s="112"/>
      <c r="I27" s="106"/>
      <c r="J27" s="112"/>
      <c r="K27" s="106"/>
      <c r="L27" s="111"/>
      <c r="M27" s="106"/>
      <c r="N27" s="112"/>
      <c r="O27" s="112"/>
      <c r="P27" s="112"/>
      <c r="Q27" s="106"/>
      <c r="R27" s="91"/>
      <c r="S27" s="106"/>
      <c r="T27" s="111"/>
      <c r="U27" s="106"/>
      <c r="V27" s="112"/>
      <c r="W27" s="106"/>
      <c r="X27" s="112"/>
      <c r="Y27" s="106"/>
      <c r="Z27" s="112"/>
      <c r="AA27" s="106"/>
      <c r="AB27" s="112"/>
      <c r="AC27" s="106"/>
      <c r="AD27" s="112"/>
      <c r="AE27" s="106"/>
    </row>
    <row r="28" spans="1:32" ht="20.25" customHeight="1">
      <c r="A28" s="89" t="s">
        <v>238</v>
      </c>
      <c r="C28" s="107"/>
      <c r="D28" s="104"/>
      <c r="E28" s="3"/>
      <c r="F28" s="112"/>
      <c r="G28" s="3"/>
      <c r="H28" s="112"/>
      <c r="I28" s="3"/>
      <c r="J28" s="112"/>
      <c r="K28" s="3"/>
      <c r="L28" s="111"/>
      <c r="M28" s="3"/>
      <c r="N28" s="112"/>
      <c r="O28" s="112"/>
      <c r="P28" s="112"/>
      <c r="Q28" s="3"/>
      <c r="R28" s="91"/>
      <c r="S28" s="3"/>
      <c r="T28" s="111"/>
      <c r="U28" s="3"/>
      <c r="V28" s="112"/>
      <c r="W28" s="3"/>
      <c r="X28" s="112"/>
      <c r="Y28" s="3"/>
      <c r="Z28" s="112"/>
      <c r="AA28" s="3"/>
      <c r="AB28" s="112"/>
      <c r="AC28" s="3"/>
      <c r="AD28" s="112"/>
      <c r="AE28" s="3"/>
    </row>
    <row r="29" spans="1:32" ht="20.25" customHeight="1">
      <c r="A29" s="90"/>
      <c r="B29" s="82" t="s">
        <v>159</v>
      </c>
      <c r="C29" s="107"/>
      <c r="D29" s="104"/>
      <c r="E29" s="5">
        <v>0</v>
      </c>
      <c r="F29" s="112"/>
      <c r="G29" s="5">
        <v>0</v>
      </c>
      <c r="H29" s="112"/>
      <c r="I29" s="5">
        <v>0</v>
      </c>
      <c r="J29" s="112"/>
      <c r="K29" s="5">
        <v>0</v>
      </c>
      <c r="L29" s="111"/>
      <c r="M29" s="5">
        <v>0</v>
      </c>
      <c r="N29" s="112"/>
      <c r="O29" s="5">
        <v>0</v>
      </c>
      <c r="P29" s="112"/>
      <c r="Q29" s="5">
        <v>0</v>
      </c>
      <c r="R29" s="91"/>
      <c r="S29" s="5">
        <v>267038293</v>
      </c>
      <c r="T29" s="111"/>
      <c r="U29" s="5">
        <v>0</v>
      </c>
      <c r="V29" s="112"/>
      <c r="W29" s="5">
        <v>0</v>
      </c>
      <c r="X29" s="112"/>
      <c r="Y29" s="5">
        <f>U29+W29</f>
        <v>0</v>
      </c>
      <c r="Z29" s="112"/>
      <c r="AA29" s="5">
        <f>SUM(E29:S29)+Y29</f>
        <v>267038293</v>
      </c>
      <c r="AB29" s="34"/>
      <c r="AC29" s="5">
        <v>65330996</v>
      </c>
      <c r="AD29" s="34"/>
      <c r="AE29" s="5">
        <f>AA29+AC29</f>
        <v>332369289</v>
      </c>
      <c r="AF29" s="98"/>
    </row>
    <row r="30" spans="1:32" ht="20.25" customHeight="1">
      <c r="B30" s="82" t="s">
        <v>160</v>
      </c>
      <c r="C30" s="107"/>
      <c r="D30" s="104"/>
      <c r="E30" s="58">
        <v>0</v>
      </c>
      <c r="F30" s="5"/>
      <c r="G30" s="58">
        <v>0</v>
      </c>
      <c r="H30" s="5"/>
      <c r="I30" s="58">
        <v>0</v>
      </c>
      <c r="J30" s="5"/>
      <c r="K30" s="58">
        <v>0</v>
      </c>
      <c r="L30" s="5"/>
      <c r="M30" s="58">
        <v>0</v>
      </c>
      <c r="N30" s="5"/>
      <c r="O30" s="58">
        <v>0</v>
      </c>
      <c r="P30" s="5"/>
      <c r="Q30" s="58">
        <v>0</v>
      </c>
      <c r="R30" s="91"/>
      <c r="S30" s="5">
        <v>13319341</v>
      </c>
      <c r="T30" s="111"/>
      <c r="U30" s="5">
        <v>-81300899</v>
      </c>
      <c r="V30" s="111"/>
      <c r="W30" s="5">
        <v>120027982</v>
      </c>
      <c r="X30" s="111"/>
      <c r="Y30" s="5">
        <f>U30+W30</f>
        <v>38727083</v>
      </c>
      <c r="Z30" s="111"/>
      <c r="AA30" s="5">
        <f>SUM(E30:S30)+Y30</f>
        <v>52046424</v>
      </c>
      <c r="AB30" s="34"/>
      <c r="AC30" s="5">
        <v>-59840032</v>
      </c>
      <c r="AD30" s="34"/>
      <c r="AE30" s="5">
        <f>AA30+AC30</f>
        <v>-7793608</v>
      </c>
      <c r="AF30" s="98"/>
    </row>
    <row r="31" spans="1:32" ht="20.25" customHeight="1">
      <c r="A31" s="84" t="s">
        <v>110</v>
      </c>
      <c r="B31" s="73"/>
      <c r="C31" s="114"/>
      <c r="D31" s="100"/>
      <c r="E31" s="87">
        <f>SUM(E29:E30)</f>
        <v>0</v>
      </c>
      <c r="F31" s="25"/>
      <c r="G31" s="87">
        <f>SUM(G29:G30)</f>
        <v>0</v>
      </c>
      <c r="H31" s="25"/>
      <c r="I31" s="87">
        <f>SUM(I29:I30)</f>
        <v>0</v>
      </c>
      <c r="J31" s="25"/>
      <c r="K31" s="87">
        <f>SUM(K29:K30)</f>
        <v>0</v>
      </c>
      <c r="L31" s="25"/>
      <c r="M31" s="87">
        <f>SUM(M29:M30)</f>
        <v>0</v>
      </c>
      <c r="N31" s="25"/>
      <c r="O31" s="87">
        <f>SUM(O29:O30)</f>
        <v>0</v>
      </c>
      <c r="P31" s="25"/>
      <c r="Q31" s="87">
        <f>SUM(Q29:Q30)</f>
        <v>0</v>
      </c>
      <c r="R31" s="25"/>
      <c r="S31" s="87">
        <f>SUM(S29:S30)</f>
        <v>280357634</v>
      </c>
      <c r="T31" s="25"/>
      <c r="U31" s="87">
        <f>SUM(U29:U30)</f>
        <v>-81300899</v>
      </c>
      <c r="V31" s="25"/>
      <c r="W31" s="87">
        <f>SUM(W29:W30)</f>
        <v>120027982</v>
      </c>
      <c r="X31" s="25"/>
      <c r="Y31" s="87">
        <f>SUM(Y29:Y30)</f>
        <v>38727083</v>
      </c>
      <c r="Z31" s="25"/>
      <c r="AA31" s="87">
        <f>SUM(AA29:AA30)</f>
        <v>319084717</v>
      </c>
      <c r="AB31" s="25"/>
      <c r="AC31" s="87">
        <f>SUM(AC29:AC30)</f>
        <v>5490964</v>
      </c>
      <c r="AD31" s="25"/>
      <c r="AE31" s="87">
        <f>SUM(AE29:AE30)</f>
        <v>324575681</v>
      </c>
      <c r="AF31" s="98"/>
    </row>
    <row r="32" spans="1:32" ht="20.25" customHeight="1" thickBot="1">
      <c r="A32" s="80" t="s">
        <v>163</v>
      </c>
      <c r="C32" s="102"/>
      <c r="D32" s="100"/>
      <c r="E32" s="94">
        <f>E23+E13+E31+E17</f>
        <v>850000000</v>
      </c>
      <c r="F32" s="34"/>
      <c r="G32" s="94">
        <f>G23+G13+G31+G17</f>
        <v>-15740202</v>
      </c>
      <c r="H32" s="34"/>
      <c r="I32" s="94">
        <f>I23+I13+I31+I17</f>
        <v>1643000000</v>
      </c>
      <c r="J32" s="34"/>
      <c r="K32" s="94">
        <f>K23+K13+K31+K17</f>
        <v>18365540</v>
      </c>
      <c r="L32" s="34"/>
      <c r="M32" s="94">
        <f>M23+M13+M31+M17</f>
        <v>85000000</v>
      </c>
      <c r="N32" s="34"/>
      <c r="O32" s="94">
        <f>O23+O13+O31+O26</f>
        <v>462296860</v>
      </c>
      <c r="P32" s="34"/>
      <c r="Q32" s="94">
        <f>Q23+Q13+Q31+Q17</f>
        <v>15740202</v>
      </c>
      <c r="R32" s="34"/>
      <c r="S32" s="94">
        <f>S23+S13+S31+S26</f>
        <v>1490476644</v>
      </c>
      <c r="T32" s="34"/>
      <c r="U32" s="94">
        <f>U23+U13+U31+U17</f>
        <v>-98223077</v>
      </c>
      <c r="V32" s="34"/>
      <c r="W32" s="94">
        <f>W23+W13+W31+W17</f>
        <v>372621204</v>
      </c>
      <c r="X32" s="34"/>
      <c r="Y32" s="94">
        <f>Y23+Y13+Y31+Y17</f>
        <v>274398127</v>
      </c>
      <c r="Z32" s="34"/>
      <c r="AA32" s="94">
        <f>AA23+AA13+AA31</f>
        <v>4823537171</v>
      </c>
      <c r="AB32" s="34"/>
      <c r="AC32" s="94">
        <f>AC23+AC13+AC31</f>
        <v>1057179539</v>
      </c>
      <c r="AD32" s="34"/>
      <c r="AE32" s="94">
        <f>AE23+AE13+AE31</f>
        <v>5880716710</v>
      </c>
      <c r="AF32" s="97"/>
    </row>
    <row r="33" spans="1:31" ht="20.25" customHeight="1" thickTop="1"/>
    <row r="34" spans="1:31" ht="20.25" customHeight="1">
      <c r="A34" s="79" t="s">
        <v>241</v>
      </c>
      <c r="C34" s="103"/>
      <c r="D34" s="104"/>
      <c r="E34" s="83"/>
      <c r="F34" s="105"/>
      <c r="G34" s="83"/>
      <c r="H34" s="88"/>
      <c r="I34" s="83"/>
      <c r="J34" s="88"/>
      <c r="K34" s="83"/>
      <c r="L34" s="88"/>
      <c r="M34" s="83"/>
      <c r="N34" s="88"/>
      <c r="O34" s="88"/>
      <c r="P34" s="88"/>
      <c r="Q34" s="83"/>
      <c r="R34" s="88"/>
      <c r="S34" s="83"/>
      <c r="T34" s="88"/>
      <c r="U34" s="83"/>
      <c r="V34" s="88"/>
      <c r="W34" s="83"/>
      <c r="X34" s="88"/>
      <c r="Y34" s="83"/>
      <c r="Z34" s="88"/>
      <c r="AA34" s="83"/>
      <c r="AB34" s="88" t="e">
        <f>#REF!</f>
        <v>#REF!</v>
      </c>
      <c r="AC34" s="83"/>
      <c r="AD34" s="88" t="e">
        <f>#REF!</f>
        <v>#REF!</v>
      </c>
      <c r="AE34" s="83"/>
    </row>
    <row r="35" spans="1:31" ht="20.25" customHeight="1">
      <c r="A35" s="79" t="s">
        <v>242</v>
      </c>
      <c r="C35" s="103"/>
      <c r="D35" s="104"/>
      <c r="E35" s="4">
        <v>850000000</v>
      </c>
      <c r="F35" s="25"/>
      <c r="G35" s="4">
        <v>-15740202</v>
      </c>
      <c r="H35" s="25"/>
      <c r="I35" s="4">
        <v>1643000000</v>
      </c>
      <c r="J35" s="25"/>
      <c r="K35" s="4">
        <v>18365540</v>
      </c>
      <c r="L35" s="25"/>
      <c r="M35" s="4">
        <v>85000000</v>
      </c>
      <c r="N35" s="25"/>
      <c r="O35" s="25">
        <v>462296860</v>
      </c>
      <c r="P35" s="25"/>
      <c r="Q35" s="4">
        <v>15740202</v>
      </c>
      <c r="R35" s="25"/>
      <c r="S35" s="4">
        <v>1490476644</v>
      </c>
      <c r="T35" s="25"/>
      <c r="U35" s="4">
        <v>-98223077</v>
      </c>
      <c r="V35" s="25"/>
      <c r="W35" s="4">
        <v>372621204</v>
      </c>
      <c r="X35" s="25"/>
      <c r="Y35" s="4">
        <v>274398127</v>
      </c>
      <c r="Z35" s="25"/>
      <c r="AA35" s="4">
        <v>4823537171</v>
      </c>
      <c r="AB35" s="25"/>
      <c r="AC35" s="4">
        <v>1057179539</v>
      </c>
      <c r="AD35" s="25"/>
      <c r="AE35" s="4">
        <v>5880716710</v>
      </c>
    </row>
    <row r="36" spans="1:31" ht="20.25" customHeight="1">
      <c r="A36" s="84" t="s">
        <v>149</v>
      </c>
      <c r="C36" s="103"/>
      <c r="D36" s="104"/>
      <c r="E36" s="3"/>
      <c r="F36" s="111"/>
      <c r="G36" s="3"/>
      <c r="H36" s="111"/>
      <c r="I36" s="3"/>
      <c r="J36" s="111"/>
      <c r="K36" s="3"/>
      <c r="L36" s="111"/>
      <c r="M36" s="3"/>
      <c r="N36" s="111"/>
      <c r="O36" s="111"/>
      <c r="P36" s="111"/>
      <c r="Q36" s="3"/>
      <c r="R36" s="111"/>
      <c r="S36" s="3"/>
      <c r="T36" s="111"/>
      <c r="U36" s="3"/>
      <c r="V36" s="112"/>
      <c r="W36" s="3"/>
      <c r="X36" s="112"/>
      <c r="Y36" s="3"/>
      <c r="Z36" s="112"/>
      <c r="AA36" s="3"/>
      <c r="AB36" s="112"/>
      <c r="AC36" s="3"/>
      <c r="AD36" s="112"/>
      <c r="AE36" s="3"/>
    </row>
    <row r="37" spans="1:31" ht="20.25" customHeight="1">
      <c r="B37" s="86" t="s">
        <v>150</v>
      </c>
      <c r="C37" s="81"/>
      <c r="D37" s="84"/>
      <c r="E37" s="3"/>
      <c r="F37" s="85"/>
      <c r="G37" s="3"/>
      <c r="H37" s="85"/>
      <c r="I37" s="3"/>
      <c r="J37" s="85"/>
      <c r="K37" s="3"/>
      <c r="L37" s="85"/>
      <c r="M37" s="3"/>
      <c r="N37" s="85"/>
      <c r="O37" s="3"/>
      <c r="P37" s="85"/>
      <c r="Q37" s="3"/>
      <c r="R37" s="70"/>
      <c r="S37" s="70"/>
      <c r="T37" s="70"/>
      <c r="U37" s="70"/>
      <c r="V37" s="70"/>
      <c r="W37" s="70"/>
      <c r="X37" s="70"/>
      <c r="Y37" s="70"/>
      <c r="Z37" s="70"/>
      <c r="AA37" s="70"/>
      <c r="AB37" s="70"/>
      <c r="AD37" s="70"/>
    </row>
    <row r="38" spans="1:31" ht="20.25" customHeight="1">
      <c r="A38" s="79"/>
      <c r="B38" s="70" t="s">
        <v>256</v>
      </c>
      <c r="C38" s="102">
        <v>39</v>
      </c>
      <c r="D38" s="104"/>
      <c r="E38" s="5">
        <v>0</v>
      </c>
      <c r="F38" s="112"/>
      <c r="G38" s="5">
        <v>0</v>
      </c>
      <c r="H38" s="112"/>
      <c r="I38" s="5">
        <v>0</v>
      </c>
      <c r="J38" s="112"/>
      <c r="K38" s="5">
        <v>0</v>
      </c>
      <c r="L38" s="111"/>
      <c r="M38" s="5">
        <v>0</v>
      </c>
      <c r="N38" s="34"/>
      <c r="O38" s="5">
        <v>0</v>
      </c>
      <c r="P38" s="34"/>
      <c r="Q38" s="5">
        <v>0</v>
      </c>
      <c r="R38" s="34"/>
      <c r="S38" s="5">
        <v>-133557625</v>
      </c>
      <c r="T38" s="34"/>
      <c r="U38" s="5">
        <v>0</v>
      </c>
      <c r="V38" s="34"/>
      <c r="W38" s="5">
        <v>0</v>
      </c>
      <c r="X38" s="34"/>
      <c r="Y38" s="5">
        <f>U38+W38</f>
        <v>0</v>
      </c>
      <c r="Z38" s="34"/>
      <c r="AA38" s="5">
        <f>SUM(E38:S38)+Y38</f>
        <v>-133557625</v>
      </c>
      <c r="AB38" s="34"/>
      <c r="AC38" s="5">
        <v>-30381110</v>
      </c>
      <c r="AD38" s="25"/>
      <c r="AE38" s="5">
        <f>AA38+AC38</f>
        <v>-163938735</v>
      </c>
    </row>
    <row r="39" spans="1:31" ht="20.25" customHeight="1">
      <c r="B39" s="86" t="s">
        <v>153</v>
      </c>
      <c r="C39" s="81"/>
      <c r="D39" s="84"/>
      <c r="E39" s="87">
        <f>SUM(E38:E38)</f>
        <v>0</v>
      </c>
      <c r="F39" s="106">
        <f>F38</f>
        <v>0</v>
      </c>
      <c r="G39" s="121">
        <f>SUM(G38:G38)</f>
        <v>0</v>
      </c>
      <c r="H39" s="106">
        <f>H38</f>
        <v>0</v>
      </c>
      <c r="I39" s="121">
        <f>SUM(I38:I38)</f>
        <v>0</v>
      </c>
      <c r="J39" s="106">
        <f>J38</f>
        <v>0</v>
      </c>
      <c r="K39" s="121">
        <f>SUM(K38:K38)</f>
        <v>0</v>
      </c>
      <c r="L39" s="106">
        <f>L38</f>
        <v>0</v>
      </c>
      <c r="M39" s="121">
        <f>SUM(M38:M38)</f>
        <v>0</v>
      </c>
      <c r="N39" s="106">
        <f>N38</f>
        <v>0</v>
      </c>
      <c r="O39" s="121">
        <f>SUM(O38:O38)</f>
        <v>0</v>
      </c>
      <c r="P39" s="106"/>
      <c r="Q39" s="121">
        <f>SUM(Q38:Q38)</f>
        <v>0</v>
      </c>
      <c r="R39" s="106">
        <f>R38</f>
        <v>0</v>
      </c>
      <c r="S39" s="121">
        <f>SUM(S38:S38)</f>
        <v>-133557625</v>
      </c>
      <c r="T39" s="106">
        <f>T38</f>
        <v>0</v>
      </c>
      <c r="U39" s="121">
        <f>SUM(U38:U38)</f>
        <v>0</v>
      </c>
      <c r="V39" s="106">
        <f>V38</f>
        <v>0</v>
      </c>
      <c r="W39" s="121">
        <f>SUM(W38:W38)</f>
        <v>0</v>
      </c>
      <c r="X39" s="106">
        <f>X38</f>
        <v>0</v>
      </c>
      <c r="Y39" s="121">
        <f>SUM(Y38:Y38)</f>
        <v>0</v>
      </c>
      <c r="Z39" s="106">
        <f>Z38</f>
        <v>0</v>
      </c>
      <c r="AA39" s="121">
        <f>SUM(AA38:AA38)</f>
        <v>-133557625</v>
      </c>
      <c r="AB39" s="106">
        <f>AB38</f>
        <v>0</v>
      </c>
      <c r="AC39" s="121">
        <f>SUM(AC38:AC38)</f>
        <v>-30381110</v>
      </c>
      <c r="AD39" s="106">
        <f>AD38</f>
        <v>0</v>
      </c>
      <c r="AE39" s="121">
        <f>SUM(AE38:AE38)</f>
        <v>-163938735</v>
      </c>
    </row>
    <row r="40" spans="1:31" ht="20.25" customHeight="1">
      <c r="A40" s="73"/>
      <c r="B40" s="86"/>
      <c r="C40" s="107"/>
      <c r="D40" s="104"/>
      <c r="E40" s="5"/>
      <c r="F40" s="108"/>
      <c r="G40" s="5"/>
      <c r="H40" s="108"/>
      <c r="I40" s="5"/>
      <c r="J40" s="108"/>
      <c r="K40" s="5"/>
      <c r="L40" s="108"/>
      <c r="M40" s="5"/>
      <c r="N40" s="108"/>
      <c r="O40" s="5"/>
      <c r="P40" s="108"/>
      <c r="Q40" s="5"/>
      <c r="R40" s="108"/>
      <c r="S40" s="5"/>
      <c r="T40" s="108"/>
      <c r="U40" s="5"/>
      <c r="V40" s="109"/>
      <c r="W40" s="5"/>
      <c r="X40" s="109"/>
      <c r="Y40" s="5"/>
      <c r="Z40" s="108"/>
      <c r="AA40" s="5"/>
      <c r="AB40" s="25"/>
      <c r="AC40" s="5"/>
      <c r="AD40" s="110"/>
      <c r="AE40" s="5"/>
    </row>
    <row r="41" spans="1:31" ht="20.25" customHeight="1">
      <c r="A41" s="84"/>
      <c r="B41" s="86" t="s">
        <v>154</v>
      </c>
      <c r="C41" s="103"/>
      <c r="D41" s="104"/>
      <c r="E41" s="3"/>
      <c r="F41" s="111"/>
      <c r="G41" s="3"/>
      <c r="H41" s="111"/>
      <c r="I41" s="3"/>
      <c r="J41" s="111"/>
      <c r="K41" s="3"/>
      <c r="L41" s="111"/>
      <c r="M41" s="3"/>
      <c r="N41" s="111"/>
      <c r="O41" s="111"/>
      <c r="P41" s="111"/>
      <c r="Q41" s="3"/>
      <c r="R41" s="111"/>
      <c r="S41" s="3"/>
      <c r="T41" s="111"/>
      <c r="U41" s="3"/>
      <c r="V41" s="112"/>
      <c r="W41" s="3"/>
      <c r="X41" s="112"/>
      <c r="Y41" s="3"/>
      <c r="Z41" s="112"/>
      <c r="AA41" s="3"/>
      <c r="AB41" s="112"/>
      <c r="AC41" s="3"/>
      <c r="AD41" s="112"/>
      <c r="AE41" s="3"/>
    </row>
    <row r="42" spans="1:31" ht="20.25" customHeight="1">
      <c r="A42" s="84"/>
      <c r="B42" s="66" t="s">
        <v>155</v>
      </c>
      <c r="C42" s="103"/>
      <c r="D42" s="104"/>
      <c r="E42" s="3"/>
      <c r="F42" s="111"/>
      <c r="G42" s="3"/>
      <c r="H42" s="111"/>
      <c r="I42" s="3"/>
      <c r="J42" s="111"/>
      <c r="K42" s="3"/>
      <c r="L42" s="111"/>
      <c r="M42" s="3"/>
      <c r="N42" s="111"/>
      <c r="O42" s="111"/>
      <c r="P42" s="111"/>
      <c r="Q42" s="3"/>
      <c r="R42" s="111"/>
      <c r="S42" s="3"/>
      <c r="T42" s="111"/>
      <c r="U42" s="3"/>
      <c r="V42" s="112"/>
      <c r="W42" s="3"/>
      <c r="X42" s="112"/>
      <c r="Y42" s="3"/>
      <c r="Z42" s="3"/>
      <c r="AA42" s="3"/>
      <c r="AB42" s="3"/>
      <c r="AC42" s="3"/>
      <c r="AD42" s="112"/>
      <c r="AE42" s="3"/>
    </row>
    <row r="43" spans="1:31" ht="20.25" customHeight="1">
      <c r="B43" s="66" t="s">
        <v>156</v>
      </c>
      <c r="C43" s="107">
        <v>13</v>
      </c>
      <c r="D43" s="104"/>
      <c r="E43" s="58">
        <v>0</v>
      </c>
      <c r="F43" s="5"/>
      <c r="G43" s="58">
        <v>0</v>
      </c>
      <c r="H43" s="5"/>
      <c r="I43" s="58">
        <v>0</v>
      </c>
      <c r="J43" s="5"/>
      <c r="K43" s="58">
        <v>0</v>
      </c>
      <c r="L43" s="5"/>
      <c r="M43" s="58">
        <v>0</v>
      </c>
      <c r="N43" s="5"/>
      <c r="O43" s="58">
        <v>0</v>
      </c>
      <c r="P43" s="5"/>
      <c r="Q43" s="58">
        <v>0</v>
      </c>
      <c r="R43" s="5"/>
      <c r="S43" s="115">
        <f>SUM(S40:S41)</f>
        <v>0</v>
      </c>
      <c r="T43" s="5"/>
      <c r="U43" s="58">
        <v>0</v>
      </c>
      <c r="V43" s="5"/>
      <c r="W43" s="58">
        <v>0</v>
      </c>
      <c r="X43" s="5"/>
      <c r="Y43" s="58">
        <f>U43+W43</f>
        <v>0</v>
      </c>
      <c r="Z43" s="5"/>
      <c r="AA43" s="58">
        <f>SUM(E43:S43)+Y43</f>
        <v>0</v>
      </c>
      <c r="AB43" s="5"/>
      <c r="AC43" s="58">
        <v>21356350</v>
      </c>
      <c r="AD43" s="5"/>
      <c r="AE43" s="58">
        <f>AA43+AC43</f>
        <v>21356350</v>
      </c>
    </row>
    <row r="44" spans="1:31" ht="20.25" customHeight="1">
      <c r="A44" s="82"/>
      <c r="B44" s="113" t="s">
        <v>157</v>
      </c>
      <c r="C44" s="102"/>
      <c r="D44" s="104"/>
      <c r="E44" s="5"/>
      <c r="F44" s="112"/>
      <c r="G44" s="5"/>
      <c r="H44" s="112"/>
      <c r="I44" s="5"/>
      <c r="J44" s="112"/>
      <c r="K44" s="5"/>
      <c r="L44" s="111"/>
      <c r="M44" s="5"/>
      <c r="N44" s="112"/>
      <c r="O44" s="5"/>
      <c r="P44" s="112"/>
      <c r="Q44" s="5"/>
      <c r="R44" s="91"/>
      <c r="S44" s="5"/>
      <c r="T44" s="111"/>
      <c r="U44" s="5"/>
      <c r="V44" s="112"/>
      <c r="W44" s="5"/>
      <c r="X44" s="112"/>
      <c r="Y44" s="5"/>
      <c r="Z44" s="112"/>
      <c r="AA44" s="34"/>
      <c r="AB44" s="112"/>
      <c r="AC44" s="111"/>
      <c r="AD44" s="112"/>
      <c r="AE44" s="5"/>
    </row>
    <row r="45" spans="1:31" ht="20.25" customHeight="1">
      <c r="A45" s="73"/>
      <c r="B45" s="113" t="s">
        <v>158</v>
      </c>
      <c r="C45" s="114"/>
      <c r="D45" s="100"/>
      <c r="E45" s="115">
        <f>SUM(E42:E43)</f>
        <v>0</v>
      </c>
      <c r="F45" s="112">
        <f>F44</f>
        <v>0</v>
      </c>
      <c r="G45" s="115">
        <f>SUM(G42:G43)</f>
        <v>0</v>
      </c>
      <c r="H45" s="112">
        <f>H44</f>
        <v>0</v>
      </c>
      <c r="I45" s="115">
        <f>SUM(I42:I43)</f>
        <v>0</v>
      </c>
      <c r="J45" s="112">
        <f>J44</f>
        <v>0</v>
      </c>
      <c r="K45" s="115">
        <f>SUM(K42:K43)</f>
        <v>0</v>
      </c>
      <c r="L45" s="111">
        <f>L44</f>
        <v>0</v>
      </c>
      <c r="M45" s="115">
        <f>SUM(M42:M43)</f>
        <v>0</v>
      </c>
      <c r="N45" s="112">
        <f>N44</f>
        <v>0</v>
      </c>
      <c r="O45" s="115">
        <f>O39+O43</f>
        <v>0</v>
      </c>
      <c r="P45" s="112"/>
      <c r="Q45" s="115">
        <f>SUM(Q42:Q43)</f>
        <v>0</v>
      </c>
      <c r="R45" s="91">
        <f>R44</f>
        <v>0</v>
      </c>
      <c r="S45" s="115">
        <f>S39+S43</f>
        <v>-133557625</v>
      </c>
      <c r="T45" s="111">
        <f>T44</f>
        <v>0</v>
      </c>
      <c r="U45" s="115">
        <f>U39+U43</f>
        <v>0</v>
      </c>
      <c r="V45" s="112">
        <f>V44</f>
        <v>0</v>
      </c>
      <c r="W45" s="115">
        <f>W39+W43</f>
        <v>0</v>
      </c>
      <c r="X45" s="112">
        <f>X44</f>
        <v>0</v>
      </c>
      <c r="Y45" s="115">
        <f>Y39+Y43</f>
        <v>0</v>
      </c>
      <c r="Z45" s="112">
        <f>Z44</f>
        <v>0</v>
      </c>
      <c r="AA45" s="115">
        <f>AA39+AA43</f>
        <v>-133557625</v>
      </c>
      <c r="AB45" s="112">
        <f>AB44</f>
        <v>0</v>
      </c>
      <c r="AC45" s="115">
        <f>AC39+AC43</f>
        <v>-9024760</v>
      </c>
      <c r="AD45" s="112">
        <f>AD44</f>
        <v>0</v>
      </c>
      <c r="AE45" s="115">
        <f>AE39+AE43</f>
        <v>-142582385</v>
      </c>
    </row>
    <row r="46" spans="1:31" ht="20.25" customHeight="1">
      <c r="A46" s="73"/>
      <c r="B46" s="113"/>
      <c r="C46" s="114"/>
      <c r="D46" s="100"/>
      <c r="E46" s="4"/>
      <c r="F46" s="112"/>
      <c r="G46" s="4"/>
      <c r="H46" s="112"/>
      <c r="I46" s="4"/>
      <c r="J46" s="112"/>
      <c r="K46" s="4"/>
      <c r="L46" s="111"/>
      <c r="M46" s="4"/>
      <c r="N46" s="112"/>
      <c r="O46" s="4"/>
      <c r="P46" s="112"/>
      <c r="Q46" s="4"/>
      <c r="R46" s="91"/>
      <c r="S46" s="4"/>
      <c r="T46" s="111"/>
      <c r="U46" s="4"/>
      <c r="V46" s="112"/>
      <c r="W46" s="4"/>
      <c r="X46" s="112"/>
      <c r="Y46" s="4"/>
      <c r="Z46" s="112"/>
      <c r="AA46" s="4"/>
      <c r="AB46" s="112"/>
      <c r="AC46" s="4"/>
      <c r="AD46" s="112"/>
      <c r="AE46" s="4"/>
    </row>
    <row r="47" spans="1:31" ht="20.25" customHeight="1">
      <c r="B47" s="82" t="s">
        <v>151</v>
      </c>
      <c r="C47" s="82"/>
      <c r="D47" s="84"/>
      <c r="E47" s="3"/>
      <c r="F47" s="85"/>
      <c r="G47" s="3"/>
      <c r="H47" s="85"/>
      <c r="I47" s="3"/>
      <c r="J47" s="85"/>
      <c r="K47" s="3"/>
      <c r="L47" s="85"/>
      <c r="M47" s="3"/>
      <c r="N47" s="85"/>
      <c r="O47" s="3"/>
      <c r="P47" s="85"/>
      <c r="Q47" s="3"/>
      <c r="R47" s="70"/>
      <c r="S47" s="70"/>
      <c r="T47" s="70"/>
      <c r="U47" s="70"/>
      <c r="V47" s="70"/>
      <c r="W47" s="70"/>
      <c r="X47" s="70"/>
      <c r="Y47" s="70"/>
      <c r="Z47" s="70"/>
      <c r="AA47" s="70"/>
      <c r="AB47" s="70"/>
      <c r="AD47" s="70"/>
    </row>
    <row r="48" spans="1:31" ht="20.25" customHeight="1">
      <c r="B48" s="82" t="s">
        <v>152</v>
      </c>
      <c r="C48" s="102">
        <v>29</v>
      </c>
      <c r="D48" s="84"/>
      <c r="E48" s="5">
        <v>0</v>
      </c>
      <c r="F48" s="112"/>
      <c r="G48" s="5">
        <v>0</v>
      </c>
      <c r="H48" s="112"/>
      <c r="I48" s="5">
        <v>0</v>
      </c>
      <c r="J48" s="112"/>
      <c r="K48" s="5">
        <v>0</v>
      </c>
      <c r="L48" s="111"/>
      <c r="M48" s="5">
        <v>0</v>
      </c>
      <c r="N48" s="85"/>
      <c r="O48" s="2">
        <v>-22039872.000000004</v>
      </c>
      <c r="P48" s="85"/>
      <c r="Q48" s="5">
        <v>0</v>
      </c>
      <c r="R48" s="70"/>
      <c r="S48" s="120">
        <v>18191209</v>
      </c>
      <c r="T48" s="70"/>
      <c r="U48" s="5">
        <v>0</v>
      </c>
      <c r="V48" s="70"/>
      <c r="W48" s="5">
        <v>0</v>
      </c>
      <c r="X48" s="70"/>
      <c r="Y48" s="5">
        <f>U48+W48</f>
        <v>0</v>
      </c>
      <c r="Z48" s="70"/>
      <c r="AA48" s="5">
        <f>SUM(E48:W48)</f>
        <v>-3848663.0000000037</v>
      </c>
      <c r="AB48" s="70"/>
      <c r="AC48" s="5">
        <f>-(Y48+AA48)</f>
        <v>3848663.0000000037</v>
      </c>
      <c r="AD48" s="70"/>
      <c r="AE48" s="5">
        <f>AA48+AC48</f>
        <v>0</v>
      </c>
    </row>
    <row r="49" spans="1:32" ht="20.25" customHeight="1">
      <c r="A49" s="116"/>
      <c r="B49" s="113"/>
      <c r="C49" s="107"/>
      <c r="D49" s="104"/>
      <c r="E49" s="106"/>
      <c r="F49" s="112"/>
      <c r="G49" s="106"/>
      <c r="H49" s="112"/>
      <c r="I49" s="106"/>
      <c r="J49" s="112"/>
      <c r="K49" s="106"/>
      <c r="L49" s="111"/>
      <c r="M49" s="106"/>
      <c r="N49" s="112"/>
      <c r="O49" s="112"/>
      <c r="P49" s="112"/>
      <c r="Q49" s="106"/>
      <c r="R49" s="91"/>
      <c r="S49" s="106"/>
      <c r="T49" s="111"/>
      <c r="U49" s="106"/>
      <c r="V49" s="112"/>
      <c r="W49" s="106"/>
      <c r="X49" s="112"/>
      <c r="Y49" s="106"/>
      <c r="Z49" s="112"/>
      <c r="AA49" s="106"/>
      <c r="AB49" s="112"/>
      <c r="AC49" s="106"/>
      <c r="AD49" s="112"/>
      <c r="AE49" s="106"/>
    </row>
    <row r="50" spans="1:32" ht="20.25" customHeight="1">
      <c r="A50" s="89" t="s">
        <v>238</v>
      </c>
      <c r="C50" s="107"/>
      <c r="D50" s="104"/>
      <c r="E50" s="3"/>
      <c r="F50" s="112"/>
      <c r="G50" s="3"/>
      <c r="H50" s="112"/>
      <c r="I50" s="3"/>
      <c r="J50" s="112"/>
      <c r="K50" s="3"/>
      <c r="L50" s="111"/>
      <c r="M50" s="3"/>
      <c r="N50" s="112"/>
      <c r="O50" s="112"/>
      <c r="P50" s="112"/>
      <c r="Q50" s="3"/>
      <c r="R50" s="91"/>
      <c r="S50" s="3"/>
      <c r="T50" s="111"/>
      <c r="U50" s="3"/>
      <c r="V50" s="112"/>
      <c r="W50" s="3"/>
      <c r="X50" s="112"/>
      <c r="Y50" s="3"/>
      <c r="Z50" s="112"/>
      <c r="AA50" s="3"/>
      <c r="AB50" s="112"/>
      <c r="AC50" s="3"/>
      <c r="AD50" s="112"/>
      <c r="AE50" s="3"/>
    </row>
    <row r="51" spans="1:32" ht="20.25" customHeight="1">
      <c r="A51" s="90"/>
      <c r="B51" s="82" t="s">
        <v>159</v>
      </c>
      <c r="C51" s="107"/>
      <c r="D51" s="104"/>
      <c r="E51" s="5">
        <v>0</v>
      </c>
      <c r="F51" s="112"/>
      <c r="G51" s="5">
        <v>0</v>
      </c>
      <c r="H51" s="112"/>
      <c r="I51" s="5">
        <v>0</v>
      </c>
      <c r="J51" s="112"/>
      <c r="K51" s="5">
        <v>0</v>
      </c>
      <c r="L51" s="111"/>
      <c r="M51" s="5">
        <v>0</v>
      </c>
      <c r="N51" s="112"/>
      <c r="O51" s="5">
        <v>0</v>
      </c>
      <c r="P51" s="112"/>
      <c r="Q51" s="5">
        <v>0</v>
      </c>
      <c r="R51" s="91"/>
      <c r="S51" s="5">
        <f>'PL9'!F46</f>
        <v>289838006</v>
      </c>
      <c r="T51" s="111"/>
      <c r="U51" s="5">
        <v>0</v>
      </c>
      <c r="V51" s="112"/>
      <c r="W51" s="5">
        <v>0</v>
      </c>
      <c r="X51" s="112"/>
      <c r="Y51" s="5">
        <f>U51+W51</f>
        <v>0</v>
      </c>
      <c r="Z51" s="112"/>
      <c r="AA51" s="5">
        <f>SUM(E51:S51)+Y51</f>
        <v>289838006</v>
      </c>
      <c r="AB51" s="34"/>
      <c r="AC51" s="5">
        <f>'PL9'!F47</f>
        <v>60417754</v>
      </c>
      <c r="AD51" s="34"/>
      <c r="AE51" s="5">
        <f>AA51+AC51</f>
        <v>350255760</v>
      </c>
      <c r="AF51" s="98">
        <f>AE51-'PL9'!F43</f>
        <v>0</v>
      </c>
    </row>
    <row r="52" spans="1:32" ht="20.25" customHeight="1">
      <c r="B52" s="82" t="s">
        <v>160</v>
      </c>
      <c r="C52" s="107"/>
      <c r="D52" s="104"/>
      <c r="E52" s="58">
        <v>0</v>
      </c>
      <c r="F52" s="5"/>
      <c r="G52" s="58">
        <v>0</v>
      </c>
      <c r="H52" s="5"/>
      <c r="I52" s="58">
        <v>0</v>
      </c>
      <c r="J52" s="5"/>
      <c r="K52" s="58">
        <v>0</v>
      </c>
      <c r="L52" s="5"/>
      <c r="M52" s="58">
        <v>0</v>
      </c>
      <c r="N52" s="5"/>
      <c r="O52" s="58">
        <v>0</v>
      </c>
      <c r="P52" s="5"/>
      <c r="Q52" s="58">
        <v>0</v>
      </c>
      <c r="R52" s="91"/>
      <c r="S52" s="5">
        <v>1635588</v>
      </c>
      <c r="T52" s="111"/>
      <c r="U52" s="5">
        <v>-14504658</v>
      </c>
      <c r="V52" s="111"/>
      <c r="W52" s="5">
        <v>7682210</v>
      </c>
      <c r="X52" s="111"/>
      <c r="Y52" s="5">
        <f>U52+W52</f>
        <v>-6822448</v>
      </c>
      <c r="Z52" s="111"/>
      <c r="AA52" s="5">
        <f>SUM(E52:S52)+Y52</f>
        <v>-5186860</v>
      </c>
      <c r="AB52" s="34"/>
      <c r="AC52" s="5">
        <v>-5068768</v>
      </c>
      <c r="AD52" s="34"/>
      <c r="AE52" s="5">
        <f>AA52+AC52</f>
        <v>-10255628</v>
      </c>
      <c r="AF52" s="98"/>
    </row>
    <row r="53" spans="1:32" ht="20.25" customHeight="1">
      <c r="A53" s="84" t="s">
        <v>110</v>
      </c>
      <c r="B53" s="73"/>
      <c r="C53" s="114"/>
      <c r="D53" s="100"/>
      <c r="E53" s="87">
        <f>SUM(E51:E52)</f>
        <v>0</v>
      </c>
      <c r="F53" s="25"/>
      <c r="G53" s="87">
        <f>SUM(G51:G52)</f>
        <v>0</v>
      </c>
      <c r="H53" s="25"/>
      <c r="I53" s="87">
        <f>SUM(I51:I52)</f>
        <v>0</v>
      </c>
      <c r="J53" s="25"/>
      <c r="K53" s="87">
        <f>SUM(K51:K52)</f>
        <v>0</v>
      </c>
      <c r="L53" s="25"/>
      <c r="M53" s="87">
        <f>SUM(M51:M52)</f>
        <v>0</v>
      </c>
      <c r="N53" s="25"/>
      <c r="O53" s="87">
        <f>SUM(O51:O52)</f>
        <v>0</v>
      </c>
      <c r="P53" s="25"/>
      <c r="Q53" s="87">
        <f>SUM(Q51:Q52)</f>
        <v>0</v>
      </c>
      <c r="R53" s="25"/>
      <c r="S53" s="87">
        <f>SUM(S51:S52)</f>
        <v>291473594</v>
      </c>
      <c r="T53" s="25"/>
      <c r="U53" s="87">
        <f>SUM(U51:U52)</f>
        <v>-14504658</v>
      </c>
      <c r="V53" s="25"/>
      <c r="W53" s="87">
        <f>SUM(W51:W52)</f>
        <v>7682210</v>
      </c>
      <c r="X53" s="25"/>
      <c r="Y53" s="87">
        <f>SUM(Y51:Y52)</f>
        <v>-6822448</v>
      </c>
      <c r="Z53" s="25"/>
      <c r="AA53" s="87">
        <f>SUM(AA51:AA52)</f>
        <v>284651146</v>
      </c>
      <c r="AB53" s="25"/>
      <c r="AC53" s="87">
        <f>SUM(AC51:AC52)</f>
        <v>55348986</v>
      </c>
      <c r="AD53" s="25"/>
      <c r="AE53" s="87">
        <f>SUM(AE51:AE52)</f>
        <v>340000132</v>
      </c>
      <c r="AF53" s="98"/>
    </row>
    <row r="54" spans="1:32" ht="20.25" customHeight="1" thickBot="1">
      <c r="A54" s="80" t="s">
        <v>243</v>
      </c>
      <c r="C54" s="102"/>
      <c r="D54" s="100"/>
      <c r="E54" s="94">
        <f>E45+E35+E53+E39</f>
        <v>850000000</v>
      </c>
      <c r="F54" s="34"/>
      <c r="G54" s="94">
        <f>G45+G35+G53+G39</f>
        <v>-15740202</v>
      </c>
      <c r="H54" s="34"/>
      <c r="I54" s="94">
        <f>I45+I35+I53+I39</f>
        <v>1643000000</v>
      </c>
      <c r="J54" s="34"/>
      <c r="K54" s="94">
        <f>K45+K35+K53+K39</f>
        <v>18365540</v>
      </c>
      <c r="L54" s="34"/>
      <c r="M54" s="94">
        <f>M45+M35+M53+M39</f>
        <v>85000000</v>
      </c>
      <c r="N54" s="34"/>
      <c r="O54" s="94">
        <f>O45+O35+O53+O48</f>
        <v>440256988</v>
      </c>
      <c r="P54" s="34"/>
      <c r="Q54" s="94">
        <f>Q45+Q35+Q53+Q39</f>
        <v>15740202</v>
      </c>
      <c r="R54" s="34"/>
      <c r="S54" s="94">
        <f>S45+S35+S53+S48</f>
        <v>1666583822</v>
      </c>
      <c r="T54" s="34"/>
      <c r="U54" s="94">
        <f>U45+U35+U53+U39</f>
        <v>-112727735</v>
      </c>
      <c r="V54" s="34"/>
      <c r="W54" s="94">
        <f>W45+W35+W53+W39</f>
        <v>380303414</v>
      </c>
      <c r="X54" s="34"/>
      <c r="Y54" s="94">
        <f>Y45+Y35+Y53+Y39</f>
        <v>267575679</v>
      </c>
      <c r="Z54" s="34"/>
      <c r="AA54" s="94">
        <f>AA45+AA35+AA53+AA48</f>
        <v>4970782029</v>
      </c>
      <c r="AB54" s="34"/>
      <c r="AC54" s="94">
        <f>AC45+AC35+AC53+AC48</f>
        <v>1107352428</v>
      </c>
      <c r="AD54" s="34"/>
      <c r="AE54" s="94">
        <f>AE45+AE35+AE53</f>
        <v>6078134457</v>
      </c>
      <c r="AF54" s="97"/>
    </row>
    <row r="55" spans="1:32" ht="15.75" thickTop="1"/>
    <row r="56" spans="1:32">
      <c r="S56" s="165">
        <f>S54-'BL 7-8'!E61</f>
        <v>0</v>
      </c>
      <c r="AA56" s="165">
        <f>AA54-'BL 7-8'!E64</f>
        <v>0</v>
      </c>
      <c r="AC56" s="96">
        <f>AC54-'BL 7-8'!E65</f>
        <v>0</v>
      </c>
      <c r="AE56" s="96">
        <f>AE54-'BL 7-8'!E66</f>
        <v>0</v>
      </c>
    </row>
  </sheetData>
  <mergeCells count="4">
    <mergeCell ref="E4:AE4"/>
    <mergeCell ref="M5:S5"/>
    <mergeCell ref="U5:Y5"/>
    <mergeCell ref="E11:AE11"/>
  </mergeCells>
  <pageMargins left="0.71" right="0.21" top="0.48" bottom="0.5" header="0.5" footer="0.5"/>
  <pageSetup paperSize="9" scale="43" firstPageNumber="11" orientation="landscape" cellComments="asDisplayed" useFirstPageNumber="1" r:id="rId1"/>
  <headerFooter alignWithMargins="0">
    <oddFooter>&amp;L&amp;"Times New Roman,Regular"&amp;11The accompanying notes are an integral part of these financial statements. 
&amp;C&amp;"Times New Roman,Regular"&amp;11&amp;P</oddFooter>
  </headerFooter>
  <rowBreaks count="1" manualBreakCount="1">
    <brk id="33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39997558519241921"/>
    <pageSetUpPr fitToPage="1"/>
  </sheetPr>
  <dimension ref="A1:R34"/>
  <sheetViews>
    <sheetView view="pageBreakPreview" zoomScale="120" zoomScaleNormal="69" zoomScaleSheetLayoutView="120" zoomScalePageLayoutView="70" workbookViewId="0"/>
  </sheetViews>
  <sheetFormatPr defaultColWidth="9.140625" defaultRowHeight="15"/>
  <cols>
    <col min="1" max="1" width="2.42578125" style="70" customWidth="1"/>
    <col min="2" max="2" width="53.140625" style="70" customWidth="1"/>
    <col min="3" max="3" width="5.85546875" style="76" customWidth="1"/>
    <col min="4" max="4" width="1" style="70" customWidth="1"/>
    <col min="5" max="5" width="18.7109375" style="2" customWidth="1"/>
    <col min="6" max="6" width="2.140625" style="75" customWidth="1"/>
    <col min="7" max="7" width="20.140625" style="2" customWidth="1"/>
    <col min="8" max="8" width="2.140625" style="75" customWidth="1"/>
    <col min="9" max="9" width="18.7109375" style="70" customWidth="1"/>
    <col min="10" max="10" width="2.140625" style="75" customWidth="1"/>
    <col min="11" max="11" width="18.7109375" style="70" customWidth="1"/>
    <col min="12" max="12" width="2.140625" style="75" customWidth="1"/>
    <col min="13" max="13" width="18.7109375" style="70" customWidth="1"/>
    <col min="14" max="14" width="2.140625" style="75" customWidth="1"/>
    <col min="15" max="15" width="18.7109375" style="70" customWidth="1"/>
    <col min="16" max="16" width="2.140625" style="75" customWidth="1"/>
    <col min="17" max="17" width="20.5703125" style="70" customWidth="1"/>
    <col min="18" max="18" width="27.5703125" style="70" customWidth="1"/>
    <col min="19" max="19" width="0.140625" style="70" customWidth="1"/>
    <col min="20" max="20" width="9.140625" style="70" customWidth="1"/>
    <col min="21" max="16384" width="9.140625" style="70"/>
  </cols>
  <sheetData>
    <row r="1" spans="1:17" s="66" customFormat="1" ht="20.25" customHeight="1">
      <c r="A1" s="250" t="s">
        <v>0</v>
      </c>
      <c r="B1" s="250"/>
      <c r="C1" s="64"/>
      <c r="D1" s="63"/>
      <c r="E1" s="63"/>
      <c r="F1" s="65"/>
      <c r="G1" s="63"/>
      <c r="H1" s="65"/>
      <c r="I1" s="63"/>
      <c r="J1" s="65"/>
      <c r="K1" s="63"/>
      <c r="L1" s="65"/>
      <c r="M1" s="63"/>
      <c r="N1" s="65"/>
      <c r="O1" s="63"/>
      <c r="P1" s="65"/>
      <c r="Q1" s="63"/>
    </row>
    <row r="2" spans="1:17" s="66" customFormat="1" ht="20.25" customHeight="1">
      <c r="A2" s="279" t="s">
        <v>233</v>
      </c>
      <c r="B2" s="279"/>
      <c r="C2" s="279"/>
      <c r="D2" s="279"/>
      <c r="E2" s="279"/>
      <c r="F2" s="279"/>
      <c r="G2" s="279"/>
      <c r="H2" s="279"/>
      <c r="I2" s="279"/>
      <c r="J2" s="279"/>
      <c r="K2" s="279"/>
      <c r="L2" s="65"/>
      <c r="M2" s="63"/>
      <c r="N2" s="65"/>
      <c r="O2" s="63"/>
      <c r="P2" s="65"/>
      <c r="Q2" s="63"/>
    </row>
    <row r="3" spans="1:17" ht="11.25" customHeight="1">
      <c r="A3" s="67"/>
      <c r="B3" s="67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9"/>
    </row>
    <row r="4" spans="1:17" ht="20.25" customHeight="1">
      <c r="A4" s="67"/>
      <c r="B4" s="67"/>
      <c r="C4" s="68"/>
      <c r="D4" s="67"/>
      <c r="E4" s="276" t="s">
        <v>164</v>
      </c>
      <c r="F4" s="276"/>
      <c r="G4" s="276"/>
      <c r="H4" s="276"/>
      <c r="I4" s="276"/>
      <c r="J4" s="276"/>
      <c r="K4" s="276"/>
      <c r="L4" s="276"/>
      <c r="M4" s="276"/>
      <c r="N4" s="276"/>
      <c r="O4" s="276"/>
      <c r="P4" s="276"/>
      <c r="Q4" s="276"/>
    </row>
    <row r="5" spans="1:17" ht="20.25" customHeight="1">
      <c r="A5" s="67"/>
      <c r="B5" s="67"/>
      <c r="C5" s="68"/>
      <c r="D5" s="67"/>
      <c r="E5" s="71"/>
      <c r="F5" s="71"/>
      <c r="G5" s="71"/>
      <c r="H5" s="71"/>
      <c r="I5" s="71"/>
      <c r="J5" s="71"/>
      <c r="K5" s="71"/>
      <c r="L5" s="71"/>
      <c r="M5" s="71"/>
      <c r="N5" s="71"/>
      <c r="O5" s="72" t="s">
        <v>165</v>
      </c>
      <c r="P5" s="71"/>
      <c r="Q5" s="71"/>
    </row>
    <row r="6" spans="1:17" ht="20.25" customHeight="1">
      <c r="A6" s="72"/>
      <c r="B6" s="72"/>
      <c r="C6" s="70"/>
      <c r="D6" s="73"/>
      <c r="E6" s="70"/>
      <c r="F6" s="72"/>
      <c r="G6" s="70"/>
      <c r="H6" s="72"/>
      <c r="I6" s="72"/>
      <c r="J6" s="72"/>
      <c r="K6" s="277" t="s">
        <v>65</v>
      </c>
      <c r="L6" s="277"/>
      <c r="M6" s="277"/>
      <c r="N6" s="72"/>
      <c r="O6" s="74" t="s">
        <v>166</v>
      </c>
    </row>
    <row r="7" spans="1:17" ht="20.25" customHeight="1">
      <c r="A7" s="72"/>
      <c r="B7" s="72"/>
      <c r="D7" s="73"/>
      <c r="E7" s="77" t="s">
        <v>118</v>
      </c>
      <c r="F7" s="72"/>
      <c r="G7" s="70"/>
      <c r="H7" s="72"/>
      <c r="J7" s="72"/>
      <c r="K7" s="72"/>
      <c r="L7" s="72"/>
      <c r="N7" s="72"/>
      <c r="O7" s="72" t="s">
        <v>116</v>
      </c>
      <c r="P7" s="72"/>
      <c r="Q7" s="77" t="s">
        <v>99</v>
      </c>
    </row>
    <row r="8" spans="1:17" ht="20.25" customHeight="1">
      <c r="A8" s="77"/>
      <c r="B8" s="77"/>
      <c r="C8" s="78"/>
      <c r="D8" s="73"/>
      <c r="E8" s="72" t="s">
        <v>128</v>
      </c>
      <c r="F8" s="72"/>
      <c r="G8" s="72" t="s">
        <v>119</v>
      </c>
      <c r="H8" s="72"/>
      <c r="I8" s="72" t="s">
        <v>167</v>
      </c>
      <c r="J8" s="72"/>
      <c r="K8" s="75"/>
      <c r="L8" s="72"/>
      <c r="M8" s="72"/>
      <c r="N8" s="72"/>
      <c r="O8" s="72" t="s">
        <v>124</v>
      </c>
      <c r="P8" s="72"/>
      <c r="Q8" s="77" t="s">
        <v>139</v>
      </c>
    </row>
    <row r="9" spans="1:17" ht="20.25" customHeight="1">
      <c r="A9" s="77"/>
      <c r="B9" s="77"/>
      <c r="C9" s="78" t="s">
        <v>7</v>
      </c>
      <c r="D9" s="73"/>
      <c r="E9" s="72" t="s">
        <v>140</v>
      </c>
      <c r="F9" s="72"/>
      <c r="G9" s="72" t="s">
        <v>168</v>
      </c>
      <c r="H9" s="72"/>
      <c r="I9" s="77" t="s">
        <v>169</v>
      </c>
      <c r="J9" s="72"/>
      <c r="K9" s="72" t="s">
        <v>67</v>
      </c>
      <c r="L9" s="72"/>
      <c r="M9" s="72" t="s">
        <v>70</v>
      </c>
      <c r="N9" s="72"/>
      <c r="O9" s="72" t="s">
        <v>170</v>
      </c>
      <c r="P9" s="72"/>
      <c r="Q9" s="77" t="s">
        <v>146</v>
      </c>
    </row>
    <row r="10" spans="1:17" ht="20.25" customHeight="1">
      <c r="A10" s="73"/>
      <c r="B10" s="73"/>
      <c r="D10" s="73"/>
      <c r="E10" s="280" t="s">
        <v>197</v>
      </c>
      <c r="F10" s="280"/>
      <c r="G10" s="280"/>
      <c r="H10" s="280"/>
      <c r="I10" s="280"/>
      <c r="J10" s="280"/>
      <c r="K10" s="280"/>
      <c r="L10" s="280"/>
      <c r="M10" s="280"/>
      <c r="N10" s="280"/>
      <c r="O10" s="280"/>
      <c r="P10" s="280"/>
      <c r="Q10" s="280"/>
    </row>
    <row r="11" spans="1:17" ht="20.25" customHeight="1">
      <c r="A11" s="79" t="s">
        <v>161</v>
      </c>
      <c r="B11" s="80"/>
      <c r="C11" s="81"/>
      <c r="D11" s="82"/>
      <c r="E11" s="83"/>
      <c r="F11" s="83"/>
      <c r="G11" s="83"/>
      <c r="H11" s="83"/>
      <c r="I11" s="83"/>
      <c r="J11" s="83"/>
      <c r="K11" s="83"/>
      <c r="L11" s="83"/>
      <c r="M11" s="83"/>
      <c r="N11" s="83"/>
      <c r="O11" s="83"/>
      <c r="P11" s="83"/>
      <c r="Q11" s="83"/>
    </row>
    <row r="12" spans="1:17" ht="20.25" customHeight="1">
      <c r="A12" s="79" t="s">
        <v>162</v>
      </c>
      <c r="B12" s="80"/>
      <c r="C12" s="81"/>
      <c r="D12" s="84"/>
      <c r="E12" s="4">
        <v>850000000</v>
      </c>
      <c r="F12" s="85"/>
      <c r="G12" s="4">
        <v>1643000000</v>
      </c>
      <c r="H12" s="85"/>
      <c r="I12" s="4">
        <v>16950268</v>
      </c>
      <c r="J12" s="85"/>
      <c r="K12" s="4">
        <v>85000000</v>
      </c>
      <c r="L12" s="85"/>
      <c r="M12" s="4">
        <v>654472664</v>
      </c>
      <c r="N12" s="85"/>
      <c r="O12" s="4">
        <v>18676520</v>
      </c>
      <c r="P12" s="85"/>
      <c r="Q12" s="4">
        <v>3268099452</v>
      </c>
    </row>
    <row r="13" spans="1:17" ht="20.25" customHeight="1">
      <c r="A13" s="84" t="s">
        <v>149</v>
      </c>
      <c r="B13" s="84"/>
      <c r="C13" s="81"/>
      <c r="D13" s="84"/>
      <c r="E13" s="3"/>
      <c r="F13" s="85"/>
      <c r="G13" s="3"/>
      <c r="H13" s="85"/>
      <c r="I13" s="3"/>
      <c r="J13" s="85"/>
      <c r="K13" s="3"/>
      <c r="L13" s="85"/>
      <c r="M13" s="3"/>
      <c r="N13" s="85"/>
      <c r="O13" s="3"/>
      <c r="P13" s="85"/>
      <c r="Q13" s="3"/>
    </row>
    <row r="14" spans="1:17" ht="20.25" customHeight="1">
      <c r="B14" s="86" t="s">
        <v>150</v>
      </c>
      <c r="C14" s="81"/>
      <c r="D14" s="84"/>
      <c r="E14" s="3"/>
      <c r="F14" s="85"/>
      <c r="G14" s="3"/>
      <c r="H14" s="85"/>
      <c r="I14" s="3"/>
      <c r="J14" s="85"/>
      <c r="K14" s="3"/>
      <c r="L14" s="85"/>
      <c r="M14" s="3"/>
      <c r="N14" s="85"/>
      <c r="O14" s="3"/>
      <c r="P14" s="85"/>
      <c r="Q14" s="3"/>
    </row>
    <row r="15" spans="1:17" ht="20.25" customHeight="1">
      <c r="B15" s="82" t="s">
        <v>256</v>
      </c>
      <c r="C15" s="81">
        <v>39</v>
      </c>
      <c r="D15" s="84"/>
      <c r="E15" s="5">
        <v>0</v>
      </c>
      <c r="F15" s="34"/>
      <c r="G15" s="5">
        <v>0</v>
      </c>
      <c r="H15" s="3"/>
      <c r="I15" s="5">
        <v>0</v>
      </c>
      <c r="J15" s="3"/>
      <c r="K15" s="5">
        <v>0</v>
      </c>
      <c r="L15" s="32"/>
      <c r="M15" s="5">
        <v>-85000000</v>
      </c>
      <c r="N15" s="32"/>
      <c r="O15" s="5">
        <v>0</v>
      </c>
      <c r="P15" s="32"/>
      <c r="Q15" s="5">
        <f>SUM(E15:O15)</f>
        <v>-85000000</v>
      </c>
    </row>
    <row r="16" spans="1:17" ht="20.25" customHeight="1">
      <c r="B16" s="86" t="s">
        <v>153</v>
      </c>
      <c r="C16" s="81"/>
      <c r="D16" s="84"/>
      <c r="E16" s="87">
        <f>E15</f>
        <v>0</v>
      </c>
      <c r="F16" s="88"/>
      <c r="G16" s="87">
        <f>G15</f>
        <v>0</v>
      </c>
      <c r="H16" s="88"/>
      <c r="I16" s="87">
        <f>I15</f>
        <v>0</v>
      </c>
      <c r="J16" s="88"/>
      <c r="K16" s="87">
        <f>K15</f>
        <v>0</v>
      </c>
      <c r="L16" s="85"/>
      <c r="M16" s="87">
        <f>M15</f>
        <v>-85000000</v>
      </c>
      <c r="N16" s="85"/>
      <c r="O16" s="87">
        <f>O15</f>
        <v>0</v>
      </c>
      <c r="P16" s="85"/>
      <c r="Q16" s="87">
        <f>Q15</f>
        <v>-85000000</v>
      </c>
    </row>
    <row r="17" spans="1:18" ht="20.25" customHeight="1">
      <c r="A17" s="89" t="s">
        <v>238</v>
      </c>
      <c r="B17" s="89"/>
      <c r="C17" s="81"/>
      <c r="D17" s="84"/>
      <c r="E17" s="3"/>
      <c r="F17" s="85"/>
      <c r="G17" s="3"/>
      <c r="H17" s="85"/>
      <c r="I17" s="3"/>
      <c r="J17" s="85"/>
      <c r="K17" s="3"/>
      <c r="L17" s="85"/>
      <c r="M17" s="3"/>
      <c r="N17" s="85"/>
      <c r="O17" s="3"/>
      <c r="P17" s="85"/>
      <c r="Q17" s="3"/>
    </row>
    <row r="18" spans="1:18" ht="20.25" customHeight="1">
      <c r="A18" s="90"/>
      <c r="B18" s="82" t="s">
        <v>171</v>
      </c>
      <c r="C18" s="81"/>
      <c r="D18" s="84"/>
      <c r="E18" s="5">
        <v>0</v>
      </c>
      <c r="F18" s="91"/>
      <c r="G18" s="5">
        <v>0</v>
      </c>
      <c r="H18" s="83"/>
      <c r="I18" s="5">
        <v>0</v>
      </c>
      <c r="J18" s="83"/>
      <c r="K18" s="5">
        <v>0</v>
      </c>
      <c r="L18" s="85"/>
      <c r="M18" s="5">
        <v>110481461</v>
      </c>
      <c r="N18" s="85"/>
      <c r="O18" s="5">
        <v>0</v>
      </c>
      <c r="P18" s="85"/>
      <c r="Q18" s="5">
        <f>SUM(M18:O18)</f>
        <v>110481461</v>
      </c>
      <c r="R18" s="95">
        <f>Q18-'PL9'!L46</f>
        <v>0</v>
      </c>
    </row>
    <row r="19" spans="1:18" ht="20.25" customHeight="1">
      <c r="A19" s="90"/>
      <c r="B19" s="82" t="s">
        <v>101</v>
      </c>
      <c r="C19" s="81"/>
      <c r="D19" s="84"/>
      <c r="E19" s="5">
        <v>0</v>
      </c>
      <c r="F19" s="91"/>
      <c r="G19" s="5">
        <v>0</v>
      </c>
      <c r="H19" s="83"/>
      <c r="I19" s="5">
        <v>0</v>
      </c>
      <c r="J19" s="83"/>
      <c r="K19" s="5">
        <v>0</v>
      </c>
      <c r="L19" s="92"/>
      <c r="M19" s="5">
        <v>16425658</v>
      </c>
      <c r="N19" s="92"/>
      <c r="O19" s="5">
        <v>1052200</v>
      </c>
      <c r="P19" s="92"/>
      <c r="Q19" s="5">
        <f>SUM(M19:O19)</f>
        <v>17477858</v>
      </c>
      <c r="R19" s="95">
        <f>Q19-'PLC10'!K24</f>
        <v>0</v>
      </c>
    </row>
    <row r="20" spans="1:18" ht="20.25" customHeight="1">
      <c r="A20" s="84" t="s">
        <v>110</v>
      </c>
      <c r="B20" s="84"/>
      <c r="C20" s="81"/>
      <c r="D20" s="84"/>
      <c r="E20" s="87">
        <f>SUM(E18:E19)</f>
        <v>0</v>
      </c>
      <c r="F20" s="88"/>
      <c r="G20" s="87">
        <f>SUM(G18:G19)</f>
        <v>0</v>
      </c>
      <c r="H20" s="93"/>
      <c r="I20" s="87">
        <f>SUM(I18:I19)</f>
        <v>0</v>
      </c>
      <c r="J20" s="93"/>
      <c r="K20" s="87">
        <f>SUM(K18:K19)</f>
        <v>0</v>
      </c>
      <c r="L20" s="85"/>
      <c r="M20" s="87">
        <f>SUM(M18:M19)</f>
        <v>126907119</v>
      </c>
      <c r="N20" s="85"/>
      <c r="O20" s="87">
        <f>SUM(O18:O19)</f>
        <v>1052200</v>
      </c>
      <c r="P20" s="85"/>
      <c r="Q20" s="87">
        <f>SUM(Q18:Q19)</f>
        <v>127959319</v>
      </c>
      <c r="R20" s="95">
        <f>Q20-'PLC10'!K25</f>
        <v>0</v>
      </c>
    </row>
    <row r="21" spans="1:18" ht="20.25" customHeight="1" thickBot="1">
      <c r="A21" s="80" t="s">
        <v>163</v>
      </c>
      <c r="B21" s="80"/>
      <c r="C21" s="81"/>
      <c r="D21" s="84"/>
      <c r="E21" s="94">
        <f>E12+E16+E20</f>
        <v>850000000</v>
      </c>
      <c r="F21" s="85"/>
      <c r="G21" s="94">
        <f>G12+G16+G20</f>
        <v>1643000000</v>
      </c>
      <c r="H21" s="85"/>
      <c r="I21" s="94">
        <f>I12+I16+I20</f>
        <v>16950268</v>
      </c>
      <c r="J21" s="85"/>
      <c r="K21" s="94">
        <f>K12+K16+K20</f>
        <v>85000000</v>
      </c>
      <c r="L21" s="85"/>
      <c r="M21" s="94">
        <f>M12+M16+M20</f>
        <v>696379783</v>
      </c>
      <c r="N21" s="85"/>
      <c r="O21" s="94">
        <f>O12+O16+O20</f>
        <v>19728720</v>
      </c>
      <c r="P21" s="85"/>
      <c r="Q21" s="94">
        <f>Q12+Q16+Q20</f>
        <v>3311058771</v>
      </c>
    </row>
    <row r="22" spans="1:18" ht="20.25" customHeight="1" thickTop="1"/>
    <row r="23" spans="1:18" ht="20.25" customHeight="1">
      <c r="A23" s="79" t="s">
        <v>241</v>
      </c>
      <c r="B23" s="80"/>
      <c r="C23" s="81"/>
      <c r="D23" s="82"/>
      <c r="E23" s="83"/>
      <c r="F23" s="83"/>
      <c r="G23" s="83"/>
      <c r="H23" s="83"/>
      <c r="I23" s="83"/>
      <c r="J23" s="83"/>
      <c r="K23" s="83"/>
      <c r="L23" s="83"/>
      <c r="M23" s="83"/>
      <c r="N23" s="83"/>
      <c r="O23" s="83"/>
      <c r="P23" s="83"/>
      <c r="Q23" s="83"/>
    </row>
    <row r="24" spans="1:18" ht="20.25" customHeight="1">
      <c r="A24" s="79" t="s">
        <v>242</v>
      </c>
      <c r="B24" s="80"/>
      <c r="C24" s="81"/>
      <c r="D24" s="84"/>
      <c r="E24" s="4">
        <v>850000000</v>
      </c>
      <c r="F24" s="85"/>
      <c r="G24" s="4">
        <v>1643000000</v>
      </c>
      <c r="H24" s="85"/>
      <c r="I24" s="4">
        <v>16950268</v>
      </c>
      <c r="J24" s="85"/>
      <c r="K24" s="4">
        <v>85000000</v>
      </c>
      <c r="L24" s="85"/>
      <c r="M24" s="4">
        <v>696379783</v>
      </c>
      <c r="N24" s="85"/>
      <c r="O24" s="4">
        <v>19728720</v>
      </c>
      <c r="P24" s="85"/>
      <c r="Q24" s="4">
        <f>SUM(E24:O24)</f>
        <v>3311058771</v>
      </c>
    </row>
    <row r="25" spans="1:18" ht="20.25" customHeight="1">
      <c r="A25" s="84" t="s">
        <v>149</v>
      </c>
      <c r="B25" s="84"/>
      <c r="C25" s="81"/>
      <c r="D25" s="84"/>
      <c r="E25" s="3"/>
      <c r="F25" s="85"/>
      <c r="G25" s="3"/>
      <c r="H25" s="85"/>
      <c r="I25" s="3"/>
      <c r="J25" s="85"/>
      <c r="K25" s="3"/>
      <c r="L25" s="85"/>
      <c r="M25" s="3"/>
      <c r="N25" s="85"/>
      <c r="O25" s="3"/>
      <c r="P25" s="85"/>
      <c r="Q25" s="3"/>
    </row>
    <row r="26" spans="1:18" ht="20.25" customHeight="1">
      <c r="B26" s="86" t="s">
        <v>150</v>
      </c>
      <c r="C26" s="81"/>
      <c r="D26" s="84"/>
      <c r="E26" s="3"/>
      <c r="F26" s="85"/>
      <c r="G26" s="3"/>
      <c r="H26" s="85"/>
      <c r="I26" s="3"/>
      <c r="J26" s="85"/>
      <c r="K26" s="3"/>
      <c r="L26" s="85"/>
      <c r="M26" s="3"/>
      <c r="N26" s="85"/>
      <c r="O26" s="3"/>
      <c r="P26" s="85"/>
      <c r="Q26" s="3"/>
    </row>
    <row r="27" spans="1:18" ht="20.25" customHeight="1">
      <c r="B27" s="82" t="s">
        <v>256</v>
      </c>
      <c r="C27" s="81">
        <v>39</v>
      </c>
      <c r="D27" s="84"/>
      <c r="E27" s="5">
        <v>0</v>
      </c>
      <c r="F27" s="34"/>
      <c r="G27" s="5">
        <v>0</v>
      </c>
      <c r="H27" s="3"/>
      <c r="I27" s="5">
        <v>0</v>
      </c>
      <c r="J27" s="3"/>
      <c r="K27" s="5">
        <v>0</v>
      </c>
      <c r="L27" s="32"/>
      <c r="M27" s="5">
        <v>-134300000</v>
      </c>
      <c r="N27" s="32"/>
      <c r="O27" s="5">
        <v>0</v>
      </c>
      <c r="P27" s="32"/>
      <c r="Q27" s="5">
        <f>SUM(E27:O27)</f>
        <v>-134300000</v>
      </c>
    </row>
    <row r="28" spans="1:18" ht="20.25" customHeight="1">
      <c r="B28" s="86" t="s">
        <v>153</v>
      </c>
      <c r="C28" s="81"/>
      <c r="D28" s="84"/>
      <c r="E28" s="87">
        <f>E27</f>
        <v>0</v>
      </c>
      <c r="F28" s="88"/>
      <c r="G28" s="87">
        <f>G27</f>
        <v>0</v>
      </c>
      <c r="H28" s="88"/>
      <c r="I28" s="87">
        <f>I27</f>
        <v>0</v>
      </c>
      <c r="J28" s="88"/>
      <c r="K28" s="87">
        <f>K27</f>
        <v>0</v>
      </c>
      <c r="L28" s="85"/>
      <c r="M28" s="87">
        <f>M27</f>
        <v>-134300000</v>
      </c>
      <c r="N28" s="85"/>
      <c r="O28" s="87">
        <f>O27</f>
        <v>0</v>
      </c>
      <c r="P28" s="85"/>
      <c r="Q28" s="87">
        <f>Q27</f>
        <v>-134300000</v>
      </c>
    </row>
    <row r="29" spans="1:18" ht="20.25" customHeight="1">
      <c r="A29" s="89" t="s">
        <v>238</v>
      </c>
      <c r="B29" s="89"/>
      <c r="C29" s="81"/>
      <c r="D29" s="84"/>
      <c r="E29" s="3"/>
      <c r="F29" s="85"/>
      <c r="G29" s="3"/>
      <c r="H29" s="85"/>
      <c r="I29" s="3"/>
      <c r="J29" s="85"/>
      <c r="K29" s="3"/>
      <c r="L29" s="85"/>
      <c r="M29" s="3"/>
      <c r="N29" s="85"/>
      <c r="O29" s="3"/>
      <c r="P29" s="85"/>
      <c r="Q29" s="3"/>
    </row>
    <row r="30" spans="1:18" ht="20.25" customHeight="1">
      <c r="A30" s="90"/>
      <c r="B30" s="82" t="s">
        <v>171</v>
      </c>
      <c r="C30" s="81"/>
      <c r="D30" s="84"/>
      <c r="E30" s="5">
        <v>0</v>
      </c>
      <c r="F30" s="91"/>
      <c r="G30" s="5">
        <v>0</v>
      </c>
      <c r="H30" s="83"/>
      <c r="I30" s="5">
        <v>0</v>
      </c>
      <c r="J30" s="83"/>
      <c r="K30" s="5">
        <v>0</v>
      </c>
      <c r="L30" s="85"/>
      <c r="M30" s="5">
        <f>'PL9'!J46</f>
        <v>223906492</v>
      </c>
      <c r="N30" s="85"/>
      <c r="O30" s="5">
        <v>0</v>
      </c>
      <c r="P30" s="85"/>
      <c r="Q30" s="5">
        <f>SUM(M30:O30)</f>
        <v>223906492</v>
      </c>
      <c r="R30" s="96">
        <f>Q30-'PL9'!J46</f>
        <v>0</v>
      </c>
    </row>
    <row r="31" spans="1:18" ht="20.25" customHeight="1">
      <c r="A31" s="90"/>
      <c r="B31" s="82" t="s">
        <v>101</v>
      </c>
      <c r="C31" s="81"/>
      <c r="D31" s="84"/>
      <c r="E31" s="5">
        <v>0</v>
      </c>
      <c r="F31" s="91"/>
      <c r="G31" s="5">
        <v>0</v>
      </c>
      <c r="H31" s="83"/>
      <c r="I31" s="5">
        <v>0</v>
      </c>
      <c r="J31" s="83"/>
      <c r="K31" s="5">
        <v>0</v>
      </c>
      <c r="L31" s="92"/>
      <c r="M31" s="5">
        <v>0</v>
      </c>
      <c r="N31" s="92"/>
      <c r="O31" s="5">
        <f>'PLC10'!I24</f>
        <v>-13449360</v>
      </c>
      <c r="P31" s="92"/>
      <c r="Q31" s="5">
        <f>SUM(M31:O31)</f>
        <v>-13449360</v>
      </c>
      <c r="R31" s="96">
        <f>Q31-'PLC10'!I16</f>
        <v>0</v>
      </c>
    </row>
    <row r="32" spans="1:18" ht="20.25" customHeight="1">
      <c r="A32" s="84" t="s">
        <v>110</v>
      </c>
      <c r="B32" s="84"/>
      <c r="C32" s="81"/>
      <c r="D32" s="84"/>
      <c r="E32" s="87">
        <f>SUM(E30:E31)</f>
        <v>0</v>
      </c>
      <c r="F32" s="88"/>
      <c r="G32" s="87">
        <f>SUM(G30:G31)</f>
        <v>0</v>
      </c>
      <c r="H32" s="93"/>
      <c r="I32" s="87">
        <f>SUM(I30:I31)</f>
        <v>0</v>
      </c>
      <c r="J32" s="93"/>
      <c r="K32" s="87">
        <f>SUM(K30:K31)</f>
        <v>0</v>
      </c>
      <c r="L32" s="85"/>
      <c r="M32" s="87">
        <f>SUM(M30:M31)</f>
        <v>223906492</v>
      </c>
      <c r="N32" s="85"/>
      <c r="O32" s="87">
        <f>SUM(O30:O31)</f>
        <v>-13449360</v>
      </c>
      <c r="P32" s="85"/>
      <c r="Q32" s="87">
        <f>SUM(Q30:Q31)</f>
        <v>210457132</v>
      </c>
    </row>
    <row r="33" spans="1:17" ht="20.25" customHeight="1" thickBot="1">
      <c r="A33" s="80" t="s">
        <v>243</v>
      </c>
      <c r="B33" s="80"/>
      <c r="C33" s="81"/>
      <c r="D33" s="84"/>
      <c r="E33" s="94">
        <f>E24+E28+E32</f>
        <v>850000000</v>
      </c>
      <c r="F33" s="85"/>
      <c r="G33" s="94">
        <f>G24+G28+G32</f>
        <v>1643000000</v>
      </c>
      <c r="H33" s="85"/>
      <c r="I33" s="94">
        <f>I24+I28+I32</f>
        <v>16950268</v>
      </c>
      <c r="J33" s="85"/>
      <c r="K33" s="94">
        <f>K24+K28+K32</f>
        <v>85000000</v>
      </c>
      <c r="L33" s="85"/>
      <c r="M33" s="94">
        <f>M24+M28+M32</f>
        <v>785986275</v>
      </c>
      <c r="N33" s="85"/>
      <c r="O33" s="94">
        <f>O24+O28+O32</f>
        <v>6279360</v>
      </c>
      <c r="P33" s="85"/>
      <c r="Q33" s="94">
        <f>Q24+Q28+Q32</f>
        <v>3387215903</v>
      </c>
    </row>
    <row r="34" spans="1:17" ht="15.75" thickTop="1"/>
  </sheetData>
  <mergeCells count="4">
    <mergeCell ref="A2:K2"/>
    <mergeCell ref="E4:Q4"/>
    <mergeCell ref="K6:M6"/>
    <mergeCell ref="E10:Q10"/>
  </mergeCells>
  <pageMargins left="0.7" right="0.43" top="0.48" bottom="0.5" header="0.5" footer="0.5"/>
  <pageSetup paperSize="9" scale="70" firstPageNumber="12" fitToHeight="0" orientation="landscape" cellComments="asDisplayed" useFirstPageNumber="1" verticalDpi="1200" r:id="rId1"/>
  <headerFooter alignWithMargins="0">
    <oddFooter>&amp;L&amp;"Times New Roman,Regular"&amp;11  The accompanying notes are an integral part of these financial statements. &amp;"Cordia New,Regular"&amp;14
&amp;C&amp;"Times New Roman,Regular"&amp;11&amp;P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39997558519241921"/>
    <pageSetUpPr fitToPage="1"/>
  </sheetPr>
  <dimension ref="A1:Q129"/>
  <sheetViews>
    <sheetView view="pageBreakPreview" zoomScale="120" zoomScaleNormal="85" zoomScaleSheetLayoutView="120" workbookViewId="0"/>
  </sheetViews>
  <sheetFormatPr defaultColWidth="9.140625" defaultRowHeight="15"/>
  <cols>
    <col min="1" max="2" width="2.28515625" style="1" customWidth="1"/>
    <col min="3" max="3" width="47.42578125" style="1" customWidth="1"/>
    <col min="4" max="4" width="9.140625" style="24" customWidth="1"/>
    <col min="5" max="5" width="16.42578125" style="2" customWidth="1"/>
    <col min="6" max="6" width="0.5703125" style="28" customWidth="1"/>
    <col min="7" max="7" width="16.42578125" style="2" customWidth="1"/>
    <col min="8" max="8" width="0.5703125" style="28" customWidth="1"/>
    <col min="9" max="9" width="16.42578125" style="2" customWidth="1"/>
    <col min="10" max="10" width="0.5703125" style="28" customWidth="1"/>
    <col min="11" max="11" width="16.42578125" style="2" customWidth="1"/>
    <col min="12" max="12" width="2.5703125" style="1" customWidth="1"/>
    <col min="13" max="13" width="9.140625" style="1" customWidth="1"/>
    <col min="14" max="16" width="9.140625" style="1"/>
    <col min="17" max="17" width="15.7109375" style="1" bestFit="1" customWidth="1"/>
    <col min="18" max="16384" width="9.140625" style="1"/>
  </cols>
  <sheetData>
    <row r="1" spans="1:12" s="70" customFormat="1" ht="18.75" customHeight="1">
      <c r="A1" s="250" t="s">
        <v>0</v>
      </c>
      <c r="B1" s="63"/>
      <c r="C1" s="63"/>
      <c r="D1" s="65"/>
      <c r="E1" s="10"/>
      <c r="F1" s="252"/>
      <c r="G1" s="10"/>
      <c r="H1" s="252"/>
      <c r="I1" s="10"/>
      <c r="J1" s="252"/>
      <c r="K1" s="10"/>
    </row>
    <row r="2" spans="1:12" s="70" customFormat="1" ht="18.75" customHeight="1">
      <c r="A2" s="210" t="s">
        <v>172</v>
      </c>
      <c r="B2" s="63"/>
      <c r="C2" s="63"/>
      <c r="D2" s="65"/>
      <c r="E2" s="10"/>
      <c r="F2" s="252"/>
      <c r="G2" s="10"/>
      <c r="H2" s="252"/>
      <c r="I2" s="10"/>
      <c r="J2" s="252"/>
      <c r="K2" s="10"/>
    </row>
    <row r="3" spans="1:12" ht="14.25" customHeight="1">
      <c r="A3" s="13"/>
      <c r="B3" s="8"/>
      <c r="C3" s="8"/>
      <c r="D3" s="9"/>
      <c r="E3" s="10"/>
      <c r="F3" s="11"/>
      <c r="G3" s="10"/>
      <c r="H3" s="11"/>
      <c r="I3" s="10"/>
      <c r="J3" s="11"/>
      <c r="K3" s="10"/>
    </row>
    <row r="4" spans="1:12" ht="18" customHeight="1">
      <c r="A4" s="13"/>
      <c r="B4" s="8"/>
      <c r="C4" s="8"/>
      <c r="D4" s="9"/>
      <c r="E4" s="14"/>
      <c r="F4" s="15" t="s">
        <v>2</v>
      </c>
      <c r="G4" s="14"/>
      <c r="H4" s="16"/>
      <c r="I4" s="14"/>
      <c r="J4" s="17" t="s">
        <v>3</v>
      </c>
      <c r="K4" s="14"/>
    </row>
    <row r="5" spans="1:12" ht="18" customHeight="1">
      <c r="A5" s="13"/>
      <c r="B5" s="8"/>
      <c r="C5" s="8"/>
      <c r="D5" s="9"/>
      <c r="E5" s="288" t="s">
        <v>4</v>
      </c>
      <c r="F5" s="288"/>
      <c r="G5" s="288"/>
      <c r="H5" s="18"/>
      <c r="I5" s="288" t="s">
        <v>4</v>
      </c>
      <c r="J5" s="288"/>
      <c r="K5" s="288"/>
    </row>
    <row r="6" spans="1:12" ht="18" customHeight="1">
      <c r="A6" s="13"/>
      <c r="B6" s="8"/>
      <c r="C6" s="8"/>
      <c r="D6" s="9"/>
      <c r="E6" s="289" t="s">
        <v>173</v>
      </c>
      <c r="F6" s="289"/>
      <c r="G6" s="289"/>
      <c r="H6" s="18"/>
      <c r="I6" s="289" t="s">
        <v>173</v>
      </c>
      <c r="J6" s="289"/>
      <c r="K6" s="289"/>
    </row>
    <row r="7" spans="1:12" ht="18" customHeight="1">
      <c r="A7" s="13"/>
      <c r="B7" s="8"/>
      <c r="C7" s="8"/>
      <c r="D7" s="9"/>
      <c r="E7" s="290" t="s">
        <v>5</v>
      </c>
      <c r="F7" s="290"/>
      <c r="G7" s="290"/>
      <c r="H7" s="18"/>
      <c r="I7" s="290" t="s">
        <v>5</v>
      </c>
      <c r="J7" s="290"/>
      <c r="K7" s="290"/>
    </row>
    <row r="8" spans="1:12" ht="18" customHeight="1">
      <c r="A8" s="9"/>
      <c r="B8" s="9"/>
      <c r="C8" s="9"/>
      <c r="D8" s="19" t="s">
        <v>7</v>
      </c>
      <c r="E8" s="127">
        <v>2018</v>
      </c>
      <c r="F8" s="128"/>
      <c r="G8" s="127">
        <v>2017</v>
      </c>
      <c r="H8" s="128"/>
      <c r="I8" s="127">
        <v>2018</v>
      </c>
      <c r="J8" s="128"/>
      <c r="K8" s="127">
        <v>2017</v>
      </c>
      <c r="L8" s="20"/>
    </row>
    <row r="9" spans="1:12" ht="18" customHeight="1">
      <c r="A9" s="21"/>
      <c r="B9" s="21"/>
      <c r="C9" s="21"/>
      <c r="D9" s="22"/>
      <c r="E9" s="283" t="s">
        <v>197</v>
      </c>
      <c r="F9" s="284"/>
      <c r="G9" s="284"/>
      <c r="H9" s="284"/>
      <c r="I9" s="284"/>
      <c r="J9" s="284"/>
      <c r="K9" s="284"/>
    </row>
    <row r="10" spans="1:12" ht="18" customHeight="1">
      <c r="A10" s="23" t="s">
        <v>174</v>
      </c>
      <c r="B10" s="23"/>
      <c r="C10" s="23"/>
      <c r="E10" s="25"/>
      <c r="F10" s="26"/>
      <c r="G10" s="25"/>
      <c r="H10" s="26"/>
      <c r="I10" s="25"/>
      <c r="J10" s="26"/>
      <c r="K10" s="25"/>
    </row>
    <row r="11" spans="1:12" ht="18" customHeight="1">
      <c r="A11" s="1" t="s">
        <v>175</v>
      </c>
      <c r="D11" s="27"/>
      <c r="E11" s="2">
        <f>'PL9'!F43</f>
        <v>350255760</v>
      </c>
      <c r="G11" s="2">
        <f>'PL9'!H43</f>
        <v>332369289</v>
      </c>
      <c r="I11" s="2">
        <f>'PL9'!J43</f>
        <v>223906492</v>
      </c>
      <c r="K11" s="2">
        <f>'PL9'!L43</f>
        <v>110481461</v>
      </c>
    </row>
    <row r="12" spans="1:12" ht="18" customHeight="1">
      <c r="A12" s="29" t="s">
        <v>176</v>
      </c>
      <c r="D12" s="30"/>
    </row>
    <row r="13" spans="1:12" ht="18" customHeight="1">
      <c r="A13" s="29"/>
      <c r="B13" s="1" t="s">
        <v>177</v>
      </c>
      <c r="D13" s="30"/>
    </row>
    <row r="14" spans="1:12" ht="18" customHeight="1">
      <c r="A14" s="1" t="s">
        <v>87</v>
      </c>
      <c r="D14" s="30">
        <v>25</v>
      </c>
      <c r="E14" s="226">
        <v>-25433333</v>
      </c>
      <c r="F14" s="226"/>
      <c r="G14" s="226">
        <v>-25433333</v>
      </c>
      <c r="H14" s="226"/>
      <c r="I14" s="5">
        <v>-76879388</v>
      </c>
      <c r="J14" s="226"/>
      <c r="K14" s="5">
        <v>-38439693</v>
      </c>
    </row>
    <row r="15" spans="1:12" ht="18" customHeight="1">
      <c r="A15" s="1" t="s">
        <v>85</v>
      </c>
      <c r="D15" s="27"/>
      <c r="E15" s="226">
        <v>-18723939</v>
      </c>
      <c r="F15" s="226"/>
      <c r="G15" s="226">
        <v>-15953954</v>
      </c>
      <c r="H15" s="226"/>
      <c r="I15" s="33">
        <v>-27067750</v>
      </c>
      <c r="J15" s="226"/>
      <c r="K15" s="33">
        <v>-14640094</v>
      </c>
    </row>
    <row r="16" spans="1:12" ht="18" customHeight="1">
      <c r="A16" s="1" t="s">
        <v>86</v>
      </c>
      <c r="D16" s="30"/>
      <c r="E16" s="226">
        <v>-16952670</v>
      </c>
      <c r="F16" s="226"/>
      <c r="G16" s="226">
        <v>-15489430</v>
      </c>
      <c r="H16" s="226"/>
      <c r="I16" s="33">
        <v>-61756989</v>
      </c>
      <c r="J16" s="226"/>
      <c r="K16" s="33">
        <v>-96918611</v>
      </c>
    </row>
    <row r="17" spans="1:17" ht="18" customHeight="1">
      <c r="A17" s="1" t="s">
        <v>178</v>
      </c>
      <c r="D17" s="30">
        <v>6</v>
      </c>
      <c r="E17" s="33">
        <v>3526294</v>
      </c>
      <c r="F17" s="226"/>
      <c r="G17" s="33">
        <v>-587402</v>
      </c>
      <c r="H17" s="226"/>
      <c r="I17" s="33">
        <v>1964159</v>
      </c>
      <c r="J17" s="226"/>
      <c r="K17" s="33">
        <v>-742708</v>
      </c>
    </row>
    <row r="18" spans="1:17" ht="18" customHeight="1">
      <c r="A18" s="1" t="s">
        <v>179</v>
      </c>
      <c r="D18" s="30">
        <v>16</v>
      </c>
      <c r="E18" s="33">
        <v>484393563</v>
      </c>
      <c r="F18" s="226"/>
      <c r="G18" s="33">
        <v>605851611</v>
      </c>
      <c r="H18" s="226"/>
      <c r="I18" s="33">
        <v>119829755</v>
      </c>
      <c r="J18" s="226"/>
      <c r="K18" s="33">
        <v>213563217</v>
      </c>
    </row>
    <row r="19" spans="1:17" ht="18" customHeight="1">
      <c r="A19" s="1" t="s">
        <v>180</v>
      </c>
      <c r="D19" s="30">
        <v>15</v>
      </c>
      <c r="E19" s="226">
        <v>201489</v>
      </c>
      <c r="F19" s="226"/>
      <c r="G19" s="226">
        <v>10678785</v>
      </c>
      <c r="H19" s="226"/>
      <c r="I19" s="226">
        <v>1259767</v>
      </c>
      <c r="J19" s="226"/>
      <c r="K19" s="226">
        <v>12882512</v>
      </c>
    </row>
    <row r="20" spans="1:17" ht="18" customHeight="1">
      <c r="A20" s="1" t="s">
        <v>181</v>
      </c>
      <c r="D20" s="30">
        <v>18</v>
      </c>
      <c r="E20" s="226">
        <v>14657037</v>
      </c>
      <c r="F20" s="226"/>
      <c r="G20" s="226">
        <v>12444036</v>
      </c>
      <c r="H20" s="226"/>
      <c r="I20" s="226">
        <v>9417707</v>
      </c>
      <c r="J20" s="226"/>
      <c r="K20" s="226">
        <v>8804598</v>
      </c>
    </row>
    <row r="21" spans="1:17" ht="18" customHeight="1">
      <c r="A21" s="1" t="s">
        <v>182</v>
      </c>
      <c r="D21" s="30"/>
      <c r="E21" s="5">
        <v>12488591</v>
      </c>
      <c r="F21" s="226"/>
      <c r="G21" s="5">
        <v>7056262</v>
      </c>
      <c r="H21" s="226"/>
      <c r="I21" s="5">
        <v>0</v>
      </c>
      <c r="J21" s="226"/>
      <c r="K21" s="5">
        <v>5607986</v>
      </c>
    </row>
    <row r="22" spans="1:17" ht="18" customHeight="1">
      <c r="A22" s="1" t="s">
        <v>183</v>
      </c>
      <c r="D22" s="30">
        <v>17</v>
      </c>
      <c r="E22" s="226">
        <v>122412081</v>
      </c>
      <c r="F22" s="226"/>
      <c r="G22" s="226">
        <v>142838400</v>
      </c>
      <c r="H22" s="226"/>
      <c r="I22" s="226">
        <v>89211939</v>
      </c>
      <c r="J22" s="226"/>
      <c r="K22" s="226">
        <v>109414280</v>
      </c>
    </row>
    <row r="23" spans="1:17" ht="18" customHeight="1">
      <c r="A23" s="1" t="s">
        <v>258</v>
      </c>
      <c r="D23" s="30">
        <v>24</v>
      </c>
      <c r="E23" s="226">
        <v>309000</v>
      </c>
      <c r="F23" s="226"/>
      <c r="G23" s="226">
        <v>0</v>
      </c>
      <c r="H23" s="226"/>
      <c r="I23" s="226">
        <v>309000</v>
      </c>
      <c r="J23" s="226"/>
      <c r="K23" s="226">
        <v>0</v>
      </c>
    </row>
    <row r="24" spans="1:17" ht="18" customHeight="1">
      <c r="A24" s="1" t="s">
        <v>296</v>
      </c>
      <c r="D24" s="30">
        <v>26</v>
      </c>
      <c r="E24" s="33">
        <v>50087672</v>
      </c>
      <c r="F24" s="226"/>
      <c r="G24" s="33">
        <v>31319804</v>
      </c>
      <c r="H24" s="226"/>
      <c r="I24" s="33">
        <v>22811664</v>
      </c>
      <c r="J24" s="226"/>
      <c r="K24" s="33">
        <v>14224852</v>
      </c>
    </row>
    <row r="25" spans="1:17" ht="18" customHeight="1">
      <c r="A25" s="1" t="s">
        <v>290</v>
      </c>
      <c r="D25" s="30" t="s">
        <v>251</v>
      </c>
      <c r="E25" s="33">
        <v>-65558727</v>
      </c>
      <c r="F25" s="226"/>
      <c r="G25" s="33">
        <v>-19720825</v>
      </c>
      <c r="H25" s="226"/>
      <c r="I25" s="33">
        <v>0</v>
      </c>
      <c r="J25" s="226"/>
      <c r="K25" s="5">
        <v>0</v>
      </c>
    </row>
    <row r="26" spans="1:17" ht="18" customHeight="1">
      <c r="A26" s="1" t="s">
        <v>259</v>
      </c>
      <c r="D26" s="30">
        <v>11</v>
      </c>
      <c r="E26" s="5">
        <v>-44000</v>
      </c>
      <c r="F26" s="226"/>
      <c r="G26" s="33">
        <v>0</v>
      </c>
      <c r="H26" s="226"/>
      <c r="I26" s="33">
        <v>-44000</v>
      </c>
      <c r="J26" s="226"/>
      <c r="K26" s="33">
        <v>0</v>
      </c>
    </row>
    <row r="27" spans="1:17" ht="18" customHeight="1">
      <c r="A27" s="1" t="s">
        <v>260</v>
      </c>
      <c r="D27" s="30"/>
      <c r="E27" s="5"/>
      <c r="F27" s="226"/>
      <c r="G27" s="5"/>
      <c r="H27" s="226"/>
      <c r="I27" s="33"/>
      <c r="J27" s="226"/>
      <c r="K27" s="33"/>
    </row>
    <row r="28" spans="1:17" ht="18" customHeight="1">
      <c r="B28" s="1" t="s">
        <v>306</v>
      </c>
      <c r="D28" s="241" t="s">
        <v>307</v>
      </c>
      <c r="E28" s="5">
        <v>-366027185</v>
      </c>
      <c r="F28" s="226"/>
      <c r="G28" s="5">
        <v>0</v>
      </c>
      <c r="H28" s="226"/>
      <c r="I28" s="33">
        <v>-366027185</v>
      </c>
      <c r="J28" s="226"/>
      <c r="K28" s="33">
        <v>0</v>
      </c>
    </row>
    <row r="29" spans="1:17" ht="18" customHeight="1">
      <c r="A29" s="1" t="s">
        <v>291</v>
      </c>
      <c r="D29" s="30" t="s">
        <v>298</v>
      </c>
      <c r="E29" s="225">
        <v>4789345</v>
      </c>
      <c r="F29" s="226"/>
      <c r="G29" s="225">
        <v>-323046801</v>
      </c>
      <c r="H29" s="226"/>
      <c r="I29" s="33">
        <v>-580560</v>
      </c>
      <c r="J29" s="226"/>
      <c r="K29" s="33">
        <v>-353631</v>
      </c>
    </row>
    <row r="30" spans="1:17" ht="18" customHeight="1">
      <c r="A30" s="1" t="s">
        <v>184</v>
      </c>
      <c r="D30" s="241" t="s">
        <v>257</v>
      </c>
      <c r="E30" s="5">
        <v>0</v>
      </c>
      <c r="F30" s="226"/>
      <c r="G30" s="5">
        <v>99700</v>
      </c>
      <c r="H30" s="226"/>
      <c r="I30" s="33">
        <v>0</v>
      </c>
      <c r="J30" s="226"/>
      <c r="K30" s="33">
        <v>11177133</v>
      </c>
    </row>
    <row r="31" spans="1:17" ht="18" customHeight="1">
      <c r="A31" s="1" t="s">
        <v>234</v>
      </c>
      <c r="D31" s="30">
        <v>16</v>
      </c>
      <c r="E31" s="5">
        <v>0</v>
      </c>
      <c r="F31" s="226"/>
      <c r="G31" s="5">
        <v>-2816115</v>
      </c>
      <c r="H31" s="226"/>
      <c r="I31" s="33">
        <v>0</v>
      </c>
      <c r="J31" s="226"/>
      <c r="K31" s="33">
        <v>0</v>
      </c>
      <c r="Q31" s="1" t="s">
        <v>237</v>
      </c>
    </row>
    <row r="32" spans="1:17" ht="18" customHeight="1">
      <c r="A32" s="1" t="s">
        <v>185</v>
      </c>
      <c r="D32" s="30">
        <v>16</v>
      </c>
      <c r="E32" s="226">
        <v>3554708</v>
      </c>
      <c r="F32" s="226"/>
      <c r="G32" s="226">
        <v>4762379</v>
      </c>
      <c r="H32" s="226"/>
      <c r="I32" s="226">
        <v>1236997</v>
      </c>
      <c r="J32" s="226"/>
      <c r="K32" s="226">
        <v>1500830</v>
      </c>
    </row>
    <row r="33" spans="1:17" ht="18" customHeight="1">
      <c r="A33" s="1" t="s">
        <v>263</v>
      </c>
      <c r="D33" s="30">
        <v>15</v>
      </c>
      <c r="E33" s="226">
        <v>0</v>
      </c>
      <c r="F33" s="226"/>
      <c r="G33" s="226">
        <v>1700000</v>
      </c>
      <c r="H33" s="226"/>
      <c r="I33" s="226">
        <v>0</v>
      </c>
      <c r="J33" s="226"/>
      <c r="K33" s="226">
        <v>0</v>
      </c>
    </row>
    <row r="34" spans="1:17" ht="18" customHeight="1">
      <c r="A34" s="1" t="s">
        <v>262</v>
      </c>
      <c r="D34" s="30">
        <v>18</v>
      </c>
      <c r="E34" s="233">
        <v>1672191</v>
      </c>
      <c r="F34" s="226"/>
      <c r="G34" s="233">
        <v>7126</v>
      </c>
      <c r="H34" s="226"/>
      <c r="I34" s="226">
        <v>0</v>
      </c>
      <c r="J34" s="226"/>
      <c r="K34" s="5">
        <v>0</v>
      </c>
    </row>
    <row r="35" spans="1:17" ht="18" customHeight="1">
      <c r="A35" s="1" t="s">
        <v>94</v>
      </c>
      <c r="D35" s="27"/>
      <c r="E35" s="233">
        <v>64764327</v>
      </c>
      <c r="F35" s="233"/>
      <c r="G35" s="233">
        <v>58797616</v>
      </c>
      <c r="H35" s="233"/>
      <c r="I35" s="233">
        <v>26257635</v>
      </c>
      <c r="J35" s="233"/>
      <c r="K35" s="233">
        <v>9547893</v>
      </c>
    </row>
    <row r="36" spans="1:17" ht="18" customHeight="1">
      <c r="A36" s="1" t="s">
        <v>186</v>
      </c>
      <c r="D36" s="27"/>
      <c r="E36" s="235">
        <f>-'PL9'!F42</f>
        <v>85686827</v>
      </c>
      <c r="F36" s="226"/>
      <c r="G36" s="235">
        <v>78900907</v>
      </c>
      <c r="H36" s="226"/>
      <c r="I36" s="235">
        <f>-'PL9'!J42</f>
        <v>39539968</v>
      </c>
      <c r="J36" s="226"/>
      <c r="K36" s="235">
        <v>-7449282</v>
      </c>
    </row>
    <row r="37" spans="1:17" ht="18" customHeight="1">
      <c r="D37" s="35"/>
      <c r="E37" s="2">
        <f>SUM(E11:E36)</f>
        <v>706059031</v>
      </c>
      <c r="F37" s="36"/>
      <c r="G37" s="2">
        <f>SUM(G11:G36)</f>
        <v>883778055</v>
      </c>
      <c r="H37" s="36"/>
      <c r="I37" s="2">
        <f>SUM(I11:I36)</f>
        <v>3389211</v>
      </c>
      <c r="J37" s="36"/>
      <c r="K37" s="2">
        <f>SUM(K11:K36)</f>
        <v>338660743</v>
      </c>
    </row>
    <row r="38" spans="1:17" ht="18" customHeight="1">
      <c r="A38" s="29" t="s">
        <v>187</v>
      </c>
      <c r="D38" s="35"/>
    </row>
    <row r="39" spans="1:17" ht="18" customHeight="1">
      <c r="A39" s="1" t="s">
        <v>188</v>
      </c>
      <c r="D39" s="35"/>
      <c r="E39" s="33">
        <v>27711037</v>
      </c>
      <c r="F39" s="230"/>
      <c r="G39" s="33">
        <v>-88017803</v>
      </c>
      <c r="H39" s="230"/>
      <c r="I39" s="230">
        <f>-196182230+25800000+160000000</f>
        <v>-10382230</v>
      </c>
      <c r="J39" s="230"/>
      <c r="K39" s="230">
        <v>-26037528</v>
      </c>
    </row>
    <row r="40" spans="1:17" ht="18" customHeight="1">
      <c r="A40" s="1" t="s">
        <v>189</v>
      </c>
      <c r="D40" s="35"/>
      <c r="E40" s="230">
        <v>-6055241</v>
      </c>
      <c r="F40" s="230"/>
      <c r="G40" s="230">
        <v>3424136</v>
      </c>
      <c r="H40" s="230"/>
      <c r="I40" s="230">
        <v>6128396</v>
      </c>
      <c r="J40" s="230"/>
      <c r="K40" s="230">
        <v>2423869</v>
      </c>
    </row>
    <row r="41" spans="1:17" ht="18" customHeight="1">
      <c r="A41" s="1" t="s">
        <v>16</v>
      </c>
      <c r="D41" s="35"/>
      <c r="E41" s="33">
        <v>11292225</v>
      </c>
      <c r="F41" s="230"/>
      <c r="G41" s="33">
        <v>-6025678</v>
      </c>
      <c r="H41" s="230"/>
      <c r="I41" s="33">
        <v>-2710541</v>
      </c>
      <c r="J41" s="230"/>
      <c r="K41" s="33">
        <v>620855</v>
      </c>
    </row>
    <row r="42" spans="1:17" ht="18" customHeight="1">
      <c r="A42" s="1" t="s">
        <v>190</v>
      </c>
      <c r="D42" s="35"/>
      <c r="E42" s="230">
        <v>243872</v>
      </c>
      <c r="F42" s="230"/>
      <c r="G42" s="230">
        <v>-364382</v>
      </c>
      <c r="H42" s="230"/>
      <c r="I42" s="230">
        <v>-14128057</v>
      </c>
      <c r="J42" s="230"/>
      <c r="K42" s="230">
        <v>-699998</v>
      </c>
    </row>
    <row r="43" spans="1:17" ht="18" customHeight="1">
      <c r="A43" s="1" t="s">
        <v>19</v>
      </c>
      <c r="B43" s="46"/>
      <c r="D43" s="243"/>
      <c r="E43" s="225">
        <v>-367237</v>
      </c>
      <c r="F43" s="5"/>
      <c r="G43" s="225">
        <v>-18666</v>
      </c>
      <c r="H43" s="5"/>
      <c r="I43" s="225">
        <v>0</v>
      </c>
      <c r="J43" s="5"/>
      <c r="K43" s="225" t="s">
        <v>198</v>
      </c>
    </row>
    <row r="44" spans="1:17" ht="18" customHeight="1">
      <c r="A44" s="1" t="s">
        <v>38</v>
      </c>
      <c r="D44" s="35"/>
      <c r="E44" s="226">
        <v>3872500</v>
      </c>
      <c r="F44" s="230"/>
      <c r="G44" s="226">
        <v>-56225520</v>
      </c>
      <c r="H44" s="230"/>
      <c r="I44" s="226">
        <v>47019242</v>
      </c>
      <c r="J44" s="230"/>
      <c r="K44" s="226">
        <v>-6601828</v>
      </c>
    </row>
    <row r="45" spans="1:17" ht="18" customHeight="1">
      <c r="A45" s="1" t="s">
        <v>191</v>
      </c>
      <c r="D45" s="35"/>
      <c r="E45" s="226">
        <v>-12088519</v>
      </c>
      <c r="F45" s="33"/>
      <c r="G45" s="226">
        <v>14198356</v>
      </c>
      <c r="H45" s="230"/>
      <c r="I45" s="226">
        <v>-13309397</v>
      </c>
      <c r="J45" s="230"/>
      <c r="K45" s="226">
        <v>14134954</v>
      </c>
    </row>
    <row r="46" spans="1:17" ht="18" customHeight="1">
      <c r="A46" s="1" t="s">
        <v>54</v>
      </c>
      <c r="D46" s="35"/>
      <c r="E46" s="233">
        <v>139124071</v>
      </c>
      <c r="F46" s="230"/>
      <c r="G46" s="233">
        <v>-2119225</v>
      </c>
      <c r="H46" s="33"/>
      <c r="I46" s="233">
        <v>42120522</v>
      </c>
      <c r="J46" s="33"/>
      <c r="K46" s="233">
        <v>-16328515</v>
      </c>
      <c r="Q46" s="12"/>
    </row>
    <row r="47" spans="1:17" ht="18" customHeight="1">
      <c r="A47" s="1" t="s">
        <v>264</v>
      </c>
      <c r="D47" s="30"/>
      <c r="E47" s="37">
        <v>-31170363</v>
      </c>
      <c r="F47" s="33"/>
      <c r="G47" s="37">
        <v>-35391776</v>
      </c>
      <c r="H47" s="236"/>
      <c r="I47" s="37">
        <v>-11817820</v>
      </c>
      <c r="J47" s="236"/>
      <c r="K47" s="37">
        <v>-15003712</v>
      </c>
      <c r="Q47" s="12"/>
    </row>
    <row r="48" spans="1:17" ht="18" customHeight="1">
      <c r="A48" s="1" t="s">
        <v>193</v>
      </c>
      <c r="D48" s="35"/>
      <c r="E48" s="230">
        <f>SUM(E37:E43)+SUM(E44:E47)</f>
        <v>838621376</v>
      </c>
      <c r="F48" s="237"/>
      <c r="G48" s="230">
        <f>SUM(G37:G43)+SUM(G44:G47)</f>
        <v>713237497</v>
      </c>
      <c r="H48" s="238"/>
      <c r="I48" s="230">
        <f>SUM(I37:I43)+SUM(I44:I47)</f>
        <v>46309326</v>
      </c>
      <c r="J48" s="238"/>
      <c r="K48" s="230">
        <f>SUM(K37:K43)+SUM(K44:K47)</f>
        <v>291168840</v>
      </c>
      <c r="L48" s="12"/>
    </row>
    <row r="49" spans="1:11" ht="18" customHeight="1">
      <c r="A49" s="1" t="s">
        <v>194</v>
      </c>
      <c r="D49" s="35"/>
      <c r="E49" s="5">
        <v>80476258</v>
      </c>
      <c r="F49" s="237"/>
      <c r="G49" s="5">
        <v>12248615</v>
      </c>
      <c r="H49" s="226"/>
      <c r="I49" s="5">
        <v>80476258</v>
      </c>
      <c r="J49" s="226"/>
      <c r="K49" s="5">
        <v>10063608</v>
      </c>
    </row>
    <row r="50" spans="1:11" ht="18" customHeight="1">
      <c r="A50" s="1" t="s">
        <v>273</v>
      </c>
      <c r="D50" s="35"/>
      <c r="E50" s="5">
        <v>-129580087</v>
      </c>
      <c r="F50" s="237"/>
      <c r="G50" s="5">
        <v>-137088476</v>
      </c>
      <c r="H50" s="230"/>
      <c r="I50" s="5">
        <v>-16354767</v>
      </c>
      <c r="J50" s="230"/>
      <c r="K50" s="5">
        <v>-86124534</v>
      </c>
    </row>
    <row r="51" spans="1:11" s="23" customFormat="1" ht="18" customHeight="1">
      <c r="A51" s="23" t="s">
        <v>192</v>
      </c>
      <c r="D51" s="35"/>
      <c r="E51" s="38">
        <f>SUM(E48:E50)</f>
        <v>789517547</v>
      </c>
      <c r="F51" s="39"/>
      <c r="G51" s="38">
        <f>SUM(G48:G50)</f>
        <v>588397636</v>
      </c>
      <c r="H51" s="40"/>
      <c r="I51" s="38">
        <f>SUM(I48:I50)</f>
        <v>110430817</v>
      </c>
      <c r="J51" s="40"/>
      <c r="K51" s="38">
        <f>SUM(K48:K50)</f>
        <v>215107914</v>
      </c>
    </row>
    <row r="52" spans="1:11" ht="14.25" customHeight="1">
      <c r="A52" s="13"/>
      <c r="B52" s="8"/>
      <c r="C52" s="8"/>
      <c r="D52" s="9"/>
      <c r="E52" s="10"/>
      <c r="F52" s="11"/>
      <c r="G52" s="10"/>
      <c r="H52" s="11"/>
      <c r="I52" s="10"/>
      <c r="J52" s="11"/>
      <c r="K52" s="10"/>
    </row>
    <row r="53" spans="1:11" s="70" customFormat="1" ht="18.75" customHeight="1">
      <c r="A53" s="250" t="s">
        <v>0</v>
      </c>
      <c r="B53" s="63"/>
      <c r="C53" s="63"/>
      <c r="D53" s="65"/>
      <c r="E53" s="10"/>
      <c r="F53" s="252"/>
      <c r="G53" s="10"/>
      <c r="H53" s="252"/>
      <c r="I53" s="10"/>
      <c r="J53" s="252"/>
      <c r="K53" s="10"/>
    </row>
    <row r="54" spans="1:11" s="70" customFormat="1" ht="18.75" customHeight="1">
      <c r="A54" s="210" t="s">
        <v>196</v>
      </c>
      <c r="B54" s="63"/>
      <c r="C54" s="63"/>
      <c r="D54" s="65"/>
      <c r="E54" s="10"/>
      <c r="F54" s="252"/>
      <c r="G54" s="10"/>
      <c r="H54" s="252"/>
      <c r="I54" s="10"/>
      <c r="J54" s="252"/>
      <c r="K54" s="10"/>
    </row>
    <row r="55" spans="1:11" ht="13.5" customHeight="1">
      <c r="A55" s="13"/>
      <c r="B55" s="8"/>
      <c r="C55" s="8"/>
      <c r="D55" s="9"/>
      <c r="E55" s="10"/>
      <c r="F55" s="11"/>
      <c r="G55" s="10"/>
      <c r="H55" s="11"/>
      <c r="I55" s="10"/>
      <c r="J55" s="11"/>
      <c r="K55" s="10"/>
    </row>
    <row r="56" spans="1:11" s="23" customFormat="1" ht="17.25" customHeight="1">
      <c r="A56" s="13"/>
      <c r="B56" s="8"/>
      <c r="C56" s="8"/>
      <c r="D56" s="9"/>
      <c r="E56" s="42"/>
      <c r="F56" s="43" t="s">
        <v>2</v>
      </c>
      <c r="G56" s="42"/>
      <c r="H56" s="39"/>
      <c r="I56" s="42"/>
      <c r="J56" s="44" t="s">
        <v>3</v>
      </c>
      <c r="K56" s="42"/>
    </row>
    <row r="57" spans="1:11" s="23" customFormat="1" ht="17.25" customHeight="1">
      <c r="A57" s="13"/>
      <c r="B57" s="8"/>
      <c r="C57" s="8"/>
      <c r="D57" s="9"/>
      <c r="E57" s="285" t="s">
        <v>4</v>
      </c>
      <c r="F57" s="285"/>
      <c r="G57" s="285"/>
      <c r="H57" s="36"/>
      <c r="I57" s="285" t="s">
        <v>4</v>
      </c>
      <c r="J57" s="285"/>
      <c r="K57" s="285"/>
    </row>
    <row r="58" spans="1:11" s="23" customFormat="1" ht="17.25" customHeight="1">
      <c r="A58" s="13"/>
      <c r="B58" s="8"/>
      <c r="C58" s="8"/>
      <c r="D58" s="9"/>
      <c r="E58" s="286" t="s">
        <v>173</v>
      </c>
      <c r="F58" s="286"/>
      <c r="G58" s="286"/>
      <c r="H58" s="36"/>
      <c r="I58" s="286" t="s">
        <v>173</v>
      </c>
      <c r="J58" s="286"/>
      <c r="K58" s="286"/>
    </row>
    <row r="59" spans="1:11" s="23" customFormat="1" ht="17.25" customHeight="1">
      <c r="A59" s="13"/>
      <c r="B59" s="8"/>
      <c r="C59" s="8"/>
      <c r="D59" s="9"/>
      <c r="E59" s="287" t="s">
        <v>5</v>
      </c>
      <c r="F59" s="287"/>
      <c r="G59" s="287"/>
      <c r="H59" s="36"/>
      <c r="I59" s="287" t="s">
        <v>5</v>
      </c>
      <c r="J59" s="287"/>
      <c r="K59" s="287"/>
    </row>
    <row r="60" spans="1:11" s="23" customFormat="1" ht="17.25" customHeight="1">
      <c r="A60" s="9"/>
      <c r="B60" s="9"/>
      <c r="C60" s="9"/>
      <c r="D60" s="19" t="s">
        <v>7</v>
      </c>
      <c r="E60" s="127">
        <v>2018</v>
      </c>
      <c r="F60" s="128"/>
      <c r="G60" s="127">
        <v>2017</v>
      </c>
      <c r="H60" s="128"/>
      <c r="I60" s="127">
        <v>2018</v>
      </c>
      <c r="J60" s="128"/>
      <c r="K60" s="127">
        <v>2017</v>
      </c>
    </row>
    <row r="61" spans="1:11" s="23" customFormat="1" ht="15" customHeight="1">
      <c r="A61" s="21"/>
      <c r="B61" s="21"/>
      <c r="C61" s="21"/>
      <c r="D61" s="22"/>
      <c r="E61" s="281" t="s">
        <v>197</v>
      </c>
      <c r="F61" s="282"/>
      <c r="G61" s="282"/>
      <c r="H61" s="282"/>
      <c r="I61" s="282"/>
      <c r="J61" s="282"/>
      <c r="K61" s="282"/>
    </row>
    <row r="62" spans="1:11" ht="17.25" customHeight="1">
      <c r="A62" s="41" t="s">
        <v>195</v>
      </c>
      <c r="B62" s="23"/>
      <c r="C62" s="23"/>
      <c r="D62" s="45"/>
      <c r="E62" s="25"/>
      <c r="F62" s="26"/>
      <c r="G62" s="25"/>
      <c r="H62" s="26"/>
      <c r="I62" s="25"/>
      <c r="J62" s="26"/>
      <c r="K62" s="25"/>
    </row>
    <row r="63" spans="1:11" ht="17.25" customHeight="1">
      <c r="A63" s="1" t="s">
        <v>85</v>
      </c>
      <c r="B63" s="46"/>
      <c r="D63" s="47"/>
      <c r="E63" s="239">
        <v>13015921</v>
      </c>
      <c r="F63" s="5"/>
      <c r="G63" s="239">
        <v>12645987</v>
      </c>
      <c r="H63" s="5"/>
      <c r="I63" s="239">
        <v>22802285</v>
      </c>
      <c r="J63" s="5"/>
      <c r="K63" s="239">
        <v>8815380</v>
      </c>
    </row>
    <row r="64" spans="1:11" ht="17.25" customHeight="1">
      <c r="A64" s="1" t="s">
        <v>294</v>
      </c>
      <c r="B64" s="46"/>
      <c r="D64" s="47"/>
      <c r="E64" s="225">
        <v>-9554717</v>
      </c>
      <c r="F64" s="5"/>
      <c r="G64" s="225">
        <v>-89921423</v>
      </c>
      <c r="H64" s="5"/>
      <c r="I64" s="5">
        <v>0</v>
      </c>
      <c r="J64" s="5"/>
      <c r="K64" s="225" t="s">
        <v>198</v>
      </c>
    </row>
    <row r="65" spans="1:11" ht="17.25" customHeight="1">
      <c r="A65" s="1" t="s">
        <v>199</v>
      </c>
      <c r="B65" s="46"/>
      <c r="D65" s="243">
        <v>30</v>
      </c>
      <c r="E65" s="5">
        <v>0</v>
      </c>
      <c r="F65" s="5"/>
      <c r="G65" s="5">
        <v>0</v>
      </c>
      <c r="H65" s="5"/>
      <c r="I65" s="239">
        <v>-1190169000</v>
      </c>
      <c r="J65" s="5"/>
      <c r="K65" s="239">
        <v>-65022600</v>
      </c>
    </row>
    <row r="66" spans="1:11" ht="17.25" customHeight="1">
      <c r="A66" s="1" t="s">
        <v>200</v>
      </c>
      <c r="B66" s="46"/>
      <c r="D66" s="243">
        <v>30</v>
      </c>
      <c r="E66" s="5">
        <v>0</v>
      </c>
      <c r="F66" s="5"/>
      <c r="G66" s="5">
        <v>0</v>
      </c>
      <c r="H66" s="5"/>
      <c r="I66" s="225">
        <v>944664000</v>
      </c>
      <c r="J66" s="5"/>
      <c r="K66" s="239">
        <v>11000000</v>
      </c>
    </row>
    <row r="67" spans="1:11" ht="17.25" customHeight="1">
      <c r="A67" s="1" t="s">
        <v>201</v>
      </c>
      <c r="D67" s="243">
        <v>30</v>
      </c>
      <c r="E67" s="5">
        <v>-92887554</v>
      </c>
      <c r="F67" s="237"/>
      <c r="G67" s="5">
        <v>-34006017</v>
      </c>
      <c r="H67" s="230"/>
      <c r="I67" s="225">
        <v>-76660250</v>
      </c>
      <c r="J67" s="230"/>
      <c r="K67" s="225">
        <v>-96831628</v>
      </c>
    </row>
    <row r="68" spans="1:11" ht="17.25" customHeight="1">
      <c r="A68" s="1" t="s">
        <v>202</v>
      </c>
      <c r="D68" s="243">
        <v>30</v>
      </c>
      <c r="E68" s="5">
        <v>0</v>
      </c>
      <c r="F68" s="237"/>
      <c r="G68" s="5">
        <v>0</v>
      </c>
      <c r="H68" s="230"/>
      <c r="I68" s="225">
        <v>93975605</v>
      </c>
      <c r="J68" s="230"/>
      <c r="K68" s="225">
        <v>36781500</v>
      </c>
    </row>
    <row r="69" spans="1:11" ht="17.25" customHeight="1">
      <c r="A69" s="1" t="s">
        <v>265</v>
      </c>
      <c r="D69" s="243"/>
      <c r="E69" s="5">
        <v>16952669.999999985</v>
      </c>
      <c r="F69" s="237"/>
      <c r="G69" s="5">
        <v>15489430</v>
      </c>
      <c r="H69" s="230"/>
      <c r="I69" s="225">
        <v>411450</v>
      </c>
      <c r="J69" s="230"/>
      <c r="K69" s="225">
        <v>736450</v>
      </c>
    </row>
    <row r="70" spans="1:11" ht="17.25" customHeight="1">
      <c r="A70" s="1" t="s">
        <v>203</v>
      </c>
      <c r="B70" s="46"/>
      <c r="D70" s="243">
        <v>30</v>
      </c>
      <c r="E70" s="5">
        <v>0</v>
      </c>
      <c r="F70" s="233"/>
      <c r="G70" s="225">
        <v>30999690</v>
      </c>
      <c r="H70" s="233"/>
      <c r="I70" s="5">
        <v>0</v>
      </c>
      <c r="J70" s="233"/>
      <c r="K70" s="225">
        <v>30999690</v>
      </c>
    </row>
    <row r="71" spans="1:11" ht="17.25" customHeight="1">
      <c r="A71" s="1" t="s">
        <v>204</v>
      </c>
      <c r="B71" s="46"/>
      <c r="D71" s="243">
        <v>30</v>
      </c>
      <c r="E71" s="233">
        <v>37404556</v>
      </c>
      <c r="F71" s="233"/>
      <c r="G71" s="233">
        <v>32327960</v>
      </c>
      <c r="H71" s="233"/>
      <c r="I71" s="233">
        <v>37404556</v>
      </c>
      <c r="J71" s="233"/>
      <c r="K71" s="233">
        <v>32327960</v>
      </c>
    </row>
    <row r="72" spans="1:11" ht="17.25" customHeight="1">
      <c r="A72" s="1" t="s">
        <v>266</v>
      </c>
      <c r="B72" s="46"/>
      <c r="D72" s="243">
        <v>30</v>
      </c>
      <c r="E72" s="233">
        <v>0</v>
      </c>
      <c r="F72" s="233"/>
      <c r="G72" s="233">
        <v>0</v>
      </c>
      <c r="H72" s="233"/>
      <c r="I72" s="233">
        <v>23940983</v>
      </c>
      <c r="J72" s="233"/>
      <c r="K72" s="233">
        <v>32854511</v>
      </c>
    </row>
    <row r="73" spans="1:11" ht="17.25" customHeight="1">
      <c r="A73" s="1" t="s">
        <v>209</v>
      </c>
      <c r="B73" s="46"/>
      <c r="D73" s="244">
        <v>30</v>
      </c>
      <c r="E73" s="230">
        <v>492380000</v>
      </c>
      <c r="F73" s="48"/>
      <c r="G73" s="230">
        <v>492380000</v>
      </c>
      <c r="H73" s="230"/>
      <c r="I73" s="230">
        <v>0</v>
      </c>
      <c r="J73" s="230"/>
      <c r="K73" s="230">
        <v>0</v>
      </c>
    </row>
    <row r="74" spans="1:11" ht="17.25" customHeight="1">
      <c r="A74" s="1" t="s">
        <v>283</v>
      </c>
      <c r="B74" s="46"/>
      <c r="D74" s="243">
        <v>11</v>
      </c>
      <c r="E74" s="233">
        <v>0</v>
      </c>
      <c r="F74" s="233"/>
      <c r="G74" s="233">
        <v>-33830633</v>
      </c>
      <c r="H74" s="233"/>
      <c r="I74" s="5">
        <v>0</v>
      </c>
      <c r="J74" s="233"/>
      <c r="K74" s="5">
        <v>0</v>
      </c>
    </row>
    <row r="75" spans="1:11" ht="17.25" customHeight="1">
      <c r="A75" s="1" t="s">
        <v>284</v>
      </c>
      <c r="B75" s="46"/>
      <c r="D75" s="243">
        <v>12</v>
      </c>
      <c r="E75" s="230">
        <v>-705216406</v>
      </c>
      <c r="F75" s="233"/>
      <c r="G75" s="233">
        <v>-63540000</v>
      </c>
      <c r="H75" s="233"/>
      <c r="I75" s="233">
        <v>0</v>
      </c>
      <c r="J75" s="233"/>
      <c r="K75" s="233">
        <v>-63540000</v>
      </c>
    </row>
    <row r="76" spans="1:11" ht="17.25" customHeight="1">
      <c r="A76" s="1" t="s">
        <v>285</v>
      </c>
      <c r="B76" s="46"/>
      <c r="D76" s="243">
        <v>14</v>
      </c>
      <c r="E76" s="233">
        <v>0</v>
      </c>
      <c r="F76" s="233"/>
      <c r="G76" s="233">
        <v>-1519000</v>
      </c>
      <c r="H76" s="233"/>
      <c r="I76" s="233">
        <v>0</v>
      </c>
      <c r="J76" s="233"/>
      <c r="K76" s="233">
        <v>-1519000</v>
      </c>
    </row>
    <row r="77" spans="1:11" ht="17.25" customHeight="1">
      <c r="A77" s="1" t="s">
        <v>206</v>
      </c>
      <c r="B77" s="46"/>
      <c r="D77" s="244">
        <v>13</v>
      </c>
      <c r="E77" s="5">
        <v>0</v>
      </c>
      <c r="F77" s="48"/>
      <c r="G77" s="5">
        <v>0</v>
      </c>
      <c r="H77" s="230"/>
      <c r="I77" s="230">
        <v>-748746450</v>
      </c>
      <c r="J77" s="230"/>
      <c r="K77" s="230">
        <v>-564990650</v>
      </c>
    </row>
    <row r="78" spans="1:11" ht="17.25" customHeight="1">
      <c r="A78" s="1" t="s">
        <v>286</v>
      </c>
      <c r="B78" s="49"/>
      <c r="D78" s="244"/>
      <c r="E78" s="5"/>
      <c r="F78" s="48"/>
      <c r="G78" s="5"/>
      <c r="H78" s="230"/>
      <c r="I78" s="5"/>
      <c r="J78" s="230"/>
      <c r="K78" s="5"/>
    </row>
    <row r="79" spans="1:11" ht="17.25" customHeight="1">
      <c r="B79" s="49" t="s">
        <v>287</v>
      </c>
      <c r="D79" s="59" t="s">
        <v>261</v>
      </c>
      <c r="E79" s="5">
        <v>218678087</v>
      </c>
      <c r="F79" s="48"/>
      <c r="G79" s="5">
        <v>0</v>
      </c>
      <c r="H79" s="230"/>
      <c r="I79" s="5">
        <f>404478087-25800000-160000000</f>
        <v>218678087</v>
      </c>
      <c r="J79" s="230"/>
      <c r="K79" s="5">
        <v>0</v>
      </c>
    </row>
    <row r="80" spans="1:11" ht="17.25" customHeight="1">
      <c r="A80" s="1" t="s">
        <v>267</v>
      </c>
      <c r="B80" s="46"/>
      <c r="D80" s="244">
        <v>12</v>
      </c>
      <c r="E80" s="5">
        <v>600488</v>
      </c>
      <c r="F80" s="48"/>
      <c r="G80" s="230">
        <v>142587200</v>
      </c>
      <c r="H80" s="230"/>
      <c r="I80" s="5">
        <v>600488</v>
      </c>
      <c r="J80" s="230"/>
      <c r="K80" s="5">
        <v>142587200</v>
      </c>
    </row>
    <row r="81" spans="1:11" ht="17.25" customHeight="1">
      <c r="A81" s="1" t="s">
        <v>268</v>
      </c>
      <c r="B81" s="46"/>
      <c r="D81" s="244">
        <v>4</v>
      </c>
      <c r="E81" s="230">
        <v>-250946269</v>
      </c>
      <c r="F81" s="48"/>
      <c r="G81" s="230">
        <v>0</v>
      </c>
      <c r="H81" s="230"/>
      <c r="I81" s="5">
        <v>0</v>
      </c>
      <c r="J81" s="230"/>
      <c r="K81" s="5">
        <v>0</v>
      </c>
    </row>
    <row r="82" spans="1:11" ht="17.25" customHeight="1">
      <c r="A82" s="1" t="s">
        <v>205</v>
      </c>
      <c r="B82" s="49"/>
      <c r="D82" s="245"/>
      <c r="E82" s="33">
        <v>1969298</v>
      </c>
      <c r="F82" s="48"/>
      <c r="G82" s="33">
        <v>566685917</v>
      </c>
      <c r="H82" s="33"/>
      <c r="I82" s="233">
        <v>2481849</v>
      </c>
      <c r="J82" s="33"/>
      <c r="K82" s="233">
        <v>2691861</v>
      </c>
    </row>
    <row r="83" spans="1:11" ht="17.25" customHeight="1">
      <c r="A83" s="1" t="s">
        <v>236</v>
      </c>
      <c r="B83" s="49"/>
      <c r="D83" s="245"/>
      <c r="E83" s="33">
        <v>-527154968</v>
      </c>
      <c r="F83" s="48"/>
      <c r="G83" s="33">
        <v>-691489288</v>
      </c>
      <c r="H83" s="48"/>
      <c r="I83" s="33">
        <v>-81259747</v>
      </c>
      <c r="J83" s="48"/>
      <c r="K83" s="33">
        <v>-294133812</v>
      </c>
    </row>
    <row r="84" spans="1:11" ht="17.25" customHeight="1">
      <c r="A84" s="1" t="s">
        <v>212</v>
      </c>
      <c r="B84" s="49"/>
      <c r="D84" s="243">
        <v>18</v>
      </c>
      <c r="E84" s="33">
        <v>-3702308</v>
      </c>
      <c r="F84" s="48"/>
      <c r="G84" s="33">
        <v>-4272937</v>
      </c>
      <c r="H84" s="33"/>
      <c r="I84" s="33">
        <v>-2767271</v>
      </c>
      <c r="J84" s="33"/>
      <c r="K84" s="33">
        <v>-395235</v>
      </c>
    </row>
    <row r="85" spans="1:11" ht="17.25" customHeight="1">
      <c r="A85" s="1" t="s">
        <v>214</v>
      </c>
      <c r="B85" s="49"/>
      <c r="D85" s="243">
        <v>20</v>
      </c>
      <c r="E85" s="33">
        <v>0</v>
      </c>
      <c r="F85" s="48"/>
      <c r="G85" s="33">
        <v>-74840020</v>
      </c>
      <c r="H85" s="33"/>
      <c r="I85" s="33">
        <v>0</v>
      </c>
      <c r="J85" s="33"/>
      <c r="K85" s="33">
        <v>-74840020</v>
      </c>
    </row>
    <row r="86" spans="1:11" ht="17.25" customHeight="1">
      <c r="A86" s="1" t="s">
        <v>215</v>
      </c>
      <c r="B86" s="49"/>
      <c r="D86" s="243">
        <v>30</v>
      </c>
      <c r="E86" s="33">
        <v>0</v>
      </c>
      <c r="F86" s="48"/>
      <c r="G86" s="33">
        <v>0</v>
      </c>
      <c r="H86" s="33"/>
      <c r="I86" s="33">
        <v>0</v>
      </c>
      <c r="J86" s="33"/>
      <c r="K86" s="33">
        <v>1361652008</v>
      </c>
    </row>
    <row r="87" spans="1:11" ht="17.25" customHeight="1">
      <c r="A87" s="1" t="s">
        <v>216</v>
      </c>
      <c r="B87" s="49"/>
      <c r="D87" s="243">
        <v>17</v>
      </c>
      <c r="E87" s="32">
        <v>-32042525</v>
      </c>
      <c r="F87" s="48"/>
      <c r="G87" s="32">
        <v>-972755339</v>
      </c>
      <c r="H87" s="48"/>
      <c r="I87" s="33">
        <v>0</v>
      </c>
      <c r="J87" s="48"/>
      <c r="K87" s="225">
        <v>-947316740</v>
      </c>
    </row>
    <row r="88" spans="1:11" ht="17.25" customHeight="1">
      <c r="A88" s="23" t="s">
        <v>235</v>
      </c>
      <c r="D88" s="246"/>
      <c r="E88" s="50">
        <f>SUM(E63:E87)</f>
        <v>-840503727</v>
      </c>
      <c r="F88" s="51">
        <f>SUM(F63:F84)</f>
        <v>0</v>
      </c>
      <c r="G88" s="50">
        <f>SUM(G63:G87)</f>
        <v>-673058473</v>
      </c>
      <c r="H88" s="51">
        <f>SUM(H63:H84)</f>
        <v>0</v>
      </c>
      <c r="I88" s="50">
        <f>SUM(I63:I87)</f>
        <v>-754643415</v>
      </c>
      <c r="J88" s="51">
        <f>SUM(J63:J84)</f>
        <v>0</v>
      </c>
      <c r="K88" s="50">
        <f>SUM(K63:K87)</f>
        <v>-448143125</v>
      </c>
    </row>
    <row r="89" spans="1:11" ht="10.5" customHeight="1">
      <c r="A89" s="13"/>
      <c r="B89" s="8"/>
      <c r="C89" s="8"/>
      <c r="D89" s="9"/>
      <c r="E89" s="10"/>
      <c r="F89" s="11"/>
      <c r="G89" s="10"/>
      <c r="H89" s="11"/>
      <c r="I89" s="10"/>
      <c r="J89" s="11"/>
      <c r="K89" s="10"/>
    </row>
    <row r="90" spans="1:11" ht="17.25" customHeight="1">
      <c r="A90" s="23" t="s">
        <v>207</v>
      </c>
      <c r="B90" s="53"/>
      <c r="C90" s="53"/>
      <c r="D90" s="54"/>
      <c r="E90" s="55"/>
      <c r="F90" s="56"/>
      <c r="G90" s="55"/>
      <c r="H90" s="56"/>
      <c r="I90" s="55"/>
      <c r="J90" s="56"/>
      <c r="K90" s="55"/>
    </row>
    <row r="91" spans="1:11" ht="17.25" customHeight="1">
      <c r="A91" s="1" t="s">
        <v>269</v>
      </c>
      <c r="B91" s="53"/>
      <c r="C91" s="53"/>
      <c r="D91" s="54"/>
      <c r="E91" s="226"/>
      <c r="F91" s="48"/>
      <c r="G91" s="226"/>
      <c r="H91" s="226"/>
      <c r="I91" s="226"/>
      <c r="J91" s="226"/>
      <c r="K91" s="226"/>
    </row>
    <row r="92" spans="1:11" ht="17.25" customHeight="1">
      <c r="B92" s="1" t="s">
        <v>270</v>
      </c>
      <c r="C92" s="53"/>
      <c r="D92" s="54"/>
      <c r="E92" s="226">
        <v>21356350</v>
      </c>
      <c r="F92" s="48"/>
      <c r="G92" s="226">
        <v>288758750</v>
      </c>
      <c r="H92" s="226"/>
      <c r="I92" s="226">
        <v>0</v>
      </c>
      <c r="J92" s="226"/>
      <c r="K92" s="226">
        <v>0</v>
      </c>
    </row>
    <row r="93" spans="1:11" s="23" customFormat="1" ht="17.25" customHeight="1">
      <c r="A93" s="1" t="s">
        <v>208</v>
      </c>
      <c r="B93" s="1"/>
      <c r="C93" s="1"/>
      <c r="D93" s="245"/>
      <c r="E93" s="226">
        <v>1649500000</v>
      </c>
      <c r="F93" s="48"/>
      <c r="G93" s="226">
        <v>1123260000</v>
      </c>
      <c r="H93" s="226"/>
      <c r="I93" s="226">
        <v>1649500000</v>
      </c>
      <c r="J93" s="226"/>
      <c r="K93" s="226">
        <v>1089700000</v>
      </c>
    </row>
    <row r="94" spans="1:11" s="23" customFormat="1" ht="17.25" customHeight="1">
      <c r="A94" s="1" t="s">
        <v>219</v>
      </c>
      <c r="B94" s="1"/>
      <c r="C94" s="1"/>
      <c r="D94" s="245"/>
      <c r="E94" s="33">
        <v>-2026200000</v>
      </c>
      <c r="F94" s="48"/>
      <c r="G94" s="33">
        <v>-1040602080</v>
      </c>
      <c r="H94" s="226"/>
      <c r="I94" s="226">
        <v>-2026200000</v>
      </c>
      <c r="J94" s="226"/>
      <c r="K94" s="226">
        <v>-833000000</v>
      </c>
    </row>
    <row r="95" spans="1:11" s="23" customFormat="1" ht="17.25" hidden="1" customHeight="1">
      <c r="A95" s="1" t="s">
        <v>275</v>
      </c>
      <c r="B95" s="1"/>
      <c r="C95" s="1"/>
      <c r="D95" s="245"/>
      <c r="E95" s="33">
        <v>0</v>
      </c>
      <c r="F95" s="48"/>
      <c r="G95" s="33">
        <v>0</v>
      </c>
      <c r="H95" s="226"/>
      <c r="J95" s="226"/>
      <c r="K95" s="226">
        <v>0</v>
      </c>
    </row>
    <row r="96" spans="1:11" s="23" customFormat="1" ht="17.25" hidden="1" customHeight="1">
      <c r="A96" s="1" t="s">
        <v>276</v>
      </c>
      <c r="B96" s="1"/>
      <c r="C96" s="1"/>
      <c r="D96" s="245"/>
      <c r="E96" s="33">
        <v>0</v>
      </c>
      <c r="F96" s="48"/>
      <c r="G96" s="33">
        <v>0</v>
      </c>
      <c r="H96" s="226"/>
      <c r="J96" s="226"/>
      <c r="K96" s="226">
        <v>0</v>
      </c>
    </row>
    <row r="97" spans="1:11" s="23" customFormat="1" ht="17.25" customHeight="1">
      <c r="A97" s="1" t="s">
        <v>288</v>
      </c>
      <c r="B97" s="1"/>
      <c r="C97" s="1"/>
      <c r="D97" s="59">
        <v>24</v>
      </c>
      <c r="E97" s="33">
        <v>1000000000</v>
      </c>
      <c r="F97" s="48"/>
      <c r="G97" s="33">
        <v>0</v>
      </c>
      <c r="H97" s="226"/>
      <c r="I97" s="226">
        <v>1000000000</v>
      </c>
      <c r="J97" s="226"/>
      <c r="K97" s="226">
        <v>0</v>
      </c>
    </row>
    <row r="98" spans="1:11" s="23" customFormat="1" ht="17.25" customHeight="1">
      <c r="A98" s="1" t="s">
        <v>289</v>
      </c>
      <c r="B98" s="1"/>
      <c r="C98" s="1"/>
      <c r="D98" s="59">
        <v>24</v>
      </c>
      <c r="E98" s="33">
        <v>-3090000</v>
      </c>
      <c r="F98" s="48"/>
      <c r="G98" s="33">
        <v>0</v>
      </c>
      <c r="H98" s="226"/>
      <c r="I98" s="226">
        <v>-3090000</v>
      </c>
      <c r="J98" s="226"/>
      <c r="K98" s="226">
        <v>0</v>
      </c>
    </row>
    <row r="99" spans="1:11" ht="17.25" customHeight="1">
      <c r="A99" s="1" t="s">
        <v>220</v>
      </c>
      <c r="D99" s="245"/>
      <c r="E99" s="33">
        <v>-1328434</v>
      </c>
      <c r="F99" s="48"/>
      <c r="G99" s="33">
        <v>-1236756</v>
      </c>
      <c r="H99" s="48"/>
      <c r="I99" s="5">
        <v>0</v>
      </c>
      <c r="J99" s="33"/>
      <c r="K99" s="5">
        <v>0</v>
      </c>
    </row>
    <row r="100" spans="1:11" ht="17.25" customHeight="1">
      <c r="A100" s="1" t="s">
        <v>271</v>
      </c>
      <c r="D100" s="59">
        <v>30</v>
      </c>
      <c r="E100" s="33">
        <v>0</v>
      </c>
      <c r="F100" s="48"/>
      <c r="G100" s="33">
        <v>0</v>
      </c>
      <c r="H100" s="48"/>
      <c r="I100" s="5">
        <v>169000000</v>
      </c>
      <c r="J100" s="33"/>
      <c r="K100" s="5">
        <v>0</v>
      </c>
    </row>
    <row r="101" spans="1:11" ht="17.25" customHeight="1">
      <c r="A101" s="1" t="s">
        <v>272</v>
      </c>
      <c r="D101" s="59">
        <v>30</v>
      </c>
      <c r="E101" s="33">
        <v>0</v>
      </c>
      <c r="F101" s="48"/>
      <c r="G101" s="33">
        <v>0</v>
      </c>
      <c r="H101" s="48"/>
      <c r="I101" s="5">
        <v>-78600000</v>
      </c>
      <c r="J101" s="33"/>
      <c r="K101" s="5">
        <v>0</v>
      </c>
    </row>
    <row r="102" spans="1:11" ht="17.25" customHeight="1">
      <c r="A102" s="1" t="s">
        <v>210</v>
      </c>
      <c r="D102" s="59">
        <v>23</v>
      </c>
      <c r="E102" s="5">
        <v>164722750</v>
      </c>
      <c r="F102" s="48"/>
      <c r="G102" s="5">
        <v>180723653</v>
      </c>
      <c r="H102" s="48"/>
      <c r="I102" s="226">
        <v>115450000</v>
      </c>
      <c r="J102" s="33"/>
      <c r="K102" s="5">
        <v>0</v>
      </c>
    </row>
    <row r="103" spans="1:11" ht="17.25" customHeight="1">
      <c r="A103" s="1" t="s">
        <v>222</v>
      </c>
      <c r="D103" s="59">
        <v>23</v>
      </c>
      <c r="E103" s="33">
        <v>-422203716</v>
      </c>
      <c r="F103" s="48"/>
      <c r="G103" s="33">
        <v>-164445200</v>
      </c>
      <c r="H103" s="48"/>
      <c r="I103" s="226">
        <v>-6750000</v>
      </c>
      <c r="J103" s="33"/>
      <c r="K103" s="5">
        <v>0</v>
      </c>
    </row>
    <row r="104" spans="1:11" ht="17.25" customHeight="1">
      <c r="A104" s="1" t="s">
        <v>211</v>
      </c>
      <c r="D104" s="245"/>
      <c r="E104" s="33">
        <v>-65588554</v>
      </c>
      <c r="F104" s="33"/>
      <c r="G104" s="33">
        <v>-50274188</v>
      </c>
      <c r="H104" s="33"/>
      <c r="I104" s="33">
        <v>-26038533</v>
      </c>
      <c r="J104" s="33"/>
      <c r="K104" s="33">
        <v>-9227256</v>
      </c>
    </row>
    <row r="105" spans="1:11" ht="17.25" customHeight="1">
      <c r="A105" s="1" t="s">
        <v>213</v>
      </c>
      <c r="D105" s="245"/>
      <c r="E105" s="33">
        <v>-163938735</v>
      </c>
      <c r="F105" s="33"/>
      <c r="G105" s="33">
        <v>-86406583</v>
      </c>
      <c r="H105" s="33"/>
      <c r="I105" s="33">
        <v>-134300000</v>
      </c>
      <c r="J105" s="33"/>
      <c r="K105" s="33">
        <v>-84700000</v>
      </c>
    </row>
    <row r="106" spans="1:11" ht="17.25" customHeight="1">
      <c r="A106" s="23" t="s">
        <v>278</v>
      </c>
      <c r="D106" s="245"/>
      <c r="E106" s="50">
        <f>SUM(E91:E105)</f>
        <v>153229661</v>
      </c>
      <c r="F106" s="51"/>
      <c r="G106" s="50">
        <f>SUM(G91:G105)</f>
        <v>249777596</v>
      </c>
      <c r="H106" s="51"/>
      <c r="I106" s="50">
        <f>SUM(I91:I105)</f>
        <v>658971467</v>
      </c>
      <c r="J106" s="51"/>
      <c r="K106" s="50">
        <f>SUM(K91:K105)</f>
        <v>162772744</v>
      </c>
    </row>
    <row r="107" spans="1:11" ht="14.25" customHeight="1">
      <c r="A107" s="13"/>
      <c r="B107" s="8"/>
      <c r="C107" s="8"/>
      <c r="D107" s="9"/>
      <c r="E107" s="10"/>
      <c r="F107" s="11"/>
      <c r="G107" s="10"/>
      <c r="H107" s="11"/>
      <c r="I107" s="10"/>
      <c r="J107" s="11"/>
      <c r="K107" s="10"/>
    </row>
    <row r="108" spans="1:11" ht="18.75" customHeight="1">
      <c r="A108" s="250" t="s">
        <v>0</v>
      </c>
      <c r="B108" s="57"/>
      <c r="C108" s="57"/>
      <c r="D108" s="247"/>
      <c r="E108" s="32"/>
      <c r="F108" s="52"/>
      <c r="G108" s="32"/>
      <c r="H108" s="52"/>
      <c r="I108" s="32"/>
      <c r="J108" s="52"/>
      <c r="K108" s="32"/>
    </row>
    <row r="109" spans="1:11" ht="18.75" customHeight="1">
      <c r="A109" s="210" t="s">
        <v>196</v>
      </c>
      <c r="B109" s="57"/>
      <c r="C109" s="57"/>
      <c r="D109" s="247"/>
      <c r="E109" s="32"/>
      <c r="F109" s="52"/>
      <c r="G109" s="32"/>
      <c r="H109" s="52"/>
      <c r="I109" s="32"/>
      <c r="J109" s="52"/>
      <c r="K109" s="32"/>
    </row>
    <row r="110" spans="1:11" ht="14.25" customHeight="1">
      <c r="A110" s="13"/>
      <c r="B110" s="8"/>
      <c r="C110" s="8"/>
      <c r="D110" s="9"/>
      <c r="E110" s="10"/>
      <c r="F110" s="11"/>
      <c r="G110" s="10"/>
      <c r="H110" s="11"/>
      <c r="I110" s="10"/>
      <c r="J110" s="11"/>
      <c r="K110" s="10"/>
    </row>
    <row r="111" spans="1:11" ht="18.75" customHeight="1">
      <c r="A111" s="13"/>
      <c r="B111" s="8"/>
      <c r="C111" s="8"/>
      <c r="D111" s="9"/>
      <c r="E111" s="14"/>
      <c r="F111" s="15" t="s">
        <v>2</v>
      </c>
      <c r="G111" s="14"/>
      <c r="H111" s="16"/>
      <c r="I111" s="14"/>
      <c r="J111" s="17" t="s">
        <v>3</v>
      </c>
      <c r="K111" s="14"/>
    </row>
    <row r="112" spans="1:11" ht="18.75" customHeight="1">
      <c r="A112" s="13"/>
      <c r="B112" s="8"/>
      <c r="C112" s="8"/>
      <c r="D112" s="9"/>
      <c r="E112" s="288" t="s">
        <v>4</v>
      </c>
      <c r="F112" s="288"/>
      <c r="G112" s="288"/>
      <c r="H112" s="18"/>
      <c r="I112" s="288" t="s">
        <v>4</v>
      </c>
      <c r="J112" s="288"/>
      <c r="K112" s="288"/>
    </row>
    <row r="113" spans="1:12" ht="18.75" customHeight="1">
      <c r="A113" s="13"/>
      <c r="B113" s="8"/>
      <c r="C113" s="8"/>
      <c r="D113" s="9"/>
      <c r="E113" s="289" t="s">
        <v>173</v>
      </c>
      <c r="F113" s="289"/>
      <c r="G113" s="289"/>
      <c r="H113" s="18"/>
      <c r="I113" s="289" t="s">
        <v>173</v>
      </c>
      <c r="J113" s="289"/>
      <c r="K113" s="289"/>
    </row>
    <row r="114" spans="1:12" ht="18.75" customHeight="1">
      <c r="A114" s="13"/>
      <c r="B114" s="8"/>
      <c r="C114" s="8"/>
      <c r="D114" s="9"/>
      <c r="E114" s="290" t="s">
        <v>5</v>
      </c>
      <c r="F114" s="290"/>
      <c r="G114" s="290"/>
      <c r="H114" s="18"/>
      <c r="I114" s="290" t="s">
        <v>5</v>
      </c>
      <c r="J114" s="290"/>
      <c r="K114" s="290"/>
    </row>
    <row r="115" spans="1:12" ht="18.75" customHeight="1">
      <c r="A115" s="9"/>
      <c r="B115" s="9"/>
      <c r="C115" s="9"/>
      <c r="D115" s="19" t="s">
        <v>7</v>
      </c>
      <c r="E115" s="127">
        <v>2018</v>
      </c>
      <c r="F115" s="128"/>
      <c r="G115" s="127">
        <v>2017</v>
      </c>
      <c r="H115" s="128"/>
      <c r="I115" s="127">
        <v>2018</v>
      </c>
      <c r="J115" s="128"/>
      <c r="K115" s="127">
        <v>2017</v>
      </c>
      <c r="L115" s="20"/>
    </row>
    <row r="116" spans="1:12" ht="18.75" customHeight="1">
      <c r="A116" s="21"/>
      <c r="B116" s="21"/>
      <c r="C116" s="21"/>
      <c r="D116" s="22"/>
      <c r="E116" s="283" t="s">
        <v>197</v>
      </c>
      <c r="F116" s="284"/>
      <c r="G116" s="284"/>
      <c r="H116" s="284"/>
      <c r="I116" s="284"/>
      <c r="J116" s="284"/>
      <c r="K116" s="284"/>
    </row>
    <row r="117" spans="1:12" s="28" customFormat="1" ht="18.75" customHeight="1">
      <c r="A117" s="49" t="s">
        <v>224</v>
      </c>
      <c r="B117" s="57"/>
      <c r="C117" s="57"/>
      <c r="D117" s="247"/>
      <c r="E117" s="32"/>
      <c r="F117" s="52"/>
      <c r="G117" s="32"/>
      <c r="H117" s="52"/>
      <c r="I117" s="32"/>
      <c r="J117" s="52"/>
      <c r="K117" s="32"/>
    </row>
    <row r="118" spans="1:12" s="28" customFormat="1" ht="18.75" customHeight="1">
      <c r="A118" s="23"/>
      <c r="B118" s="1" t="s">
        <v>225</v>
      </c>
      <c r="C118" s="23"/>
      <c r="D118" s="248"/>
      <c r="E118" s="233">
        <f>E51+E88+E106</f>
        <v>102243481</v>
      </c>
      <c r="F118" s="233"/>
      <c r="G118" s="233">
        <f>G51+G88+G106</f>
        <v>165116759</v>
      </c>
      <c r="H118" s="233">
        <f>H51+H88+H106</f>
        <v>0</v>
      </c>
      <c r="I118" s="233">
        <f>I51+I88+I106</f>
        <v>14758869</v>
      </c>
      <c r="J118" s="5"/>
      <c r="K118" s="233">
        <f>K51+K88+K106</f>
        <v>-70262467</v>
      </c>
    </row>
    <row r="119" spans="1:12" ht="18.75" customHeight="1">
      <c r="A119" s="1" t="s">
        <v>226</v>
      </c>
      <c r="C119" s="23"/>
      <c r="D119" s="248"/>
      <c r="E119" s="233"/>
      <c r="F119" s="5"/>
      <c r="G119" s="233"/>
      <c r="H119" s="5"/>
      <c r="I119" s="233"/>
      <c r="J119" s="5"/>
      <c r="K119" s="233"/>
    </row>
    <row r="120" spans="1:12" ht="18.75" customHeight="1">
      <c r="B120" s="1" t="s">
        <v>227</v>
      </c>
      <c r="D120" s="249"/>
      <c r="E120" s="235">
        <v>-10779241</v>
      </c>
      <c r="F120" s="5"/>
      <c r="G120" s="235">
        <v>-14583606</v>
      </c>
      <c r="H120" s="5"/>
      <c r="I120" s="58">
        <v>0</v>
      </c>
      <c r="J120" s="5"/>
      <c r="K120" s="58">
        <v>0</v>
      </c>
    </row>
    <row r="121" spans="1:12" ht="18.75" customHeight="1">
      <c r="A121" s="23" t="s">
        <v>228</v>
      </c>
      <c r="D121" s="249"/>
      <c r="E121" s="25">
        <f>E118+E120</f>
        <v>91464240</v>
      </c>
      <c r="F121" s="4"/>
      <c r="G121" s="25">
        <f>G118+G120</f>
        <v>150533153</v>
      </c>
      <c r="H121" s="4"/>
      <c r="I121" s="25">
        <f>I118+I120</f>
        <v>14758869</v>
      </c>
      <c r="J121" s="4"/>
      <c r="K121" s="25">
        <f>K118+K120</f>
        <v>-70262467</v>
      </c>
    </row>
    <row r="122" spans="1:12" ht="18.75" customHeight="1">
      <c r="A122" s="1" t="s">
        <v>217</v>
      </c>
      <c r="D122" s="249"/>
      <c r="E122" s="34">
        <v>1020867852</v>
      </c>
      <c r="F122" s="5"/>
      <c r="G122" s="34">
        <v>870334699</v>
      </c>
      <c r="H122" s="5"/>
      <c r="I122" s="34">
        <v>90721824</v>
      </c>
      <c r="J122" s="5"/>
      <c r="K122" s="34">
        <v>160984291</v>
      </c>
    </row>
    <row r="123" spans="1:12" ht="18.75" customHeight="1" thickBot="1">
      <c r="A123" s="23" t="s">
        <v>218</v>
      </c>
      <c r="B123" s="23"/>
      <c r="C123" s="23"/>
      <c r="D123" s="59">
        <v>5</v>
      </c>
      <c r="E123" s="60">
        <f>SUM(E121:E122)</f>
        <v>1112332092</v>
      </c>
      <c r="F123" s="51"/>
      <c r="G123" s="60">
        <f>SUM(G121:G122)</f>
        <v>1020867852</v>
      </c>
      <c r="H123" s="51"/>
      <c r="I123" s="60">
        <f>SUM(I121:I122)</f>
        <v>105480693</v>
      </c>
      <c r="J123" s="51"/>
      <c r="K123" s="60">
        <f>SUM(K121:K122)</f>
        <v>90721824</v>
      </c>
    </row>
    <row r="124" spans="1:12" ht="14.25" customHeight="1" thickTop="1">
      <c r="A124" s="13"/>
      <c r="B124" s="8"/>
      <c r="C124" s="8"/>
      <c r="D124" s="9"/>
      <c r="E124" s="10"/>
      <c r="F124" s="11"/>
      <c r="G124" s="10"/>
      <c r="H124" s="11"/>
      <c r="I124" s="10"/>
      <c r="J124" s="11"/>
      <c r="K124" s="10"/>
    </row>
    <row r="125" spans="1:12" ht="18.75" customHeight="1">
      <c r="A125" s="53" t="s">
        <v>221</v>
      </c>
    </row>
    <row r="126" spans="1:12" ht="18.75" customHeight="1">
      <c r="A126" s="1" t="s">
        <v>223</v>
      </c>
      <c r="C126" s="49"/>
      <c r="E126" s="2">
        <v>14604739</v>
      </c>
      <c r="F126" s="5"/>
      <c r="G126" s="2">
        <v>13474579</v>
      </c>
      <c r="H126" s="5"/>
      <c r="I126" s="34">
        <v>9566617</v>
      </c>
      <c r="J126" s="5"/>
      <c r="K126" s="34">
        <v>7615389</v>
      </c>
    </row>
    <row r="127" spans="1:12" ht="18.75" customHeight="1">
      <c r="A127" s="1" t="s">
        <v>246</v>
      </c>
      <c r="C127" s="49"/>
      <c r="E127" s="2">
        <v>127302805</v>
      </c>
      <c r="F127" s="5"/>
      <c r="G127" s="5">
        <v>0</v>
      </c>
      <c r="H127" s="5"/>
      <c r="I127" s="5">
        <v>0</v>
      </c>
      <c r="J127" s="5"/>
      <c r="K127" s="5">
        <v>0</v>
      </c>
    </row>
    <row r="128" spans="1:12" ht="18.75" customHeight="1">
      <c r="A128" s="28" t="s">
        <v>305</v>
      </c>
      <c r="B128" s="28"/>
      <c r="E128" s="2">
        <v>185693098</v>
      </c>
      <c r="G128" s="5">
        <v>0</v>
      </c>
      <c r="I128" s="2">
        <v>185693098</v>
      </c>
      <c r="K128" s="5">
        <v>0</v>
      </c>
    </row>
    <row r="129" spans="1:11">
      <c r="A129" s="28"/>
      <c r="B129" s="28"/>
      <c r="C129" s="61"/>
      <c r="E129" s="2">
        <f>E123-'BL-6'!E10</f>
        <v>0</v>
      </c>
      <c r="F129" s="2"/>
      <c r="G129" s="2">
        <f>G123-'BL-6'!G10</f>
        <v>0</v>
      </c>
      <c r="H129" s="2">
        <f>H123-'BL-6'!H10</f>
        <v>0</v>
      </c>
      <c r="I129" s="2">
        <f>I123-'BL-6'!I10</f>
        <v>0</v>
      </c>
      <c r="J129" s="62">
        <f>J123-'BL-6'!J10</f>
        <v>0</v>
      </c>
      <c r="K129" s="62">
        <f>K123-'BL-6'!K10</f>
        <v>0</v>
      </c>
    </row>
  </sheetData>
  <mergeCells count="21">
    <mergeCell ref="E116:K116"/>
    <mergeCell ref="E112:G112"/>
    <mergeCell ref="I112:K112"/>
    <mergeCell ref="E113:G113"/>
    <mergeCell ref="I113:K113"/>
    <mergeCell ref="E114:G114"/>
    <mergeCell ref="I114:K114"/>
    <mergeCell ref="E5:G5"/>
    <mergeCell ref="I5:K5"/>
    <mergeCell ref="E6:G6"/>
    <mergeCell ref="I6:K6"/>
    <mergeCell ref="E7:G7"/>
    <mergeCell ref="I7:K7"/>
    <mergeCell ref="E61:K61"/>
    <mergeCell ref="E9:K9"/>
    <mergeCell ref="E57:G57"/>
    <mergeCell ref="I57:K57"/>
    <mergeCell ref="E58:G58"/>
    <mergeCell ref="I58:K58"/>
    <mergeCell ref="E59:G59"/>
    <mergeCell ref="I59:K59"/>
  </mergeCells>
  <pageMargins left="0.7" right="0.7" top="0.48" bottom="0.5" header="0.4" footer="0.5"/>
  <pageSetup paperSize="9" scale="73" firstPageNumber="13" fitToHeight="0" orientation="portrait" cellComments="asDisplayed" useFirstPageNumber="1" horizontalDpi="1200" verticalDpi="1200" r:id="rId1"/>
  <headerFooter>
    <oddFooter>&amp;L&amp;"Times New Roman,Regular"&amp;11The accompanying notes are an integral part of these financial statements. 
&amp;"Cordia New,Regular"&amp;14
&amp;C&amp;"Times New Roman,Regular"&amp;11&amp;P</oddFooter>
  </headerFooter>
  <rowBreaks count="2" manualBreakCount="2">
    <brk id="52" max="16383" man="1"/>
    <brk id="107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BL-6</vt:lpstr>
      <vt:lpstr>BL 7-8</vt:lpstr>
      <vt:lpstr>PL9</vt:lpstr>
      <vt:lpstr>PLC10</vt:lpstr>
      <vt:lpstr>SC-Conso 11</vt:lpstr>
      <vt:lpstr>SC-Only 12</vt:lpstr>
      <vt:lpstr>CF 13-15</vt:lpstr>
      <vt:lpstr>'BL 7-8'!Print_Area</vt:lpstr>
      <vt:lpstr>'BL-6'!Print_Area</vt:lpstr>
      <vt:lpstr>'CF 13-15'!Print_Area</vt:lpstr>
      <vt:lpstr>'PL9'!Print_Area</vt:lpstr>
      <vt:lpstr>'PLC10'!Print_Area</vt:lpstr>
      <vt:lpstr>'SC-Conso 11'!Print_Area</vt:lpstr>
      <vt:lpstr>'SC-Only 12'!Print_Area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Apinya Thamburanawit</dc:creator>
  <cp:lastModifiedBy>Mantanee Surakarnkul</cp:lastModifiedBy>
  <cp:lastPrinted>2019-02-25T22:19:35Z</cp:lastPrinted>
  <dcterms:created xsi:type="dcterms:W3CDTF">2018-02-02T15:58:46Z</dcterms:created>
  <dcterms:modified xsi:type="dcterms:W3CDTF">2019-02-26T01:44:53Z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