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2018\Ye'12 2018\"/>
    </mc:Choice>
  </mc:AlternateContent>
  <bookViews>
    <workbookView xWindow="270" yWindow="150" windowWidth="12210" windowHeight="8895" tabRatio="599" activeTab="1"/>
  </bookViews>
  <sheets>
    <sheet name="bs" sheetId="3" r:id="rId1"/>
    <sheet name="pl" sheetId="1" r:id="rId2"/>
    <sheet name="CE (2)" sheetId="4" r:id="rId3"/>
  </sheets>
  <externalReferences>
    <externalReference r:id="rId4"/>
    <externalReference r:id="rId5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Y49">'[1]15770acc'!#REF!</definedName>
    <definedName name="_xlnm.Print_Area" localSheetId="0">bs!$A$1:$M$123</definedName>
    <definedName name="_xlnm.Print_Area" localSheetId="2">'CE (2)'!$A$1:$Z$62</definedName>
    <definedName name="_xlnm.Print_Area" localSheetId="1">pl!$A$1:$L$205</definedName>
    <definedName name="_xlnm.Print_Area">#REF!</definedName>
    <definedName name="PRINT_AREA_MI">#REF!</definedName>
  </definedNames>
  <calcPr calcId="171027"/>
</workbook>
</file>

<file path=xl/calcChain.xml><?xml version="1.0" encoding="utf-8"?>
<calcChain xmlns="http://schemas.openxmlformats.org/spreadsheetml/2006/main">
  <c r="T23" i="4" l="1"/>
  <c r="L61" i="1" l="1"/>
  <c r="L69" i="1"/>
  <c r="J61" i="1"/>
  <c r="X55" i="4" s="1"/>
  <c r="J69" i="1"/>
  <c r="H61" i="1"/>
  <c r="H69" i="1"/>
  <c r="H70" i="1" s="1"/>
  <c r="F61" i="1"/>
  <c r="F69" i="1"/>
  <c r="R23" i="4" s="1"/>
  <c r="Z44" i="4"/>
  <c r="X47" i="4"/>
  <c r="X51" i="4"/>
  <c r="X53" i="4"/>
  <c r="T47" i="4"/>
  <c r="T51" i="4"/>
  <c r="T53" i="4"/>
  <c r="R47" i="4"/>
  <c r="R51" i="4"/>
  <c r="R53" i="4"/>
  <c r="P47" i="4"/>
  <c r="P51" i="4"/>
  <c r="P53" i="4"/>
  <c r="N47" i="4"/>
  <c r="N51" i="4"/>
  <c r="N53" i="4"/>
  <c r="X14" i="4"/>
  <c r="X13" i="4"/>
  <c r="X15" i="4"/>
  <c r="X16" i="4"/>
  <c r="X17" i="4"/>
  <c r="X18" i="4"/>
  <c r="X19" i="4"/>
  <c r="X21" i="4"/>
  <c r="V15" i="4"/>
  <c r="V19" i="4"/>
  <c r="V21" i="4"/>
  <c r="T15" i="4"/>
  <c r="T19" i="4"/>
  <c r="T21" i="4"/>
  <c r="P15" i="4"/>
  <c r="P19" i="4"/>
  <c r="P21" i="4"/>
  <c r="N15" i="4"/>
  <c r="N19" i="4"/>
  <c r="N21" i="4"/>
  <c r="L15" i="4"/>
  <c r="L19" i="4"/>
  <c r="L21" i="4"/>
  <c r="J15" i="4"/>
  <c r="J19" i="4"/>
  <c r="J21" i="4"/>
  <c r="Z17" i="4"/>
  <c r="I102" i="3"/>
  <c r="I106" i="3"/>
  <c r="I104" i="3"/>
  <c r="I101" i="3"/>
  <c r="I100" i="3"/>
  <c r="M106" i="3"/>
  <c r="M104" i="3"/>
  <c r="M102" i="3"/>
  <c r="M101" i="3"/>
  <c r="M100" i="3"/>
  <c r="T56" i="4"/>
  <c r="R56" i="4"/>
  <c r="P56" i="4"/>
  <c r="N56" i="4"/>
  <c r="X25" i="4"/>
  <c r="Z25" i="4" s="1"/>
  <c r="P24" i="4"/>
  <c r="N24" i="4"/>
  <c r="L24" i="4"/>
  <c r="J24" i="4"/>
  <c r="J18" i="1"/>
  <c r="F18" i="1"/>
  <c r="L18" i="1"/>
  <c r="H18" i="1"/>
  <c r="Z50" i="4"/>
  <c r="Z49" i="4"/>
  <c r="Z48" i="4"/>
  <c r="Z12" i="4"/>
  <c r="Z18" i="4"/>
  <c r="Z16" i="4"/>
  <c r="Z14" i="4"/>
  <c r="L186" i="1"/>
  <c r="L182" i="1"/>
  <c r="H186" i="1"/>
  <c r="H182" i="1"/>
  <c r="L12" i="1"/>
  <c r="L20" i="1" s="1"/>
  <c r="L22" i="1" s="1"/>
  <c r="H12" i="1"/>
  <c r="M62" i="3"/>
  <c r="M63" i="3" s="1"/>
  <c r="M56" i="3"/>
  <c r="I62" i="3"/>
  <c r="I56" i="3"/>
  <c r="M15" i="3"/>
  <c r="I15" i="3"/>
  <c r="Z46" i="4"/>
  <c r="X23" i="4"/>
  <c r="X22" i="4"/>
  <c r="G15" i="3"/>
  <c r="K15" i="3"/>
  <c r="Z57" i="4"/>
  <c r="V24" i="4"/>
  <c r="V26" i="4" s="1"/>
  <c r="I25" i="3"/>
  <c r="I26" i="3"/>
  <c r="T24" i="4"/>
  <c r="T26" i="4"/>
  <c r="X56" i="4"/>
  <c r="X58" i="4" s="1"/>
  <c r="K106" i="3" s="1"/>
  <c r="F12" i="1"/>
  <c r="K62" i="3"/>
  <c r="G62" i="3"/>
  <c r="M25" i="3"/>
  <c r="J182" i="1"/>
  <c r="F182" i="1"/>
  <c r="G25" i="3"/>
  <c r="G26" i="3" s="1"/>
  <c r="K25" i="3"/>
  <c r="K56" i="3"/>
  <c r="G56" i="3"/>
  <c r="F186" i="1"/>
  <c r="J186" i="1"/>
  <c r="J12" i="1"/>
  <c r="J20" i="1" s="1"/>
  <c r="J22" i="1" s="1"/>
  <c r="R58" i="4"/>
  <c r="K102" i="3" s="1"/>
  <c r="T58" i="4"/>
  <c r="K104" i="3"/>
  <c r="P58" i="4"/>
  <c r="K101" i="3"/>
  <c r="N26" i="4"/>
  <c r="G102" i="3"/>
  <c r="L26" i="4"/>
  <c r="G101" i="3" s="1"/>
  <c r="K63" i="3"/>
  <c r="J26" i="4"/>
  <c r="G100" i="3" s="1"/>
  <c r="P26" i="4"/>
  <c r="G104" i="3"/>
  <c r="N58" i="4"/>
  <c r="K100" i="3" s="1"/>
  <c r="Z23" i="4" l="1"/>
  <c r="F20" i="1"/>
  <c r="F22" i="1" s="1"/>
  <c r="F24" i="1" s="1"/>
  <c r="F31" i="1" s="1"/>
  <c r="F34" i="1" s="1"/>
  <c r="J70" i="1"/>
  <c r="V55" i="4"/>
  <c r="Z55" i="4" s="1"/>
  <c r="L70" i="1"/>
  <c r="H20" i="1"/>
  <c r="H22" i="1" s="1"/>
  <c r="J24" i="1"/>
  <c r="J31" i="1" s="1"/>
  <c r="J34" i="1" s="1"/>
  <c r="J91" i="1"/>
  <c r="J116" i="1" s="1"/>
  <c r="J143" i="1" s="1"/>
  <c r="J146" i="1" s="1"/>
  <c r="J187" i="1" s="1"/>
  <c r="J189" i="1" s="1"/>
  <c r="J190" i="1" s="1"/>
  <c r="L24" i="1"/>
  <c r="L91" i="1"/>
  <c r="L116" i="1" s="1"/>
  <c r="L143" i="1" s="1"/>
  <c r="L146" i="1" s="1"/>
  <c r="L187" i="1" s="1"/>
  <c r="L189" i="1" s="1"/>
  <c r="L190" i="1" s="1"/>
  <c r="G63" i="3"/>
  <c r="M26" i="3"/>
  <c r="K26" i="3"/>
  <c r="X24" i="4"/>
  <c r="X26" i="4" s="1"/>
  <c r="G106" i="3" s="1"/>
  <c r="F70" i="1"/>
  <c r="F91" i="1"/>
  <c r="F116" i="1" s="1"/>
  <c r="F143" i="1" s="1"/>
  <c r="F146" i="1" s="1"/>
  <c r="F187" i="1" s="1"/>
  <c r="F189" i="1" s="1"/>
  <c r="F190" i="1" s="1"/>
  <c r="H91" i="1"/>
  <c r="H116" i="1" s="1"/>
  <c r="H143" i="1" s="1"/>
  <c r="H146" i="1" s="1"/>
  <c r="H187" i="1" s="1"/>
  <c r="H189" i="1" s="1"/>
  <c r="H190" i="1" s="1"/>
  <c r="H24" i="1"/>
  <c r="I63" i="3"/>
  <c r="J49" i="1" l="1"/>
  <c r="J72" i="1" s="1"/>
  <c r="J75" i="1" s="1"/>
  <c r="J27" i="1"/>
  <c r="V54" i="4" s="1"/>
  <c r="V56" i="4" s="1"/>
  <c r="L27" i="1"/>
  <c r="V45" i="4" s="1"/>
  <c r="L49" i="1"/>
  <c r="L72" i="1" s="1"/>
  <c r="L75" i="1" s="1"/>
  <c r="F27" i="1"/>
  <c r="R22" i="4" s="1"/>
  <c r="F49" i="1"/>
  <c r="F72" i="1" s="1"/>
  <c r="F75" i="1" s="1"/>
  <c r="H49" i="1"/>
  <c r="H72" i="1" s="1"/>
  <c r="H75" i="1" s="1"/>
  <c r="H27" i="1"/>
  <c r="R13" i="4" s="1"/>
  <c r="Z54" i="4" l="1"/>
  <c r="Z56" i="4" s="1"/>
  <c r="Z45" i="4"/>
  <c r="Z47" i="4" s="1"/>
  <c r="Z51" i="4" s="1"/>
  <c r="Z53" i="4" s="1"/>
  <c r="Z58" i="4" s="1"/>
  <c r="V47" i="4"/>
  <c r="V51" i="4" s="1"/>
  <c r="R24" i="4"/>
  <c r="Z22" i="4"/>
  <c r="Z24" i="4" s="1"/>
  <c r="R15" i="4"/>
  <c r="R19" i="4" s="1"/>
  <c r="Z13" i="4"/>
  <c r="Z15" i="4" s="1"/>
  <c r="Z19" i="4" s="1"/>
  <c r="Z21" i="4" s="1"/>
  <c r="M105" i="3" l="1"/>
  <c r="M107" i="3" s="1"/>
  <c r="M108" i="3" s="1"/>
  <c r="M110" i="3" s="1"/>
  <c r="V53" i="4"/>
  <c r="V58" i="4" s="1"/>
  <c r="K105" i="3" s="1"/>
  <c r="K107" i="3" s="1"/>
  <c r="K108" i="3" s="1"/>
  <c r="K110" i="3" s="1"/>
  <c r="Z26" i="4"/>
  <c r="I105" i="3"/>
  <c r="I107" i="3" s="1"/>
  <c r="I108" i="3" s="1"/>
  <c r="I110" i="3" s="1"/>
  <c r="R21" i="4"/>
  <c r="R26" i="4" s="1"/>
  <c r="G105" i="3" s="1"/>
  <c r="G107" i="3" s="1"/>
  <c r="G108" i="3" s="1"/>
  <c r="G110" i="3" s="1"/>
</calcChain>
</file>

<file path=xl/sharedStrings.xml><?xml version="1.0" encoding="utf-8"?>
<sst xmlns="http://schemas.openxmlformats.org/spreadsheetml/2006/main" count="385" uniqueCount="216">
  <si>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</si>
  <si>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</si>
  <si>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</si>
  <si>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</si>
  <si>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</si>
  <si>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</si>
  <si>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</si>
  <si>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</si>
  <si>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</si>
  <si>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</si>
  <si>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</si>
  <si>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</si>
  <si>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</si>
  <si>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และชำระแล้ว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</si>
  <si>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</si>
  <si>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</si>
  <si>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</si>
  <si>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</si>
  <si>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</si>
  <si>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(หน่วย: บาท)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</si>
  <si>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</si>
  <si>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</si>
  <si>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</si>
  <si>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</si>
  <si>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</si>
  <si>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</si>
  <si>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</si>
  <si>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</si>
  <si>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</si>
  <si>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</si>
  <si>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</si>
  <si>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</si>
  <si>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</si>
  <si>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</si>
  <si>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</si>
  <si>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</si>
  <si>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</si>
  <si>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 xml:space="preserve">     นายสมชาย หาญจิตต์เกษม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</si>
  <si>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</si>
  <si>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</si>
  <si>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</si>
  <si>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</si>
  <si>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</si>
  <si>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</si>
  <si>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สำรองผลประโยชน์ระยะยาวของพนักงาน</t>
  </si>
  <si>
    <t>เงินลงทุนในการร่วมค้า</t>
  </si>
  <si>
    <t>งบแสดงการเปลี่ยนแปลงส่วนของผู้ถือหุ้น (ต่อ)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</si>
  <si>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</si>
  <si>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</si>
  <si>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</si>
  <si>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</si>
  <si>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</si>
  <si>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</si>
  <si>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</si>
  <si>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</si>
  <si>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</si>
  <si>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</si>
  <si>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</si>
  <si>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</si>
  <si>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</si>
  <si>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</si>
  <si>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</si>
  <si>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</si>
  <si>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</si>
  <si>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</si>
  <si>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</si>
  <si>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</si>
  <si>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</si>
  <si>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</si>
  <si>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</si>
  <si>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</si>
  <si>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เงินมัดจำ </t>
  </si>
  <si>
    <t xml:space="preserve">   รายได้รอตัดบัญชี </t>
  </si>
  <si>
    <t>กระแสเงินสดจากกิจกรรมดำเนินงาน (ต่อ)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</si>
  <si>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</si>
  <si>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</si>
  <si>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ข้อมูลกระแสเงินสดเปิดเผยเพิ่มเติม</t>
  </si>
  <si>
    <t>รายการที่ไม่ใช่เงินสด</t>
  </si>
  <si>
    <t>เงินลงทุนชั่วคราว</t>
  </si>
  <si>
    <t>ลูกหนี้การค้าและลูกหนี้อื่น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</si>
  <si>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</si>
  <si>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</si>
  <si>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</si>
  <si>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</si>
  <si>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</si>
  <si>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</si>
  <si>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</si>
  <si>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</si>
  <si>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</si>
  <si>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</si>
  <si>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</si>
  <si>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</si>
  <si>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</si>
  <si>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</si>
  <si>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เงินสดและรายการเทียบเท่าเงินสดต้นปี</t>
  </si>
  <si>
    <t xml:space="preserve">      รับชำระเป็นเงินสดในระหว่างปี</t>
  </si>
  <si>
    <t xml:space="preserve">      และรับชำระเป็นเงินสดในระหว่างปี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</si>
  <si>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</si>
  <si>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</si>
  <si>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</si>
  <si>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</si>
  <si>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รายได้ค่าธรรมเนียมสมาชิกรอตัดบัญชี - สุทธิจาก</t>
  </si>
  <si>
    <t xml:space="preserve">   ส่วนที่ถึงกำหนดรับรู้ภายในหนึ่งปี</t>
  </si>
  <si>
    <t>ณ วันที่</t>
  </si>
  <si>
    <t>สินทรัพย์ภาษีเงินได้รอการตัดบัญชี</t>
  </si>
  <si>
    <t>การแบ่งปันกำไร</t>
  </si>
  <si>
    <t>ส่วนที่เป็นของผู้ถือหุ้นบริษัทฯ</t>
  </si>
  <si>
    <t>กำไรต่อหุ้น</t>
  </si>
  <si>
    <t>กำไรต่อหุ้นปรับลด</t>
  </si>
  <si>
    <t>การแบ่งปันกำไรขาดทุนเบ็ดเสร็จรวม</t>
  </si>
  <si>
    <t>จัดสรรแล้ว -</t>
  </si>
  <si>
    <t>ทุนเรือนหุ้นที่ออก</t>
  </si>
  <si>
    <t>ส่วนทุนจากการจ่าย</t>
  </si>
  <si>
    <t>สำรอง</t>
  </si>
  <si>
    <t>ส่วนเกินมูลค่าหุ้น</t>
  </si>
  <si>
    <t>โดยใช้หุ้นเป็นเกณฑ์</t>
  </si>
  <si>
    <t>ตามกฎหมาย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</si>
  <si>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</si>
  <si>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</si>
  <si>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ค่าใช้จ่ายที่เกิดจากการจ่ายโดยใช้หุ้นเป็นเกณฑ์</t>
  </si>
  <si>
    <t xml:space="preserve">   รายได้บัตรของขวัญ - สุทธิจากส่วนที่ขายและ</t>
  </si>
  <si>
    <t>เงินปันผลจ่าย</t>
  </si>
  <si>
    <t xml:space="preserve">กำไรส่วนที่เป็นของผู้ถือหุ้นบริษัทฯ 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</si>
  <si>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</si>
  <si>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</si>
  <si>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</si>
  <si>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</si>
  <si>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ทุนออกจำหน่ายและชำระเต็มมูลค่าแล้ว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</si>
  <si>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</si>
  <si>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</si>
  <si>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ดอกเบี้ยรับ</t>
  </si>
  <si>
    <t>เงินปันผลรับ</t>
  </si>
  <si>
    <t xml:space="preserve">   เงินปันผลรับ</t>
  </si>
  <si>
    <t>เงินสดจ่ายเพื่อลงทุนในบริษัทย่อย</t>
  </si>
  <si>
    <t xml:space="preserve">         มูลค่าหุ้นละ 1 บาท)</t>
  </si>
  <si>
    <t>เงินสดรับจากการใช้สิทธิใบสำคัญแสดงสิทธิซื้อหุ้นสามัญ</t>
  </si>
  <si>
    <t>เงินสดสุทธิใช้ไปในกิจกรรมลงทุน</t>
  </si>
  <si>
    <t>รวมส่วนของ</t>
  </si>
  <si>
    <t>ผู้ถือหุ้น</t>
  </si>
  <si>
    <t>หุ้นสามัญที่ออกจากการใช้สิทธิตามใบสำคัญแสดงสิทธิ</t>
  </si>
  <si>
    <t>บริษัท เอ็มเค เรสโตรองต์ กรุ๊ป จำกัด (มหาชน) และบริษัทย่อย</t>
  </si>
  <si>
    <t>กำไรก่อนส่วนแบ่งขาดทุนจากเงินลงทุนในการร่วมค้า</t>
  </si>
  <si>
    <t xml:space="preserve">   และค่าใช้จ่ายภาษีเงินได้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</si>
  <si>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</si>
  <si>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</si>
  <si>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</si>
  <si>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>ของส่วนของผู้ถือหุ้น</t>
  </si>
  <si>
    <t>เงินสดสุทธิใช้ไปในกิจกรรมจัดหาเงิน</t>
  </si>
  <si>
    <t>องค์ประกอบอื่น</t>
  </si>
  <si>
    <t xml:space="preserve">กำไรสำหรับปี </t>
  </si>
  <si>
    <t>นายสมชาย หาญจิตต์เกษม</t>
  </si>
  <si>
    <t>หัก: ผลกระทบของภาษีเงินได้</t>
  </si>
  <si>
    <t xml:space="preserve">   เงินสดรับจากดอกเบี้ย</t>
  </si>
  <si>
    <t>กำไรขาดทุนเบ็ดเสร็จอื่น</t>
  </si>
  <si>
    <t>6, 9</t>
  </si>
  <si>
    <t>ผลขาดทุนจากการเปลี่ยนแปลงมูลค่าเงินลงทุน</t>
  </si>
  <si>
    <t xml:space="preserve">   ในหลักทรัพย์เผื่อขาย - สุทธิจากภาษีเงินได้</t>
  </si>
  <si>
    <t>ผลขาดทุนจากการ</t>
  </si>
  <si>
    <t>เปลี่ยนแปลงมูลค่า</t>
  </si>
  <si>
    <t>รวมองค์ประกอบ</t>
  </si>
  <si>
    <t>แปลงค่า</t>
  </si>
  <si>
    <t>อื่นของส่วนของ</t>
  </si>
  <si>
    <t>งบการเงิน</t>
  </si>
  <si>
    <t>กำไรขาดทุน</t>
  </si>
  <si>
    <t>เบ็ดเสร็จอื่น</t>
  </si>
  <si>
    <t>เงินสดจ่ายสำหรับสิทธิการเช่า</t>
  </si>
  <si>
    <t>เงินสดและรายการเทียบเท่าเงินสดปลายปี (หมายเหตุ 7)</t>
  </si>
  <si>
    <t xml:space="preserve">   ในหลักทรัพย์เผื่อขาย</t>
  </si>
  <si>
    <t>31 ธันวาคม 2560</t>
  </si>
  <si>
    <t>ยอดคงเหลือ ณ วันที่ 1 มกราคม 2560</t>
  </si>
  <si>
    <t>ยอดคงเหลือ ณ วันที่ 31 ธันวาคม 2560</t>
  </si>
  <si>
    <t>ค่าใช้จ่ายอื่น</t>
  </si>
  <si>
    <t>รายการที่ถูกหรือจะถูกบันทึกในส่วนของกำไรหรือขาดทุนในภายหลัง</t>
  </si>
  <si>
    <t xml:space="preserve">   เผื่อขายที่จำหน่ายในระหว่างงวดไปกำไรหรือขาดทุน</t>
  </si>
  <si>
    <t>ผลกำไร(ขาดทุน)จากการเปลี่ยนแปลงมูลค่าเงินลงทุน</t>
  </si>
  <si>
    <t xml:space="preserve">   ขาดทุน(กำไร)จากอัตราแลกเปลี่ยนที่ยังไม่เกิดขึ้นจริง</t>
  </si>
  <si>
    <t xml:space="preserve">   ค่าเผื่อการด้อยค่าของเงินลงทุนในการร่วมค้า</t>
  </si>
  <si>
    <t xml:space="preserve">      และสินทรัพย์ไม่มีตัวตน</t>
  </si>
  <si>
    <t>เงินสดจ่ายเพื่อซื้ออาคารและอุปกรณ์</t>
  </si>
  <si>
    <t>เงินสดรับจากการจำหน่ายอุปกรณ์</t>
  </si>
  <si>
    <t>6, 17</t>
  </si>
  <si>
    <t>19, 20</t>
  </si>
  <si>
    <t xml:space="preserve">       หุ้นสามัญ 920,878,100 หุ้น มูลค่าหุ้นละ 1 บาท</t>
  </si>
  <si>
    <t>เงินสดและรายการเทียบเท่าเงินสดเพิ่มขึ้นสุทธิ</t>
  </si>
  <si>
    <t xml:space="preserve">   การปรับลดสินค้าคงเหลือเป็น</t>
  </si>
  <si>
    <t xml:space="preserve">      มูลค่าสุทธิที่จะได้รับ(โอนกลับ)</t>
  </si>
  <si>
    <t>โอนผลจากการเปลี่ยนแปลงมูลค่าเงินลงทุนในหลักทรัพย์</t>
  </si>
  <si>
    <t>เงินลงทุนใน</t>
  </si>
  <si>
    <t>หลักทรัพย์เผื่อขาย</t>
  </si>
  <si>
    <t xml:space="preserve">   เจ้าหนี้ค่าอาคารและอุปกรณ์</t>
  </si>
  <si>
    <t xml:space="preserve">   ตัดจำหน่ายส่วนเกินมูลค่าเงินลงทุนในหลักทรัพย์เผื่อขาย</t>
  </si>
  <si>
    <t>ณ วันที่ 31 ธันวาคม 2561</t>
  </si>
  <si>
    <t>31 ธันวาคม 2561</t>
  </si>
  <si>
    <t>สำหรับปีสิ้นสุดวันที่ 31 ธันวาคม 2561</t>
  </si>
  <si>
    <t>2561</t>
  </si>
  <si>
    <t>ยอดคงเหลือ ณ วันที่ 1 มกราคม 2561</t>
  </si>
  <si>
    <t>ยอดคงเหลือ ณ วันที่ 31 ธันวาคม 2561</t>
  </si>
  <si>
    <t>เงินสดจ่ายเพื่อซื้อโปรแกรมคอมพิวเตอร์</t>
  </si>
  <si>
    <t>หนี้สินไม่หมุนเวียนอื่น</t>
  </si>
  <si>
    <t xml:space="preserve">        หุ้นสามัญ 920,878,100 หุ้น มูลค่าหุ้นละ 1 บาท</t>
  </si>
  <si>
    <t xml:space="preserve">         (31 ธันวาคม 2560: หุ้นสามัญ 920,878,100 หุ้น </t>
  </si>
  <si>
    <t>หนี้สินและส่วนของผู้ถือหุ้น (ต่อ)</t>
  </si>
  <si>
    <t>ผลขาดทุนจากการประมาณการตามหลักคณิตศาสตร์</t>
  </si>
  <si>
    <t xml:space="preserve">   ประกันภัย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</si>
  <si>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</si>
  <si>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</si>
  <si>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</si>
  <si>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</t>
  </si>
  <si>
    <t xml:space="preserve">         (31 ธันวาคม 2560: หุ้นสามัญ 925,850,000 หุ้น </t>
  </si>
  <si>
    <t>เงินลงทุนชั่วคราวและเงินลงทุนระยะยาวอื่น(เพิ่มขึ้น)ลดลง</t>
  </si>
  <si>
    <t>หนี้สินหมุนเวียนอื่น</t>
  </si>
  <si>
    <t xml:space="preserve">   กำไรจากการขายเงินลงทุน</t>
  </si>
  <si>
    <t xml:space="preserve">   ขาดทุน(กำไร)จากการเปลี่ยนแปลงมูลค่าเงินลงทุนชั่วคราว</t>
  </si>
  <si>
    <t xml:space="preserve">   ขาดทุน(กำไร)จากการจำหน่ายและตัดจำหน่ายอุปกรณ์</t>
  </si>
  <si>
    <t>เงินให้กู้ยืมระยะสั้นแก่กิจการที่เกี่ยวข้องกันลดลง</t>
  </si>
  <si>
    <t>เงินสดจ่ายเพื่อลงทุนในการร่วมค้า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</si>
</sst>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.0_);\(#,##0.0\)"/>
    <numFmt numFmtId="168" formatCode="_(* #,##0_);_(* \(#,##0\);_(* \-_);_(@_)"/>
    <numFmt numFmtId="169" formatCode="#,##0.00;\(#,##0.00\)"/>
    <numFmt numFmtId="170" formatCode="_(* #,##0.00_);_(* \(#,##0.00\);_(* &quot;-&quot;_);_(@_)"/>
  </numFmts>
  <fonts count="4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8"/>
      <name val="ApFont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4"/>
      <color theme="1"/>
      <name val="Angsana New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</font>
    <font>
      <sz val="11"/>
      <name val="ＭＳ Ｐゴシック"/>
      <family val="3"/>
      <charset val="128"/>
    </font>
    <font>
      <u/>
      <sz val="10"/>
      <color theme="10"/>
      <name val="Arial"/>
      <family val="2"/>
    </font>
    <font>
      <sz val="7"/>
      <name val="Small Fonts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theme="1"/>
      <name val="Calibri"/>
      <family val="3"/>
      <charset val="128"/>
      <scheme val="minor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0">
    <xf numFmtId="0" fontId="0" fillId="0" borderId="0"/>
    <xf numFmtId="0" fontId="9" fillId="0" borderId="0"/>
    <xf numFmtId="0" fontId="2" fillId="0" borderId="0"/>
    <xf numFmtId="4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6" fillId="0" borderId="0" applyFont="0" applyFill="0" applyBorder="0" applyAlignment="0" applyProtection="0">
      <alignment vertical="center"/>
    </xf>
    <xf numFmtId="40" fontId="16" fillId="0" borderId="0" applyFont="0" applyFill="0" applyBorder="0" applyAlignment="0" applyProtection="0">
      <alignment vertical="center"/>
    </xf>
    <xf numFmtId="168" fontId="15" fillId="0" borderId="0">
      <alignment vertical="center"/>
    </xf>
    <xf numFmtId="0" fontId="15" fillId="0" borderId="0">
      <alignment vertical="center"/>
    </xf>
    <xf numFmtId="0" fontId="17" fillId="0" borderId="0" applyNumberFormat="0" applyFill="0" applyBorder="0" applyAlignment="0" applyProtection="0"/>
    <xf numFmtId="37" fontId="18" fillId="0" borderId="0"/>
    <xf numFmtId="0" fontId="11" fillId="0" borderId="0"/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3" borderId="8" applyNumberFormat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6" fillId="35" borderId="9" applyNumberFormat="0" applyFon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23" fillId="0" borderId="0" applyFont="0" applyFill="0" applyBorder="0" applyAlignment="0" applyProtection="0"/>
    <xf numFmtId="40" fontId="16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0" fillId="0" borderId="0"/>
    <xf numFmtId="0" fontId="16" fillId="0" borderId="0">
      <alignment vertical="center"/>
    </xf>
    <xf numFmtId="0" fontId="23" fillId="0" borderId="0"/>
    <xf numFmtId="0" fontId="13" fillId="2" borderId="7" applyNumberFormat="0" applyFont="0" applyAlignment="0" applyProtection="0"/>
    <xf numFmtId="0" fontId="13" fillId="2" borderId="7" applyNumberFormat="0" applyFont="0" applyAlignment="0" applyProtection="0"/>
    <xf numFmtId="0" fontId="13" fillId="2" borderId="7" applyNumberFormat="0" applyFont="0" applyAlignment="0" applyProtection="0"/>
    <xf numFmtId="0" fontId="13" fillId="2" borderId="7" applyNumberFormat="0" applyFont="0" applyAlignment="0" applyProtection="0"/>
    <xf numFmtId="0" fontId="24" fillId="20" borderId="11" applyNumberFormat="0" applyAlignment="0" applyProtection="0">
      <alignment vertical="center"/>
    </xf>
    <xf numFmtId="0" fontId="25" fillId="36" borderId="12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37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17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6" borderId="11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</cellStyleXfs>
  <cellXfs count="194">
    <xf numFmtId="0" fontId="0" fillId="0" borderId="0" xfId="0"/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" fontId="4" fillId="0" borderId="0" xfId="3" applyNumberFormat="1" applyFont="1" applyAlignment="1"/>
    <xf numFmtId="37" fontId="4" fillId="0" borderId="0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center"/>
    </xf>
    <xf numFmtId="37" fontId="3" fillId="0" borderId="0" xfId="0" applyNumberFormat="1" applyFont="1" applyBorder="1" applyAlignment="1">
      <alignment horizontal="left"/>
    </xf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0" fontId="7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Alignment="1"/>
    <xf numFmtId="37" fontId="4" fillId="0" borderId="0" xfId="0" applyNumberFormat="1" applyFont="1" applyAlignment="1"/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2" xfId="0" applyFont="1" applyFill="1" applyBorder="1" applyAlignment="1"/>
    <xf numFmtId="0" fontId="4" fillId="0" borderId="0" xfId="0" applyFont="1" applyBorder="1" applyAlignment="1"/>
    <xf numFmtId="41" fontId="5" fillId="0" borderId="0" xfId="0" applyNumberFormat="1" applyFont="1" applyBorder="1" applyAlignment="1">
      <alignment horizontal="center"/>
    </xf>
    <xf numFmtId="37" fontId="36" fillId="0" borderId="0" xfId="0" applyNumberFormat="1" applyFont="1" applyFill="1" applyAlignment="1">
      <alignment horizontal="left"/>
    </xf>
    <xf numFmtId="37" fontId="37" fillId="0" borderId="0" xfId="0" applyNumberFormat="1" applyFont="1" applyFill="1" applyAlignment="1">
      <alignment horizontal="centerContinuous"/>
    </xf>
    <xf numFmtId="37" fontId="38" fillId="0" borderId="0" xfId="0" applyNumberFormat="1" applyFont="1" applyFill="1" applyAlignment="1">
      <alignment horizontal="centerContinuous"/>
    </xf>
    <xf numFmtId="3" fontId="37" fillId="0" borderId="0" xfId="3" applyNumberFormat="1" applyFont="1" applyFill="1" applyAlignment="1"/>
    <xf numFmtId="37" fontId="37" fillId="0" borderId="0" xfId="0" applyNumberFormat="1" applyFont="1" applyFill="1"/>
    <xf numFmtId="37" fontId="36" fillId="0" borderId="0" xfId="0" applyNumberFormat="1" applyFont="1" applyFill="1" applyBorder="1" applyAlignment="1">
      <alignment horizontal="left"/>
    </xf>
    <xf numFmtId="37" fontId="37" fillId="0" borderId="0" xfId="0" applyNumberFormat="1" applyFont="1" applyFill="1" applyBorder="1"/>
    <xf numFmtId="37" fontId="38" fillId="0" borderId="0" xfId="0" applyNumberFormat="1" applyFont="1" applyFill="1" applyBorder="1"/>
    <xf numFmtId="3" fontId="37" fillId="0" borderId="0" xfId="3" applyNumberFormat="1" applyFont="1" applyFill="1" applyBorder="1" applyAlignment="1"/>
    <xf numFmtId="3" fontId="37" fillId="0" borderId="0" xfId="3" applyNumberFormat="1" applyFont="1" applyFill="1" applyBorder="1" applyAlignment="1">
      <alignment horizontal="center"/>
    </xf>
    <xf numFmtId="37" fontId="39" fillId="0" borderId="0" xfId="0" applyNumberFormat="1" applyFont="1" applyFill="1" applyBorder="1" applyAlignment="1">
      <alignment horizontal="center"/>
    </xf>
    <xf numFmtId="0" fontId="37" fillId="0" borderId="0" xfId="0" applyNumberFormat="1" applyFont="1" applyFill="1" applyBorder="1" applyAlignment="1">
      <alignment horizontal="center"/>
    </xf>
    <xf numFmtId="37" fontId="36" fillId="0" borderId="0" xfId="0" applyNumberFormat="1" applyFont="1" applyFill="1"/>
    <xf numFmtId="37" fontId="38" fillId="0" borderId="0" xfId="0" applyNumberFormat="1" applyFont="1" applyFill="1" applyAlignment="1">
      <alignment horizontal="center"/>
    </xf>
    <xf numFmtId="166" fontId="37" fillId="0" borderId="0" xfId="0" applyNumberFormat="1" applyFont="1" applyFill="1" applyAlignment="1">
      <alignment horizontal="center"/>
    </xf>
    <xf numFmtId="41" fontId="37" fillId="0" borderId="0" xfId="3" applyNumberFormat="1" applyFont="1" applyFill="1" applyAlignment="1"/>
    <xf numFmtId="41" fontId="37" fillId="0" borderId="0" xfId="0" applyNumberFormat="1" applyFont="1" applyFill="1" applyAlignment="1">
      <alignment horizontal="center"/>
    </xf>
    <xf numFmtId="37" fontId="37" fillId="0" borderId="0" xfId="0" applyNumberFormat="1" applyFont="1" applyFill="1" applyAlignment="1">
      <alignment horizontal="left"/>
    </xf>
    <xf numFmtId="41" fontId="37" fillId="0" borderId="3" xfId="3" applyNumberFormat="1" applyFont="1" applyFill="1" applyBorder="1" applyAlignment="1"/>
    <xf numFmtId="41" fontId="37" fillId="0" borderId="0" xfId="0" applyNumberFormat="1" applyFont="1" applyFill="1" applyBorder="1" applyAlignment="1">
      <alignment horizontal="center"/>
    </xf>
    <xf numFmtId="41" fontId="37" fillId="0" borderId="1" xfId="3" applyNumberFormat="1" applyFont="1" applyFill="1" applyBorder="1" applyAlignment="1"/>
    <xf numFmtId="41" fontId="37" fillId="0" borderId="0" xfId="3" applyNumberFormat="1" applyFont="1" applyFill="1" applyBorder="1" applyAlignment="1"/>
    <xf numFmtId="41" fontId="37" fillId="0" borderId="3" xfId="0" applyNumberFormat="1" applyFont="1" applyFill="1" applyBorder="1" applyAlignment="1">
      <alignment horizontal="center"/>
    </xf>
    <xf numFmtId="41" fontId="37" fillId="0" borderId="4" xfId="3" applyNumberFormat="1" applyFont="1" applyFill="1" applyBorder="1" applyAlignment="1"/>
    <xf numFmtId="37" fontId="36" fillId="0" borderId="0" xfId="0" applyNumberFormat="1" applyFont="1" applyFill="1" applyAlignment="1"/>
    <xf numFmtId="37" fontId="37" fillId="0" borderId="0" xfId="0" applyNumberFormat="1" applyFont="1" applyFill="1" applyAlignment="1"/>
    <xf numFmtId="37" fontId="38" fillId="0" borderId="0" xfId="0" applyNumberFormat="1" applyFont="1" applyFill="1" applyBorder="1" applyAlignment="1">
      <alignment horizontal="center"/>
    </xf>
    <xf numFmtId="166" fontId="37" fillId="0" borderId="0" xfId="0" applyNumberFormat="1" applyFont="1" applyFill="1" applyBorder="1" applyAlignment="1">
      <alignment horizontal="center"/>
    </xf>
    <xf numFmtId="41" fontId="37" fillId="0" borderId="5" xfId="3" applyNumberFormat="1" applyFont="1" applyFill="1" applyBorder="1" applyAlignment="1"/>
    <xf numFmtId="43" fontId="37" fillId="0" borderId="0" xfId="0" applyNumberFormat="1" applyFont="1" applyFill="1" applyBorder="1" applyAlignment="1">
      <alignment horizontal="center"/>
    </xf>
    <xf numFmtId="37" fontId="37" fillId="0" borderId="0" xfId="0" quotePrefix="1" applyNumberFormat="1" applyFont="1" applyFill="1" applyAlignment="1">
      <alignment horizontal="left"/>
    </xf>
    <xf numFmtId="37" fontId="38" fillId="0" borderId="0" xfId="0" applyNumberFormat="1" applyFont="1" applyFill="1"/>
    <xf numFmtId="0" fontId="37" fillId="0" borderId="2" xfId="0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0" fontId="37" fillId="0" borderId="0" xfId="0" applyFont="1" applyFill="1" applyBorder="1" applyAlignment="1">
      <alignment vertical="center"/>
    </xf>
    <xf numFmtId="38" fontId="37" fillId="0" borderId="0" xfId="0" applyNumberFormat="1" applyFont="1" applyFill="1" applyAlignment="1">
      <alignment horizontal="centerContinuous" vertical="center"/>
    </xf>
    <xf numFmtId="0" fontId="37" fillId="0" borderId="0" xfId="0" applyFont="1" applyFill="1" applyAlignment="1">
      <alignment horizontal="centerContinuous" vertical="center"/>
    </xf>
    <xf numFmtId="37" fontId="37" fillId="0" borderId="0" xfId="0" applyNumberFormat="1" applyFont="1" applyFill="1" applyAlignment="1">
      <alignment horizontal="center"/>
    </xf>
    <xf numFmtId="37" fontId="36" fillId="0" borderId="0" xfId="2" applyNumberFormat="1" applyFont="1" applyFill="1" applyAlignment="1"/>
    <xf numFmtId="37" fontId="37" fillId="0" borderId="0" xfId="2" applyNumberFormat="1" applyFont="1" applyFill="1" applyAlignment="1"/>
    <xf numFmtId="41" fontId="37" fillId="0" borderId="3" xfId="2" applyNumberFormat="1" applyFont="1" applyFill="1" applyBorder="1" applyAlignment="1">
      <alignment horizontal="center"/>
    </xf>
    <xf numFmtId="0" fontId="37" fillId="0" borderId="0" xfId="2" applyNumberFormat="1" applyFont="1" applyFill="1" applyAlignment="1">
      <alignment horizontal="center"/>
    </xf>
    <xf numFmtId="0" fontId="37" fillId="0" borderId="0" xfId="2" applyNumberFormat="1" applyFont="1" applyFill="1" applyAlignment="1">
      <alignment horizontal="right"/>
    </xf>
    <xf numFmtId="41" fontId="37" fillId="0" borderId="0" xfId="2" applyNumberFormat="1" applyFont="1" applyFill="1" applyBorder="1" applyAlignment="1">
      <alignment horizontal="center"/>
    </xf>
    <xf numFmtId="41" fontId="37" fillId="0" borderId="0" xfId="2" applyNumberFormat="1" applyFont="1" applyFill="1" applyAlignment="1"/>
    <xf numFmtId="41" fontId="37" fillId="0" borderId="5" xfId="2" applyNumberFormat="1" applyFont="1" applyFill="1" applyBorder="1" applyAlignment="1"/>
    <xf numFmtId="37" fontId="38" fillId="0" borderId="0" xfId="2" applyNumberFormat="1" applyFont="1" applyFill="1" applyAlignment="1">
      <alignment horizontal="center"/>
    </xf>
    <xf numFmtId="37" fontId="37" fillId="0" borderId="0" xfId="2" applyNumberFormat="1" applyFont="1" applyFill="1" applyBorder="1" applyAlignment="1"/>
    <xf numFmtId="41" fontId="37" fillId="0" borderId="0" xfId="2" applyNumberFormat="1" applyFont="1" applyFill="1" applyBorder="1" applyAlignment="1"/>
    <xf numFmtId="41" fontId="38" fillId="0" borderId="0" xfId="0" applyNumberFormat="1" applyFont="1" applyFill="1" applyAlignment="1">
      <alignment horizontal="center"/>
    </xf>
    <xf numFmtId="0" fontId="37" fillId="0" borderId="0" xfId="0" applyFont="1" applyFill="1" applyAlignment="1">
      <alignment horizontal="centerContinuous"/>
    </xf>
    <xf numFmtId="0" fontId="36" fillId="0" borderId="0" xfId="0" applyNumberFormat="1" applyFont="1" applyFill="1" applyAlignment="1"/>
    <xf numFmtId="166" fontId="36" fillId="0" borderId="0" xfId="0" applyNumberFormat="1" applyFont="1" applyFill="1" applyAlignment="1"/>
    <xf numFmtId="0" fontId="37" fillId="0" borderId="0" xfId="0" applyNumberFormat="1" applyFont="1" applyFill="1" applyAlignment="1">
      <alignment horizontal="center"/>
    </xf>
    <xf numFmtId="166" fontId="37" fillId="0" borderId="0" xfId="0" applyNumberFormat="1" applyFont="1" applyFill="1" applyAlignment="1"/>
    <xf numFmtId="0" fontId="37" fillId="0" borderId="0" xfId="0" applyNumberFormat="1" applyFont="1" applyFill="1" applyAlignment="1"/>
    <xf numFmtId="166" fontId="38" fillId="0" borderId="0" xfId="0" applyNumberFormat="1" applyFont="1" applyFill="1" applyAlignment="1">
      <alignment horizontal="center"/>
    </xf>
    <xf numFmtId="37" fontId="38" fillId="0" borderId="0" xfId="0" applyNumberFormat="1" applyFont="1" applyFill="1" applyAlignment="1"/>
    <xf numFmtId="0" fontId="37" fillId="0" borderId="0" xfId="0" applyNumberFormat="1" applyFont="1" applyFill="1" applyAlignment="1">
      <alignment horizontal="left"/>
    </xf>
    <xf numFmtId="166" fontId="37" fillId="0" borderId="0" xfId="0" applyNumberFormat="1" applyFont="1" applyFill="1" applyAlignment="1">
      <alignment horizontal="left"/>
    </xf>
    <xf numFmtId="166" fontId="37" fillId="0" borderId="0" xfId="0" applyNumberFormat="1" applyFont="1" applyFill="1" applyBorder="1" applyAlignment="1">
      <alignment horizontal="right"/>
    </xf>
    <xf numFmtId="166" fontId="37" fillId="0" borderId="0" xfId="0" applyNumberFormat="1" applyFont="1" applyFill="1" applyAlignment="1">
      <alignment horizontal="right"/>
    </xf>
    <xf numFmtId="0" fontId="37" fillId="0" borderId="0" xfId="0" quotePrefix="1" applyNumberFormat="1" applyFont="1" applyFill="1" applyAlignment="1">
      <alignment horizontal="left"/>
    </xf>
    <xf numFmtId="166" fontId="37" fillId="0" borderId="0" xfId="0" quotePrefix="1" applyNumberFormat="1" applyFont="1" applyFill="1" applyAlignment="1">
      <alignment horizontal="left"/>
    </xf>
    <xf numFmtId="166" fontId="37" fillId="0" borderId="0" xfId="0" applyNumberFormat="1" applyFont="1" applyFill="1" applyBorder="1" applyAlignment="1"/>
    <xf numFmtId="0" fontId="37" fillId="0" borderId="0" xfId="0" applyNumberFormat="1" applyFont="1" applyFill="1" applyBorder="1" applyAlignment="1"/>
    <xf numFmtId="166" fontId="37" fillId="0" borderId="0" xfId="0" applyNumberFormat="1" applyFont="1" applyFill="1" applyBorder="1" applyAlignment="1">
      <alignment horizontal="left"/>
    </xf>
    <xf numFmtId="37" fontId="38" fillId="0" borderId="0" xfId="0" applyNumberFormat="1" applyFont="1" applyFill="1" applyBorder="1" applyAlignment="1"/>
    <xf numFmtId="37" fontId="37" fillId="0" borderId="0" xfId="0" applyNumberFormat="1" applyFont="1" applyFill="1" applyBorder="1" applyAlignment="1"/>
    <xf numFmtId="0" fontId="36" fillId="0" borderId="0" xfId="0" applyNumberFormat="1" applyFont="1" applyFill="1" applyAlignment="1">
      <alignment horizontal="left"/>
    </xf>
    <xf numFmtId="166" fontId="38" fillId="0" borderId="0" xfId="0" applyNumberFormat="1" applyFont="1" applyFill="1" applyBorder="1" applyAlignment="1">
      <alignment horizontal="center"/>
    </xf>
    <xf numFmtId="41" fontId="37" fillId="0" borderId="0" xfId="0" applyNumberFormat="1" applyFont="1" applyFill="1" applyBorder="1" applyAlignment="1">
      <alignment horizontal="right"/>
    </xf>
    <xf numFmtId="41" fontId="37" fillId="0" borderId="0" xfId="0" applyNumberFormat="1" applyFont="1" applyFill="1" applyAlignment="1"/>
    <xf numFmtId="41" fontId="37" fillId="0" borderId="1" xfId="0" applyNumberFormat="1" applyFont="1" applyFill="1" applyBorder="1" applyAlignment="1">
      <alignment horizontal="center"/>
    </xf>
    <xf numFmtId="41" fontId="37" fillId="0" borderId="0" xfId="0" applyNumberFormat="1" applyFont="1" applyFill="1" applyBorder="1" applyAlignment="1"/>
    <xf numFmtId="0" fontId="36" fillId="0" borderId="0" xfId="0" quotePrefix="1" applyNumberFormat="1" applyFont="1" applyFill="1" applyAlignment="1">
      <alignment horizontal="left"/>
    </xf>
    <xf numFmtId="41" fontId="37" fillId="0" borderId="5" xfId="0" applyNumberFormat="1" applyFont="1" applyFill="1" applyBorder="1" applyAlignment="1">
      <alignment horizontal="center"/>
    </xf>
    <xf numFmtId="4" fontId="37" fillId="0" borderId="0" xfId="3" applyFont="1" applyFill="1" applyAlignment="1"/>
    <xf numFmtId="43" fontId="37" fillId="0" borderId="5" xfId="3" applyNumberFormat="1" applyFont="1" applyFill="1" applyBorder="1" applyAlignment="1"/>
    <xf numFmtId="43" fontId="38" fillId="0" borderId="0" xfId="0" applyNumberFormat="1" applyFont="1" applyFill="1" applyAlignment="1">
      <alignment horizontal="center"/>
    </xf>
    <xf numFmtId="43" fontId="37" fillId="0" borderId="0" xfId="3" applyNumberFormat="1" applyFont="1" applyFill="1" applyBorder="1" applyAlignment="1"/>
    <xf numFmtId="37" fontId="40" fillId="0" borderId="0" xfId="0" applyNumberFormat="1" applyFont="1" applyFill="1" applyAlignment="1"/>
    <xf numFmtId="37" fontId="41" fillId="0" borderId="0" xfId="0" applyNumberFormat="1" applyFont="1" applyFill="1" applyAlignment="1"/>
    <xf numFmtId="37" fontId="42" fillId="0" borderId="0" xfId="0" applyNumberFormat="1" applyFont="1" applyFill="1" applyAlignment="1">
      <alignment horizontal="center"/>
    </xf>
    <xf numFmtId="41" fontId="41" fillId="0" borderId="0" xfId="3" applyNumberFormat="1" applyFont="1" applyFill="1" applyBorder="1" applyAlignment="1"/>
    <xf numFmtId="41" fontId="41" fillId="0" borderId="0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0" xfId="3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4" fillId="0" borderId="0" xfId="3" applyNumberFormat="1" applyFont="1" applyFill="1" applyAlignment="1"/>
    <xf numFmtId="0" fontId="4" fillId="0" borderId="2" xfId="0" applyFont="1" applyFill="1" applyBorder="1" applyAlignment="1">
      <alignment horizontal="center"/>
    </xf>
    <xf numFmtId="37" fontId="38" fillId="0" borderId="0" xfId="2" applyNumberFormat="1" applyFont="1" applyFill="1" applyAlignment="1"/>
    <xf numFmtId="37" fontId="4" fillId="0" borderId="0" xfId="0" applyNumberFormat="1" applyFont="1" applyBorder="1" applyAlignment="1">
      <alignment horizontal="centerContinuous"/>
    </xf>
    <xf numFmtId="0" fontId="4" fillId="0" borderId="0" xfId="0" applyFont="1" applyFill="1" applyBorder="1" applyAlignment="1"/>
    <xf numFmtId="166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1" fontId="4" fillId="0" borderId="3" xfId="0" applyNumberFormat="1" applyFont="1" applyBorder="1" applyAlignment="1">
      <alignment horizontal="right"/>
    </xf>
    <xf numFmtId="3" fontId="4" fillId="0" borderId="0" xfId="3" applyNumberFormat="1" applyFont="1" applyBorder="1" applyAlignment="1"/>
    <xf numFmtId="37" fontId="4" fillId="0" borderId="0" xfId="0" applyNumberFormat="1" applyFont="1" applyFill="1" applyBorder="1" applyAlignment="1"/>
    <xf numFmtId="0" fontId="4" fillId="0" borderId="3" xfId="0" applyFont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Alignment="1">
      <alignment horizontal="centerContinuous"/>
    </xf>
    <xf numFmtId="3" fontId="4" fillId="0" borderId="0" xfId="3" applyNumberFormat="1" applyFont="1" applyFill="1" applyAlignment="1"/>
    <xf numFmtId="37" fontId="5" fillId="0" borderId="0" xfId="0" applyNumberFormat="1" applyFont="1" applyFill="1" applyBorder="1" applyAlignment="1"/>
    <xf numFmtId="3" fontId="4" fillId="0" borderId="0" xfId="3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Alignment="1"/>
    <xf numFmtId="41" fontId="6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166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left"/>
    </xf>
    <xf numFmtId="41" fontId="4" fillId="0" borderId="1" xfId="3" applyNumberFormat="1" applyFont="1" applyFill="1" applyBorder="1" applyAlignment="1"/>
    <xf numFmtId="3" fontId="4" fillId="0" borderId="0" xfId="0" applyNumberFormat="1" applyFont="1" applyFill="1" applyAlignment="1">
      <alignment horizontal="justify" wrapText="1"/>
    </xf>
    <xf numFmtId="41" fontId="4" fillId="0" borderId="5" xfId="3" applyNumberFormat="1" applyFont="1" applyFill="1" applyBorder="1" applyAlignment="1"/>
    <xf numFmtId="38" fontId="4" fillId="0" borderId="0" xfId="0" applyNumberFormat="1" applyFont="1" applyFill="1" applyAlignment="1">
      <alignment horizontal="centerContinuous"/>
    </xf>
    <xf numFmtId="41" fontId="4" fillId="0" borderId="3" xfId="3" applyNumberFormat="1" applyFont="1" applyFill="1" applyBorder="1" applyAlignment="1"/>
    <xf numFmtId="41" fontId="4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left"/>
    </xf>
    <xf numFmtId="41" fontId="4" fillId="0" borderId="0" xfId="3" applyNumberFormat="1" applyFont="1" applyFill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41" fontId="4" fillId="0" borderId="2" xfId="0" applyNumberFormat="1" applyFont="1" applyFill="1" applyBorder="1" applyAlignment="1"/>
    <xf numFmtId="166" fontId="41" fillId="0" borderId="0" xfId="0" applyNumberFormat="1" applyFont="1" applyFill="1" applyAlignment="1"/>
    <xf numFmtId="0" fontId="41" fillId="0" borderId="0" xfId="0" applyNumberFormat="1" applyFont="1" applyFill="1" applyAlignment="1">
      <alignment horizontal="center"/>
    </xf>
    <xf numFmtId="37" fontId="42" fillId="0" borderId="0" xfId="0" applyNumberFormat="1" applyFont="1" applyFill="1" applyAlignment="1"/>
    <xf numFmtId="41" fontId="41" fillId="0" borderId="0" xfId="0" applyNumberFormat="1" applyFont="1" applyFill="1" applyAlignment="1">
      <alignment horizontal="center"/>
    </xf>
    <xf numFmtId="41" fontId="42" fillId="0" borderId="0" xfId="0" applyNumberFormat="1" applyFont="1" applyFill="1" applyAlignment="1"/>
    <xf numFmtId="37" fontId="41" fillId="0" borderId="0" xfId="0" applyNumberFormat="1" applyFont="1" applyFill="1" applyBorder="1" applyAlignment="1"/>
    <xf numFmtId="3" fontId="41" fillId="0" borderId="0" xfId="3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41" fontId="37" fillId="0" borderId="3" xfId="2" applyNumberFormat="1" applyFont="1" applyFill="1" applyBorder="1" applyAlignment="1"/>
    <xf numFmtId="170" fontId="37" fillId="0" borderId="5" xfId="3" applyNumberFormat="1" applyFont="1" applyFill="1" applyBorder="1" applyAlignment="1"/>
    <xf numFmtId="170" fontId="37" fillId="0" borderId="3" xfId="2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37" fontId="37" fillId="0" borderId="0" xfId="0" applyNumberFormat="1" applyFont="1" applyFill="1" applyBorder="1" applyAlignment="1">
      <alignment horizontal="right" vertical="top"/>
    </xf>
    <xf numFmtId="3" fontId="37" fillId="0" borderId="3" xfId="3" applyNumberFormat="1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50">
    <cellStyle name="20% - アクセント 1" xfId="9"/>
    <cellStyle name="20% - アクセント 2" xfId="10"/>
    <cellStyle name="20% - アクセント 3" xfId="11"/>
    <cellStyle name="20% - アクセント 4" xfId="12"/>
    <cellStyle name="20% - アクセント 5" xfId="13"/>
    <cellStyle name="20% - アクセント 6" xfId="14"/>
    <cellStyle name="20% - ส่วนที่ถูกเน้น1 2" xfId="15"/>
    <cellStyle name="20% - ส่วนที่ถูกเน้น1 3" xfId="16"/>
    <cellStyle name="20% - ส่วนที่ถูกเน้น1 4" xfId="17"/>
    <cellStyle name="20% - ส่วนที่ถูกเน้น2 2" xfId="18"/>
    <cellStyle name="20% - ส่วนที่ถูกเน้น2 3" xfId="19"/>
    <cellStyle name="20% - ส่วนที่ถูกเน้น2 4" xfId="20"/>
    <cellStyle name="20% - ส่วนที่ถูกเน้น3 2" xfId="21"/>
    <cellStyle name="20% - ส่วนที่ถูกเน้น3 3" xfId="22"/>
    <cellStyle name="20% - ส่วนที่ถูกเน้น3 4" xfId="23"/>
    <cellStyle name="20% - ส่วนที่ถูกเน้น4 2" xfId="24"/>
    <cellStyle name="20% - ส่วนที่ถูกเน้น4 3" xfId="25"/>
    <cellStyle name="20% - ส่วนที่ถูกเน้น4 4" xfId="26"/>
    <cellStyle name="20% - ส่วนที่ถูกเน้น5 2" xfId="27"/>
    <cellStyle name="20% - ส่วนที่ถูกเน้น5 3" xfId="28"/>
    <cellStyle name="20% - ส่วนที่ถูกเน้น5 4" xfId="29"/>
    <cellStyle name="20% - ส่วนที่ถูกเน้น6 2" xfId="30"/>
    <cellStyle name="20% - ส่วนที่ถูกเน้น6 3" xfId="31"/>
    <cellStyle name="20% - ส่วนที่ถูกเน้น6 4" xfId="32"/>
    <cellStyle name="40% - アクセント 1" xfId="33"/>
    <cellStyle name="40% - アクセント 2" xfId="34"/>
    <cellStyle name="40% - アクセント 3" xfId="35"/>
    <cellStyle name="40% - アクセント 4" xfId="36"/>
    <cellStyle name="40% - アクセント 5" xfId="37"/>
    <cellStyle name="40% - アクセント 6" xfId="38"/>
    <cellStyle name="40% - ส่วนที่ถูกเน้น1 2" xfId="39"/>
    <cellStyle name="40% - ส่วนที่ถูกเน้น1 3" xfId="40"/>
    <cellStyle name="40% - ส่วนที่ถูกเน้น1 4" xfId="41"/>
    <cellStyle name="40% - ส่วนที่ถูกเน้น2 2" xfId="42"/>
    <cellStyle name="40% - ส่วนที่ถูกเน้น2 3" xfId="43"/>
    <cellStyle name="40% - ส่วนที่ถูกเน้น2 4" xfId="44"/>
    <cellStyle name="40% - ส่วนที่ถูกเน้น3 2" xfId="45"/>
    <cellStyle name="40% - ส่วนที่ถูกเน้น3 3" xfId="46"/>
    <cellStyle name="40% - ส่วนที่ถูกเน้น3 4" xfId="47"/>
    <cellStyle name="40% - ส่วนที่ถูกเน้น4 2" xfId="48"/>
    <cellStyle name="40% - ส่วนที่ถูกเน้น4 3" xfId="49"/>
    <cellStyle name="40% - ส่วนที่ถูกเน้น4 4" xfId="50"/>
    <cellStyle name="40% - ส่วนที่ถูกเน้น5 2" xfId="51"/>
    <cellStyle name="40% - ส่วนที่ถูกเน้น5 3" xfId="52"/>
    <cellStyle name="40% - ส่วนที่ถูกเน้น5 4" xfId="53"/>
    <cellStyle name="40% - ส่วนที่ถูกเน้น6 2" xfId="54"/>
    <cellStyle name="40% - ส่วนที่ถูกเน้น6 3" xfId="55"/>
    <cellStyle name="40% - ส่วนที่ถูกเน้น6 4" xfId="56"/>
    <cellStyle name="60% - アクセント 1" xfId="57"/>
    <cellStyle name="60% - アクセント 2" xfId="58"/>
    <cellStyle name="60% - アクセント 3" xfId="59"/>
    <cellStyle name="60% - アクセント 4" xfId="60"/>
    <cellStyle name="60% - アクセント 5" xfId="61"/>
    <cellStyle name="60% - アクセント 6" xfId="62"/>
    <cellStyle name="Comma" xfId="3" builtinId="3"/>
    <cellStyle name="Comma 2" xfId="5"/>
    <cellStyle name="Comma 3" xfId="63"/>
    <cellStyle name="Comma 3 2" xfId="64"/>
    <cellStyle name="Comma 4" xfId="65"/>
    <cellStyle name="Comma 4 2" xfId="66"/>
    <cellStyle name="Comma 5" xfId="67"/>
    <cellStyle name="Comma 6" xfId="68"/>
    <cellStyle name="Comma 7" xfId="69"/>
    <cellStyle name="Excel Built-in Comma [0]" xfId="70"/>
    <cellStyle name="Excel Built-in Normal" xfId="71"/>
    <cellStyle name="Hyperlink 2" xfId="72"/>
    <cellStyle name="no dec" xfId="73"/>
    <cellStyle name="Normal" xfId="0" builtinId="0"/>
    <cellStyle name="Normal 10" xfId="7"/>
    <cellStyle name="Normal 10 2" xfId="74"/>
    <cellStyle name="Normal 11" xfId="8"/>
    <cellStyle name="Normal 11 2" xfId="75"/>
    <cellStyle name="Normal 12" xfId="76"/>
    <cellStyle name="Normal 13" xfId="77"/>
    <cellStyle name="Normal 2" xfId="1"/>
    <cellStyle name="Normal 2 2" xfId="6"/>
    <cellStyle name="Normal 3" xfId="4"/>
    <cellStyle name="Normal 4" xfId="78"/>
    <cellStyle name="Normal 4 2" xfId="79"/>
    <cellStyle name="Normal 5" xfId="80"/>
    <cellStyle name="Normal 5 2" xfId="81"/>
    <cellStyle name="Normal 6" xfId="82"/>
    <cellStyle name="Normal 6 2" xfId="83"/>
    <cellStyle name="Normal 7" xfId="84"/>
    <cellStyle name="Normal 7 2" xfId="85"/>
    <cellStyle name="Normal 8" xfId="86"/>
    <cellStyle name="Normal 8 2" xfId="87"/>
    <cellStyle name="Normal 9" xfId="88"/>
    <cellStyle name="Normal 9 2" xfId="89"/>
    <cellStyle name="Normal_Samart Corp" xfId="2"/>
    <cellStyle name="Percent 2" xfId="90"/>
    <cellStyle name="Percent 3" xfId="91"/>
    <cellStyle name="アクセント 1" xfId="92"/>
    <cellStyle name="アクセント 2" xfId="93"/>
    <cellStyle name="アクセント 3" xfId="94"/>
    <cellStyle name="アクセント 4" xfId="95"/>
    <cellStyle name="アクセント 5" xfId="96"/>
    <cellStyle name="アクセント 6" xfId="97"/>
    <cellStyle name="タイトル" xfId="98"/>
    <cellStyle name="チェック セル" xfId="99"/>
    <cellStyle name="どちらでもない" xfId="100"/>
    <cellStyle name="メモ" xfId="101"/>
    <cellStyle name="リンク セル" xfId="102"/>
    <cellStyle name="เครื่องหมายจุลภาค 2" xfId="103"/>
    <cellStyle name="เครื่องหมายจุลภาค 3" xfId="104"/>
    <cellStyle name="เครื่องหมายจุลภาค 4" xfId="105"/>
    <cellStyle name="เครื่องหมายจุลภาค 5" xfId="106"/>
    <cellStyle name="เครื่องหมายจุลภาค 6" xfId="107"/>
    <cellStyle name="เครื่องหมายจุลภาค_AUDIT12_Q1YTD" xfId="108"/>
    <cellStyle name="เครื่องหมายสกุลเงิน 2" xfId="109"/>
    <cellStyle name="เครื่องหมายสกุลเงิน 3" xfId="110"/>
    <cellStyle name="เครื่องหมายสกุลเงิน 4" xfId="111"/>
    <cellStyle name="เปอร์เซ็นต์ 2" xfId="112"/>
    <cellStyle name="เปอร์เซ็นต์ 3" xfId="113"/>
    <cellStyle name="ปกติ 2" xfId="114"/>
    <cellStyle name="ปกติ 3" xfId="115"/>
    <cellStyle name="ปกติ 4" xfId="116"/>
    <cellStyle name="ปกติ 5" xfId="117"/>
    <cellStyle name="ปกติ 6" xfId="118"/>
    <cellStyle name="ปกติ 7" xfId="119"/>
    <cellStyle name="ปกติ 8" xfId="120"/>
    <cellStyle name="ปกติ_AUDIT12_Q1YTD" xfId="121"/>
    <cellStyle name="หมายเหตุ 2" xfId="122"/>
    <cellStyle name="หมายเหตุ 3" xfId="123"/>
    <cellStyle name="หมายเหตุ 4" xfId="124"/>
    <cellStyle name="หมายเหตุ 5" xfId="125"/>
    <cellStyle name="入力" xfId="126"/>
    <cellStyle name="出力" xfId="127"/>
    <cellStyle name="悪い" xfId="128"/>
    <cellStyle name="桁区切り [0.00] 2" xfId="129"/>
    <cellStyle name="桁区切り [0.00]_NKC _ Jan 2006.xls 2" xfId="130"/>
    <cellStyle name="桁区切り 2" xfId="131"/>
    <cellStyle name="標準 2" xfId="132"/>
    <cellStyle name="標準 2 3" xfId="133"/>
    <cellStyle name="標準 3" xfId="134"/>
    <cellStyle name="標準 4" xfId="135"/>
    <cellStyle name="標準 5" xfId="136"/>
    <cellStyle name="標準 6" xfId="137"/>
    <cellStyle name="標準 7" xfId="138"/>
    <cellStyle name="標準 8" xfId="139"/>
    <cellStyle name="標準_NKC _ Jan 2006.xls" xfId="140"/>
    <cellStyle name="良い" xfId="141"/>
    <cellStyle name="見出し 1" xfId="142"/>
    <cellStyle name="見出し 2" xfId="143"/>
    <cellStyle name="見出し 3" xfId="144"/>
    <cellStyle name="見出し 4" xfId="145"/>
    <cellStyle name="計算" xfId="146"/>
    <cellStyle name="説明文" xfId="147"/>
    <cellStyle name="警告文" xfId="148"/>
    <cellStyle name="集計" xfId="1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Y/YING/AUDIT/AUDIT_50/AID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wimon.Unanuya\AppData\Local\Microsoft\Windows\INetCache\Content.Outlook\5TXFQSAU\NNE%20M270-BsplT-Ye'12%202018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3acc"/>
      <sheetName val="153tax"/>
      <sheetName val="154acc"/>
      <sheetName val="154tax"/>
      <sheetName val="15610acc"/>
      <sheetName val="15610 tax"/>
      <sheetName val="15770acc"/>
      <sheetName val="15770tax"/>
      <sheetName val="15870acc"/>
      <sheetName val="15870tax"/>
      <sheetName val="M193"/>
      <sheetName val="M141"/>
      <sheetName val="M243"/>
      <sheetName val="summarizeM193"/>
      <sheetName val="sumarizeM141"/>
      <sheetName val="sumarizeM2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2)"/>
    </sheetNames>
    <sheetDataSet>
      <sheetData sheetId="0" refreshError="1">
        <row r="100">
          <cell r="G100">
            <v>920878100</v>
          </cell>
          <cell r="K100">
            <v>920878100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3"/>
  <sheetViews>
    <sheetView showGridLines="0" view="pageBreakPreview" zoomScale="85" zoomScaleSheetLayoutView="85" workbookViewId="0"/>
  </sheetViews>
  <sheetFormatPr defaultColWidth="10.7109375" defaultRowHeight="21"/>
  <cols>
    <col min="1" max="1" width="21.85546875" style="7" customWidth="1"/>
    <col min="2" max="2" width="7" style="7" customWidth="1"/>
    <col min="3" max="3" width="4" style="7" customWidth="1"/>
    <col min="4" max="4" width="4.28515625" style="7" customWidth="1"/>
    <col min="5" max="5" width="4.85546875" style="125" customWidth="1"/>
    <col min="6" max="6" width="1.28515625" style="125" customWidth="1"/>
    <col min="7" max="7" width="13.140625" style="141" customWidth="1"/>
    <col min="8" max="8" width="0.85546875" style="125" customWidth="1"/>
    <col min="9" max="9" width="12.85546875" style="141" bestFit="1" customWidth="1"/>
    <col min="10" max="10" width="0.85546875" style="125" customWidth="1"/>
    <col min="11" max="11" width="13.42578125" style="127" customWidth="1"/>
    <col min="12" max="12" width="0.85546875" style="7" customWidth="1"/>
    <col min="13" max="13" width="12.85546875" style="7" bestFit="1" customWidth="1"/>
    <col min="14" max="14" width="0.85546875" style="125" customWidth="1"/>
    <col min="15" max="15" width="10.7109375" style="7"/>
    <col min="16" max="16" width="11.42578125" style="7" customWidth="1"/>
    <col min="17" max="17" width="1.7109375" style="7" customWidth="1"/>
    <col min="18" max="16384" width="10.7109375" style="7"/>
  </cols>
  <sheetData>
    <row r="1" spans="1:19">
      <c r="A1" s="138" t="s">
        <v>140</v>
      </c>
      <c r="B1" s="139"/>
      <c r="C1" s="139"/>
      <c r="D1" s="139"/>
      <c r="E1" s="140"/>
      <c r="F1" s="140"/>
      <c r="H1" s="140"/>
      <c r="J1" s="140"/>
      <c r="L1" s="139"/>
      <c r="M1" s="139"/>
      <c r="N1" s="140"/>
    </row>
    <row r="2" spans="1:19">
      <c r="A2" s="138" t="s">
        <v>38</v>
      </c>
      <c r="B2" s="139"/>
      <c r="C2" s="139"/>
      <c r="D2" s="139"/>
      <c r="E2" s="140"/>
      <c r="F2" s="140"/>
      <c r="H2" s="140"/>
      <c r="J2" s="140"/>
      <c r="L2" s="139"/>
      <c r="M2" s="139"/>
      <c r="N2" s="140"/>
    </row>
    <row r="3" spans="1:19">
      <c r="A3" s="138" t="s">
        <v>191</v>
      </c>
      <c r="B3" s="139"/>
      <c r="C3" s="139"/>
      <c r="D3" s="139"/>
      <c r="E3" s="140"/>
      <c r="F3" s="140"/>
      <c r="H3" s="140"/>
      <c r="J3" s="140"/>
      <c r="L3" s="139"/>
      <c r="M3" s="139"/>
      <c r="N3" s="140"/>
    </row>
    <row r="4" spans="1:19" s="136" customFormat="1">
      <c r="E4" s="142"/>
      <c r="F4" s="142"/>
      <c r="G4" s="143"/>
      <c r="H4" s="142"/>
      <c r="I4" s="143"/>
      <c r="J4" s="142"/>
      <c r="K4" s="118"/>
      <c r="L4" s="144"/>
      <c r="M4" s="145" t="s">
        <v>19</v>
      </c>
      <c r="N4" s="142"/>
    </row>
    <row r="5" spans="1:19" s="136" customFormat="1">
      <c r="E5" s="146"/>
      <c r="F5" s="123"/>
      <c r="G5" s="187" t="s">
        <v>40</v>
      </c>
      <c r="H5" s="187"/>
      <c r="I5" s="187"/>
      <c r="J5" s="147"/>
      <c r="K5" s="187" t="s">
        <v>41</v>
      </c>
      <c r="L5" s="187"/>
      <c r="M5" s="187"/>
      <c r="N5" s="148"/>
    </row>
    <row r="6" spans="1:19">
      <c r="E6" s="146"/>
      <c r="F6" s="123"/>
      <c r="G6" s="149" t="s">
        <v>103</v>
      </c>
      <c r="H6" s="148"/>
      <c r="I6" s="149" t="s">
        <v>103</v>
      </c>
      <c r="J6" s="147"/>
      <c r="K6" s="120" t="s">
        <v>103</v>
      </c>
      <c r="L6" s="148"/>
      <c r="M6" s="149" t="s">
        <v>103</v>
      </c>
      <c r="N6" s="148"/>
    </row>
    <row r="7" spans="1:19">
      <c r="E7" s="150" t="s">
        <v>0</v>
      </c>
      <c r="F7" s="151"/>
      <c r="G7" s="152" t="s">
        <v>192</v>
      </c>
      <c r="H7" s="153"/>
      <c r="I7" s="152" t="s">
        <v>168</v>
      </c>
      <c r="J7" s="154"/>
      <c r="K7" s="155" t="s">
        <v>192</v>
      </c>
      <c r="L7" s="153"/>
      <c r="M7" s="152" t="s">
        <v>168</v>
      </c>
      <c r="N7" s="153"/>
    </row>
    <row r="8" spans="1:19">
      <c r="A8" s="156" t="s">
        <v>20</v>
      </c>
      <c r="L8" s="157"/>
      <c r="M8" s="157"/>
      <c r="Q8" s="158"/>
      <c r="R8" s="158"/>
      <c r="S8" s="158"/>
    </row>
    <row r="9" spans="1:19">
      <c r="A9" s="156" t="s">
        <v>1</v>
      </c>
      <c r="E9" s="119"/>
      <c r="F9" s="119"/>
      <c r="H9" s="119"/>
      <c r="J9" s="119"/>
      <c r="L9" s="157"/>
      <c r="M9" s="157"/>
      <c r="N9" s="119"/>
      <c r="Q9" s="158"/>
      <c r="R9" s="158"/>
      <c r="S9" s="158"/>
    </row>
    <row r="10" spans="1:19">
      <c r="A10" s="159" t="s">
        <v>34</v>
      </c>
      <c r="E10" s="119">
        <v>7</v>
      </c>
      <c r="F10" s="119"/>
      <c r="G10" s="127">
        <v>725203243</v>
      </c>
      <c r="H10" s="119"/>
      <c r="I10" s="127">
        <v>409621832</v>
      </c>
      <c r="J10" s="119"/>
      <c r="K10" s="127">
        <v>621568344</v>
      </c>
      <c r="L10" s="10"/>
      <c r="M10" s="127">
        <v>331539955</v>
      </c>
      <c r="N10" s="119"/>
      <c r="Q10" s="158"/>
      <c r="R10" s="158"/>
      <c r="S10" s="158"/>
    </row>
    <row r="11" spans="1:19">
      <c r="A11" s="159" t="s">
        <v>78</v>
      </c>
      <c r="E11" s="119">
        <v>8</v>
      </c>
      <c r="F11" s="119"/>
      <c r="G11" s="127">
        <v>9086421642</v>
      </c>
      <c r="H11" s="119"/>
      <c r="I11" s="127">
        <v>9336129839</v>
      </c>
      <c r="J11" s="119"/>
      <c r="K11" s="127">
        <v>8306345420</v>
      </c>
      <c r="L11" s="10"/>
      <c r="M11" s="127">
        <v>8719125103</v>
      </c>
      <c r="N11" s="119"/>
      <c r="Q11" s="158"/>
      <c r="R11" s="158"/>
      <c r="S11" s="158"/>
    </row>
    <row r="12" spans="1:19">
      <c r="A12" s="159" t="s">
        <v>79</v>
      </c>
      <c r="E12" s="119" t="s">
        <v>154</v>
      </c>
      <c r="F12" s="119"/>
      <c r="G12" s="127">
        <v>98583034</v>
      </c>
      <c r="H12" s="119"/>
      <c r="I12" s="127">
        <v>75815284</v>
      </c>
      <c r="J12" s="119"/>
      <c r="K12" s="127">
        <v>239219569</v>
      </c>
      <c r="L12" s="160"/>
      <c r="M12" s="127">
        <v>194918683</v>
      </c>
      <c r="N12" s="119"/>
    </row>
    <row r="13" spans="1:19">
      <c r="A13" s="159" t="s">
        <v>22</v>
      </c>
      <c r="E13" s="119">
        <v>10</v>
      </c>
      <c r="F13" s="119"/>
      <c r="G13" s="118">
        <v>329091107</v>
      </c>
      <c r="H13" s="119"/>
      <c r="I13" s="118">
        <v>350345201</v>
      </c>
      <c r="J13" s="119"/>
      <c r="K13" s="118">
        <v>301468500</v>
      </c>
      <c r="L13" s="120"/>
      <c r="M13" s="118">
        <v>328054301</v>
      </c>
      <c r="N13" s="119"/>
    </row>
    <row r="14" spans="1:19">
      <c r="A14" s="159" t="s">
        <v>21</v>
      </c>
      <c r="E14" s="119"/>
      <c r="F14" s="119"/>
      <c r="G14" s="127">
        <v>340078813</v>
      </c>
      <c r="H14" s="119"/>
      <c r="I14" s="127">
        <v>404657837</v>
      </c>
      <c r="J14" s="119"/>
      <c r="K14" s="127">
        <v>300881763</v>
      </c>
      <c r="L14" s="120"/>
      <c r="M14" s="127">
        <v>330576094</v>
      </c>
      <c r="N14" s="119"/>
    </row>
    <row r="15" spans="1:19">
      <c r="A15" s="161" t="s">
        <v>2</v>
      </c>
      <c r="G15" s="162">
        <f>SUM(G10:G14)</f>
        <v>10579377839</v>
      </c>
      <c r="I15" s="162">
        <f>SUM(I10:I14)</f>
        <v>10576569993</v>
      </c>
      <c r="K15" s="162">
        <f>SUM(K10:K14)</f>
        <v>9769483596</v>
      </c>
      <c r="L15" s="10"/>
      <c r="M15" s="162">
        <f>SUM(M10:M14)</f>
        <v>9904214136</v>
      </c>
      <c r="Q15" s="158"/>
      <c r="R15" s="163"/>
    </row>
    <row r="16" spans="1:19">
      <c r="A16" s="161" t="s">
        <v>11</v>
      </c>
      <c r="G16" s="127"/>
      <c r="I16" s="127"/>
      <c r="L16" s="10"/>
      <c r="M16" s="127"/>
      <c r="Q16" s="158"/>
      <c r="R16" s="163"/>
    </row>
    <row r="17" spans="1:18">
      <c r="A17" s="159" t="s">
        <v>42</v>
      </c>
      <c r="E17" s="119">
        <v>11</v>
      </c>
      <c r="G17" s="127">
        <v>0</v>
      </c>
      <c r="I17" s="127">
        <v>0</v>
      </c>
      <c r="K17" s="127">
        <v>691479812</v>
      </c>
      <c r="L17" s="10"/>
      <c r="M17" s="127">
        <v>631479842</v>
      </c>
      <c r="Q17" s="158"/>
      <c r="R17" s="163"/>
    </row>
    <row r="18" spans="1:18">
      <c r="A18" s="159" t="s">
        <v>45</v>
      </c>
      <c r="E18" s="119">
        <v>12</v>
      </c>
      <c r="G18" s="127">
        <v>720191033</v>
      </c>
      <c r="I18" s="127">
        <v>75875225</v>
      </c>
      <c r="K18" s="127">
        <v>744831853</v>
      </c>
      <c r="L18" s="10"/>
      <c r="M18" s="127">
        <v>98081853</v>
      </c>
      <c r="Q18" s="158"/>
      <c r="R18" s="163"/>
    </row>
    <row r="19" spans="1:18">
      <c r="A19" s="159" t="s">
        <v>80</v>
      </c>
      <c r="E19" s="119">
        <v>13</v>
      </c>
      <c r="G19" s="127">
        <v>1235773144</v>
      </c>
      <c r="I19" s="127">
        <v>793720094</v>
      </c>
      <c r="K19" s="127">
        <v>1235773144</v>
      </c>
      <c r="L19" s="10"/>
      <c r="M19" s="127">
        <v>793720094</v>
      </c>
      <c r="Q19" s="158"/>
    </row>
    <row r="20" spans="1:18">
      <c r="A20" s="159" t="s">
        <v>81</v>
      </c>
      <c r="E20" s="119">
        <v>14</v>
      </c>
      <c r="F20" s="119"/>
      <c r="G20" s="118">
        <v>3738080163</v>
      </c>
      <c r="H20" s="119"/>
      <c r="I20" s="118">
        <v>4012251004</v>
      </c>
      <c r="J20" s="119"/>
      <c r="K20" s="118">
        <v>2985350264</v>
      </c>
      <c r="L20" s="10"/>
      <c r="M20" s="118">
        <v>3273227436</v>
      </c>
      <c r="N20" s="119"/>
    </row>
    <row r="21" spans="1:18">
      <c r="A21" s="159" t="s">
        <v>82</v>
      </c>
      <c r="E21" s="119">
        <v>15</v>
      </c>
      <c r="F21" s="119"/>
      <c r="G21" s="118">
        <v>89302478</v>
      </c>
      <c r="H21" s="119"/>
      <c r="I21" s="118">
        <v>85501823</v>
      </c>
      <c r="J21" s="119"/>
      <c r="K21" s="118">
        <v>84019114</v>
      </c>
      <c r="L21" s="10"/>
      <c r="M21" s="118">
        <v>80641986</v>
      </c>
      <c r="N21" s="119"/>
    </row>
    <row r="22" spans="1:18">
      <c r="A22" s="159" t="s">
        <v>83</v>
      </c>
      <c r="E22" s="119">
        <v>16</v>
      </c>
      <c r="F22" s="119"/>
      <c r="G22" s="118">
        <v>248520507</v>
      </c>
      <c r="H22" s="119"/>
      <c r="I22" s="118">
        <v>266392170</v>
      </c>
      <c r="J22" s="119"/>
      <c r="K22" s="118">
        <v>233912045</v>
      </c>
      <c r="L22" s="10"/>
      <c r="M22" s="118">
        <v>249765514</v>
      </c>
      <c r="N22" s="119"/>
    </row>
    <row r="23" spans="1:18">
      <c r="A23" s="159" t="s">
        <v>104</v>
      </c>
      <c r="E23" s="119">
        <v>23</v>
      </c>
      <c r="F23" s="119"/>
      <c r="G23" s="118">
        <v>119693057</v>
      </c>
      <c r="H23" s="119"/>
      <c r="I23" s="118">
        <v>73415240</v>
      </c>
      <c r="J23" s="119"/>
      <c r="K23" s="118">
        <v>110147480</v>
      </c>
      <c r="L23" s="10"/>
      <c r="M23" s="118">
        <v>64538903</v>
      </c>
      <c r="N23" s="119"/>
    </row>
    <row r="24" spans="1:18">
      <c r="A24" s="7" t="s">
        <v>71</v>
      </c>
      <c r="G24" s="118">
        <v>442769984</v>
      </c>
      <c r="I24" s="118">
        <v>399003600</v>
      </c>
      <c r="K24" s="118">
        <v>337581018</v>
      </c>
      <c r="L24" s="120"/>
      <c r="M24" s="118">
        <v>307515714</v>
      </c>
    </row>
    <row r="25" spans="1:18">
      <c r="A25" s="161" t="s">
        <v>10</v>
      </c>
      <c r="G25" s="162">
        <f>SUM(G17:G24)</f>
        <v>6594330366</v>
      </c>
      <c r="I25" s="162">
        <f>SUM(I17:I24)</f>
        <v>5706159156</v>
      </c>
      <c r="K25" s="162">
        <f>SUM(K17:K24)</f>
        <v>6423094730</v>
      </c>
      <c r="L25" s="10"/>
      <c r="M25" s="162">
        <f>SUM(M17:M24)</f>
        <v>5498971342</v>
      </c>
    </row>
    <row r="26" spans="1:18" ht="21.75" thickBot="1">
      <c r="A26" s="156" t="s">
        <v>3</v>
      </c>
      <c r="E26" s="119"/>
      <c r="F26" s="119"/>
      <c r="G26" s="164">
        <f>SUM(G25,G15)</f>
        <v>17173708205</v>
      </c>
      <c r="H26" s="119"/>
      <c r="I26" s="164">
        <f>SUM(I25,I15)</f>
        <v>16282729149</v>
      </c>
      <c r="J26" s="119"/>
      <c r="K26" s="164">
        <f>SUM(K25,K15)</f>
        <v>16192578326</v>
      </c>
      <c r="L26" s="120"/>
      <c r="M26" s="164">
        <f>SUM(M25,M15)</f>
        <v>15403185478</v>
      </c>
      <c r="N26" s="119"/>
    </row>
    <row r="27" spans="1:18" ht="21.75" thickTop="1">
      <c r="E27" s="119"/>
      <c r="F27" s="119"/>
      <c r="H27" s="119"/>
      <c r="J27" s="119"/>
      <c r="L27" s="157"/>
      <c r="M27" s="157"/>
      <c r="N27" s="119"/>
    </row>
    <row r="28" spans="1:18">
      <c r="A28" s="7" t="s">
        <v>4</v>
      </c>
      <c r="E28" s="119"/>
      <c r="F28" s="119"/>
      <c r="H28" s="119"/>
      <c r="J28" s="119"/>
      <c r="N28" s="119"/>
    </row>
    <row r="29" spans="1:18">
      <c r="E29" s="119"/>
      <c r="F29" s="119"/>
      <c r="H29" s="119"/>
      <c r="J29" s="119"/>
      <c r="N29" s="119"/>
    </row>
    <row r="30" spans="1:18">
      <c r="E30" s="119"/>
      <c r="F30" s="119"/>
      <c r="H30" s="119"/>
      <c r="J30" s="119"/>
      <c r="N30" s="119"/>
    </row>
    <row r="31" spans="1:18">
      <c r="E31" s="119"/>
      <c r="F31" s="119"/>
      <c r="H31" s="119"/>
      <c r="J31" s="119"/>
      <c r="N31" s="119"/>
    </row>
    <row r="32" spans="1:18">
      <c r="E32" s="119"/>
      <c r="F32" s="119"/>
      <c r="H32" s="119"/>
      <c r="J32" s="119"/>
      <c r="N32" s="119"/>
    </row>
    <row r="33" spans="1:16">
      <c r="E33" s="119"/>
      <c r="F33" s="119"/>
      <c r="H33" s="119"/>
      <c r="J33" s="119"/>
      <c r="N33" s="119"/>
    </row>
    <row r="34" spans="1:16">
      <c r="E34" s="119"/>
      <c r="F34" s="119"/>
      <c r="H34" s="119"/>
      <c r="J34" s="119"/>
      <c r="N34" s="119"/>
    </row>
    <row r="35" spans="1:16">
      <c r="E35" s="119"/>
      <c r="F35" s="119"/>
      <c r="H35" s="119"/>
      <c r="J35" s="119"/>
      <c r="N35" s="119"/>
    </row>
    <row r="36" spans="1:16">
      <c r="E36" s="119"/>
      <c r="F36" s="119"/>
      <c r="H36" s="119"/>
      <c r="J36" s="119"/>
      <c r="N36" s="119"/>
    </row>
    <row r="37" spans="1:16">
      <c r="E37" s="119"/>
      <c r="F37" s="119"/>
      <c r="H37" s="119"/>
      <c r="J37" s="119"/>
      <c r="N37" s="119"/>
    </row>
    <row r="38" spans="1:16">
      <c r="E38" s="119"/>
      <c r="F38" s="119"/>
      <c r="H38" s="119"/>
      <c r="J38" s="119"/>
      <c r="N38" s="119"/>
    </row>
    <row r="39" spans="1:16">
      <c r="E39" s="119"/>
      <c r="F39" s="119"/>
      <c r="H39" s="119"/>
      <c r="J39" s="119"/>
      <c r="N39" s="119"/>
    </row>
    <row r="40" spans="1:16" s="19" customFormat="1">
      <c r="A40" s="23"/>
      <c r="B40" s="23"/>
      <c r="C40" s="23"/>
      <c r="D40" s="131" t="s">
        <v>35</v>
      </c>
      <c r="H40" s="174"/>
      <c r="I40" s="174"/>
      <c r="J40" s="174"/>
      <c r="K40" s="174"/>
      <c r="L40" s="23"/>
      <c r="M40" s="131" t="s">
        <v>35</v>
      </c>
      <c r="N40" s="131"/>
      <c r="P40" s="165"/>
    </row>
    <row r="41" spans="1:16" s="19" customFormat="1">
      <c r="A41" s="186" t="s">
        <v>36</v>
      </c>
      <c r="B41" s="186"/>
      <c r="C41" s="186"/>
      <c r="D41" s="182"/>
      <c r="F41" s="131"/>
      <c r="G41" s="131"/>
      <c r="H41" s="186" t="s">
        <v>150</v>
      </c>
      <c r="I41" s="186"/>
      <c r="J41" s="186"/>
      <c r="K41" s="186"/>
      <c r="L41" s="186"/>
      <c r="M41" s="131"/>
      <c r="N41" s="131"/>
      <c r="O41" s="8"/>
      <c r="P41" s="165"/>
    </row>
    <row r="42" spans="1:16">
      <c r="A42" s="138" t="s">
        <v>140</v>
      </c>
      <c r="B42" s="139"/>
      <c r="C42" s="139"/>
      <c r="D42" s="139"/>
      <c r="E42" s="140"/>
      <c r="F42" s="140"/>
      <c r="H42" s="140"/>
      <c r="J42" s="140"/>
      <c r="L42" s="139"/>
      <c r="M42" s="139"/>
      <c r="N42" s="140"/>
    </row>
    <row r="43" spans="1:16">
      <c r="A43" s="138" t="s">
        <v>39</v>
      </c>
      <c r="B43" s="139"/>
      <c r="C43" s="139"/>
      <c r="D43" s="139"/>
      <c r="E43" s="140"/>
      <c r="F43" s="140"/>
      <c r="H43" s="140"/>
      <c r="J43" s="140"/>
      <c r="L43" s="139"/>
      <c r="M43" s="139"/>
      <c r="N43" s="140"/>
    </row>
    <row r="44" spans="1:16">
      <c r="A44" s="138" t="s">
        <v>191</v>
      </c>
      <c r="B44" s="139"/>
      <c r="C44" s="139"/>
      <c r="D44" s="139"/>
      <c r="E44" s="140"/>
      <c r="F44" s="140"/>
      <c r="H44" s="140"/>
      <c r="J44" s="140"/>
      <c r="L44" s="139"/>
      <c r="M44" s="139"/>
      <c r="N44" s="140"/>
    </row>
    <row r="45" spans="1:16" s="136" customFormat="1">
      <c r="E45" s="142"/>
      <c r="F45" s="142"/>
      <c r="G45" s="143"/>
      <c r="H45" s="142"/>
      <c r="I45" s="143"/>
      <c r="J45" s="142"/>
      <c r="K45" s="118"/>
      <c r="L45" s="144"/>
      <c r="M45" s="145" t="s">
        <v>19</v>
      </c>
      <c r="N45" s="142"/>
    </row>
    <row r="46" spans="1:16" s="136" customFormat="1">
      <c r="E46" s="146"/>
      <c r="F46" s="123"/>
      <c r="G46" s="187" t="s">
        <v>40</v>
      </c>
      <c r="H46" s="187"/>
      <c r="I46" s="187"/>
      <c r="J46" s="147"/>
      <c r="K46" s="187" t="s">
        <v>41</v>
      </c>
      <c r="L46" s="187"/>
      <c r="M46" s="187"/>
      <c r="N46" s="148"/>
    </row>
    <row r="47" spans="1:16">
      <c r="E47" s="146"/>
      <c r="F47" s="123"/>
      <c r="G47" s="149" t="s">
        <v>103</v>
      </c>
      <c r="H47" s="148"/>
      <c r="I47" s="149" t="s">
        <v>103</v>
      </c>
      <c r="J47" s="147"/>
      <c r="K47" s="120" t="s">
        <v>103</v>
      </c>
      <c r="L47" s="148"/>
      <c r="M47" s="149" t="s">
        <v>103</v>
      </c>
      <c r="N47" s="148"/>
    </row>
    <row r="48" spans="1:16">
      <c r="E48" s="150" t="s">
        <v>0</v>
      </c>
      <c r="F48" s="151"/>
      <c r="G48" s="152" t="s">
        <v>192</v>
      </c>
      <c r="H48" s="153"/>
      <c r="I48" s="152" t="s">
        <v>168</v>
      </c>
      <c r="J48" s="154"/>
      <c r="K48" s="155" t="s">
        <v>192</v>
      </c>
      <c r="L48" s="153"/>
      <c r="M48" s="152" t="s">
        <v>168</v>
      </c>
      <c r="N48" s="153"/>
    </row>
    <row r="49" spans="1:22">
      <c r="A49" s="138" t="s">
        <v>23</v>
      </c>
      <c r="L49" s="157"/>
      <c r="M49" s="157"/>
    </row>
    <row r="50" spans="1:22">
      <c r="A50" s="156" t="s">
        <v>5</v>
      </c>
      <c r="E50" s="119"/>
      <c r="F50" s="119"/>
      <c r="H50" s="119"/>
      <c r="J50" s="119"/>
      <c r="L50" s="157"/>
      <c r="M50" s="157"/>
      <c r="N50" s="119"/>
    </row>
    <row r="51" spans="1:22">
      <c r="A51" s="159" t="s">
        <v>84</v>
      </c>
      <c r="E51" s="119" t="s">
        <v>180</v>
      </c>
      <c r="F51" s="119"/>
      <c r="G51" s="127">
        <v>1945410377</v>
      </c>
      <c r="H51" s="119"/>
      <c r="I51" s="127">
        <v>1627926195</v>
      </c>
      <c r="J51" s="119"/>
      <c r="K51" s="127">
        <v>1745298666</v>
      </c>
      <c r="L51" s="10"/>
      <c r="M51" s="127">
        <v>1436591547</v>
      </c>
      <c r="N51" s="119"/>
    </row>
    <row r="52" spans="1:22">
      <c r="A52" s="159" t="s">
        <v>85</v>
      </c>
      <c r="E52" s="119"/>
      <c r="F52" s="119"/>
      <c r="G52" s="127">
        <v>288953094</v>
      </c>
      <c r="H52" s="119"/>
      <c r="I52" s="127">
        <v>208144792</v>
      </c>
      <c r="J52" s="119"/>
      <c r="K52" s="127">
        <v>248604535</v>
      </c>
      <c r="L52" s="10"/>
      <c r="M52" s="127">
        <v>176374985</v>
      </c>
      <c r="N52" s="119"/>
    </row>
    <row r="53" spans="1:22">
      <c r="A53" s="159" t="s">
        <v>99</v>
      </c>
      <c r="E53" s="119"/>
      <c r="F53" s="119"/>
      <c r="G53" s="127"/>
      <c r="H53" s="119"/>
      <c r="I53" s="127"/>
      <c r="J53" s="119"/>
      <c r="L53" s="10"/>
      <c r="M53" s="127"/>
      <c r="N53" s="119"/>
    </row>
    <row r="54" spans="1:22">
      <c r="A54" s="159" t="s">
        <v>100</v>
      </c>
      <c r="E54" s="119"/>
      <c r="F54" s="119"/>
      <c r="G54" s="127">
        <v>44795771</v>
      </c>
      <c r="H54" s="119"/>
      <c r="I54" s="127">
        <v>39962594</v>
      </c>
      <c r="J54" s="119"/>
      <c r="K54" s="127">
        <v>35477601</v>
      </c>
      <c r="L54" s="10"/>
      <c r="M54" s="127">
        <v>29390090</v>
      </c>
      <c r="N54" s="119"/>
    </row>
    <row r="55" spans="1:22">
      <c r="A55" s="159" t="s">
        <v>210</v>
      </c>
      <c r="E55" s="119"/>
      <c r="F55" s="119"/>
      <c r="G55" s="166">
        <v>232932743</v>
      </c>
      <c r="H55" s="119"/>
      <c r="I55" s="166">
        <v>232820179</v>
      </c>
      <c r="J55" s="119"/>
      <c r="K55" s="166">
        <v>191733283</v>
      </c>
      <c r="L55" s="10"/>
      <c r="M55" s="166">
        <v>195341205</v>
      </c>
      <c r="N55" s="119"/>
    </row>
    <row r="56" spans="1:22">
      <c r="A56" s="156" t="s">
        <v>16</v>
      </c>
      <c r="E56" s="119"/>
      <c r="F56" s="119"/>
      <c r="G56" s="166">
        <f>SUM(G51:G55)</f>
        <v>2512091985</v>
      </c>
      <c r="H56" s="119"/>
      <c r="I56" s="166">
        <f>SUM(I51:I55)</f>
        <v>2108853760</v>
      </c>
      <c r="J56" s="119"/>
      <c r="K56" s="166">
        <f>SUM(K51:K55)</f>
        <v>2221114085</v>
      </c>
      <c r="L56" s="120"/>
      <c r="M56" s="166">
        <f>SUM(M51:M55)</f>
        <v>1837697827</v>
      </c>
      <c r="N56" s="119"/>
    </row>
    <row r="57" spans="1:22">
      <c r="A57" s="156" t="s">
        <v>17</v>
      </c>
      <c r="E57" s="119"/>
      <c r="F57" s="119"/>
      <c r="G57" s="118"/>
      <c r="H57" s="119"/>
      <c r="I57" s="118"/>
      <c r="J57" s="119"/>
      <c r="K57" s="118"/>
      <c r="L57" s="120"/>
      <c r="M57" s="118"/>
      <c r="N57" s="119"/>
    </row>
    <row r="58" spans="1:22">
      <c r="A58" s="7" t="s">
        <v>101</v>
      </c>
      <c r="E58" s="119"/>
      <c r="F58" s="119"/>
      <c r="G58" s="7"/>
      <c r="H58" s="7"/>
      <c r="I58" s="7"/>
      <c r="J58" s="7"/>
      <c r="K58" s="167"/>
      <c r="M58" s="167"/>
      <c r="N58" s="7"/>
    </row>
    <row r="59" spans="1:22">
      <c r="A59" s="7" t="s">
        <v>102</v>
      </c>
      <c r="E59" s="119"/>
      <c r="F59" s="119"/>
      <c r="G59" s="118">
        <v>152705</v>
      </c>
      <c r="H59" s="119"/>
      <c r="I59" s="118">
        <v>11618345</v>
      </c>
      <c r="J59" s="119"/>
      <c r="K59" s="118">
        <v>152705</v>
      </c>
      <c r="L59" s="120"/>
      <c r="M59" s="118">
        <v>8793234</v>
      </c>
      <c r="N59" s="168"/>
    </row>
    <row r="60" spans="1:22">
      <c r="A60" s="7" t="s">
        <v>44</v>
      </c>
      <c r="E60" s="119">
        <v>18</v>
      </c>
      <c r="F60" s="119"/>
      <c r="G60" s="118">
        <v>465500611</v>
      </c>
      <c r="H60" s="119"/>
      <c r="I60" s="118">
        <v>320030716</v>
      </c>
      <c r="J60" s="119"/>
      <c r="K60" s="118">
        <v>431647931</v>
      </c>
      <c r="L60" s="120"/>
      <c r="M60" s="118">
        <v>292809902</v>
      </c>
      <c r="N60" s="119"/>
    </row>
    <row r="61" spans="1:22">
      <c r="A61" s="159" t="s">
        <v>198</v>
      </c>
      <c r="E61" s="119"/>
      <c r="F61" s="119"/>
      <c r="G61" s="166">
        <v>19900217</v>
      </c>
      <c r="H61" s="168"/>
      <c r="I61" s="166">
        <v>13585521</v>
      </c>
      <c r="J61" s="168"/>
      <c r="K61" s="166">
        <v>21530951</v>
      </c>
      <c r="L61" s="120"/>
      <c r="M61" s="166">
        <v>15216255</v>
      </c>
      <c r="N61" s="119"/>
    </row>
    <row r="62" spans="1:22">
      <c r="A62" s="156" t="s">
        <v>18</v>
      </c>
      <c r="E62" s="119"/>
      <c r="F62" s="119"/>
      <c r="G62" s="162">
        <f>SUM(G58:G61)</f>
        <v>485553533</v>
      </c>
      <c r="H62" s="119"/>
      <c r="I62" s="162">
        <f>SUM(I58:I61)</f>
        <v>345234582</v>
      </c>
      <c r="J62" s="119"/>
      <c r="K62" s="162">
        <f>SUM(K58:K61)</f>
        <v>453331587</v>
      </c>
      <c r="L62" s="120"/>
      <c r="M62" s="162">
        <f>SUM(M58:M61)</f>
        <v>316819391</v>
      </c>
      <c r="N62" s="119"/>
    </row>
    <row r="63" spans="1:22">
      <c r="A63" s="156" t="s">
        <v>6</v>
      </c>
      <c r="E63" s="119"/>
      <c r="F63" s="119"/>
      <c r="G63" s="162">
        <f>SUM(G56,G62)</f>
        <v>2997645518</v>
      </c>
      <c r="H63" s="119"/>
      <c r="I63" s="162">
        <f>SUM(I56,I62)</f>
        <v>2454088342</v>
      </c>
      <c r="J63" s="119"/>
      <c r="K63" s="162">
        <f>SUM(K56,K62)</f>
        <v>2674445672</v>
      </c>
      <c r="L63" s="120"/>
      <c r="M63" s="162">
        <f>SUM(M56,M62)</f>
        <v>2154517218</v>
      </c>
      <c r="N63" s="119"/>
      <c r="P63" s="169"/>
      <c r="Q63" s="169"/>
      <c r="R63" s="169"/>
      <c r="T63" s="169"/>
      <c r="U63" s="169"/>
      <c r="V63" s="169"/>
    </row>
    <row r="64" spans="1:22">
      <c r="E64" s="119"/>
      <c r="F64" s="119"/>
      <c r="H64" s="119"/>
      <c r="J64" s="119"/>
      <c r="N64" s="119"/>
    </row>
    <row r="65" spans="1:14">
      <c r="A65" s="7" t="s">
        <v>4</v>
      </c>
      <c r="E65" s="119"/>
      <c r="F65" s="119"/>
      <c r="H65" s="119"/>
      <c r="J65" s="119"/>
      <c r="N65" s="119"/>
    </row>
    <row r="66" spans="1:14">
      <c r="E66" s="119"/>
      <c r="F66" s="119"/>
      <c r="H66" s="119"/>
      <c r="J66" s="119"/>
      <c r="N66" s="119"/>
    </row>
    <row r="67" spans="1:14">
      <c r="E67" s="119"/>
      <c r="F67" s="119"/>
      <c r="H67" s="119"/>
      <c r="J67" s="119"/>
      <c r="N67" s="119"/>
    </row>
    <row r="68" spans="1:14">
      <c r="E68" s="119"/>
      <c r="F68" s="119"/>
      <c r="H68" s="119"/>
      <c r="J68" s="119"/>
      <c r="N68" s="119"/>
    </row>
    <row r="69" spans="1:14">
      <c r="E69" s="119"/>
      <c r="F69" s="119"/>
      <c r="H69" s="119"/>
      <c r="J69" s="119"/>
      <c r="N69" s="119"/>
    </row>
    <row r="70" spans="1:14">
      <c r="E70" s="119"/>
      <c r="F70" s="119"/>
      <c r="H70" s="119"/>
      <c r="J70" s="119"/>
      <c r="N70" s="119"/>
    </row>
    <row r="71" spans="1:14">
      <c r="E71" s="119"/>
      <c r="F71" s="119"/>
      <c r="H71" s="119"/>
      <c r="J71" s="119"/>
      <c r="N71" s="119"/>
    </row>
    <row r="72" spans="1:14">
      <c r="E72" s="119"/>
      <c r="F72" s="119"/>
      <c r="H72" s="119"/>
      <c r="J72" s="119"/>
      <c r="N72" s="119"/>
    </row>
    <row r="73" spans="1:14">
      <c r="E73" s="119"/>
      <c r="F73" s="119"/>
      <c r="H73" s="119"/>
      <c r="J73" s="119"/>
      <c r="N73" s="119"/>
    </row>
    <row r="74" spans="1:14">
      <c r="E74" s="119"/>
      <c r="F74" s="119"/>
      <c r="H74" s="119"/>
      <c r="J74" s="119"/>
      <c r="N74" s="119"/>
    </row>
    <row r="75" spans="1:14">
      <c r="E75" s="119"/>
      <c r="F75" s="119"/>
      <c r="H75" s="119"/>
      <c r="J75" s="119"/>
      <c r="N75" s="119"/>
    </row>
    <row r="76" spans="1:14">
      <c r="E76" s="119"/>
      <c r="F76" s="119"/>
      <c r="H76" s="119"/>
      <c r="J76" s="119"/>
      <c r="N76" s="119"/>
    </row>
    <row r="77" spans="1:14">
      <c r="E77" s="119"/>
      <c r="F77" s="119"/>
      <c r="H77" s="119"/>
      <c r="J77" s="119"/>
      <c r="N77" s="119"/>
    </row>
    <row r="78" spans="1:14">
      <c r="E78" s="119"/>
      <c r="F78" s="119"/>
      <c r="H78" s="119"/>
      <c r="J78" s="119"/>
      <c r="N78" s="119"/>
    </row>
    <row r="79" spans="1:14">
      <c r="E79" s="119"/>
      <c r="F79" s="119"/>
      <c r="H79" s="119"/>
      <c r="J79" s="119"/>
      <c r="N79" s="119"/>
    </row>
    <row r="80" spans="1:14">
      <c r="E80" s="119"/>
      <c r="F80" s="119"/>
      <c r="H80" s="119"/>
      <c r="J80" s="119"/>
      <c r="N80" s="119"/>
    </row>
    <row r="81" spans="1:16" s="19" customFormat="1">
      <c r="A81" s="23"/>
      <c r="B81" s="23"/>
      <c r="C81" s="23"/>
      <c r="D81" s="131" t="s">
        <v>35</v>
      </c>
      <c r="H81" s="174"/>
      <c r="I81" s="174"/>
      <c r="J81" s="174"/>
      <c r="K81" s="174"/>
      <c r="L81" s="23"/>
      <c r="M81" s="131" t="s">
        <v>35</v>
      </c>
      <c r="N81" s="131"/>
      <c r="P81" s="165"/>
    </row>
    <row r="82" spans="1:16" s="19" customFormat="1">
      <c r="A82" s="186" t="s">
        <v>36</v>
      </c>
      <c r="B82" s="186"/>
      <c r="C82" s="186"/>
      <c r="D82" s="182"/>
      <c r="F82" s="131"/>
      <c r="G82" s="131"/>
      <c r="H82" s="186" t="s">
        <v>150</v>
      </c>
      <c r="I82" s="186"/>
      <c r="J82" s="186"/>
      <c r="K82" s="186"/>
      <c r="L82" s="186"/>
      <c r="M82" s="131"/>
      <c r="N82" s="131"/>
      <c r="O82" s="8"/>
      <c r="P82" s="165"/>
    </row>
    <row r="83" spans="1:16">
      <c r="A83" s="138" t="s">
        <v>140</v>
      </c>
      <c r="B83" s="139"/>
      <c r="C83" s="139"/>
      <c r="D83" s="139"/>
      <c r="E83" s="140"/>
      <c r="F83" s="140"/>
      <c r="H83" s="140"/>
      <c r="J83" s="140"/>
      <c r="L83" s="139"/>
      <c r="M83" s="139"/>
      <c r="N83" s="140"/>
    </row>
    <row r="84" spans="1:16">
      <c r="A84" s="138" t="s">
        <v>39</v>
      </c>
      <c r="B84" s="139"/>
      <c r="C84" s="139"/>
      <c r="D84" s="139"/>
      <c r="E84" s="140"/>
      <c r="F84" s="140"/>
      <c r="H84" s="140"/>
      <c r="J84" s="140"/>
      <c r="L84" s="139"/>
      <c r="M84" s="139"/>
      <c r="N84" s="140"/>
    </row>
    <row r="85" spans="1:16">
      <c r="A85" s="138" t="s">
        <v>191</v>
      </c>
      <c r="B85" s="139"/>
      <c r="C85" s="139"/>
      <c r="D85" s="139"/>
      <c r="E85" s="140"/>
      <c r="F85" s="140"/>
      <c r="H85" s="140"/>
      <c r="J85" s="140"/>
      <c r="L85" s="139"/>
      <c r="M85" s="139"/>
      <c r="N85" s="140"/>
    </row>
    <row r="86" spans="1:16" s="136" customFormat="1">
      <c r="E86" s="142"/>
      <c r="F86" s="142"/>
      <c r="G86" s="143"/>
      <c r="H86" s="142"/>
      <c r="I86" s="143"/>
      <c r="J86" s="142"/>
      <c r="K86" s="118"/>
      <c r="L86" s="144"/>
      <c r="M86" s="145" t="s">
        <v>19</v>
      </c>
      <c r="N86" s="142"/>
    </row>
    <row r="87" spans="1:16" s="136" customFormat="1">
      <c r="E87" s="146"/>
      <c r="F87" s="123"/>
      <c r="G87" s="187" t="s">
        <v>40</v>
      </c>
      <c r="H87" s="187"/>
      <c r="I87" s="187"/>
      <c r="J87" s="147"/>
      <c r="K87" s="187" t="s">
        <v>41</v>
      </c>
      <c r="L87" s="187"/>
      <c r="M87" s="187"/>
      <c r="N87" s="148"/>
    </row>
    <row r="88" spans="1:16">
      <c r="E88" s="146"/>
      <c r="F88" s="123"/>
      <c r="G88" s="149" t="s">
        <v>103</v>
      </c>
      <c r="H88" s="148"/>
      <c r="I88" s="149" t="s">
        <v>103</v>
      </c>
      <c r="J88" s="147"/>
      <c r="K88" s="120" t="s">
        <v>103</v>
      </c>
      <c r="L88" s="148"/>
      <c r="M88" s="149" t="s">
        <v>103</v>
      </c>
      <c r="N88" s="148"/>
    </row>
    <row r="89" spans="1:16">
      <c r="E89" s="150" t="s">
        <v>0</v>
      </c>
      <c r="F89" s="151"/>
      <c r="G89" s="152" t="s">
        <v>192</v>
      </c>
      <c r="H89" s="153"/>
      <c r="I89" s="152" t="s">
        <v>168</v>
      </c>
      <c r="J89" s="154"/>
      <c r="K89" s="155" t="s">
        <v>192</v>
      </c>
      <c r="L89" s="153"/>
      <c r="M89" s="152" t="s">
        <v>168</v>
      </c>
      <c r="N89" s="153"/>
    </row>
    <row r="90" spans="1:16">
      <c r="A90" s="138" t="s">
        <v>201</v>
      </c>
      <c r="L90" s="157"/>
      <c r="M90" s="157"/>
    </row>
    <row r="91" spans="1:16">
      <c r="A91" s="156" t="s">
        <v>7</v>
      </c>
      <c r="E91" s="119"/>
      <c r="F91" s="119"/>
      <c r="H91" s="119"/>
      <c r="J91" s="119"/>
      <c r="L91" s="157"/>
      <c r="M91" s="127"/>
      <c r="N91" s="119"/>
    </row>
    <row r="92" spans="1:16">
      <c r="A92" s="7" t="s">
        <v>24</v>
      </c>
      <c r="E92" s="119">
        <v>19</v>
      </c>
      <c r="F92" s="119"/>
      <c r="H92" s="119"/>
      <c r="J92" s="119"/>
      <c r="L92" s="157"/>
      <c r="M92" s="127"/>
      <c r="N92" s="119"/>
    </row>
    <row r="93" spans="1:16">
      <c r="A93" s="7" t="s">
        <v>86</v>
      </c>
      <c r="E93" s="119"/>
      <c r="F93" s="119"/>
      <c r="H93" s="119"/>
      <c r="J93" s="119"/>
      <c r="L93" s="157"/>
      <c r="M93" s="127"/>
      <c r="N93" s="119"/>
    </row>
    <row r="94" spans="1:16">
      <c r="A94" s="159" t="s">
        <v>199</v>
      </c>
      <c r="E94" s="119"/>
      <c r="F94" s="119"/>
      <c r="H94" s="119"/>
      <c r="J94" s="119"/>
      <c r="L94" s="157"/>
      <c r="M94" s="127"/>
      <c r="N94" s="119"/>
    </row>
    <row r="95" spans="1:16">
      <c r="A95" s="7" t="s">
        <v>208</v>
      </c>
      <c r="E95" s="119"/>
      <c r="F95" s="119"/>
      <c r="H95" s="119"/>
      <c r="J95" s="119"/>
      <c r="L95" s="157"/>
      <c r="M95" s="127"/>
      <c r="N95" s="119"/>
    </row>
    <row r="96" spans="1:16" ht="21.75" thickBot="1">
      <c r="A96" s="159" t="s">
        <v>134</v>
      </c>
      <c r="E96" s="119"/>
      <c r="F96" s="119"/>
      <c r="G96" s="164">
        <v>920878100</v>
      </c>
      <c r="H96" s="119"/>
      <c r="I96" s="164">
        <v>925850000</v>
      </c>
      <c r="J96" s="119"/>
      <c r="K96" s="164">
        <v>920878100</v>
      </c>
      <c r="L96" s="119"/>
      <c r="M96" s="164">
        <v>925850000</v>
      </c>
      <c r="N96" s="10"/>
    </row>
    <row r="97" spans="1:16" ht="21.75" thickTop="1">
      <c r="A97" s="7" t="s">
        <v>127</v>
      </c>
      <c r="E97" s="119"/>
      <c r="F97" s="119"/>
      <c r="G97" s="127"/>
      <c r="H97" s="119"/>
      <c r="I97" s="127"/>
      <c r="J97" s="119"/>
      <c r="L97" s="10"/>
      <c r="M97" s="127"/>
      <c r="N97" s="119"/>
    </row>
    <row r="98" spans="1:16">
      <c r="A98" s="159" t="s">
        <v>182</v>
      </c>
      <c r="E98" s="119"/>
      <c r="F98" s="119"/>
      <c r="G98" s="127"/>
      <c r="H98" s="119"/>
      <c r="I98" s="127"/>
      <c r="J98" s="119"/>
      <c r="L98" s="10"/>
      <c r="M98" s="127"/>
      <c r="N98" s="119"/>
    </row>
    <row r="99" spans="1:16">
      <c r="A99" s="7" t="s">
        <v>200</v>
      </c>
      <c r="E99" s="119"/>
      <c r="F99" s="119"/>
      <c r="G99" s="127"/>
      <c r="H99" s="119"/>
      <c r="I99" s="127"/>
      <c r="J99" s="119"/>
      <c r="L99" s="10"/>
      <c r="M99" s="127"/>
      <c r="N99" s="119"/>
    </row>
    <row r="100" spans="1:16">
      <c r="A100" s="159" t="s">
        <v>134</v>
      </c>
      <c r="E100" s="119"/>
      <c r="F100" s="119"/>
      <c r="G100" s="127">
        <f>'CE (2)'!J26</f>
        <v>920878100</v>
      </c>
      <c r="H100" s="119"/>
      <c r="I100" s="127">
        <f>'CE (2)'!J19</f>
        <v>920878100</v>
      </c>
      <c r="J100" s="119"/>
      <c r="K100" s="127">
        <f>'CE (2)'!N58</f>
        <v>920878100</v>
      </c>
      <c r="L100" s="119"/>
      <c r="M100" s="127">
        <f>'CE (2)'!N51</f>
        <v>920878100</v>
      </c>
      <c r="N100" s="10"/>
    </row>
    <row r="101" spans="1:16">
      <c r="A101" s="159" t="s">
        <v>114</v>
      </c>
      <c r="E101" s="119"/>
      <c r="F101" s="119"/>
      <c r="G101" s="127">
        <f>'CE (2)'!L26</f>
        <v>8785027903</v>
      </c>
      <c r="H101" s="119"/>
      <c r="I101" s="127">
        <f>'CE (2)'!L19</f>
        <v>8785027903</v>
      </c>
      <c r="J101" s="119"/>
      <c r="K101" s="127">
        <f>'CE (2)'!P58</f>
        <v>8785027903</v>
      </c>
      <c r="L101" s="119"/>
      <c r="M101" s="127">
        <f>'CE (2)'!P51</f>
        <v>8785027903</v>
      </c>
      <c r="N101" s="10"/>
    </row>
    <row r="102" spans="1:16">
      <c r="A102" s="159" t="s">
        <v>123</v>
      </c>
      <c r="E102" s="119">
        <v>20</v>
      </c>
      <c r="F102" s="119"/>
      <c r="G102" s="127">
        <f>'CE (2)'!N26</f>
        <v>656331057</v>
      </c>
      <c r="H102" s="119"/>
      <c r="I102" s="127">
        <f>'CE (2)'!N19</f>
        <v>656331057</v>
      </c>
      <c r="J102" s="119"/>
      <c r="K102" s="127">
        <f>'CE (2)'!R58</f>
        <v>656331057</v>
      </c>
      <c r="L102" s="119"/>
      <c r="M102" s="127">
        <f>'CE (2)'!R51</f>
        <v>656331057</v>
      </c>
      <c r="N102" s="10"/>
    </row>
    <row r="103" spans="1:16">
      <c r="A103" s="159" t="s">
        <v>12</v>
      </c>
      <c r="E103" s="119"/>
      <c r="F103" s="119"/>
      <c r="G103" s="118"/>
      <c r="H103" s="119"/>
      <c r="I103" s="118"/>
      <c r="J103" s="119"/>
      <c r="K103" s="118"/>
      <c r="L103" s="10"/>
      <c r="M103" s="118"/>
      <c r="N103" s="119"/>
    </row>
    <row r="104" spans="1:16">
      <c r="A104" s="159" t="s">
        <v>124</v>
      </c>
      <c r="E104" s="119">
        <v>21</v>
      </c>
      <c r="F104" s="119"/>
      <c r="G104" s="118">
        <f>'CE (2)'!P26</f>
        <v>92585000</v>
      </c>
      <c r="H104" s="119"/>
      <c r="I104" s="118">
        <f>'CE (2)'!P19</f>
        <v>92585000</v>
      </c>
      <c r="J104" s="119"/>
      <c r="K104" s="127">
        <f>'CE (2)'!T58</f>
        <v>92585000</v>
      </c>
      <c r="L104" s="10"/>
      <c r="M104" s="127">
        <f>'CE (2)'!T51</f>
        <v>92585000</v>
      </c>
      <c r="N104" s="119"/>
    </row>
    <row r="105" spans="1:16" s="136" customFormat="1">
      <c r="A105" s="170" t="s">
        <v>125</v>
      </c>
      <c r="E105" s="119"/>
      <c r="F105" s="168"/>
      <c r="G105" s="118">
        <f>'CE (2)'!R26</f>
        <v>3717674184</v>
      </c>
      <c r="H105" s="168"/>
      <c r="I105" s="118">
        <f>'CE (2)'!R19</f>
        <v>3367262132</v>
      </c>
      <c r="J105" s="168"/>
      <c r="K105" s="118">
        <f>'CE (2)'!V58</f>
        <v>3065451568</v>
      </c>
      <c r="L105" s="120"/>
      <c r="M105" s="118">
        <f>'CE (2)'!V51</f>
        <v>2794015238</v>
      </c>
      <c r="N105" s="168"/>
      <c r="P105" s="7"/>
    </row>
    <row r="106" spans="1:16">
      <c r="A106" s="159" t="s">
        <v>126</v>
      </c>
      <c r="E106" s="119"/>
      <c r="F106" s="119"/>
      <c r="G106" s="166">
        <f>'CE (2)'!X26</f>
        <v>3566443</v>
      </c>
      <c r="H106" s="119"/>
      <c r="I106" s="166">
        <f>'CE (2)'!X19</f>
        <v>6556615</v>
      </c>
      <c r="J106" s="119"/>
      <c r="K106" s="166">
        <f>'CE (2)'!X58</f>
        <v>-2140974</v>
      </c>
      <c r="L106" s="10"/>
      <c r="M106" s="166">
        <f>'CE (2)'!X51</f>
        <v>-169038</v>
      </c>
      <c r="N106" s="119"/>
    </row>
    <row r="107" spans="1:16">
      <c r="A107" s="161" t="s">
        <v>8</v>
      </c>
      <c r="E107" s="119"/>
      <c r="F107" s="119"/>
      <c r="G107" s="166">
        <f>SUM(G100:G106)</f>
        <v>14176062687</v>
      </c>
      <c r="H107" s="119"/>
      <c r="I107" s="166">
        <f>SUM(I100:I106)</f>
        <v>13828640807</v>
      </c>
      <c r="J107" s="119"/>
      <c r="K107" s="166">
        <f>SUM(K100:K106)</f>
        <v>13518132654</v>
      </c>
      <c r="L107" s="120"/>
      <c r="M107" s="166">
        <f>SUM(M100:M106)</f>
        <v>13248668260</v>
      </c>
      <c r="N107" s="119"/>
    </row>
    <row r="108" spans="1:16" ht="21.75" thickBot="1">
      <c r="A108" s="156" t="s">
        <v>9</v>
      </c>
      <c r="E108" s="119"/>
      <c r="F108" s="119"/>
      <c r="G108" s="164">
        <f>SUM(G63+G107)</f>
        <v>17173708205</v>
      </c>
      <c r="H108" s="119"/>
      <c r="I108" s="164">
        <f>SUM(I63+I107)</f>
        <v>16282729149</v>
      </c>
      <c r="J108" s="119"/>
      <c r="K108" s="164">
        <f>SUM(K63+K107)</f>
        <v>16192578326</v>
      </c>
      <c r="L108" s="120"/>
      <c r="M108" s="164">
        <f>SUM(M63+M107)</f>
        <v>15403185478</v>
      </c>
      <c r="N108" s="119"/>
    </row>
    <row r="109" spans="1:16" ht="21.75" thickTop="1">
      <c r="E109" s="119"/>
      <c r="F109" s="119"/>
      <c r="G109" s="171"/>
      <c r="H109" s="119"/>
      <c r="I109" s="171"/>
      <c r="J109" s="119"/>
      <c r="K109" s="171"/>
      <c r="L109" s="10"/>
      <c r="M109" s="171"/>
      <c r="N109" s="119"/>
    </row>
    <row r="110" spans="1:16">
      <c r="E110" s="119"/>
      <c r="F110" s="119"/>
      <c r="G110" s="127">
        <f>+G108-G26</f>
        <v>0</v>
      </c>
      <c r="H110" s="119"/>
      <c r="I110" s="127">
        <f>+I108-I26</f>
        <v>0</v>
      </c>
      <c r="J110" s="119"/>
      <c r="K110" s="127">
        <f>+K108-K26</f>
        <v>0</v>
      </c>
      <c r="L110" s="157"/>
      <c r="M110" s="127">
        <f>+M108-M26</f>
        <v>0</v>
      </c>
      <c r="N110" s="119"/>
    </row>
    <row r="111" spans="1:16">
      <c r="A111" s="7" t="s">
        <v>4</v>
      </c>
      <c r="E111" s="119"/>
      <c r="F111" s="119"/>
      <c r="G111" s="7"/>
      <c r="H111" s="7"/>
      <c r="I111" s="7"/>
      <c r="J111" s="7"/>
      <c r="K111" s="7"/>
      <c r="N111" s="119"/>
    </row>
    <row r="112" spans="1:16">
      <c r="E112" s="119"/>
      <c r="F112" s="119"/>
      <c r="G112" s="7"/>
      <c r="H112" s="7"/>
      <c r="I112" s="7"/>
      <c r="J112" s="7"/>
      <c r="K112" s="7"/>
      <c r="N112" s="119"/>
    </row>
    <row r="113" spans="1:16">
      <c r="E113" s="119"/>
      <c r="F113" s="119"/>
      <c r="G113" s="7"/>
      <c r="H113" s="7"/>
      <c r="I113" s="7"/>
      <c r="J113" s="7"/>
      <c r="K113" s="7"/>
      <c r="N113" s="119"/>
    </row>
    <row r="114" spans="1:16">
      <c r="E114" s="119"/>
      <c r="F114" s="119"/>
      <c r="G114" s="7"/>
      <c r="H114" s="7"/>
      <c r="I114" s="7"/>
      <c r="J114" s="7"/>
      <c r="K114" s="7"/>
      <c r="N114" s="119"/>
    </row>
    <row r="115" spans="1:16">
      <c r="E115" s="119"/>
      <c r="F115" s="119"/>
      <c r="G115" s="7"/>
      <c r="H115" s="7"/>
      <c r="I115" s="7"/>
      <c r="J115" s="7"/>
      <c r="K115" s="7"/>
      <c r="N115" s="119"/>
    </row>
    <row r="116" spans="1:16">
      <c r="E116" s="119"/>
      <c r="F116" s="119"/>
      <c r="G116" s="7"/>
      <c r="H116" s="7"/>
      <c r="I116" s="7"/>
      <c r="J116" s="7"/>
      <c r="K116" s="7"/>
      <c r="N116" s="119"/>
    </row>
    <row r="117" spans="1:16">
      <c r="E117" s="119"/>
      <c r="F117" s="119"/>
      <c r="G117" s="7"/>
      <c r="H117" s="7"/>
      <c r="I117" s="7"/>
      <c r="J117" s="7"/>
      <c r="K117" s="7"/>
      <c r="N117" s="119"/>
    </row>
    <row r="118" spans="1:16">
      <c r="E118" s="119"/>
      <c r="F118" s="119"/>
      <c r="G118" s="7"/>
      <c r="H118" s="7"/>
      <c r="I118" s="7"/>
      <c r="J118" s="7"/>
      <c r="K118" s="7"/>
      <c r="N118" s="119"/>
    </row>
    <row r="119" spans="1:16">
      <c r="E119" s="119"/>
      <c r="F119" s="119"/>
      <c r="G119" s="7"/>
      <c r="H119" s="7"/>
      <c r="I119" s="7"/>
      <c r="J119" s="7"/>
      <c r="K119" s="7"/>
      <c r="N119" s="119"/>
    </row>
    <row r="120" spans="1:16">
      <c r="E120" s="119"/>
      <c r="F120" s="119"/>
      <c r="G120" s="7"/>
      <c r="H120" s="7"/>
      <c r="I120" s="7"/>
      <c r="J120" s="7"/>
      <c r="K120" s="7"/>
      <c r="N120" s="119"/>
    </row>
    <row r="121" spans="1:16">
      <c r="E121" s="119"/>
      <c r="F121" s="119"/>
      <c r="G121" s="7"/>
      <c r="H121" s="7"/>
      <c r="I121" s="7"/>
      <c r="J121" s="7"/>
      <c r="K121" s="7"/>
      <c r="N121" s="119"/>
    </row>
    <row r="122" spans="1:16" s="19" customFormat="1">
      <c r="A122" s="23"/>
      <c r="B122" s="23"/>
      <c r="C122" s="23"/>
      <c r="D122" s="131" t="s">
        <v>35</v>
      </c>
      <c r="H122" s="174"/>
      <c r="I122" s="174"/>
      <c r="J122" s="174"/>
      <c r="K122" s="174"/>
      <c r="L122" s="23"/>
      <c r="M122" s="131" t="s">
        <v>35</v>
      </c>
      <c r="N122" s="131"/>
      <c r="P122" s="165"/>
    </row>
    <row r="123" spans="1:16" s="19" customFormat="1">
      <c r="A123" s="186" t="s">
        <v>36</v>
      </c>
      <c r="B123" s="186"/>
      <c r="C123" s="186"/>
      <c r="D123" s="182"/>
      <c r="F123" s="131"/>
      <c r="G123" s="131"/>
      <c r="H123" s="186" t="s">
        <v>150</v>
      </c>
      <c r="I123" s="186"/>
      <c r="J123" s="186"/>
      <c r="K123" s="186"/>
      <c r="L123" s="186"/>
      <c r="M123" s="131"/>
      <c r="N123" s="131"/>
      <c r="O123" s="8"/>
      <c r="P123" s="165"/>
    </row>
  </sheetData>
  <mergeCells count="12">
    <mergeCell ref="A123:C123"/>
    <mergeCell ref="G5:I5"/>
    <mergeCell ref="G46:I46"/>
    <mergeCell ref="K5:M5"/>
    <mergeCell ref="A41:C41"/>
    <mergeCell ref="K46:M46"/>
    <mergeCell ref="H41:L41"/>
    <mergeCell ref="H123:L123"/>
    <mergeCell ref="G87:I87"/>
    <mergeCell ref="K87:M87"/>
    <mergeCell ref="A82:C82"/>
    <mergeCell ref="H82:L82"/>
  </mergeCells>
  <phoneticPr fontId="8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3" orientation="portrait" r:id="rId1"/>
  <headerFooter alignWithMargins="0"/>
  <rowBreaks count="2" manualBreakCount="2">
    <brk id="41" max="16383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05"/>
  <sheetViews>
    <sheetView showGridLines="0" tabSelected="1" view="pageBreakPreview" topLeftCell="A160" zoomScale="85" zoomScaleNormal="100" zoomScaleSheetLayoutView="85" workbookViewId="0">
      <selection activeCell="F168" sqref="F168"/>
    </sheetView>
  </sheetViews>
  <sheetFormatPr defaultColWidth="10.7109375" defaultRowHeight="21"/>
  <cols>
    <col min="1" max="1" width="3.28515625" style="30" customWidth="1"/>
    <col min="2" max="2" width="26.42578125" style="30" customWidth="1"/>
    <col min="3" max="3" width="7.140625" style="30" customWidth="1"/>
    <col min="4" max="4" width="5.7109375" style="57" customWidth="1"/>
    <col min="5" max="5" width="1" style="57" customWidth="1"/>
    <col min="6" max="6" width="12.7109375" style="29" customWidth="1"/>
    <col min="7" max="7" width="0.85546875" style="57" customWidth="1"/>
    <col min="8" max="8" width="13" style="29" customWidth="1"/>
    <col min="9" max="9" width="0.85546875" style="57" customWidth="1"/>
    <col min="10" max="10" width="13" style="29" customWidth="1"/>
    <col min="11" max="11" width="0.85546875" style="30" customWidth="1"/>
    <col min="12" max="12" width="13" style="29" customWidth="1"/>
    <col min="13" max="13" width="0.42578125" style="30" customWidth="1"/>
    <col min="14" max="14" width="12" style="30" bestFit="1" customWidth="1"/>
    <col min="15" max="15" width="14.85546875" style="30" customWidth="1"/>
    <col min="16" max="16" width="1.7109375" style="30" customWidth="1"/>
    <col min="17" max="16384" width="10.7109375" style="30"/>
  </cols>
  <sheetData>
    <row r="1" spans="1:12">
      <c r="A1" s="26" t="s">
        <v>140</v>
      </c>
      <c r="B1" s="27"/>
      <c r="C1" s="27"/>
      <c r="D1" s="28"/>
      <c r="E1" s="28"/>
      <c r="G1" s="28"/>
      <c r="I1" s="28"/>
      <c r="K1" s="27"/>
    </row>
    <row r="2" spans="1:12">
      <c r="A2" s="26" t="s">
        <v>47</v>
      </c>
      <c r="B2" s="27"/>
      <c r="C2" s="27"/>
      <c r="D2" s="28"/>
      <c r="E2" s="28"/>
      <c r="G2" s="28"/>
      <c r="I2" s="28"/>
      <c r="K2" s="27"/>
    </row>
    <row r="3" spans="1:12">
      <c r="A3" s="31" t="s">
        <v>193</v>
      </c>
      <c r="B3" s="27"/>
      <c r="C3" s="27"/>
      <c r="D3" s="28"/>
      <c r="E3" s="28"/>
      <c r="G3" s="28"/>
      <c r="I3" s="28"/>
      <c r="K3" s="27"/>
    </row>
    <row r="4" spans="1:12" s="32" customFormat="1">
      <c r="A4" s="188" t="s">
        <v>19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2" s="32" customFormat="1">
      <c r="D5" s="33"/>
      <c r="E5" s="33"/>
      <c r="F5" s="189" t="s">
        <v>40</v>
      </c>
      <c r="G5" s="189"/>
      <c r="H5" s="189"/>
      <c r="I5" s="35"/>
      <c r="J5" s="189" t="s">
        <v>41</v>
      </c>
      <c r="K5" s="189"/>
      <c r="L5" s="189"/>
    </row>
    <row r="6" spans="1:12">
      <c r="D6" s="36" t="s">
        <v>0</v>
      </c>
      <c r="E6" s="36"/>
      <c r="F6" s="18">
        <v>2561</v>
      </c>
      <c r="G6" s="18"/>
      <c r="H6" s="18">
        <v>2560</v>
      </c>
      <c r="I6" s="18"/>
      <c r="J6" s="18" t="s">
        <v>194</v>
      </c>
      <c r="K6" s="18"/>
      <c r="L6" s="18">
        <v>2560</v>
      </c>
    </row>
    <row r="7" spans="1:12">
      <c r="A7" s="38" t="s">
        <v>25</v>
      </c>
      <c r="D7" s="39"/>
      <c r="E7" s="39"/>
      <c r="G7" s="39"/>
      <c r="I7" s="39"/>
      <c r="K7" s="40"/>
    </row>
    <row r="8" spans="1:12">
      <c r="A8" s="30" t="s">
        <v>26</v>
      </c>
      <c r="D8" s="39"/>
      <c r="E8" s="39"/>
      <c r="F8" s="41">
        <v>16770437131</v>
      </c>
      <c r="G8" s="39"/>
      <c r="H8" s="41">
        <v>16072821597</v>
      </c>
      <c r="I8" s="39"/>
      <c r="J8" s="41">
        <v>14751853720</v>
      </c>
      <c r="K8" s="42"/>
      <c r="L8" s="41">
        <v>14174533577</v>
      </c>
    </row>
    <row r="9" spans="1:12">
      <c r="A9" s="30" t="s">
        <v>130</v>
      </c>
      <c r="D9" s="39"/>
      <c r="E9" s="39"/>
      <c r="F9" s="41">
        <v>120711441</v>
      </c>
      <c r="G9" s="39"/>
      <c r="H9" s="41">
        <v>113154343</v>
      </c>
      <c r="I9" s="39"/>
      <c r="J9" s="41">
        <v>120637267</v>
      </c>
      <c r="K9" s="42"/>
      <c r="L9" s="41">
        <v>112404560</v>
      </c>
    </row>
    <row r="10" spans="1:12">
      <c r="A10" s="30" t="s">
        <v>131</v>
      </c>
      <c r="D10" s="39">
        <v>11</v>
      </c>
      <c r="E10" s="39"/>
      <c r="F10" s="41">
        <v>0</v>
      </c>
      <c r="G10" s="39"/>
      <c r="H10" s="41">
        <v>0</v>
      </c>
      <c r="I10" s="39"/>
      <c r="J10" s="41">
        <v>307999895</v>
      </c>
      <c r="K10" s="42"/>
      <c r="L10" s="41">
        <v>234999895</v>
      </c>
    </row>
    <row r="11" spans="1:12">
      <c r="A11" s="43" t="s">
        <v>27</v>
      </c>
      <c r="D11" s="39"/>
      <c r="E11" s="39"/>
      <c r="F11" s="44">
        <v>342610746</v>
      </c>
      <c r="G11" s="39"/>
      <c r="H11" s="44">
        <v>271767942</v>
      </c>
      <c r="I11" s="39"/>
      <c r="J11" s="44">
        <v>454541975</v>
      </c>
      <c r="K11" s="45"/>
      <c r="L11" s="44">
        <v>386653476</v>
      </c>
    </row>
    <row r="12" spans="1:12">
      <c r="A12" s="38" t="s">
        <v>28</v>
      </c>
      <c r="D12" s="39"/>
      <c r="E12" s="39"/>
      <c r="F12" s="44">
        <f>SUM(F8:F11)</f>
        <v>17233759318</v>
      </c>
      <c r="G12" s="39"/>
      <c r="H12" s="44">
        <f>SUM(H8:H11)</f>
        <v>16457743882</v>
      </c>
      <c r="I12" s="39"/>
      <c r="J12" s="44">
        <f>SUM(J8:J11)</f>
        <v>15635032857</v>
      </c>
      <c r="K12" s="45"/>
      <c r="L12" s="44">
        <f>SUM(L8:L11)</f>
        <v>14908591508</v>
      </c>
    </row>
    <row r="13" spans="1:12">
      <c r="A13" s="38" t="s">
        <v>29</v>
      </c>
      <c r="D13" s="39">
        <v>22</v>
      </c>
      <c r="E13" s="39"/>
      <c r="F13" s="41"/>
      <c r="G13" s="39"/>
      <c r="H13" s="41"/>
      <c r="I13" s="39"/>
      <c r="J13" s="41"/>
      <c r="K13" s="42"/>
      <c r="L13" s="41"/>
    </row>
    <row r="14" spans="1:12">
      <c r="A14" s="43" t="s">
        <v>30</v>
      </c>
      <c r="D14" s="39"/>
      <c r="E14" s="39"/>
      <c r="F14" s="127">
        <v>5294998439</v>
      </c>
      <c r="G14" s="119"/>
      <c r="H14" s="127">
        <v>5173596160</v>
      </c>
      <c r="I14" s="119"/>
      <c r="J14" s="127">
        <v>5523105628</v>
      </c>
      <c r="K14" s="42"/>
      <c r="L14" s="127">
        <v>5320959340</v>
      </c>
    </row>
    <row r="15" spans="1:12">
      <c r="A15" s="43" t="s">
        <v>32</v>
      </c>
      <c r="D15" s="39"/>
      <c r="E15" s="39"/>
      <c r="F15" s="41">
        <v>7668500503</v>
      </c>
      <c r="G15" s="39"/>
      <c r="H15" s="41">
        <v>7219232540</v>
      </c>
      <c r="I15" s="39"/>
      <c r="J15" s="41">
        <v>6196767905</v>
      </c>
      <c r="K15" s="42"/>
      <c r="L15" s="41">
        <v>5863064517</v>
      </c>
    </row>
    <row r="16" spans="1:12">
      <c r="A16" s="43" t="s">
        <v>33</v>
      </c>
      <c r="D16" s="39"/>
      <c r="E16" s="39"/>
      <c r="F16" s="41">
        <v>1137361034</v>
      </c>
      <c r="G16" s="39"/>
      <c r="H16" s="41">
        <v>1079528303</v>
      </c>
      <c r="I16" s="39"/>
      <c r="J16" s="41">
        <v>933641973</v>
      </c>
      <c r="K16" s="42"/>
      <c r="L16" s="41">
        <v>875636418</v>
      </c>
    </row>
    <row r="17" spans="1:12">
      <c r="A17" s="43" t="s">
        <v>171</v>
      </c>
      <c r="D17" s="39"/>
      <c r="E17" s="39"/>
      <c r="F17" s="41">
        <v>0</v>
      </c>
      <c r="G17" s="39"/>
      <c r="H17" s="41">
        <v>0</v>
      </c>
      <c r="I17" s="39"/>
      <c r="J17" s="41">
        <v>0</v>
      </c>
      <c r="K17" s="42"/>
      <c r="L17" s="41">
        <v>51125647</v>
      </c>
    </row>
    <row r="18" spans="1:12">
      <c r="A18" s="38" t="s">
        <v>31</v>
      </c>
      <c r="D18" s="39"/>
      <c r="E18" s="39"/>
      <c r="F18" s="46">
        <f>SUM(F14:F17)</f>
        <v>14100859976</v>
      </c>
      <c r="G18" s="39"/>
      <c r="H18" s="46">
        <f>SUM(H14:H17)</f>
        <v>13472357003</v>
      </c>
      <c r="I18" s="39"/>
      <c r="J18" s="46">
        <f>SUM(J14:J17)</f>
        <v>12653515506</v>
      </c>
      <c r="K18" s="45"/>
      <c r="L18" s="46">
        <f>SUM(L14:L17)</f>
        <v>12110785922</v>
      </c>
    </row>
    <row r="19" spans="1:12" s="108" customFormat="1" ht="22.5" customHeight="1">
      <c r="A19" s="107" t="s">
        <v>141</v>
      </c>
      <c r="D19" s="109"/>
      <c r="E19" s="109"/>
      <c r="F19" s="110"/>
      <c r="G19" s="109"/>
      <c r="H19" s="110"/>
      <c r="I19" s="111"/>
      <c r="J19" s="110"/>
      <c r="K19" s="111"/>
      <c r="L19" s="110"/>
    </row>
    <row r="20" spans="1:12" s="108" customFormat="1" ht="22.5" customHeight="1">
      <c r="A20" s="107" t="s">
        <v>142</v>
      </c>
      <c r="D20" s="109"/>
      <c r="E20" s="109"/>
      <c r="F20" s="118">
        <f>F12-F18</f>
        <v>3132899342</v>
      </c>
      <c r="G20" s="119"/>
      <c r="H20" s="118">
        <f>H12-H18</f>
        <v>2985386879</v>
      </c>
      <c r="I20" s="120"/>
      <c r="J20" s="118">
        <f>J12-J18</f>
        <v>2981517351</v>
      </c>
      <c r="K20" s="120"/>
      <c r="L20" s="118">
        <f>L12-L18</f>
        <v>2797805586</v>
      </c>
    </row>
    <row r="21" spans="1:12" s="108" customFormat="1" ht="22.5" customHeight="1">
      <c r="A21" s="108" t="s">
        <v>143</v>
      </c>
      <c r="D21" s="109">
        <v>12</v>
      </c>
      <c r="E21" s="109"/>
      <c r="F21" s="121">
        <v>-1415956</v>
      </c>
      <c r="G21" s="119"/>
      <c r="H21" s="121">
        <v>-21845641</v>
      </c>
      <c r="I21" s="119"/>
      <c r="J21" s="121">
        <v>0</v>
      </c>
      <c r="K21" s="119"/>
      <c r="L21" s="121">
        <v>0</v>
      </c>
    </row>
    <row r="22" spans="1:12">
      <c r="A22" s="38" t="s">
        <v>97</v>
      </c>
      <c r="D22" s="39"/>
      <c r="E22" s="39"/>
      <c r="F22" s="45">
        <f>SUM(F20:F21)</f>
        <v>3131483386</v>
      </c>
      <c r="G22" s="39"/>
      <c r="H22" s="45">
        <f>SUM(H20:H21)</f>
        <v>2963541238</v>
      </c>
      <c r="I22" s="39"/>
      <c r="J22" s="45">
        <f>SUM(J20:J21)</f>
        <v>2981517351</v>
      </c>
      <c r="K22" s="45"/>
      <c r="L22" s="45">
        <f>SUM(L20:L21)</f>
        <v>2797805586</v>
      </c>
    </row>
    <row r="23" spans="1:12">
      <c r="A23" s="43" t="s">
        <v>98</v>
      </c>
      <c r="D23" s="39">
        <v>23</v>
      </c>
      <c r="E23" s="39"/>
      <c r="F23" s="48">
        <v>-557950748</v>
      </c>
      <c r="G23" s="39"/>
      <c r="H23" s="48">
        <v>-538694922</v>
      </c>
      <c r="I23" s="39"/>
      <c r="J23" s="48">
        <v>-484510730</v>
      </c>
      <c r="K23" s="45"/>
      <c r="L23" s="48">
        <v>-478412234</v>
      </c>
    </row>
    <row r="24" spans="1:12" ht="21.75" thickBot="1">
      <c r="A24" s="26" t="s">
        <v>87</v>
      </c>
      <c r="D24" s="39"/>
      <c r="E24" s="39"/>
      <c r="F24" s="49">
        <f>SUM(F22:F23)</f>
        <v>2573532638</v>
      </c>
      <c r="G24" s="39"/>
      <c r="H24" s="49">
        <f>SUM(H22:H23)</f>
        <v>2424846316</v>
      </c>
      <c r="I24" s="39"/>
      <c r="J24" s="49">
        <f>SUM(J22:J23)</f>
        <v>2497006621</v>
      </c>
      <c r="K24" s="45"/>
      <c r="L24" s="49">
        <f>SUM(L22:L23)</f>
        <v>2319393352</v>
      </c>
    </row>
    <row r="25" spans="1:12" s="51" customFormat="1" ht="21.75" thickTop="1">
      <c r="A25" s="50"/>
      <c r="C25" s="39"/>
      <c r="D25" s="39"/>
      <c r="E25" s="39"/>
      <c r="F25" s="47"/>
      <c r="G25" s="39"/>
      <c r="H25" s="47"/>
      <c r="I25" s="45"/>
      <c r="J25" s="47"/>
      <c r="K25" s="45"/>
      <c r="L25" s="47"/>
    </row>
    <row r="26" spans="1:12" s="51" customFormat="1">
      <c r="A26" s="50" t="s">
        <v>105</v>
      </c>
      <c r="D26" s="39"/>
      <c r="E26" s="39"/>
      <c r="F26" s="34"/>
      <c r="G26" s="52"/>
      <c r="H26" s="34"/>
      <c r="I26" s="53"/>
      <c r="J26" s="34"/>
      <c r="K26" s="53"/>
      <c r="L26" s="34"/>
    </row>
    <row r="27" spans="1:12" s="51" customFormat="1" ht="21.75" thickBot="1">
      <c r="A27" s="51" t="s">
        <v>106</v>
      </c>
      <c r="D27" s="39"/>
      <c r="E27" s="39"/>
      <c r="F27" s="54">
        <f>F24</f>
        <v>2573532638</v>
      </c>
      <c r="G27" s="39"/>
      <c r="H27" s="54">
        <f>H24</f>
        <v>2424846316</v>
      </c>
      <c r="I27" s="53"/>
      <c r="J27" s="54">
        <f>J24</f>
        <v>2497006621</v>
      </c>
      <c r="K27" s="53"/>
      <c r="L27" s="54">
        <f>L24</f>
        <v>2319393352</v>
      </c>
    </row>
    <row r="28" spans="1:12" s="51" customFormat="1" ht="12.75" customHeight="1" thickTop="1">
      <c r="D28" s="39"/>
      <c r="E28" s="39"/>
      <c r="F28" s="34"/>
      <c r="G28" s="39"/>
      <c r="H28" s="34"/>
      <c r="I28" s="53"/>
      <c r="J28" s="34"/>
      <c r="K28" s="53"/>
      <c r="L28" s="34"/>
    </row>
    <row r="29" spans="1:12" s="51" customFormat="1">
      <c r="A29" s="26" t="s">
        <v>107</v>
      </c>
      <c r="D29" s="39">
        <v>24</v>
      </c>
      <c r="E29" s="39"/>
      <c r="F29" s="34"/>
      <c r="G29" s="39"/>
      <c r="H29" s="34"/>
      <c r="I29" s="53"/>
      <c r="J29" s="34"/>
      <c r="K29" s="53"/>
      <c r="L29" s="34"/>
    </row>
    <row r="30" spans="1:12" s="51" customFormat="1">
      <c r="A30" s="43" t="s">
        <v>48</v>
      </c>
      <c r="C30" s="39"/>
      <c r="D30" s="39"/>
      <c r="E30" s="39"/>
      <c r="F30" s="55"/>
      <c r="G30" s="39"/>
      <c r="H30" s="55"/>
      <c r="I30" s="53"/>
      <c r="J30" s="55"/>
      <c r="K30" s="53"/>
      <c r="L30" s="55"/>
    </row>
    <row r="31" spans="1:12" s="51" customFormat="1" ht="21.75" thickBot="1">
      <c r="A31" s="43" t="s">
        <v>122</v>
      </c>
      <c r="C31" s="39"/>
      <c r="D31" s="39"/>
      <c r="E31" s="39"/>
      <c r="F31" s="184">
        <f>F24/[2]bs!G100</f>
        <v>2.7946507121843815</v>
      </c>
      <c r="G31" s="105"/>
      <c r="H31" s="104">
        <v>2.65</v>
      </c>
      <c r="I31" s="55"/>
      <c r="J31" s="184">
        <f>J24/[2]bs!K100</f>
        <v>2.7115495753455314</v>
      </c>
      <c r="K31" s="55"/>
      <c r="L31" s="104">
        <v>2.5299999999999998</v>
      </c>
    </row>
    <row r="32" spans="1:12" s="51" customFormat="1" ht="11.25" customHeight="1" thickTop="1">
      <c r="A32" s="43"/>
      <c r="C32" s="39"/>
      <c r="D32" s="39"/>
      <c r="E32" s="39"/>
      <c r="F32" s="106"/>
      <c r="G32" s="105"/>
      <c r="H32" s="106"/>
      <c r="I32" s="55"/>
      <c r="J32" s="106"/>
      <c r="K32" s="55"/>
      <c r="L32" s="106"/>
    </row>
    <row r="33" spans="1:13" s="51" customFormat="1">
      <c r="A33" s="43" t="s">
        <v>108</v>
      </c>
      <c r="C33" s="39"/>
      <c r="D33" s="39"/>
      <c r="E33" s="39"/>
      <c r="F33" s="106"/>
      <c r="G33" s="105"/>
      <c r="H33" s="106"/>
      <c r="I33" s="55"/>
      <c r="J33" s="106"/>
      <c r="K33" s="55"/>
      <c r="L33" s="106"/>
    </row>
    <row r="34" spans="1:13" s="51" customFormat="1" ht="21.75" thickBot="1">
      <c r="A34" s="43" t="s">
        <v>122</v>
      </c>
      <c r="C34" s="39"/>
      <c r="D34" s="39"/>
      <c r="E34" s="39"/>
      <c r="F34" s="104">
        <f>F31</f>
        <v>2.7946507121843815</v>
      </c>
      <c r="G34" s="105"/>
      <c r="H34" s="104">
        <v>2.63</v>
      </c>
      <c r="I34" s="55"/>
      <c r="J34" s="184">
        <f>J31</f>
        <v>2.7115495753455314</v>
      </c>
      <c r="K34" s="55"/>
      <c r="L34" s="104">
        <v>2.52</v>
      </c>
    </row>
    <row r="35" spans="1:13" s="51" customFormat="1" ht="21.75" thickTop="1">
      <c r="A35" s="43"/>
      <c r="C35" s="39"/>
      <c r="D35" s="39"/>
      <c r="E35" s="39"/>
      <c r="F35" s="106"/>
      <c r="G35" s="105"/>
      <c r="H35" s="106"/>
      <c r="I35" s="55"/>
      <c r="J35" s="106"/>
      <c r="K35" s="55"/>
      <c r="L35" s="106"/>
    </row>
    <row r="36" spans="1:13" s="51" customFormat="1">
      <c r="A36" s="30" t="s">
        <v>4</v>
      </c>
      <c r="C36" s="39"/>
      <c r="D36" s="39"/>
      <c r="E36" s="39"/>
      <c r="F36" s="106"/>
      <c r="G36" s="105"/>
      <c r="H36" s="106"/>
      <c r="I36" s="55"/>
      <c r="J36" s="106"/>
      <c r="K36" s="55"/>
      <c r="L36" s="106"/>
    </row>
    <row r="37" spans="1:13" s="51" customFormat="1">
      <c r="A37" s="43"/>
      <c r="C37" s="39"/>
      <c r="D37" s="39"/>
      <c r="E37" s="39"/>
      <c r="F37" s="106"/>
      <c r="G37" s="105"/>
      <c r="H37" s="106"/>
      <c r="I37" s="55"/>
      <c r="J37" s="106"/>
      <c r="K37" s="55"/>
      <c r="L37" s="106"/>
    </row>
    <row r="38" spans="1:13" s="51" customFormat="1">
      <c r="A38" s="43"/>
      <c r="C38" s="39"/>
      <c r="D38" s="39"/>
      <c r="E38" s="39"/>
      <c r="F38" s="106"/>
      <c r="G38" s="105"/>
      <c r="H38" s="106"/>
      <c r="I38" s="55"/>
      <c r="J38" s="106"/>
      <c r="K38" s="55"/>
      <c r="L38" s="106"/>
    </row>
    <row r="39" spans="1:13" s="51" customFormat="1">
      <c r="A39" s="43"/>
      <c r="C39" s="39"/>
      <c r="D39" s="39"/>
      <c r="E39" s="39"/>
      <c r="F39" s="106"/>
      <c r="G39" s="105"/>
      <c r="H39" s="106"/>
      <c r="I39" s="55"/>
      <c r="J39" s="106"/>
      <c r="K39" s="55"/>
      <c r="L39" s="106"/>
    </row>
    <row r="40" spans="1:13">
      <c r="A40" s="56"/>
      <c r="D40" s="39"/>
      <c r="E40" s="39"/>
      <c r="F40" s="34"/>
      <c r="G40" s="39"/>
      <c r="H40" s="34"/>
      <c r="I40" s="39"/>
      <c r="J40" s="34"/>
      <c r="K40" s="53"/>
      <c r="L40" s="34"/>
    </row>
    <row r="41" spans="1:13" s="59" customFormat="1">
      <c r="A41" s="58"/>
      <c r="B41" s="58"/>
      <c r="C41" s="59" t="s">
        <v>35</v>
      </c>
      <c r="E41" s="60"/>
      <c r="F41" s="60"/>
      <c r="G41" s="58"/>
      <c r="H41" s="60"/>
      <c r="I41" s="58"/>
      <c r="J41" s="58"/>
      <c r="K41" s="58"/>
      <c r="L41" s="59" t="s">
        <v>35</v>
      </c>
      <c r="M41" s="61"/>
    </row>
    <row r="42" spans="1:13" s="59" customFormat="1">
      <c r="A42" s="190" t="s">
        <v>36</v>
      </c>
      <c r="B42" s="190"/>
      <c r="E42" s="60"/>
      <c r="F42" s="60"/>
      <c r="G42" s="191" t="s">
        <v>37</v>
      </c>
      <c r="H42" s="191"/>
      <c r="I42" s="191"/>
      <c r="J42" s="191"/>
      <c r="K42" s="191"/>
      <c r="L42" s="62"/>
      <c r="M42" s="61"/>
    </row>
    <row r="43" spans="1:13">
      <c r="A43" s="26" t="s">
        <v>140</v>
      </c>
      <c r="B43" s="63"/>
      <c r="C43" s="63"/>
      <c r="D43" s="39"/>
      <c r="E43" s="39"/>
      <c r="G43" s="39"/>
      <c r="I43" s="39"/>
      <c r="K43" s="63"/>
    </row>
    <row r="44" spans="1:13">
      <c r="A44" s="26" t="s">
        <v>49</v>
      </c>
      <c r="B44" s="27"/>
      <c r="C44" s="27"/>
      <c r="D44" s="28"/>
      <c r="E44" s="28"/>
      <c r="G44" s="28"/>
      <c r="I44" s="28"/>
      <c r="K44" s="27"/>
    </row>
    <row r="45" spans="1:13">
      <c r="A45" s="31" t="s">
        <v>193</v>
      </c>
      <c r="B45" s="27"/>
      <c r="C45" s="27"/>
      <c r="D45" s="28"/>
      <c r="E45" s="28"/>
      <c r="G45" s="28"/>
      <c r="I45" s="28"/>
      <c r="K45" s="27"/>
    </row>
    <row r="46" spans="1:13" s="32" customFormat="1">
      <c r="A46" s="188" t="s">
        <v>19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</row>
    <row r="47" spans="1:13" s="32" customFormat="1">
      <c r="D47" s="33"/>
      <c r="E47" s="33"/>
      <c r="F47" s="189" t="s">
        <v>40</v>
      </c>
      <c r="G47" s="189"/>
      <c r="H47" s="189"/>
      <c r="I47" s="35"/>
      <c r="J47" s="189" t="s">
        <v>41</v>
      </c>
      <c r="K47" s="189"/>
      <c r="L47" s="189"/>
    </row>
    <row r="48" spans="1:13">
      <c r="D48" s="36" t="s">
        <v>0</v>
      </c>
      <c r="E48" s="36"/>
      <c r="F48" s="18">
        <v>2561</v>
      </c>
      <c r="G48" s="18"/>
      <c r="H48" s="18">
        <v>2560</v>
      </c>
      <c r="I48" s="18"/>
      <c r="J48" s="18" t="s">
        <v>194</v>
      </c>
      <c r="K48" s="18"/>
      <c r="L48" s="18">
        <v>2560</v>
      </c>
    </row>
    <row r="49" spans="1:12" s="51" customFormat="1">
      <c r="A49" s="64" t="s">
        <v>87</v>
      </c>
      <c r="B49" s="65"/>
      <c r="D49" s="39"/>
      <c r="E49" s="39"/>
      <c r="F49" s="66">
        <f>SUM(F24)</f>
        <v>2573532638</v>
      </c>
      <c r="G49" s="67"/>
      <c r="H49" s="66">
        <f>SUM(H24)</f>
        <v>2424846316</v>
      </c>
      <c r="I49" s="68"/>
      <c r="J49" s="66">
        <f>SUM(J24)</f>
        <v>2497006621</v>
      </c>
      <c r="K49" s="45"/>
      <c r="L49" s="66">
        <f>SUM(L24)</f>
        <v>2319393352</v>
      </c>
    </row>
    <row r="50" spans="1:12" s="51" customFormat="1">
      <c r="A50" s="64"/>
      <c r="B50" s="65"/>
      <c r="D50" s="39"/>
      <c r="E50" s="39"/>
      <c r="F50" s="69"/>
      <c r="G50" s="67"/>
      <c r="H50" s="69"/>
      <c r="I50" s="68"/>
      <c r="J50" s="69"/>
      <c r="K50" s="45"/>
      <c r="L50" s="69"/>
    </row>
    <row r="51" spans="1:12" s="51" customFormat="1">
      <c r="A51" s="64" t="s">
        <v>153</v>
      </c>
      <c r="B51" s="65"/>
      <c r="D51" s="39"/>
      <c r="E51" s="39"/>
      <c r="F51" s="69"/>
      <c r="G51" s="67"/>
      <c r="H51" s="69"/>
      <c r="I51" s="68"/>
      <c r="J51" s="69"/>
      <c r="K51" s="45"/>
      <c r="L51" s="69"/>
    </row>
    <row r="52" spans="1:12" s="51" customFormat="1">
      <c r="A52" s="129" t="s">
        <v>172</v>
      </c>
      <c r="B52" s="65"/>
      <c r="D52" s="39"/>
      <c r="E52" s="39"/>
      <c r="F52" s="69"/>
      <c r="G52" s="67"/>
      <c r="H52" s="69"/>
      <c r="I52" s="68"/>
      <c r="J52" s="69"/>
      <c r="K52" s="45"/>
      <c r="L52" s="69"/>
    </row>
    <row r="53" spans="1:12" s="51" customFormat="1">
      <c r="A53" s="65" t="s">
        <v>74</v>
      </c>
      <c r="B53" s="65"/>
      <c r="D53" s="39"/>
      <c r="E53" s="39"/>
      <c r="F53" s="69"/>
      <c r="G53" s="67"/>
      <c r="H53" s="69"/>
      <c r="I53" s="68"/>
      <c r="J53" s="69"/>
      <c r="K53" s="45"/>
      <c r="L53" s="69"/>
    </row>
    <row r="54" spans="1:12" s="51" customFormat="1">
      <c r="A54" s="73" t="s">
        <v>75</v>
      </c>
      <c r="B54" s="73"/>
      <c r="C54" s="94"/>
      <c r="D54" s="52"/>
      <c r="E54" s="52"/>
      <c r="F54" s="66">
        <v>-1018236</v>
      </c>
      <c r="G54" s="74"/>
      <c r="H54" s="66">
        <v>-360987</v>
      </c>
      <c r="I54" s="74"/>
      <c r="J54" s="185">
        <v>0</v>
      </c>
      <c r="K54" s="45"/>
      <c r="L54" s="66">
        <v>0</v>
      </c>
    </row>
    <row r="55" spans="1:12" s="51" customFormat="1">
      <c r="A55" s="65" t="s">
        <v>155</v>
      </c>
      <c r="B55" s="73"/>
      <c r="C55" s="94"/>
      <c r="D55" s="52"/>
      <c r="E55" s="52"/>
      <c r="F55" s="69"/>
      <c r="G55" s="74"/>
      <c r="H55" s="69"/>
      <c r="I55" s="74"/>
      <c r="J55" s="69"/>
      <c r="K55" s="45"/>
      <c r="L55" s="69"/>
    </row>
    <row r="56" spans="1:12" s="94" customFormat="1">
      <c r="A56" s="73" t="s">
        <v>167</v>
      </c>
      <c r="B56" s="73"/>
      <c r="D56" s="52">
        <v>8</v>
      </c>
      <c r="E56" s="52"/>
      <c r="F56" s="69">
        <v>-2464921</v>
      </c>
      <c r="G56" s="74"/>
      <c r="H56" s="69">
        <v>-211298</v>
      </c>
      <c r="I56" s="74"/>
      <c r="J56" s="69">
        <v>-2464921</v>
      </c>
      <c r="K56" s="45"/>
      <c r="L56" s="69">
        <v>-211298</v>
      </c>
    </row>
    <row r="57" spans="1:12" s="94" customFormat="1">
      <c r="A57" s="73" t="s">
        <v>186</v>
      </c>
      <c r="B57" s="73"/>
      <c r="D57" s="52"/>
      <c r="E57" s="52"/>
      <c r="F57" s="69"/>
      <c r="G57" s="74"/>
      <c r="H57" s="69"/>
      <c r="I57" s="74"/>
      <c r="J57" s="69"/>
      <c r="K57" s="45"/>
      <c r="L57" s="69"/>
    </row>
    <row r="58" spans="1:12" s="94" customFormat="1">
      <c r="A58" s="73" t="s">
        <v>173</v>
      </c>
      <c r="B58" s="73"/>
      <c r="D58" s="52">
        <v>8</v>
      </c>
      <c r="E58" s="52"/>
      <c r="F58" s="69">
        <v>0</v>
      </c>
      <c r="G58" s="74"/>
      <c r="H58" s="69">
        <v>4657120</v>
      </c>
      <c r="I58" s="74"/>
      <c r="J58" s="69">
        <v>0</v>
      </c>
      <c r="K58" s="45"/>
      <c r="L58" s="69">
        <v>4657120</v>
      </c>
    </row>
    <row r="59" spans="1:12" s="51" customFormat="1">
      <c r="A59" s="65" t="s">
        <v>151</v>
      </c>
      <c r="B59" s="65"/>
      <c r="D59" s="39">
        <v>23</v>
      </c>
      <c r="E59" s="39"/>
      <c r="F59" s="66">
        <v>492985</v>
      </c>
      <c r="G59" s="70"/>
      <c r="H59" s="66">
        <v>-889164</v>
      </c>
      <c r="I59" s="70"/>
      <c r="J59" s="66">
        <v>492985</v>
      </c>
      <c r="K59" s="45"/>
      <c r="L59" s="66">
        <v>-889164</v>
      </c>
    </row>
    <row r="60" spans="1:12" s="51" customFormat="1">
      <c r="A60" s="65" t="s">
        <v>174</v>
      </c>
      <c r="B60" s="65"/>
      <c r="D60" s="39"/>
      <c r="E60" s="39"/>
      <c r="F60" s="69"/>
      <c r="G60" s="70"/>
      <c r="H60" s="69"/>
      <c r="I60" s="70"/>
      <c r="J60" s="69"/>
      <c r="K60" s="45"/>
      <c r="L60" s="69"/>
    </row>
    <row r="61" spans="1:12" s="51" customFormat="1">
      <c r="A61" s="65" t="s">
        <v>156</v>
      </c>
      <c r="B61" s="65"/>
      <c r="D61" s="39"/>
      <c r="E61" s="39"/>
      <c r="F61" s="66">
        <f>SUM(F56:F60)</f>
        <v>-1971936</v>
      </c>
      <c r="G61" s="70"/>
      <c r="H61" s="66">
        <f>SUM(H56:H60)</f>
        <v>3556658</v>
      </c>
      <c r="I61" s="70"/>
      <c r="J61" s="66">
        <f>SUM(J56:J60)</f>
        <v>-1971936</v>
      </c>
      <c r="K61" s="45"/>
      <c r="L61" s="66">
        <f>SUM(L56:L60)</f>
        <v>3556658</v>
      </c>
    </row>
    <row r="62" spans="1:12" s="51" customFormat="1">
      <c r="A62" s="65"/>
      <c r="B62" s="65"/>
      <c r="D62" s="39"/>
      <c r="E62" s="39"/>
      <c r="F62" s="69"/>
      <c r="G62" s="70"/>
      <c r="H62" s="69"/>
      <c r="I62" s="70"/>
      <c r="J62" s="69"/>
      <c r="K62" s="45"/>
      <c r="L62" s="69"/>
    </row>
    <row r="63" spans="1:12" s="51" customFormat="1">
      <c r="A63" s="129" t="s">
        <v>206</v>
      </c>
      <c r="B63" s="65"/>
      <c r="D63" s="39"/>
      <c r="E63" s="39"/>
      <c r="F63" s="69"/>
      <c r="G63" s="74"/>
      <c r="H63" s="69"/>
      <c r="I63" s="74"/>
      <c r="J63" s="69"/>
      <c r="K63" s="45"/>
      <c r="L63" s="69"/>
    </row>
    <row r="64" spans="1:12" s="51" customFormat="1">
      <c r="A64" s="129" t="s">
        <v>207</v>
      </c>
      <c r="B64" s="65"/>
      <c r="D64" s="39"/>
      <c r="E64" s="39"/>
      <c r="F64" s="69"/>
      <c r="G64" s="74"/>
      <c r="H64" s="69"/>
      <c r="I64" s="74"/>
      <c r="J64" s="69"/>
      <c r="K64" s="45"/>
      <c r="L64" s="69"/>
    </row>
    <row r="65" spans="1:12" s="51" customFormat="1">
      <c r="A65" s="65" t="s">
        <v>202</v>
      </c>
      <c r="B65" s="65"/>
      <c r="D65" s="39"/>
      <c r="E65" s="39"/>
      <c r="F65" s="69"/>
      <c r="G65" s="74"/>
      <c r="H65" s="69"/>
      <c r="I65" s="74"/>
      <c r="J65" s="69"/>
      <c r="K65" s="45"/>
      <c r="L65" s="69"/>
    </row>
    <row r="66" spans="1:12" s="51" customFormat="1">
      <c r="A66" s="65" t="s">
        <v>203</v>
      </c>
      <c r="B66" s="65"/>
      <c r="D66" s="39"/>
      <c r="E66" s="39"/>
      <c r="F66" s="69">
        <v>-15862207</v>
      </c>
      <c r="G66" s="74"/>
      <c r="H66" s="69">
        <v>0</v>
      </c>
      <c r="I66" s="74"/>
      <c r="J66" s="69">
        <v>-19332172</v>
      </c>
      <c r="K66" s="45"/>
      <c r="L66" s="69">
        <v>0</v>
      </c>
    </row>
    <row r="67" spans="1:12" s="51" customFormat="1">
      <c r="A67" s="65" t="s">
        <v>151</v>
      </c>
      <c r="B67" s="65"/>
      <c r="D67" s="39">
        <v>23</v>
      </c>
      <c r="E67" s="39"/>
      <c r="F67" s="66">
        <v>2846279</v>
      </c>
      <c r="G67" s="74"/>
      <c r="H67" s="66">
        <v>0</v>
      </c>
      <c r="I67" s="74"/>
      <c r="J67" s="66">
        <v>3866434</v>
      </c>
      <c r="K67" s="45"/>
      <c r="L67" s="66">
        <v>0</v>
      </c>
    </row>
    <row r="68" spans="1:12" s="51" customFormat="1">
      <c r="A68" s="65" t="s">
        <v>204</v>
      </c>
      <c r="B68" s="65"/>
      <c r="D68" s="39"/>
      <c r="E68" s="39"/>
      <c r="F68" s="69"/>
      <c r="G68" s="74"/>
      <c r="H68" s="69"/>
      <c r="I68" s="74"/>
      <c r="J68" s="69"/>
      <c r="K68" s="45"/>
      <c r="L68" s="69"/>
    </row>
    <row r="69" spans="1:12" s="51" customFormat="1">
      <c r="A69" s="65" t="s">
        <v>205</v>
      </c>
      <c r="B69" s="65"/>
      <c r="D69" s="39"/>
      <c r="E69" s="39"/>
      <c r="F69" s="66">
        <f>SUM(F66,F67)</f>
        <v>-13015928</v>
      </c>
      <c r="G69" s="74"/>
      <c r="H69" s="66">
        <f>SUM(H66,H67)</f>
        <v>0</v>
      </c>
      <c r="I69" s="74"/>
      <c r="J69" s="66">
        <f>SUM(J66,J67)</f>
        <v>-15465738</v>
      </c>
      <c r="K69" s="45"/>
      <c r="L69" s="66">
        <f>SUM(L66,L67)</f>
        <v>0</v>
      </c>
    </row>
    <row r="70" spans="1:12" s="51" customFormat="1">
      <c r="A70" s="64" t="s">
        <v>88</v>
      </c>
      <c r="B70" s="65"/>
      <c r="D70" s="39"/>
      <c r="E70" s="39"/>
      <c r="F70" s="183">
        <f>F61+F54+F69</f>
        <v>-16006100</v>
      </c>
      <c r="G70" s="70"/>
      <c r="H70" s="183">
        <f>H61+H54+H69</f>
        <v>3195671</v>
      </c>
      <c r="I70" s="70"/>
      <c r="J70" s="183">
        <f>J61+J54+J69</f>
        <v>-17437674</v>
      </c>
      <c r="K70" s="45"/>
      <c r="L70" s="183">
        <f>L61+L54+L69</f>
        <v>3556658</v>
      </c>
    </row>
    <row r="71" spans="1:12" s="51" customFormat="1">
      <c r="A71" s="65"/>
      <c r="B71" s="65"/>
      <c r="D71" s="39"/>
      <c r="E71" s="39"/>
      <c r="F71" s="65"/>
      <c r="G71" s="70"/>
      <c r="H71" s="65"/>
      <c r="I71" s="70"/>
      <c r="J71" s="65"/>
      <c r="K71" s="53"/>
      <c r="L71" s="65"/>
    </row>
    <row r="72" spans="1:12" s="51" customFormat="1" ht="21.75" thickBot="1">
      <c r="A72" s="64" t="s">
        <v>89</v>
      </c>
      <c r="B72" s="65"/>
      <c r="D72" s="39"/>
      <c r="E72" s="39"/>
      <c r="F72" s="71">
        <f>SUM(F49,F70)</f>
        <v>2557526538</v>
      </c>
      <c r="G72" s="70"/>
      <c r="H72" s="71">
        <f>SUM(H49,H70)</f>
        <v>2428041987</v>
      </c>
      <c r="I72" s="70"/>
      <c r="J72" s="71">
        <f>SUM(J49,J70)</f>
        <v>2479568947</v>
      </c>
      <c r="K72" s="53"/>
      <c r="L72" s="71">
        <f>SUM(L49,L70)</f>
        <v>2322950010</v>
      </c>
    </row>
    <row r="73" spans="1:12" s="51" customFormat="1" ht="21.75" thickTop="1">
      <c r="A73" s="64"/>
      <c r="B73" s="65"/>
      <c r="C73" s="72"/>
      <c r="F73" s="73"/>
      <c r="H73" s="73"/>
      <c r="I73" s="70"/>
      <c r="J73" s="74"/>
      <c r="K73" s="70"/>
      <c r="L73" s="74"/>
    </row>
    <row r="74" spans="1:12" s="51" customFormat="1">
      <c r="A74" s="50" t="s">
        <v>109</v>
      </c>
      <c r="D74" s="39"/>
      <c r="E74" s="39"/>
      <c r="F74" s="47"/>
      <c r="G74" s="75"/>
      <c r="H74" s="47"/>
      <c r="I74" s="45"/>
      <c r="J74" s="47"/>
      <c r="K74" s="45"/>
      <c r="L74" s="47"/>
    </row>
    <row r="75" spans="1:12" s="51" customFormat="1" ht="21.75" thickBot="1">
      <c r="A75" s="51" t="s">
        <v>106</v>
      </c>
      <c r="D75" s="39"/>
      <c r="E75" s="39"/>
      <c r="F75" s="54">
        <f>F72</f>
        <v>2557526538</v>
      </c>
      <c r="G75" s="75"/>
      <c r="H75" s="54">
        <f>H72</f>
        <v>2428041987</v>
      </c>
      <c r="I75" s="45"/>
      <c r="J75" s="54">
        <f>J72</f>
        <v>2479568947</v>
      </c>
      <c r="K75" s="45"/>
      <c r="L75" s="54">
        <f>L72</f>
        <v>2322950010</v>
      </c>
    </row>
    <row r="76" spans="1:12" ht="21.75" thickTop="1">
      <c r="A76" s="56"/>
      <c r="D76" s="39"/>
      <c r="E76" s="39"/>
      <c r="F76" s="34"/>
      <c r="G76" s="39"/>
      <c r="H76" s="34"/>
      <c r="I76" s="39"/>
      <c r="J76" s="34"/>
      <c r="K76" s="53"/>
      <c r="L76" s="34"/>
    </row>
    <row r="77" spans="1:12">
      <c r="A77" s="30" t="s">
        <v>4</v>
      </c>
      <c r="D77" s="39"/>
      <c r="E77" s="39"/>
      <c r="G77" s="39"/>
      <c r="I77" s="39"/>
    </row>
    <row r="78" spans="1:12">
      <c r="D78" s="39"/>
      <c r="E78" s="39"/>
      <c r="G78" s="39"/>
      <c r="I78" s="39"/>
    </row>
    <row r="79" spans="1:12">
      <c r="D79" s="39"/>
      <c r="E79" s="39"/>
      <c r="G79" s="39"/>
      <c r="I79" s="39"/>
    </row>
    <row r="80" spans="1:12">
      <c r="D80" s="39"/>
      <c r="E80" s="39"/>
      <c r="G80" s="39"/>
      <c r="I80" s="39"/>
    </row>
    <row r="81" spans="1:36">
      <c r="D81" s="39"/>
      <c r="E81" s="39"/>
      <c r="G81" s="39"/>
      <c r="I81" s="39"/>
    </row>
    <row r="82" spans="1:36" s="59" customFormat="1">
      <c r="A82" s="58"/>
      <c r="B82" s="58"/>
      <c r="C82" s="59" t="s">
        <v>35</v>
      </c>
      <c r="E82" s="60"/>
      <c r="F82" s="60"/>
      <c r="G82" s="58"/>
      <c r="H82" s="60"/>
      <c r="I82" s="58"/>
      <c r="J82" s="58"/>
      <c r="K82" s="58"/>
      <c r="L82" s="59" t="s">
        <v>35</v>
      </c>
      <c r="M82" s="61"/>
    </row>
    <row r="83" spans="1:36" s="59" customFormat="1">
      <c r="A83" s="190" t="s">
        <v>36</v>
      </c>
      <c r="B83" s="190"/>
      <c r="E83" s="60"/>
      <c r="F83" s="60"/>
      <c r="G83" s="191" t="s">
        <v>37</v>
      </c>
      <c r="H83" s="191"/>
      <c r="I83" s="191"/>
      <c r="J83" s="191"/>
      <c r="K83" s="191"/>
      <c r="L83" s="62"/>
      <c r="M83" s="61"/>
    </row>
    <row r="84" spans="1:36" s="51" customFormat="1">
      <c r="A84" s="26" t="s">
        <v>140</v>
      </c>
      <c r="B84" s="27"/>
      <c r="C84" s="27"/>
      <c r="D84" s="76"/>
      <c r="E84" s="28"/>
      <c r="F84" s="28"/>
      <c r="G84" s="29"/>
      <c r="H84" s="28"/>
      <c r="I84" s="29"/>
      <c r="J84" s="27"/>
      <c r="K84" s="27"/>
      <c r="L84" s="27"/>
    </row>
    <row r="85" spans="1:36" s="51" customFormat="1">
      <c r="A85" s="26" t="s">
        <v>50</v>
      </c>
      <c r="B85" s="27"/>
      <c r="C85" s="27"/>
      <c r="D85" s="76"/>
      <c r="E85" s="28"/>
      <c r="F85" s="28"/>
      <c r="G85" s="29"/>
      <c r="H85" s="28"/>
      <c r="I85" s="29"/>
      <c r="J85" s="27"/>
      <c r="K85" s="27"/>
      <c r="L85" s="27"/>
    </row>
    <row r="86" spans="1:36">
      <c r="A86" s="31" t="s">
        <v>193</v>
      </c>
      <c r="B86" s="27"/>
      <c r="C86" s="27"/>
      <c r="D86" s="28"/>
      <c r="E86" s="28"/>
      <c r="G86" s="28"/>
      <c r="I86" s="28"/>
      <c r="K86" s="27"/>
    </row>
    <row r="87" spans="1:36" s="32" customFormat="1">
      <c r="A87" s="188" t="s">
        <v>19</v>
      </c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</row>
    <row r="88" spans="1:36" s="32" customFormat="1">
      <c r="D88" s="33"/>
      <c r="E88" s="33"/>
      <c r="F88" s="189" t="s">
        <v>40</v>
      </c>
      <c r="G88" s="189"/>
      <c r="H88" s="189"/>
      <c r="I88" s="35"/>
      <c r="J88" s="189" t="s">
        <v>41</v>
      </c>
      <c r="K88" s="189"/>
      <c r="L88" s="189"/>
    </row>
    <row r="89" spans="1:36">
      <c r="D89" s="36"/>
      <c r="E89" s="36"/>
      <c r="F89" s="18">
        <v>2561</v>
      </c>
      <c r="G89" s="18"/>
      <c r="H89" s="18">
        <v>2560</v>
      </c>
      <c r="I89" s="18"/>
      <c r="J89" s="18" t="s">
        <v>194</v>
      </c>
      <c r="K89" s="18"/>
      <c r="L89" s="18">
        <v>2560</v>
      </c>
    </row>
    <row r="90" spans="1:36" s="51" customFormat="1">
      <c r="A90" s="77" t="s">
        <v>51</v>
      </c>
      <c r="B90" s="78"/>
      <c r="C90" s="79"/>
      <c r="D90" s="80"/>
      <c r="E90" s="40"/>
      <c r="F90" s="40"/>
      <c r="G90" s="40"/>
      <c r="H90" s="40"/>
      <c r="J90" s="40"/>
      <c r="K90" s="34"/>
      <c r="L90" s="40"/>
    </row>
    <row r="91" spans="1:36" s="51" customFormat="1">
      <c r="A91" s="81" t="s">
        <v>90</v>
      </c>
      <c r="B91" s="80"/>
      <c r="C91" s="79"/>
      <c r="D91" s="82"/>
      <c r="E91" s="83"/>
      <c r="F91" s="53">
        <f>F22</f>
        <v>3131483386</v>
      </c>
      <c r="G91" s="53"/>
      <c r="H91" s="53">
        <f>H22</f>
        <v>2963541238</v>
      </c>
      <c r="J91" s="53">
        <f>J22</f>
        <v>2981517351</v>
      </c>
      <c r="K91" s="53"/>
      <c r="L91" s="53">
        <f>L22</f>
        <v>2797805586</v>
      </c>
    </row>
    <row r="92" spans="1:36" s="51" customFormat="1">
      <c r="A92" s="81" t="s">
        <v>91</v>
      </c>
      <c r="B92" s="80"/>
      <c r="C92" s="79"/>
      <c r="D92" s="82"/>
      <c r="E92" s="83"/>
      <c r="F92" s="40"/>
      <c r="G92" s="40"/>
      <c r="H92" s="40"/>
      <c r="J92" s="40"/>
      <c r="K92" s="53"/>
      <c r="L92" s="40"/>
    </row>
    <row r="93" spans="1:36" s="51" customFormat="1">
      <c r="A93" s="81" t="s">
        <v>52</v>
      </c>
      <c r="B93" s="80"/>
      <c r="C93" s="79"/>
      <c r="D93" s="82"/>
      <c r="E93" s="83"/>
      <c r="F93" s="40"/>
      <c r="G93" s="40"/>
      <c r="H93" s="40"/>
      <c r="J93" s="40"/>
      <c r="K93" s="53"/>
      <c r="L93" s="40"/>
    </row>
    <row r="94" spans="1:36" s="51" customFormat="1">
      <c r="A94" s="84" t="s">
        <v>211</v>
      </c>
      <c r="B94" s="80"/>
      <c r="C94" s="79"/>
      <c r="D94" s="39"/>
      <c r="E94" s="83"/>
      <c r="F94" s="40">
        <v>-69664282</v>
      </c>
      <c r="G94" s="40"/>
      <c r="H94" s="40">
        <v>-71567757</v>
      </c>
      <c r="J94" s="40">
        <v>-62129146</v>
      </c>
      <c r="K94" s="53"/>
      <c r="L94" s="40">
        <v>-65272617</v>
      </c>
    </row>
    <row r="95" spans="1:36" s="51" customFormat="1">
      <c r="A95" s="84" t="s">
        <v>212</v>
      </c>
      <c r="B95" s="85"/>
      <c r="C95" s="79"/>
      <c r="D95" s="39"/>
      <c r="E95" s="83"/>
      <c r="F95" s="42">
        <v>15008920</v>
      </c>
      <c r="G95" s="42"/>
      <c r="H95" s="42">
        <v>-10438892</v>
      </c>
      <c r="J95" s="42">
        <v>15945271</v>
      </c>
      <c r="K95" s="45"/>
      <c r="L95" s="42">
        <v>-9711995</v>
      </c>
    </row>
    <row r="96" spans="1:36" s="108" customFormat="1" ht="22.5" customHeight="1">
      <c r="A96" s="122" t="s">
        <v>175</v>
      </c>
      <c r="B96" s="175"/>
      <c r="C96" s="176"/>
      <c r="D96" s="109"/>
      <c r="E96" s="177"/>
      <c r="F96" s="178">
        <v>780287</v>
      </c>
      <c r="G96" s="179"/>
      <c r="H96" s="178">
        <v>-5474876</v>
      </c>
      <c r="I96" s="179"/>
      <c r="J96" s="178">
        <v>780287</v>
      </c>
      <c r="K96" s="178"/>
      <c r="L96" s="178">
        <v>-5474876</v>
      </c>
      <c r="N96" s="180"/>
      <c r="O96" s="180"/>
      <c r="P96" s="181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</row>
    <row r="97" spans="1:36" s="108" customFormat="1" ht="22.5" customHeight="1">
      <c r="A97" s="122" t="s">
        <v>190</v>
      </c>
      <c r="B97" s="175"/>
      <c r="C97" s="176"/>
      <c r="D97" s="109"/>
      <c r="E97" s="177"/>
      <c r="F97" s="178">
        <v>1659812</v>
      </c>
      <c r="G97" s="179"/>
      <c r="H97" s="178">
        <v>159642</v>
      </c>
      <c r="I97" s="179"/>
      <c r="J97" s="178">
        <v>1659812</v>
      </c>
      <c r="K97" s="178"/>
      <c r="L97" s="178">
        <v>159642</v>
      </c>
      <c r="N97" s="180"/>
      <c r="O97" s="180"/>
      <c r="P97" s="181"/>
      <c r="Q97" s="180"/>
      <c r="R97" s="180"/>
      <c r="S97" s="180"/>
      <c r="T97" s="180"/>
      <c r="U97" s="180"/>
      <c r="V97" s="180"/>
      <c r="W97" s="180"/>
      <c r="X97" s="180"/>
      <c r="Y97" s="180"/>
      <c r="Z97" s="180"/>
      <c r="AA97" s="180"/>
      <c r="AB97" s="180"/>
      <c r="AC97" s="180"/>
      <c r="AD97" s="180"/>
      <c r="AE97" s="180"/>
      <c r="AF97" s="180"/>
      <c r="AG97" s="180"/>
      <c r="AH97" s="180"/>
      <c r="AI97" s="180"/>
      <c r="AJ97" s="180"/>
    </row>
    <row r="98" spans="1:36" s="108" customFormat="1" ht="22.5" customHeight="1">
      <c r="A98" s="122" t="s">
        <v>176</v>
      </c>
      <c r="B98" s="175"/>
      <c r="C98" s="176"/>
      <c r="D98" s="109"/>
      <c r="E98" s="177"/>
      <c r="F98" s="178">
        <v>0</v>
      </c>
      <c r="G98" s="179"/>
      <c r="H98" s="178">
        <v>0</v>
      </c>
      <c r="I98" s="179"/>
      <c r="J98" s="178">
        <v>0</v>
      </c>
      <c r="K98" s="178"/>
      <c r="L98" s="178">
        <v>51125647</v>
      </c>
      <c r="N98" s="180"/>
      <c r="O98" s="180"/>
      <c r="P98" s="181"/>
      <c r="Q98" s="180"/>
      <c r="R98" s="180"/>
      <c r="S98" s="180"/>
      <c r="T98" s="180"/>
      <c r="U98" s="180"/>
      <c r="V98" s="180"/>
      <c r="W98" s="180"/>
      <c r="X98" s="180"/>
      <c r="Y98" s="180"/>
      <c r="Z98" s="180"/>
      <c r="AA98" s="180"/>
      <c r="AB98" s="180"/>
      <c r="AC98" s="180"/>
      <c r="AD98" s="180"/>
      <c r="AE98" s="180"/>
      <c r="AF98" s="180"/>
      <c r="AG98" s="180"/>
      <c r="AH98" s="180"/>
      <c r="AI98" s="180"/>
      <c r="AJ98" s="180"/>
    </row>
    <row r="99" spans="1:36" s="7" customFormat="1" ht="22.5" customHeight="1">
      <c r="A99" s="122" t="s">
        <v>144</v>
      </c>
      <c r="B99" s="123"/>
      <c r="C99" s="124"/>
      <c r="D99" s="119"/>
      <c r="E99" s="125"/>
      <c r="F99" s="10">
        <v>1415956</v>
      </c>
      <c r="G99" s="126"/>
      <c r="H99" s="10">
        <v>21845641</v>
      </c>
      <c r="I99" s="126"/>
      <c r="J99" s="10">
        <v>0</v>
      </c>
      <c r="K99" s="10"/>
      <c r="L99" s="10">
        <v>0</v>
      </c>
    </row>
    <row r="100" spans="1:36" s="51" customFormat="1">
      <c r="A100" s="84" t="s">
        <v>55</v>
      </c>
      <c r="B100" s="80"/>
      <c r="C100" s="79"/>
      <c r="D100" s="82"/>
      <c r="E100" s="83"/>
      <c r="F100" s="42">
        <v>4255517</v>
      </c>
      <c r="G100" s="42"/>
      <c r="H100" s="42">
        <v>3077541</v>
      </c>
      <c r="J100" s="42">
        <v>4255517</v>
      </c>
      <c r="K100" s="45"/>
      <c r="L100" s="42">
        <v>3077541</v>
      </c>
    </row>
    <row r="101" spans="1:36" s="51" customFormat="1">
      <c r="A101" s="81" t="s">
        <v>56</v>
      </c>
      <c r="B101" s="80"/>
      <c r="C101" s="79"/>
      <c r="D101" s="82"/>
      <c r="E101" s="83"/>
      <c r="F101" s="42">
        <v>17357110</v>
      </c>
      <c r="G101" s="42"/>
      <c r="H101" s="42">
        <v>25777440</v>
      </c>
      <c r="J101" s="42">
        <v>14986576</v>
      </c>
      <c r="K101" s="45"/>
      <c r="L101" s="42">
        <v>18823629</v>
      </c>
    </row>
    <row r="102" spans="1:36" s="51" customFormat="1">
      <c r="A102" s="84" t="s">
        <v>53</v>
      </c>
      <c r="B102" s="80"/>
      <c r="C102" s="79"/>
      <c r="D102" s="82"/>
      <c r="E102" s="83"/>
      <c r="F102" s="42">
        <v>819177869</v>
      </c>
      <c r="G102" s="42"/>
      <c r="H102" s="42">
        <v>854298254</v>
      </c>
      <c r="J102" s="42">
        <v>656618738</v>
      </c>
      <c r="K102" s="45"/>
      <c r="L102" s="42">
        <v>697050960</v>
      </c>
    </row>
    <row r="103" spans="1:36" s="51" customFormat="1">
      <c r="A103" s="81" t="s">
        <v>213</v>
      </c>
      <c r="B103" s="80"/>
      <c r="C103" s="79"/>
      <c r="D103" s="39"/>
      <c r="E103" s="83"/>
      <c r="F103" s="42"/>
      <c r="G103" s="42"/>
      <c r="H103" s="42"/>
      <c r="J103" s="42"/>
      <c r="K103" s="45"/>
      <c r="L103" s="42"/>
    </row>
    <row r="104" spans="1:36" s="51" customFormat="1">
      <c r="A104" s="51" t="s">
        <v>177</v>
      </c>
      <c r="B104" s="80"/>
      <c r="C104" s="79"/>
      <c r="D104" s="39"/>
      <c r="E104" s="83"/>
      <c r="F104" s="42">
        <v>-21974191</v>
      </c>
      <c r="G104" s="42"/>
      <c r="H104" s="42">
        <v>19201205</v>
      </c>
      <c r="J104" s="42">
        <v>-28658687</v>
      </c>
      <c r="K104" s="45"/>
      <c r="L104" s="42">
        <v>11285635</v>
      </c>
    </row>
    <row r="105" spans="1:36" s="51" customFormat="1">
      <c r="A105" s="81" t="s">
        <v>119</v>
      </c>
      <c r="B105" s="80"/>
      <c r="C105" s="79"/>
      <c r="D105" s="39"/>
      <c r="E105" s="83"/>
      <c r="F105" s="42">
        <v>0</v>
      </c>
      <c r="G105" s="42"/>
      <c r="H105" s="42">
        <v>30006032</v>
      </c>
      <c r="J105" s="42">
        <v>0</v>
      </c>
      <c r="K105" s="45"/>
      <c r="L105" s="42">
        <v>25530397</v>
      </c>
    </row>
    <row r="106" spans="1:36" s="51" customFormat="1">
      <c r="A106" s="84" t="s">
        <v>57</v>
      </c>
      <c r="B106" s="85"/>
      <c r="C106" s="79"/>
      <c r="D106" s="39"/>
      <c r="E106" s="83"/>
      <c r="F106" s="42">
        <v>145251200</v>
      </c>
      <c r="G106" s="42"/>
      <c r="H106" s="42">
        <v>41392099</v>
      </c>
      <c r="J106" s="42">
        <v>134517300</v>
      </c>
      <c r="K106" s="45"/>
      <c r="L106" s="42">
        <v>36175988</v>
      </c>
    </row>
    <row r="107" spans="1:36" s="51" customFormat="1">
      <c r="A107" s="84" t="s">
        <v>184</v>
      </c>
      <c r="B107" s="85"/>
      <c r="C107" s="79"/>
      <c r="D107" s="39"/>
      <c r="E107" s="83"/>
      <c r="F107" s="42"/>
      <c r="G107" s="42"/>
      <c r="H107" s="42"/>
      <c r="J107" s="42"/>
      <c r="K107" s="45"/>
      <c r="L107" s="42"/>
    </row>
    <row r="108" spans="1:36" s="51" customFormat="1">
      <c r="A108" s="84" t="s">
        <v>185</v>
      </c>
      <c r="B108" s="85"/>
      <c r="C108" s="79"/>
      <c r="D108" s="39"/>
      <c r="E108" s="83"/>
      <c r="F108" s="42">
        <v>82716</v>
      </c>
      <c r="G108" s="42"/>
      <c r="H108" s="42">
        <v>-61537</v>
      </c>
      <c r="J108" s="42">
        <v>0</v>
      </c>
      <c r="K108" s="45"/>
      <c r="L108" s="42">
        <v>0</v>
      </c>
    </row>
    <row r="109" spans="1:36" s="51" customFormat="1">
      <c r="A109" s="81" t="s">
        <v>120</v>
      </c>
      <c r="B109" s="80"/>
      <c r="C109" s="79"/>
      <c r="D109" s="82"/>
      <c r="E109" s="83"/>
      <c r="F109" s="42"/>
      <c r="G109" s="42"/>
      <c r="H109" s="42"/>
      <c r="J109" s="42"/>
      <c r="K109" s="45"/>
      <c r="L109" s="42"/>
    </row>
    <row r="110" spans="1:36" s="51" customFormat="1">
      <c r="A110" s="51" t="s">
        <v>95</v>
      </c>
      <c r="B110" s="80"/>
      <c r="C110" s="79"/>
      <c r="D110" s="82"/>
      <c r="E110" s="83"/>
      <c r="F110" s="42">
        <v>-20795062</v>
      </c>
      <c r="G110" s="42"/>
      <c r="H110" s="42">
        <v>-16639799</v>
      </c>
      <c r="J110" s="42">
        <v>-19998652</v>
      </c>
      <c r="K110" s="45"/>
      <c r="L110" s="42">
        <v>-16055919</v>
      </c>
    </row>
    <row r="111" spans="1:36" s="51" customFormat="1">
      <c r="A111" s="84" t="s">
        <v>54</v>
      </c>
      <c r="B111" s="80"/>
      <c r="C111" s="79"/>
      <c r="D111" s="82"/>
      <c r="E111" s="83"/>
      <c r="F111" s="42"/>
      <c r="G111" s="42"/>
      <c r="H111" s="42"/>
      <c r="J111" s="42"/>
      <c r="K111" s="45"/>
      <c r="L111" s="42"/>
    </row>
    <row r="112" spans="1:36" s="51" customFormat="1">
      <c r="A112" s="51" t="s">
        <v>96</v>
      </c>
      <c r="B112" s="80"/>
      <c r="C112" s="79"/>
      <c r="D112" s="82"/>
      <c r="E112" s="83"/>
      <c r="F112" s="42">
        <v>-42313771</v>
      </c>
      <c r="G112" s="42"/>
      <c r="H112" s="42">
        <v>-36620928</v>
      </c>
      <c r="J112" s="42">
        <v>-29390090</v>
      </c>
      <c r="K112" s="45"/>
      <c r="L112" s="42">
        <v>-32027724</v>
      </c>
    </row>
    <row r="113" spans="1:13" s="51" customFormat="1">
      <c r="A113" s="51" t="s">
        <v>132</v>
      </c>
      <c r="B113" s="80"/>
      <c r="C113" s="79"/>
      <c r="D113" s="82"/>
      <c r="E113" s="83"/>
      <c r="F113" s="42">
        <v>0</v>
      </c>
      <c r="G113" s="42"/>
      <c r="H113" s="42">
        <v>0</v>
      </c>
      <c r="J113" s="42">
        <v>-307999895</v>
      </c>
      <c r="K113" s="45"/>
      <c r="L113" s="42">
        <v>-234999895</v>
      </c>
    </row>
    <row r="114" spans="1:13" s="51" customFormat="1">
      <c r="A114" s="81" t="s">
        <v>58</v>
      </c>
      <c r="B114" s="85"/>
      <c r="C114" s="79"/>
      <c r="D114" s="82"/>
      <c r="E114" s="83"/>
      <c r="F114" s="48">
        <v>-120711441</v>
      </c>
      <c r="G114" s="42"/>
      <c r="H114" s="48">
        <v>-113154343</v>
      </c>
      <c r="J114" s="48">
        <v>-120637267</v>
      </c>
      <c r="K114" s="45"/>
      <c r="L114" s="48">
        <v>-112404560</v>
      </c>
    </row>
    <row r="115" spans="1:13" s="51" customFormat="1">
      <c r="A115" s="81" t="s">
        <v>128</v>
      </c>
      <c r="B115" s="80"/>
      <c r="C115" s="79"/>
      <c r="D115" s="82"/>
      <c r="E115" s="83"/>
      <c r="F115" s="42"/>
      <c r="G115" s="42"/>
      <c r="H115" s="42"/>
      <c r="J115" s="42"/>
      <c r="K115" s="45"/>
      <c r="L115" s="42"/>
    </row>
    <row r="116" spans="1:13" s="51" customFormat="1">
      <c r="A116" s="81" t="s">
        <v>129</v>
      </c>
      <c r="B116" s="80"/>
      <c r="C116" s="79"/>
      <c r="D116" s="82"/>
      <c r="E116" s="83"/>
      <c r="F116" s="42">
        <f>SUM(F91:F114)</f>
        <v>3861014026</v>
      </c>
      <c r="G116" s="42"/>
      <c r="H116" s="42">
        <f>SUM(H91:H114)</f>
        <v>3705340960</v>
      </c>
      <c r="J116" s="42">
        <f>SUM(J91:J114)</f>
        <v>3241467115</v>
      </c>
      <c r="K116" s="45"/>
      <c r="L116" s="42">
        <f>SUM(L91:L114)</f>
        <v>3165087439</v>
      </c>
    </row>
    <row r="117" spans="1:13" s="51" customFormat="1">
      <c r="A117" s="81"/>
      <c r="B117" s="80"/>
      <c r="C117" s="79"/>
      <c r="D117" s="82"/>
      <c r="E117" s="83"/>
      <c r="F117" s="42"/>
      <c r="G117" s="42"/>
      <c r="H117" s="42"/>
      <c r="J117" s="42"/>
      <c r="K117" s="45"/>
      <c r="L117" s="42"/>
    </row>
    <row r="118" spans="1:13" s="51" customFormat="1">
      <c r="A118" s="88" t="s">
        <v>4</v>
      </c>
      <c r="C118" s="79"/>
      <c r="D118" s="82"/>
      <c r="E118" s="83"/>
      <c r="F118" s="42"/>
      <c r="G118" s="42"/>
      <c r="H118" s="42"/>
      <c r="J118" s="42"/>
      <c r="K118" s="45"/>
      <c r="L118" s="42"/>
    </row>
    <row r="119" spans="1:13" s="51" customFormat="1">
      <c r="A119" s="81"/>
      <c r="B119" s="80"/>
      <c r="C119" s="79"/>
      <c r="D119" s="82"/>
      <c r="E119" s="83"/>
      <c r="F119" s="42"/>
      <c r="G119" s="42"/>
      <c r="H119" s="42"/>
      <c r="J119" s="42"/>
      <c r="K119" s="45"/>
      <c r="L119" s="42"/>
    </row>
    <row r="120" spans="1:13" s="51" customFormat="1">
      <c r="A120" s="81"/>
      <c r="B120" s="80"/>
      <c r="C120" s="79"/>
      <c r="D120" s="82"/>
      <c r="E120" s="83"/>
      <c r="F120" s="42"/>
      <c r="G120" s="42"/>
      <c r="H120" s="42"/>
      <c r="J120" s="42"/>
      <c r="K120" s="45"/>
      <c r="L120" s="42"/>
    </row>
    <row r="121" spans="1:13" s="51" customFormat="1">
      <c r="A121" s="88"/>
      <c r="B121" s="89"/>
      <c r="C121" s="79"/>
      <c r="D121" s="80"/>
      <c r="E121" s="83"/>
      <c r="F121" s="80"/>
      <c r="G121" s="87"/>
      <c r="H121" s="80"/>
      <c r="I121" s="80"/>
      <c r="J121" s="87"/>
      <c r="K121" s="90"/>
      <c r="L121" s="87"/>
    </row>
    <row r="122" spans="1:13">
      <c r="D122" s="39"/>
      <c r="E122" s="39"/>
      <c r="G122" s="39"/>
      <c r="I122" s="39"/>
    </row>
    <row r="123" spans="1:13" s="59" customFormat="1">
      <c r="A123" s="58"/>
      <c r="B123" s="58"/>
      <c r="C123" s="59" t="s">
        <v>35</v>
      </c>
      <c r="E123" s="60"/>
      <c r="F123" s="60"/>
      <c r="G123" s="58"/>
      <c r="H123" s="60"/>
      <c r="I123" s="58"/>
      <c r="J123" s="58"/>
      <c r="K123" s="58"/>
      <c r="L123" s="59" t="s">
        <v>35</v>
      </c>
      <c r="M123" s="61"/>
    </row>
    <row r="124" spans="1:13" s="59" customFormat="1">
      <c r="A124" s="190" t="s">
        <v>36</v>
      </c>
      <c r="B124" s="190"/>
      <c r="E124" s="60"/>
      <c r="F124" s="60"/>
      <c r="G124" s="191" t="s">
        <v>37</v>
      </c>
      <c r="H124" s="191"/>
      <c r="I124" s="191"/>
      <c r="J124" s="191"/>
      <c r="K124" s="191"/>
      <c r="L124" s="62"/>
      <c r="M124" s="61"/>
    </row>
    <row r="125" spans="1:13" s="51" customFormat="1">
      <c r="A125" s="26" t="s">
        <v>140</v>
      </c>
      <c r="B125" s="27"/>
      <c r="C125" s="27"/>
      <c r="D125" s="76"/>
      <c r="E125" s="28"/>
      <c r="F125" s="29"/>
      <c r="G125" s="63"/>
      <c r="H125" s="29"/>
      <c r="I125" s="29"/>
      <c r="J125" s="27"/>
      <c r="K125" s="27"/>
      <c r="L125" s="27"/>
    </row>
    <row r="126" spans="1:13" s="51" customFormat="1">
      <c r="A126" s="26" t="s">
        <v>68</v>
      </c>
      <c r="B126" s="27"/>
      <c r="C126" s="27"/>
      <c r="D126" s="76"/>
      <c r="E126" s="28"/>
      <c r="F126" s="29"/>
      <c r="G126" s="63"/>
      <c r="H126" s="29"/>
      <c r="I126" s="29"/>
      <c r="J126" s="27"/>
      <c r="K126" s="27"/>
      <c r="L126" s="27"/>
    </row>
    <row r="127" spans="1:13">
      <c r="A127" s="31" t="s">
        <v>193</v>
      </c>
      <c r="B127" s="27"/>
      <c r="C127" s="27"/>
      <c r="D127" s="28"/>
      <c r="E127" s="28"/>
      <c r="G127" s="28"/>
      <c r="I127" s="28"/>
      <c r="K127" s="27"/>
    </row>
    <row r="128" spans="1:13" s="32" customFormat="1">
      <c r="A128" s="188" t="s">
        <v>19</v>
      </c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</row>
    <row r="129" spans="1:12" s="32" customFormat="1">
      <c r="D129" s="33"/>
      <c r="E129" s="33"/>
      <c r="F129" s="189" t="s">
        <v>40</v>
      </c>
      <c r="G129" s="189"/>
      <c r="H129" s="189"/>
      <c r="I129" s="35"/>
      <c r="J129" s="189" t="s">
        <v>41</v>
      </c>
      <c r="K129" s="189"/>
      <c r="L129" s="189"/>
    </row>
    <row r="130" spans="1:12">
      <c r="D130" s="36"/>
      <c r="E130" s="36"/>
      <c r="F130" s="18">
        <v>2561</v>
      </c>
      <c r="G130" s="18"/>
      <c r="H130" s="18">
        <v>2560</v>
      </c>
      <c r="I130" s="18"/>
      <c r="J130" s="18" t="s">
        <v>194</v>
      </c>
      <c r="K130" s="18"/>
      <c r="L130" s="18">
        <v>2560</v>
      </c>
    </row>
    <row r="131" spans="1:12" s="51" customFormat="1">
      <c r="A131" s="77" t="s">
        <v>73</v>
      </c>
      <c r="B131" s="78"/>
      <c r="C131" s="79"/>
      <c r="D131" s="80"/>
      <c r="E131" s="40"/>
      <c r="F131" s="40"/>
      <c r="G131" s="40"/>
      <c r="H131" s="40"/>
      <c r="J131" s="40"/>
      <c r="K131" s="34"/>
      <c r="L131" s="40"/>
    </row>
    <row r="132" spans="1:12" s="51" customFormat="1">
      <c r="A132" s="81" t="s">
        <v>59</v>
      </c>
      <c r="B132" s="80"/>
      <c r="C132" s="79"/>
      <c r="D132" s="80"/>
      <c r="E132" s="83"/>
      <c r="F132" s="42"/>
      <c r="G132" s="42"/>
      <c r="H132" s="42"/>
      <c r="J132" s="41"/>
      <c r="K132" s="45"/>
      <c r="L132" s="41"/>
    </row>
    <row r="133" spans="1:12" s="51" customFormat="1">
      <c r="A133" s="81" t="s">
        <v>92</v>
      </c>
      <c r="B133" s="80"/>
      <c r="C133" s="79"/>
      <c r="D133" s="80"/>
      <c r="E133" s="83"/>
      <c r="F133" s="42">
        <v>-9018116</v>
      </c>
      <c r="G133" s="42"/>
      <c r="H133" s="42">
        <v>-375203</v>
      </c>
      <c r="J133" s="42">
        <v>-30551252</v>
      </c>
      <c r="K133" s="45"/>
      <c r="L133" s="42">
        <v>-444074</v>
      </c>
    </row>
    <row r="134" spans="1:12" s="51" customFormat="1">
      <c r="A134" s="81" t="s">
        <v>60</v>
      </c>
      <c r="B134" s="80"/>
      <c r="C134" s="79"/>
      <c r="D134" s="80"/>
      <c r="E134" s="83"/>
      <c r="F134" s="42">
        <v>16915861</v>
      </c>
      <c r="G134" s="42"/>
      <c r="H134" s="42">
        <v>-29518213</v>
      </c>
      <c r="J134" s="42">
        <v>22330284</v>
      </c>
      <c r="K134" s="45"/>
      <c r="L134" s="42">
        <v>-26791456</v>
      </c>
    </row>
    <row r="135" spans="1:12" s="51" customFormat="1">
      <c r="A135" s="84" t="s">
        <v>61</v>
      </c>
      <c r="B135" s="89"/>
      <c r="C135" s="79"/>
      <c r="D135" s="80"/>
      <c r="E135" s="83"/>
      <c r="F135" s="42">
        <v>11875979</v>
      </c>
      <c r="G135" s="42"/>
      <c r="H135" s="42">
        <v>-31780792</v>
      </c>
      <c r="J135" s="42">
        <v>-21134759</v>
      </c>
      <c r="K135" s="45"/>
      <c r="L135" s="42">
        <v>-19311633</v>
      </c>
    </row>
    <row r="136" spans="1:12" s="51" customFormat="1">
      <c r="A136" s="81" t="s">
        <v>62</v>
      </c>
      <c r="B136" s="80"/>
      <c r="C136" s="79"/>
      <c r="D136" s="80"/>
      <c r="E136" s="83"/>
      <c r="F136" s="42">
        <v>-43766384</v>
      </c>
      <c r="G136" s="42"/>
      <c r="H136" s="42">
        <v>-28017082</v>
      </c>
      <c r="J136" s="42">
        <v>-30065304</v>
      </c>
      <c r="K136" s="45"/>
      <c r="L136" s="42">
        <v>-18295836</v>
      </c>
    </row>
    <row r="137" spans="1:12" s="51" customFormat="1">
      <c r="A137" s="81" t="s">
        <v>63</v>
      </c>
      <c r="B137" s="80"/>
      <c r="C137" s="79"/>
      <c r="D137" s="80"/>
      <c r="E137" s="83"/>
      <c r="F137" s="42"/>
      <c r="G137" s="42"/>
      <c r="H137" s="42"/>
      <c r="J137" s="42"/>
      <c r="K137" s="45"/>
      <c r="L137" s="42"/>
    </row>
    <row r="138" spans="1:12" s="51" customFormat="1">
      <c r="A138" s="84" t="s">
        <v>93</v>
      </c>
      <c r="B138" s="85"/>
      <c r="C138" s="79"/>
      <c r="D138" s="80"/>
      <c r="E138" s="83"/>
      <c r="F138" s="42">
        <v>255882002</v>
      </c>
      <c r="G138" s="42"/>
      <c r="H138" s="42">
        <v>242339071</v>
      </c>
      <c r="J138" s="42">
        <v>248883658</v>
      </c>
      <c r="K138" s="45"/>
      <c r="L138" s="42">
        <v>218342406</v>
      </c>
    </row>
    <row r="139" spans="1:12" s="51" customFormat="1">
      <c r="A139" s="84" t="s">
        <v>64</v>
      </c>
      <c r="B139" s="85"/>
      <c r="C139" s="79"/>
      <c r="D139" s="80"/>
      <c r="E139" s="83"/>
      <c r="F139" s="42">
        <v>11386306</v>
      </c>
      <c r="G139" s="42"/>
      <c r="H139" s="42">
        <v>33908548</v>
      </c>
      <c r="J139" s="42">
        <v>7241479</v>
      </c>
      <c r="K139" s="45"/>
      <c r="L139" s="42">
        <v>29804334</v>
      </c>
    </row>
    <row r="140" spans="1:12" s="94" customFormat="1">
      <c r="A140" s="91" t="s">
        <v>72</v>
      </c>
      <c r="B140" s="92"/>
      <c r="C140" s="37"/>
      <c r="D140" s="90"/>
      <c r="E140" s="93"/>
      <c r="F140" s="45">
        <v>35681308</v>
      </c>
      <c r="G140" s="45"/>
      <c r="H140" s="45">
        <v>39340381</v>
      </c>
      <c r="J140" s="45">
        <v>26837072</v>
      </c>
      <c r="K140" s="45"/>
      <c r="L140" s="45">
        <v>28438121</v>
      </c>
    </row>
    <row r="141" spans="1:12" s="51" customFormat="1">
      <c r="A141" s="84" t="s">
        <v>57</v>
      </c>
      <c r="B141" s="85"/>
      <c r="C141" s="79"/>
      <c r="D141" s="39"/>
      <c r="E141" s="83"/>
      <c r="F141" s="45">
        <v>-6122192</v>
      </c>
      <c r="G141" s="45"/>
      <c r="H141" s="45">
        <v>-20911180</v>
      </c>
      <c r="I141" s="94"/>
      <c r="J141" s="45">
        <v>-5862192</v>
      </c>
      <c r="K141" s="45"/>
      <c r="L141" s="45">
        <v>-20611180</v>
      </c>
    </row>
    <row r="142" spans="1:12" s="51" customFormat="1">
      <c r="A142" s="84" t="s">
        <v>145</v>
      </c>
      <c r="B142" s="85"/>
      <c r="C142" s="79"/>
      <c r="D142" s="39"/>
      <c r="E142" s="83"/>
      <c r="F142" s="48">
        <v>6314696</v>
      </c>
      <c r="G142" s="45"/>
      <c r="H142" s="48">
        <v>1501797</v>
      </c>
      <c r="I142" s="94"/>
      <c r="J142" s="48">
        <v>6314696</v>
      </c>
      <c r="K142" s="45"/>
      <c r="L142" s="48">
        <v>1501797</v>
      </c>
    </row>
    <row r="143" spans="1:12" s="51" customFormat="1">
      <c r="A143" s="84" t="s">
        <v>65</v>
      </c>
      <c r="B143" s="85"/>
      <c r="C143" s="79"/>
      <c r="D143" s="80"/>
      <c r="E143" s="83"/>
      <c r="F143" s="42">
        <f>SUM(F116,F133:F142)</f>
        <v>4140163486</v>
      </c>
      <c r="G143" s="42"/>
      <c r="H143" s="42">
        <f>SUM(H116,H133:H142)</f>
        <v>3911828287</v>
      </c>
      <c r="J143" s="42">
        <f>SUM(J116,J133:J142)</f>
        <v>3465460797</v>
      </c>
      <c r="K143" s="45"/>
      <c r="L143" s="42">
        <f>SUM(L116,L133:L142)</f>
        <v>3357719918</v>
      </c>
    </row>
    <row r="144" spans="1:12" s="51" customFormat="1">
      <c r="A144" s="84" t="s">
        <v>152</v>
      </c>
      <c r="B144" s="80"/>
      <c r="C144" s="79"/>
      <c r="D144" s="80"/>
      <c r="E144" s="83"/>
      <c r="F144" s="45">
        <v>106961807</v>
      </c>
      <c r="G144" s="42"/>
      <c r="H144" s="45">
        <v>141660846</v>
      </c>
      <c r="J144" s="45">
        <v>106887633</v>
      </c>
      <c r="K144" s="45"/>
      <c r="L144" s="45">
        <v>140128803</v>
      </c>
    </row>
    <row r="145" spans="1:12" s="51" customFormat="1">
      <c r="A145" s="84" t="s">
        <v>66</v>
      </c>
      <c r="B145" s="80"/>
      <c r="C145" s="79"/>
      <c r="D145" s="80"/>
      <c r="E145" s="83"/>
      <c r="F145" s="48">
        <v>-520080999</v>
      </c>
      <c r="G145" s="45"/>
      <c r="H145" s="48">
        <v>-478769924</v>
      </c>
      <c r="J145" s="48">
        <v>-453530338</v>
      </c>
      <c r="K145" s="45"/>
      <c r="L145" s="48">
        <v>-428183925</v>
      </c>
    </row>
    <row r="146" spans="1:12" s="51" customFormat="1">
      <c r="A146" s="95" t="s">
        <v>67</v>
      </c>
      <c r="B146" s="89"/>
      <c r="C146" s="79"/>
      <c r="D146" s="80"/>
      <c r="E146" s="83"/>
      <c r="F146" s="48">
        <f>SUM(F143:F145)</f>
        <v>3727044294</v>
      </c>
      <c r="G146" s="42"/>
      <c r="H146" s="48">
        <f>SUM(H143:H145)</f>
        <v>3574719209</v>
      </c>
      <c r="J146" s="48">
        <f>SUM(J143:J145)</f>
        <v>3118818092</v>
      </c>
      <c r="K146" s="45"/>
      <c r="L146" s="48">
        <f>SUM(L143:L145)</f>
        <v>3069664796</v>
      </c>
    </row>
    <row r="147" spans="1:12" s="51" customFormat="1">
      <c r="A147" s="81"/>
      <c r="B147" s="80"/>
      <c r="C147" s="79"/>
      <c r="D147" s="80"/>
      <c r="E147" s="83"/>
      <c r="F147" s="86"/>
      <c r="G147" s="87"/>
      <c r="H147" s="86"/>
      <c r="J147" s="87"/>
      <c r="K147" s="86"/>
      <c r="L147" s="87"/>
    </row>
    <row r="148" spans="1:12" s="51" customFormat="1">
      <c r="A148" s="88" t="s">
        <v>4</v>
      </c>
      <c r="B148" s="89"/>
      <c r="C148" s="79"/>
      <c r="D148" s="80"/>
      <c r="E148" s="83"/>
      <c r="F148" s="80"/>
      <c r="G148" s="87"/>
      <c r="H148" s="80"/>
      <c r="I148" s="80"/>
      <c r="J148" s="87"/>
      <c r="K148" s="90"/>
      <c r="L148" s="87"/>
    </row>
    <row r="149" spans="1:12" s="51" customFormat="1">
      <c r="A149" s="88"/>
      <c r="B149" s="89"/>
      <c r="C149" s="79"/>
      <c r="D149" s="80"/>
      <c r="E149" s="83"/>
      <c r="F149" s="80"/>
      <c r="G149" s="87"/>
      <c r="H149" s="80"/>
      <c r="I149" s="80"/>
      <c r="J149" s="87"/>
      <c r="K149" s="90"/>
      <c r="L149" s="87"/>
    </row>
    <row r="150" spans="1:12" s="51" customFormat="1">
      <c r="A150" s="88"/>
      <c r="B150" s="89"/>
      <c r="C150" s="79"/>
      <c r="D150" s="80"/>
      <c r="E150" s="83"/>
      <c r="F150" s="80"/>
      <c r="G150" s="87"/>
      <c r="H150" s="80"/>
      <c r="I150" s="80"/>
      <c r="J150" s="87"/>
      <c r="K150" s="90"/>
      <c r="L150" s="87"/>
    </row>
    <row r="151" spans="1:12" s="51" customFormat="1">
      <c r="A151" s="88"/>
      <c r="B151" s="89"/>
      <c r="C151" s="79"/>
      <c r="D151" s="80"/>
      <c r="E151" s="83"/>
      <c r="F151" s="80"/>
      <c r="G151" s="87"/>
      <c r="H151" s="80"/>
      <c r="I151" s="80"/>
      <c r="J151" s="87"/>
      <c r="K151" s="90"/>
      <c r="L151" s="87"/>
    </row>
    <row r="152" spans="1:12" s="51" customFormat="1">
      <c r="A152" s="88"/>
      <c r="B152" s="89"/>
      <c r="C152" s="79"/>
      <c r="D152" s="80"/>
      <c r="E152" s="83"/>
      <c r="F152" s="80"/>
      <c r="G152" s="87"/>
      <c r="H152" s="80"/>
      <c r="I152" s="80"/>
      <c r="J152" s="87"/>
      <c r="K152" s="90"/>
      <c r="L152" s="87"/>
    </row>
    <row r="153" spans="1:12" s="51" customFormat="1">
      <c r="A153" s="88"/>
      <c r="B153" s="89"/>
      <c r="C153" s="79"/>
      <c r="D153" s="80"/>
      <c r="E153" s="83"/>
      <c r="F153" s="80"/>
      <c r="G153" s="87"/>
      <c r="H153" s="80"/>
      <c r="I153" s="80"/>
      <c r="J153" s="87"/>
      <c r="K153" s="90"/>
      <c r="L153" s="87"/>
    </row>
    <row r="154" spans="1:12" s="51" customFormat="1">
      <c r="A154" s="88"/>
      <c r="B154" s="89"/>
      <c r="C154" s="79"/>
      <c r="D154" s="80"/>
      <c r="E154" s="83"/>
      <c r="F154" s="80"/>
      <c r="G154" s="87"/>
      <c r="H154" s="80"/>
      <c r="I154" s="80"/>
      <c r="J154" s="87"/>
      <c r="K154" s="90"/>
      <c r="L154" s="87"/>
    </row>
    <row r="155" spans="1:12" s="51" customFormat="1">
      <c r="A155" s="88"/>
      <c r="B155" s="89"/>
      <c r="C155" s="79"/>
      <c r="D155" s="80"/>
      <c r="E155" s="83"/>
      <c r="F155" s="80"/>
      <c r="G155" s="87"/>
      <c r="H155" s="80"/>
      <c r="I155" s="80"/>
      <c r="J155" s="87"/>
      <c r="K155" s="90"/>
      <c r="L155" s="87"/>
    </row>
    <row r="156" spans="1:12" s="51" customFormat="1">
      <c r="A156" s="88"/>
      <c r="B156" s="89"/>
      <c r="C156" s="79"/>
      <c r="D156" s="80"/>
      <c r="E156" s="83"/>
      <c r="F156" s="80"/>
      <c r="G156" s="87"/>
      <c r="H156" s="80"/>
      <c r="I156" s="80"/>
      <c r="J156" s="87"/>
      <c r="K156" s="90"/>
      <c r="L156" s="87"/>
    </row>
    <row r="157" spans="1:12" s="51" customFormat="1">
      <c r="A157" s="88"/>
      <c r="B157" s="89"/>
      <c r="C157" s="79"/>
      <c r="D157" s="80"/>
      <c r="E157" s="83"/>
      <c r="F157" s="80"/>
      <c r="G157" s="87"/>
      <c r="H157" s="80"/>
      <c r="I157" s="80"/>
      <c r="J157" s="87"/>
      <c r="K157" s="90"/>
      <c r="L157" s="87"/>
    </row>
    <row r="158" spans="1:12" s="51" customFormat="1">
      <c r="A158" s="88"/>
      <c r="B158" s="89"/>
      <c r="C158" s="79"/>
      <c r="D158" s="80"/>
      <c r="E158" s="83"/>
      <c r="F158" s="80"/>
      <c r="G158" s="87"/>
      <c r="H158" s="80"/>
      <c r="I158" s="80"/>
      <c r="J158" s="87"/>
      <c r="K158" s="90"/>
      <c r="L158" s="87"/>
    </row>
    <row r="159" spans="1:12" s="51" customFormat="1">
      <c r="A159" s="88"/>
      <c r="B159" s="89"/>
      <c r="C159" s="79"/>
      <c r="D159" s="80"/>
      <c r="E159" s="83"/>
      <c r="F159" s="80"/>
      <c r="G159" s="87"/>
      <c r="H159" s="80"/>
      <c r="I159" s="80"/>
      <c r="J159" s="87"/>
      <c r="K159" s="90"/>
      <c r="L159" s="87"/>
    </row>
    <row r="160" spans="1:12" s="51" customFormat="1">
      <c r="A160" s="88"/>
      <c r="B160" s="89"/>
      <c r="C160" s="79"/>
      <c r="D160" s="80"/>
      <c r="E160" s="83"/>
      <c r="F160" s="80"/>
      <c r="G160" s="87"/>
      <c r="H160" s="80"/>
      <c r="I160" s="80"/>
      <c r="J160" s="87"/>
      <c r="K160" s="90"/>
      <c r="L160" s="87"/>
    </row>
    <row r="161" spans="1:13" s="51" customFormat="1">
      <c r="A161" s="88"/>
      <c r="B161" s="89"/>
      <c r="C161" s="79"/>
      <c r="D161" s="80"/>
      <c r="E161" s="83"/>
      <c r="F161" s="80"/>
      <c r="G161" s="87"/>
      <c r="H161" s="80"/>
      <c r="I161" s="80"/>
      <c r="J161" s="87"/>
      <c r="K161" s="90"/>
      <c r="L161" s="87"/>
    </row>
    <row r="162" spans="1:13" s="51" customFormat="1">
      <c r="A162" s="88"/>
      <c r="B162" s="89"/>
      <c r="C162" s="79"/>
      <c r="D162" s="80"/>
      <c r="E162" s="83"/>
      <c r="F162" s="80"/>
      <c r="G162" s="87"/>
      <c r="H162" s="80"/>
      <c r="I162" s="80"/>
      <c r="J162" s="87"/>
      <c r="K162" s="90"/>
      <c r="L162" s="87"/>
    </row>
    <row r="163" spans="1:13">
      <c r="D163" s="39"/>
      <c r="E163" s="39"/>
      <c r="G163" s="39"/>
      <c r="I163" s="39"/>
    </row>
    <row r="164" spans="1:13" s="59" customFormat="1">
      <c r="A164" s="58"/>
      <c r="B164" s="58"/>
      <c r="C164" s="59" t="s">
        <v>35</v>
      </c>
      <c r="E164" s="60"/>
      <c r="F164" s="60"/>
      <c r="G164" s="58"/>
      <c r="H164" s="60"/>
      <c r="I164" s="58"/>
      <c r="J164" s="58"/>
      <c r="K164" s="58"/>
      <c r="L164" s="59" t="s">
        <v>35</v>
      </c>
      <c r="M164" s="61"/>
    </row>
    <row r="165" spans="1:13" s="59" customFormat="1">
      <c r="A165" s="190" t="s">
        <v>36</v>
      </c>
      <c r="B165" s="190"/>
      <c r="E165" s="60"/>
      <c r="F165" s="60"/>
      <c r="G165" s="191" t="s">
        <v>37</v>
      </c>
      <c r="H165" s="191"/>
      <c r="I165" s="191"/>
      <c r="J165" s="191"/>
      <c r="K165" s="191"/>
      <c r="L165" s="62"/>
      <c r="M165" s="61"/>
    </row>
    <row r="166" spans="1:13" s="51" customFormat="1">
      <c r="A166" s="26" t="s">
        <v>140</v>
      </c>
      <c r="B166" s="27"/>
      <c r="C166" s="27"/>
      <c r="D166" s="76"/>
      <c r="E166" s="28"/>
      <c r="F166" s="29"/>
      <c r="G166" s="63"/>
      <c r="H166" s="29"/>
      <c r="I166" s="29"/>
      <c r="J166" s="27"/>
      <c r="K166" s="27"/>
      <c r="L166" s="27"/>
    </row>
    <row r="167" spans="1:13" s="51" customFormat="1">
      <c r="A167" s="26" t="s">
        <v>68</v>
      </c>
      <c r="B167" s="27"/>
      <c r="C167" s="27"/>
      <c r="D167" s="76"/>
      <c r="E167" s="28"/>
      <c r="F167" s="29"/>
      <c r="G167" s="63"/>
      <c r="H167" s="29"/>
      <c r="I167" s="29"/>
      <c r="J167" s="27"/>
      <c r="K167" s="27"/>
      <c r="L167" s="27"/>
    </row>
    <row r="168" spans="1:13">
      <c r="A168" s="31" t="s">
        <v>193</v>
      </c>
      <c r="B168" s="27"/>
      <c r="C168" s="27"/>
      <c r="D168" s="28"/>
      <c r="E168" s="28"/>
      <c r="G168" s="28"/>
      <c r="I168" s="28"/>
      <c r="K168" s="27"/>
    </row>
    <row r="169" spans="1:13" s="32" customFormat="1">
      <c r="A169" s="188" t="s">
        <v>19</v>
      </c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</row>
    <row r="170" spans="1:13" s="32" customFormat="1">
      <c r="D170" s="33"/>
      <c r="E170" s="33"/>
      <c r="F170" s="189" t="s">
        <v>40</v>
      </c>
      <c r="G170" s="189"/>
      <c r="H170" s="189"/>
      <c r="I170" s="35"/>
      <c r="J170" s="189" t="s">
        <v>41</v>
      </c>
      <c r="K170" s="189"/>
      <c r="L170" s="189"/>
    </row>
    <row r="171" spans="1:13">
      <c r="D171" s="36"/>
      <c r="E171" s="36"/>
      <c r="F171" s="18">
        <v>2561</v>
      </c>
      <c r="G171" s="18"/>
      <c r="H171" s="18">
        <v>2560</v>
      </c>
      <c r="I171" s="18"/>
      <c r="J171" s="18" t="s">
        <v>194</v>
      </c>
      <c r="K171" s="18"/>
      <c r="L171" s="18">
        <v>2560</v>
      </c>
    </row>
    <row r="172" spans="1:13" s="51" customFormat="1">
      <c r="A172" s="77" t="s">
        <v>69</v>
      </c>
      <c r="B172" s="78"/>
      <c r="C172" s="79"/>
      <c r="D172" s="80"/>
      <c r="E172" s="86"/>
      <c r="F172" s="86"/>
      <c r="H172" s="86"/>
      <c r="I172" s="86"/>
    </row>
    <row r="173" spans="1:13" s="51" customFormat="1">
      <c r="A173" s="81" t="s">
        <v>214</v>
      </c>
      <c r="B173" s="78"/>
      <c r="C173" s="79"/>
      <c r="D173" s="39"/>
      <c r="E173" s="96"/>
      <c r="F173" s="97">
        <v>0</v>
      </c>
      <c r="G173" s="98"/>
      <c r="H173" s="97">
        <v>0</v>
      </c>
      <c r="I173" s="98"/>
      <c r="J173" s="98">
        <v>0</v>
      </c>
      <c r="K173" s="98"/>
      <c r="L173" s="98">
        <v>1000000</v>
      </c>
    </row>
    <row r="174" spans="1:13" s="51" customFormat="1">
      <c r="A174" s="81" t="s">
        <v>209</v>
      </c>
      <c r="B174" s="78"/>
      <c r="C174" s="79"/>
      <c r="D174" s="39"/>
      <c r="E174" s="96"/>
      <c r="F174" s="97">
        <v>-93313104</v>
      </c>
      <c r="G174" s="98"/>
      <c r="H174" s="97">
        <v>-833688905</v>
      </c>
      <c r="I174" s="98"/>
      <c r="J174" s="98">
        <v>61286895</v>
      </c>
      <c r="K174" s="98"/>
      <c r="L174" s="98">
        <v>-560388904</v>
      </c>
    </row>
    <row r="175" spans="1:13" s="51" customFormat="1">
      <c r="A175" s="91" t="s">
        <v>215</v>
      </c>
      <c r="B175" s="78"/>
      <c r="C175" s="79"/>
      <c r="D175" s="39"/>
      <c r="E175" s="96"/>
      <c r="F175" s="97">
        <v>-646750000</v>
      </c>
      <c r="G175" s="98"/>
      <c r="H175" s="97">
        <v>0</v>
      </c>
      <c r="I175" s="98"/>
      <c r="J175" s="98">
        <v>-646750000</v>
      </c>
      <c r="K175" s="98"/>
      <c r="L175" s="98">
        <v>0</v>
      </c>
    </row>
    <row r="176" spans="1:13" s="51" customFormat="1">
      <c r="A176" s="91" t="s">
        <v>133</v>
      </c>
      <c r="B176" s="78"/>
      <c r="C176" s="79"/>
      <c r="D176" s="39"/>
      <c r="E176" s="96"/>
      <c r="F176" s="97">
        <v>0</v>
      </c>
      <c r="G176" s="98"/>
      <c r="H176" s="97">
        <v>0</v>
      </c>
      <c r="I176" s="98"/>
      <c r="J176" s="98">
        <v>-59999970</v>
      </c>
      <c r="K176" s="98"/>
      <c r="L176" s="98">
        <v>-180000000</v>
      </c>
    </row>
    <row r="177" spans="1:12" s="51" customFormat="1">
      <c r="A177" s="91" t="s">
        <v>178</v>
      </c>
      <c r="B177" s="90"/>
      <c r="C177" s="79"/>
      <c r="D177" s="39"/>
      <c r="E177" s="39">
        <v>12</v>
      </c>
      <c r="F177" s="45">
        <v>-517086188</v>
      </c>
      <c r="G177" s="45"/>
      <c r="H177" s="45">
        <v>-619374684</v>
      </c>
      <c r="I177" s="98"/>
      <c r="J177" s="45">
        <v>-352777678</v>
      </c>
      <c r="K177" s="98"/>
      <c r="L177" s="45">
        <v>-448511318</v>
      </c>
    </row>
    <row r="178" spans="1:12" s="51" customFormat="1">
      <c r="A178" s="91" t="s">
        <v>197</v>
      </c>
      <c r="B178" s="90"/>
      <c r="C178" s="79"/>
      <c r="D178" s="39"/>
      <c r="E178" s="39">
        <v>13</v>
      </c>
      <c r="F178" s="45">
        <v>-20069674</v>
      </c>
      <c r="G178" s="45"/>
      <c r="H178" s="45">
        <v>-6404045</v>
      </c>
      <c r="I178" s="98"/>
      <c r="J178" s="45">
        <v>-18820237</v>
      </c>
      <c r="K178" s="98"/>
      <c r="L178" s="45">
        <v>-6059403</v>
      </c>
    </row>
    <row r="179" spans="1:12" s="51" customFormat="1">
      <c r="A179" s="91" t="s">
        <v>165</v>
      </c>
      <c r="B179" s="90"/>
      <c r="C179" s="79"/>
      <c r="D179" s="39"/>
      <c r="E179" s="39"/>
      <c r="F179" s="45">
        <v>-24589830</v>
      </c>
      <c r="G179" s="45"/>
      <c r="H179" s="45">
        <v>-24960000</v>
      </c>
      <c r="I179" s="98"/>
      <c r="J179" s="45">
        <v>-24589830</v>
      </c>
      <c r="K179" s="98"/>
      <c r="L179" s="45">
        <v>-24960000</v>
      </c>
    </row>
    <row r="180" spans="1:12" s="51" customFormat="1">
      <c r="A180" s="91" t="s">
        <v>179</v>
      </c>
      <c r="B180" s="90"/>
      <c r="C180" s="79"/>
      <c r="D180" s="80"/>
      <c r="E180" s="39">
        <v>12</v>
      </c>
      <c r="F180" s="45">
        <v>100450571</v>
      </c>
      <c r="G180" s="45"/>
      <c r="H180" s="45">
        <v>3443889</v>
      </c>
      <c r="I180" s="98"/>
      <c r="J180" s="45">
        <v>114965775</v>
      </c>
      <c r="K180" s="98"/>
      <c r="L180" s="45">
        <v>16165517</v>
      </c>
    </row>
    <row r="181" spans="1:12" s="51" customFormat="1">
      <c r="A181" s="91" t="s">
        <v>131</v>
      </c>
      <c r="B181" s="90"/>
      <c r="C181" s="79"/>
      <c r="D181" s="80"/>
      <c r="E181" s="39"/>
      <c r="F181" s="45">
        <v>0</v>
      </c>
      <c r="G181" s="45"/>
      <c r="H181" s="45">
        <v>0</v>
      </c>
      <c r="I181" s="98"/>
      <c r="J181" s="45">
        <v>307999895</v>
      </c>
      <c r="K181" s="98"/>
      <c r="L181" s="45">
        <v>234999895</v>
      </c>
    </row>
    <row r="182" spans="1:12" s="51" customFormat="1">
      <c r="A182" s="77" t="s">
        <v>136</v>
      </c>
      <c r="B182" s="80"/>
      <c r="C182" s="79"/>
      <c r="D182" s="80"/>
      <c r="E182" s="39"/>
      <c r="F182" s="99">
        <f>SUM(F173:F181)</f>
        <v>-1201358225</v>
      </c>
      <c r="G182" s="42"/>
      <c r="H182" s="99">
        <f>SUM(H173:H181)</f>
        <v>-1480983745</v>
      </c>
      <c r="I182" s="98"/>
      <c r="J182" s="99">
        <f>SUM(J173:J181)</f>
        <v>-618685150</v>
      </c>
      <c r="K182" s="98"/>
      <c r="L182" s="99">
        <f>SUM(L173:L181)</f>
        <v>-967754213</v>
      </c>
    </row>
    <row r="183" spans="1:12" s="51" customFormat="1">
      <c r="A183" s="77" t="s">
        <v>70</v>
      </c>
      <c r="B183" s="78"/>
      <c r="C183" s="79"/>
      <c r="D183" s="80"/>
      <c r="E183" s="39"/>
      <c r="F183" s="45"/>
      <c r="G183" s="42"/>
      <c r="H183" s="45"/>
      <c r="I183" s="98"/>
      <c r="J183" s="45"/>
      <c r="K183" s="98"/>
      <c r="L183" s="45"/>
    </row>
    <row r="184" spans="1:12" s="51" customFormat="1">
      <c r="A184" s="81" t="s">
        <v>135</v>
      </c>
      <c r="B184" s="80"/>
      <c r="C184" s="79"/>
      <c r="D184" s="39"/>
      <c r="E184" s="39"/>
      <c r="F184" s="42">
        <v>0</v>
      </c>
      <c r="G184" s="42"/>
      <c r="H184" s="42">
        <v>6028700</v>
      </c>
      <c r="I184" s="98"/>
      <c r="J184" s="42">
        <v>0</v>
      </c>
      <c r="K184" s="98"/>
      <c r="L184" s="42">
        <v>6028700</v>
      </c>
    </row>
    <row r="185" spans="1:12" s="51" customFormat="1">
      <c r="A185" s="81" t="s">
        <v>121</v>
      </c>
      <c r="B185" s="80"/>
      <c r="C185" s="79"/>
      <c r="D185" s="80"/>
      <c r="F185" s="48">
        <v>-2210104658</v>
      </c>
      <c r="G185" s="45"/>
      <c r="H185" s="48">
        <v>-2012666585</v>
      </c>
      <c r="I185" s="100"/>
      <c r="J185" s="48">
        <v>-2210104553</v>
      </c>
      <c r="K185" s="100"/>
      <c r="L185" s="48">
        <v>-2012666480</v>
      </c>
    </row>
    <row r="186" spans="1:12" s="51" customFormat="1">
      <c r="A186" s="77" t="s">
        <v>147</v>
      </c>
      <c r="B186" s="80"/>
      <c r="C186" s="79"/>
      <c r="D186" s="80"/>
      <c r="F186" s="48">
        <f>SUM(F184:F185)</f>
        <v>-2210104658</v>
      </c>
      <c r="G186" s="42"/>
      <c r="H186" s="48">
        <f>SUM(H184:H185)</f>
        <v>-2006637885</v>
      </c>
      <c r="I186" s="98"/>
      <c r="J186" s="48">
        <f>SUM(J184:J185)</f>
        <v>-2210104553</v>
      </c>
      <c r="K186" s="98"/>
      <c r="L186" s="48">
        <f>SUM(L184:L185)</f>
        <v>-2006637780</v>
      </c>
    </row>
    <row r="187" spans="1:12" s="51" customFormat="1">
      <c r="A187" s="77" t="s">
        <v>183</v>
      </c>
      <c r="B187" s="80"/>
      <c r="C187" s="79"/>
      <c r="D187" s="80"/>
      <c r="F187" s="45">
        <f>SUM(F146,F182,F186)</f>
        <v>315581411</v>
      </c>
      <c r="G187" s="42"/>
      <c r="H187" s="45">
        <f>SUM(H146,H182,H186)</f>
        <v>87097579</v>
      </c>
      <c r="I187" s="98"/>
      <c r="J187" s="45">
        <f>SUM(J146,J182,J186)</f>
        <v>290028389</v>
      </c>
      <c r="K187" s="98"/>
      <c r="L187" s="45">
        <f>SUM(L146,L182,L186)</f>
        <v>95272803</v>
      </c>
    </row>
    <row r="188" spans="1:12" s="51" customFormat="1">
      <c r="A188" s="84" t="s">
        <v>94</v>
      </c>
      <c r="B188" s="85"/>
      <c r="C188" s="79"/>
      <c r="D188" s="80"/>
      <c r="F188" s="48">
        <v>409621832</v>
      </c>
      <c r="G188" s="42"/>
      <c r="H188" s="48">
        <v>322524253</v>
      </c>
      <c r="I188" s="98"/>
      <c r="J188" s="48">
        <v>331539955</v>
      </c>
      <c r="K188" s="98"/>
      <c r="L188" s="48">
        <v>236267152</v>
      </c>
    </row>
    <row r="189" spans="1:12" s="51" customFormat="1" ht="21.75" thickBot="1">
      <c r="A189" s="101" t="s">
        <v>166</v>
      </c>
      <c r="B189" s="89"/>
      <c r="C189" s="79"/>
      <c r="D189" s="80"/>
      <c r="F189" s="102">
        <f>SUM(F187:F188)</f>
        <v>725203243</v>
      </c>
      <c r="G189" s="42"/>
      <c r="H189" s="102">
        <f>SUM(H187:H188)</f>
        <v>409621832</v>
      </c>
      <c r="I189" s="98"/>
      <c r="J189" s="102">
        <f>SUM(J187:J188)</f>
        <v>621568344</v>
      </c>
      <c r="K189" s="98"/>
      <c r="L189" s="102">
        <f>SUM(L187:L188)</f>
        <v>331539955</v>
      </c>
    </row>
    <row r="190" spans="1:12" s="51" customFormat="1" ht="21.75" thickTop="1">
      <c r="A190" s="81"/>
      <c r="B190" s="80"/>
      <c r="C190" s="79"/>
      <c r="D190" s="40"/>
      <c r="F190" s="45">
        <f>F189-bs!G10</f>
        <v>0</v>
      </c>
      <c r="H190" s="45">
        <f>H189-bs!I10</f>
        <v>0</v>
      </c>
      <c r="J190" s="45">
        <f>J189-bs!K10</f>
        <v>0</v>
      </c>
      <c r="L190" s="45">
        <f>L189-bs!M10</f>
        <v>0</v>
      </c>
    </row>
    <row r="191" spans="1:12" s="51" customFormat="1">
      <c r="A191" s="95" t="s">
        <v>76</v>
      </c>
      <c r="B191" s="80"/>
      <c r="C191" s="79"/>
      <c r="D191" s="40"/>
    </row>
    <row r="192" spans="1:12" s="51" customFormat="1">
      <c r="A192" s="81" t="s">
        <v>77</v>
      </c>
      <c r="B192" s="80"/>
      <c r="C192" s="79"/>
      <c r="D192" s="40"/>
      <c r="F192" s="103"/>
      <c r="G192" s="103"/>
      <c r="H192" s="103"/>
      <c r="I192" s="103"/>
      <c r="J192" s="103"/>
      <c r="K192" s="103"/>
      <c r="L192" s="103"/>
    </row>
    <row r="193" spans="1:13" s="51" customFormat="1">
      <c r="A193" s="81" t="s">
        <v>189</v>
      </c>
      <c r="B193" s="80"/>
      <c r="C193" s="79"/>
      <c r="D193" s="40"/>
      <c r="F193" s="42">
        <v>47666708</v>
      </c>
      <c r="G193" s="42"/>
      <c r="H193" s="42">
        <v>96988403</v>
      </c>
      <c r="I193" s="42"/>
      <c r="J193" s="42">
        <v>46384568</v>
      </c>
      <c r="K193" s="42"/>
      <c r="L193" s="42">
        <v>66800868</v>
      </c>
    </row>
    <row r="194" spans="1:13" s="51" customFormat="1">
      <c r="B194" s="89"/>
      <c r="C194" s="79"/>
      <c r="D194" s="80"/>
      <c r="E194" s="87"/>
      <c r="F194" s="87"/>
      <c r="H194" s="87"/>
      <c r="I194" s="87"/>
    </row>
    <row r="195" spans="1:13" s="51" customFormat="1">
      <c r="A195" s="88" t="s">
        <v>4</v>
      </c>
      <c r="B195" s="89"/>
      <c r="C195" s="79"/>
      <c r="D195" s="80"/>
      <c r="E195" s="87"/>
      <c r="F195" s="87"/>
      <c r="H195" s="87"/>
      <c r="I195" s="87"/>
    </row>
    <row r="196" spans="1:13" s="51" customFormat="1">
      <c r="A196" s="88"/>
      <c r="B196" s="89"/>
      <c r="C196" s="79"/>
      <c r="D196" s="80"/>
      <c r="E196" s="87"/>
      <c r="F196" s="87"/>
      <c r="H196" s="87"/>
      <c r="I196" s="87"/>
    </row>
    <row r="197" spans="1:13" s="51" customFormat="1">
      <c r="A197" s="88"/>
      <c r="B197" s="89"/>
      <c r="C197" s="79"/>
      <c r="D197" s="80"/>
      <c r="E197" s="87"/>
      <c r="F197" s="87"/>
      <c r="H197" s="87"/>
      <c r="I197" s="87"/>
    </row>
    <row r="198" spans="1:13" s="51" customFormat="1">
      <c r="A198" s="88"/>
      <c r="B198" s="89"/>
      <c r="C198" s="79"/>
      <c r="D198" s="80"/>
      <c r="E198" s="87"/>
      <c r="F198" s="87"/>
      <c r="H198" s="87"/>
      <c r="I198" s="87"/>
    </row>
    <row r="199" spans="1:13" s="51" customFormat="1">
      <c r="A199" s="88"/>
      <c r="B199" s="89"/>
      <c r="C199" s="79"/>
      <c r="D199" s="80"/>
      <c r="E199" s="87"/>
      <c r="F199" s="87"/>
      <c r="H199" s="87"/>
      <c r="I199" s="87"/>
    </row>
    <row r="200" spans="1:13" s="51" customFormat="1">
      <c r="A200" s="88"/>
      <c r="B200" s="89"/>
      <c r="C200" s="79"/>
      <c r="D200" s="80"/>
      <c r="E200" s="87"/>
      <c r="F200" s="87"/>
      <c r="H200" s="87"/>
      <c r="I200" s="87"/>
    </row>
    <row r="201" spans="1:13" s="51" customFormat="1">
      <c r="A201" s="88"/>
      <c r="B201" s="89"/>
      <c r="C201" s="79"/>
      <c r="D201" s="80"/>
      <c r="E201" s="87"/>
      <c r="F201" s="87"/>
      <c r="H201" s="87"/>
      <c r="I201" s="87"/>
    </row>
    <row r="202" spans="1:13" s="51" customFormat="1">
      <c r="A202" s="88"/>
      <c r="B202" s="89"/>
      <c r="C202" s="79"/>
      <c r="D202" s="80"/>
      <c r="E202" s="87"/>
      <c r="F202" s="87"/>
      <c r="H202" s="87"/>
      <c r="I202" s="87"/>
    </row>
    <row r="203" spans="1:13" s="51" customFormat="1">
      <c r="A203" s="88"/>
      <c r="B203" s="89"/>
      <c r="C203" s="79"/>
      <c r="D203" s="80"/>
      <c r="E203" s="87"/>
      <c r="F203" s="87"/>
      <c r="H203" s="87"/>
      <c r="I203" s="87"/>
    </row>
    <row r="204" spans="1:13" s="59" customFormat="1">
      <c r="A204" s="58"/>
      <c r="B204" s="58"/>
      <c r="C204" s="59" t="s">
        <v>35</v>
      </c>
      <c r="E204" s="60"/>
      <c r="F204" s="60"/>
      <c r="G204" s="58"/>
      <c r="H204" s="60"/>
      <c r="I204" s="58"/>
      <c r="J204" s="58"/>
      <c r="K204" s="58"/>
      <c r="L204" s="59" t="s">
        <v>35</v>
      </c>
      <c r="M204" s="61"/>
    </row>
    <row r="205" spans="1:13" s="59" customFormat="1">
      <c r="A205" s="190" t="s">
        <v>36</v>
      </c>
      <c r="B205" s="190"/>
      <c r="E205" s="60"/>
      <c r="F205" s="60"/>
      <c r="G205" s="191" t="s">
        <v>37</v>
      </c>
      <c r="H205" s="191"/>
      <c r="I205" s="191"/>
      <c r="J205" s="191"/>
      <c r="K205" s="191"/>
      <c r="L205" s="62"/>
      <c r="M205" s="61"/>
    </row>
  </sheetData>
  <mergeCells count="25">
    <mergeCell ref="F170:H170"/>
    <mergeCell ref="F129:H129"/>
    <mergeCell ref="J129:L129"/>
    <mergeCell ref="G205:K205"/>
    <mergeCell ref="A42:B42"/>
    <mergeCell ref="A124:B124"/>
    <mergeCell ref="A205:B205"/>
    <mergeCell ref="J170:L170"/>
    <mergeCell ref="G83:K83"/>
    <mergeCell ref="G124:K124"/>
    <mergeCell ref="G165:K165"/>
    <mergeCell ref="F88:H88"/>
    <mergeCell ref="J88:L88"/>
    <mergeCell ref="A4:L4"/>
    <mergeCell ref="A46:L46"/>
    <mergeCell ref="A87:L87"/>
    <mergeCell ref="A128:L128"/>
    <mergeCell ref="A169:L169"/>
    <mergeCell ref="F5:H5"/>
    <mergeCell ref="J5:L5"/>
    <mergeCell ref="A165:B165"/>
    <mergeCell ref="F47:H47"/>
    <mergeCell ref="J47:L47"/>
    <mergeCell ref="A83:B83"/>
    <mergeCell ref="G42:K42"/>
  </mergeCells>
  <phoneticPr fontId="0" type="noConversion"/>
  <printOptions horizontalCentered="1" gridLinesSet="0"/>
  <pageMargins left="0.98425196850393704" right="0.39370078740157499" top="0.78740157480314998" bottom="0.39370078740157499" header="0.196850393700787" footer="0.196850393700787"/>
  <pageSetup paperSize="9" scale="90" fitToHeight="6" orientation="portrait" r:id="rId1"/>
  <headerFooter alignWithMargins="0"/>
  <rowBreaks count="4" manualBreakCount="4">
    <brk id="42" max="16383" man="1"/>
    <brk id="83" max="16383" man="1"/>
    <brk id="124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2"/>
  <sheetViews>
    <sheetView showGridLines="0" view="pageBreakPreview" topLeftCell="A7" zoomScale="70" zoomScaleNormal="57" zoomScaleSheetLayoutView="70" workbookViewId="0">
      <selection activeCell="T3" sqref="T3"/>
    </sheetView>
  </sheetViews>
  <sheetFormatPr defaultRowHeight="21"/>
  <cols>
    <col min="1" max="1" width="8" style="12" customWidth="1"/>
    <col min="2" max="2" width="7.7109375" style="12" customWidth="1"/>
    <col min="3" max="3" width="2.7109375" style="12" customWidth="1"/>
    <col min="4" max="4" width="5.42578125" style="12" customWidth="1"/>
    <col min="5" max="5" width="1.140625" style="12" customWidth="1"/>
    <col min="6" max="6" width="12" style="12" customWidth="1"/>
    <col min="7" max="7" width="1.140625" style="12" customWidth="1"/>
    <col min="8" max="8" width="8" style="12" customWidth="1"/>
    <col min="9" max="9" width="1.140625" style="12" customWidth="1"/>
    <col min="10" max="10" width="13.140625" style="12" customWidth="1"/>
    <col min="11" max="11" width="1.140625" style="24" customWidth="1"/>
    <col min="12" max="12" width="13.140625" style="12" customWidth="1"/>
    <col min="13" max="13" width="1.140625" style="12" customWidth="1"/>
    <col min="14" max="14" width="13.140625" style="12" customWidth="1"/>
    <col min="15" max="15" width="1.140625" style="12" customWidth="1"/>
    <col min="16" max="16" width="13.140625" style="12" customWidth="1"/>
    <col min="17" max="17" width="1.140625" style="12" customWidth="1"/>
    <col min="18" max="18" width="13.140625" style="12" customWidth="1"/>
    <col min="19" max="19" width="1.140625" style="12" customWidth="1"/>
    <col min="20" max="20" width="13.140625" style="12" customWidth="1"/>
    <col min="21" max="21" width="1.140625" style="24" customWidth="1"/>
    <col min="22" max="22" width="13.7109375" style="12" customWidth="1"/>
    <col min="23" max="23" width="1.140625" style="24" customWidth="1"/>
    <col min="24" max="24" width="13.7109375" style="12" customWidth="1"/>
    <col min="25" max="25" width="1.140625" style="24" customWidth="1"/>
    <col min="26" max="26" width="14.140625" style="12" customWidth="1"/>
    <col min="27" max="27" width="6.42578125" style="12" customWidth="1"/>
    <col min="28" max="32" width="9.140625" style="12"/>
    <col min="33" max="33" width="10.28515625" style="12" bestFit="1" customWidth="1"/>
    <col min="34" max="16384" width="9.140625" style="12"/>
  </cols>
  <sheetData>
    <row r="1" spans="1:42" s="20" customFormat="1">
      <c r="A1" s="26" t="s">
        <v>140</v>
      </c>
      <c r="B1" s="1"/>
      <c r="C1" s="1"/>
      <c r="D1" s="1"/>
      <c r="E1" s="2"/>
      <c r="F1" s="2"/>
      <c r="G1" s="3"/>
      <c r="H1" s="3"/>
      <c r="I1" s="3"/>
      <c r="J1" s="3"/>
      <c r="K1" s="135"/>
      <c r="L1" s="2"/>
      <c r="M1" s="3"/>
      <c r="N1" s="2"/>
      <c r="O1" s="3"/>
      <c r="P1" s="1"/>
      <c r="Q1" s="3"/>
      <c r="R1" s="1"/>
      <c r="S1" s="3"/>
      <c r="T1" s="1"/>
      <c r="U1" s="130"/>
      <c r="V1" s="1"/>
      <c r="W1" s="130"/>
      <c r="X1" s="1"/>
      <c r="Y1" s="130"/>
    </row>
    <row r="2" spans="1:42">
      <c r="A2" s="11" t="s">
        <v>15</v>
      </c>
    </row>
    <row r="3" spans="1:42">
      <c r="A3" s="6" t="s">
        <v>193</v>
      </c>
    </row>
    <row r="4" spans="1:42">
      <c r="U4" s="12"/>
      <c r="W4" s="12"/>
      <c r="Y4" s="12"/>
      <c r="Z4" s="4" t="s">
        <v>19</v>
      </c>
    </row>
    <row r="5" spans="1:42">
      <c r="E5" s="13"/>
      <c r="I5" s="24"/>
      <c r="J5" s="192" t="s">
        <v>40</v>
      </c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</row>
    <row r="6" spans="1:42" s="14" customFormat="1">
      <c r="K6" s="13"/>
      <c r="S6" s="13"/>
      <c r="T6" s="193" t="s">
        <v>126</v>
      </c>
      <c r="U6" s="193"/>
      <c r="V6" s="193"/>
      <c r="W6" s="193"/>
      <c r="X6" s="193"/>
      <c r="Y6" s="13"/>
      <c r="Z6" s="13"/>
      <c r="AC6" s="12"/>
    </row>
    <row r="7" spans="1:42" s="14" customFormat="1">
      <c r="K7" s="13"/>
      <c r="P7" s="13"/>
      <c r="Q7" s="13"/>
      <c r="R7" s="13"/>
      <c r="S7" s="13"/>
      <c r="T7" s="193" t="s">
        <v>153</v>
      </c>
      <c r="U7" s="193"/>
      <c r="V7" s="193"/>
      <c r="W7" s="13"/>
      <c r="X7" s="13"/>
      <c r="Y7" s="13"/>
      <c r="Z7" s="13"/>
      <c r="AC7" s="12"/>
    </row>
    <row r="8" spans="1:42" s="14" customFormat="1">
      <c r="K8" s="13"/>
      <c r="P8" s="192" t="s">
        <v>12</v>
      </c>
      <c r="Q8" s="192"/>
      <c r="R8" s="192"/>
      <c r="S8" s="13"/>
      <c r="T8" s="13"/>
      <c r="U8" s="13"/>
      <c r="V8" s="13" t="s">
        <v>157</v>
      </c>
      <c r="W8" s="13"/>
      <c r="X8" s="13"/>
      <c r="Y8" s="13"/>
      <c r="Z8" s="13"/>
      <c r="AC8" s="12"/>
    </row>
    <row r="9" spans="1:42" s="14" customFormat="1">
      <c r="K9" s="13"/>
      <c r="P9" s="13" t="s">
        <v>110</v>
      </c>
      <c r="T9" s="13" t="s">
        <v>43</v>
      </c>
      <c r="U9" s="13"/>
      <c r="V9" s="13" t="s">
        <v>158</v>
      </c>
      <c r="W9" s="13"/>
      <c r="X9" s="13" t="s">
        <v>159</v>
      </c>
      <c r="Y9" s="13"/>
      <c r="Z9" s="21"/>
      <c r="AC9" s="12"/>
    </row>
    <row r="10" spans="1:42" s="14" customFormat="1">
      <c r="J10" s="14" t="s">
        <v>111</v>
      </c>
      <c r="K10" s="13"/>
      <c r="N10" s="14" t="s">
        <v>112</v>
      </c>
      <c r="P10" s="14" t="s">
        <v>113</v>
      </c>
      <c r="S10" s="13"/>
      <c r="T10" s="13" t="s">
        <v>160</v>
      </c>
      <c r="U10" s="13"/>
      <c r="V10" s="13" t="s">
        <v>187</v>
      </c>
      <c r="W10" s="13"/>
      <c r="X10" s="13" t="s">
        <v>161</v>
      </c>
      <c r="Y10" s="13"/>
      <c r="Z10" s="21" t="s">
        <v>137</v>
      </c>
      <c r="AC10" s="12"/>
    </row>
    <row r="11" spans="1:42" s="113" customFormat="1">
      <c r="H11" s="114" t="s">
        <v>0</v>
      </c>
      <c r="I11" s="115"/>
      <c r="J11" s="116" t="s">
        <v>13</v>
      </c>
      <c r="K11" s="115"/>
      <c r="L11" s="116" t="s">
        <v>114</v>
      </c>
      <c r="N11" s="116" t="s">
        <v>115</v>
      </c>
      <c r="P11" s="116" t="s">
        <v>116</v>
      </c>
      <c r="R11" s="116" t="s">
        <v>14</v>
      </c>
      <c r="T11" s="137" t="s">
        <v>162</v>
      </c>
      <c r="U11" s="14"/>
      <c r="V11" s="137" t="s">
        <v>188</v>
      </c>
      <c r="W11" s="14"/>
      <c r="X11" s="137" t="s">
        <v>138</v>
      </c>
      <c r="Z11" s="112" t="s">
        <v>138</v>
      </c>
      <c r="AC11" s="117"/>
    </row>
    <row r="12" spans="1:42">
      <c r="A12" s="9" t="s">
        <v>169</v>
      </c>
      <c r="B12" s="5"/>
      <c r="C12" s="5"/>
      <c r="H12" s="22"/>
      <c r="I12" s="16"/>
      <c r="J12" s="16">
        <v>914849400</v>
      </c>
      <c r="K12" s="16"/>
      <c r="L12" s="16">
        <v>8785027903</v>
      </c>
      <c r="M12" s="15"/>
      <c r="N12" s="16">
        <v>626325025</v>
      </c>
      <c r="O12" s="15"/>
      <c r="P12" s="16">
        <v>92585000</v>
      </c>
      <c r="Q12" s="15"/>
      <c r="R12" s="16">
        <v>2955082401</v>
      </c>
      <c r="S12" s="15"/>
      <c r="T12" s="16">
        <v>7086640</v>
      </c>
      <c r="U12" s="15"/>
      <c r="V12" s="16">
        <v>-3725696</v>
      </c>
      <c r="W12" s="15"/>
      <c r="X12" s="16">
        <v>3360944</v>
      </c>
      <c r="Y12" s="15"/>
      <c r="Z12" s="15">
        <f>SUM(J12:R12,X12)</f>
        <v>13377230673</v>
      </c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</row>
    <row r="13" spans="1:42">
      <c r="A13" s="133" t="s">
        <v>149</v>
      </c>
      <c r="B13" s="5"/>
      <c r="C13" s="5"/>
      <c r="H13" s="22"/>
      <c r="I13" s="16"/>
      <c r="J13" s="10">
        <v>0</v>
      </c>
      <c r="K13" s="120"/>
      <c r="L13" s="10">
        <v>0</v>
      </c>
      <c r="M13" s="10"/>
      <c r="N13" s="10">
        <v>0</v>
      </c>
      <c r="O13" s="10"/>
      <c r="P13" s="10">
        <v>0</v>
      </c>
      <c r="Q13" s="10"/>
      <c r="R13" s="16">
        <f>pl!H27</f>
        <v>2424846316</v>
      </c>
      <c r="S13" s="10"/>
      <c r="T13" s="10">
        <v>0</v>
      </c>
      <c r="U13" s="10"/>
      <c r="V13" s="10">
        <v>0</v>
      </c>
      <c r="W13" s="10"/>
      <c r="X13" s="16">
        <f t="shared" ref="X13:X14" si="0">SUM(T13:V13)</f>
        <v>0</v>
      </c>
      <c r="Y13" s="15"/>
      <c r="Z13" s="15">
        <f t="shared" ref="Z13:Z14" si="1">SUM(J13:R13,X13)</f>
        <v>2424846316</v>
      </c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</row>
    <row r="14" spans="1:42">
      <c r="A14" s="133" t="s">
        <v>88</v>
      </c>
      <c r="B14" s="5"/>
      <c r="C14" s="5"/>
      <c r="H14" s="22"/>
      <c r="I14" s="16"/>
      <c r="J14" s="121">
        <v>0</v>
      </c>
      <c r="K14" s="120"/>
      <c r="L14" s="121">
        <v>0</v>
      </c>
      <c r="M14" s="10"/>
      <c r="N14" s="121">
        <v>0</v>
      </c>
      <c r="O14" s="10"/>
      <c r="P14" s="121">
        <v>0</v>
      </c>
      <c r="Q14" s="10"/>
      <c r="R14" s="134">
        <v>0</v>
      </c>
      <c r="S14" s="10"/>
      <c r="T14" s="121">
        <v>-360987</v>
      </c>
      <c r="U14" s="10"/>
      <c r="V14" s="121">
        <v>3556658</v>
      </c>
      <c r="W14" s="10"/>
      <c r="X14" s="134">
        <f t="shared" si="0"/>
        <v>3195671</v>
      </c>
      <c r="Y14" s="15"/>
      <c r="Z14" s="134">
        <f t="shared" si="1"/>
        <v>3195671</v>
      </c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</row>
    <row r="15" spans="1:42">
      <c r="A15" s="12" t="s">
        <v>89</v>
      </c>
      <c r="B15" s="5"/>
      <c r="C15" s="5"/>
      <c r="I15" s="16"/>
      <c r="J15" s="16">
        <f>SUM(J13:J14)</f>
        <v>0</v>
      </c>
      <c r="K15" s="16"/>
      <c r="L15" s="16">
        <f>SUM(L13:L14)</f>
        <v>0</v>
      </c>
      <c r="M15" s="16"/>
      <c r="N15" s="16">
        <f>SUM(N13:N14)</f>
        <v>0</v>
      </c>
      <c r="O15" s="16"/>
      <c r="P15" s="16">
        <f>SUM(P13:P14)</f>
        <v>0</v>
      </c>
      <c r="Q15" s="16"/>
      <c r="R15" s="16">
        <f>SUM(R13:R14)</f>
        <v>2424846316</v>
      </c>
      <c r="S15" s="16"/>
      <c r="T15" s="16">
        <f>SUM(T13:T14)</f>
        <v>-360987</v>
      </c>
      <c r="U15" s="16"/>
      <c r="V15" s="16">
        <f>SUM(V13:V14)</f>
        <v>3556658</v>
      </c>
      <c r="W15" s="16"/>
      <c r="X15" s="16">
        <f>SUM(X13:X14)</f>
        <v>3195671</v>
      </c>
      <c r="Y15" s="16"/>
      <c r="Z15" s="16">
        <f>SUM(Z13:Z14)</f>
        <v>2428041987</v>
      </c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</row>
    <row r="16" spans="1:42">
      <c r="A16" s="12" t="s">
        <v>139</v>
      </c>
      <c r="B16" s="5"/>
      <c r="C16" s="5"/>
      <c r="H16" s="22" t="s">
        <v>181</v>
      </c>
      <c r="I16" s="16"/>
      <c r="J16" s="16">
        <v>6028700</v>
      </c>
      <c r="K16" s="16"/>
      <c r="L16" s="16">
        <v>0</v>
      </c>
      <c r="M16" s="15"/>
      <c r="N16" s="16">
        <v>0</v>
      </c>
      <c r="O16" s="15"/>
      <c r="P16" s="16">
        <v>0</v>
      </c>
      <c r="Q16" s="15"/>
      <c r="R16" s="16">
        <v>0</v>
      </c>
      <c r="S16" s="15"/>
      <c r="T16" s="16">
        <v>0</v>
      </c>
      <c r="U16" s="15"/>
      <c r="V16" s="16">
        <v>0</v>
      </c>
      <c r="W16" s="15"/>
      <c r="X16" s="16">
        <f t="shared" ref="X16:X18" si="2">SUM(T16:V16)</f>
        <v>0</v>
      </c>
      <c r="Y16" s="15"/>
      <c r="Z16" s="15">
        <f t="shared" ref="Z16:Z18" si="3">SUM(J16:R16,X16)</f>
        <v>6028700</v>
      </c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</row>
    <row r="17" spans="1:42">
      <c r="A17" s="12" t="s">
        <v>117</v>
      </c>
      <c r="B17" s="5"/>
      <c r="C17" s="5"/>
      <c r="H17" s="22">
        <v>20</v>
      </c>
      <c r="I17" s="16"/>
      <c r="J17" s="10">
        <v>0</v>
      </c>
      <c r="K17" s="120"/>
      <c r="L17" s="10">
        <v>0</v>
      </c>
      <c r="M17" s="10"/>
      <c r="N17" s="16">
        <v>30006032</v>
      </c>
      <c r="O17" s="10"/>
      <c r="P17" s="16">
        <v>0</v>
      </c>
      <c r="Q17" s="10"/>
      <c r="R17" s="16">
        <v>0</v>
      </c>
      <c r="S17" s="10"/>
      <c r="T17" s="16">
        <v>0</v>
      </c>
      <c r="U17" s="10"/>
      <c r="V17" s="16">
        <v>0</v>
      </c>
      <c r="W17" s="10"/>
      <c r="X17" s="16">
        <f t="shared" si="2"/>
        <v>0</v>
      </c>
      <c r="Y17" s="15"/>
      <c r="Z17" s="15">
        <f>SUM(J17:R17,X17)</f>
        <v>30006032</v>
      </c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</row>
    <row r="18" spans="1:42">
      <c r="A18" s="12" t="s">
        <v>121</v>
      </c>
      <c r="B18" s="5"/>
      <c r="C18" s="5"/>
      <c r="H18" s="22">
        <v>26</v>
      </c>
      <c r="I18" s="16"/>
      <c r="J18" s="10">
        <v>0</v>
      </c>
      <c r="K18" s="120"/>
      <c r="L18" s="10">
        <v>0</v>
      </c>
      <c r="M18" s="10"/>
      <c r="N18" s="10">
        <v>0</v>
      </c>
      <c r="O18" s="10"/>
      <c r="P18" s="10">
        <v>0</v>
      </c>
      <c r="Q18" s="10"/>
      <c r="R18" s="16">
        <v>-2012666585</v>
      </c>
      <c r="S18" s="10"/>
      <c r="T18" s="10">
        <v>0</v>
      </c>
      <c r="U18" s="10"/>
      <c r="V18" s="10">
        <v>0</v>
      </c>
      <c r="W18" s="10"/>
      <c r="X18" s="16">
        <f t="shared" si="2"/>
        <v>0</v>
      </c>
      <c r="Y18" s="15"/>
      <c r="Z18" s="15">
        <f t="shared" si="3"/>
        <v>-2012666585</v>
      </c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</row>
    <row r="19" spans="1:42" ht="21.75" thickBot="1">
      <c r="A19" s="9" t="s">
        <v>170</v>
      </c>
      <c r="B19" s="5"/>
      <c r="C19" s="5"/>
      <c r="I19" s="16"/>
      <c r="J19" s="17">
        <f>SUM(J12:J18)-J15</f>
        <v>920878100</v>
      </c>
      <c r="K19" s="16"/>
      <c r="L19" s="17">
        <f>SUM(L12:L18)-L15</f>
        <v>8785027903</v>
      </c>
      <c r="M19" s="15"/>
      <c r="N19" s="17">
        <f>SUM(N12:N18)-N15</f>
        <v>656331057</v>
      </c>
      <c r="O19" s="15"/>
      <c r="P19" s="17">
        <f>SUM(P12:P18)-P15</f>
        <v>92585000</v>
      </c>
      <c r="Q19" s="15"/>
      <c r="R19" s="17">
        <f>SUM(R12:R18)-R15</f>
        <v>3367262132</v>
      </c>
      <c r="S19" s="15"/>
      <c r="T19" s="17">
        <f>SUM(T12:T18)-T15</f>
        <v>6725653</v>
      </c>
      <c r="U19" s="15"/>
      <c r="V19" s="17">
        <f>SUM(V12:V18)-V15</f>
        <v>-169038</v>
      </c>
      <c r="W19" s="15"/>
      <c r="X19" s="17">
        <f>SUM(X12:X18)-X15</f>
        <v>6556615</v>
      </c>
      <c r="Y19" s="15"/>
      <c r="Z19" s="17">
        <f>SUM(Z12:Z18)-Z15</f>
        <v>13828640807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</row>
    <row r="20" spans="1:42" ht="17.25" customHeight="1" thickTop="1">
      <c r="A20" s="11"/>
      <c r="B20" s="5"/>
      <c r="C20" s="5"/>
      <c r="H20" s="22"/>
      <c r="I20" s="16"/>
      <c r="J20" s="16"/>
      <c r="K20" s="16"/>
      <c r="L20" s="15"/>
      <c r="M20" s="15"/>
      <c r="N20" s="15"/>
      <c r="O20" s="15"/>
      <c r="P20" s="16"/>
      <c r="Q20" s="15"/>
      <c r="R20" s="16"/>
      <c r="S20" s="15"/>
      <c r="T20" s="16"/>
      <c r="U20" s="15"/>
      <c r="V20" s="16"/>
      <c r="W20" s="15"/>
      <c r="X20" s="16"/>
      <c r="Y20" s="15"/>
      <c r="Z20" s="16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</row>
    <row r="21" spans="1:42">
      <c r="A21" s="9" t="s">
        <v>195</v>
      </c>
      <c r="B21" s="5"/>
      <c r="C21" s="5"/>
      <c r="H21" s="22"/>
      <c r="I21" s="16"/>
      <c r="J21" s="16">
        <f>J19</f>
        <v>920878100</v>
      </c>
      <c r="K21" s="16"/>
      <c r="L21" s="16">
        <f>L19</f>
        <v>8785027903</v>
      </c>
      <c r="M21" s="15"/>
      <c r="N21" s="16">
        <f>N19</f>
        <v>656331057</v>
      </c>
      <c r="O21" s="15"/>
      <c r="P21" s="16">
        <f>P19</f>
        <v>92585000</v>
      </c>
      <c r="Q21" s="15"/>
      <c r="R21" s="16">
        <f>R19</f>
        <v>3367262132</v>
      </c>
      <c r="S21" s="15"/>
      <c r="T21" s="16">
        <f>T19</f>
        <v>6725653</v>
      </c>
      <c r="U21" s="15"/>
      <c r="V21" s="16">
        <f>V19</f>
        <v>-169038</v>
      </c>
      <c r="W21" s="15"/>
      <c r="X21" s="16">
        <f>X19</f>
        <v>6556615</v>
      </c>
      <c r="Y21" s="10"/>
      <c r="Z21" s="16">
        <f>Z19</f>
        <v>13828640807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</row>
    <row r="22" spans="1:42">
      <c r="A22" s="133" t="s">
        <v>149</v>
      </c>
      <c r="B22" s="5"/>
      <c r="C22" s="5"/>
      <c r="H22" s="22"/>
      <c r="I22" s="16"/>
      <c r="J22" s="10">
        <v>0</v>
      </c>
      <c r="K22" s="120"/>
      <c r="L22" s="10">
        <v>0</v>
      </c>
      <c r="M22" s="10"/>
      <c r="N22" s="10">
        <v>0</v>
      </c>
      <c r="O22" s="10"/>
      <c r="P22" s="10">
        <v>0</v>
      </c>
      <c r="Q22" s="10"/>
      <c r="R22" s="16">
        <f>pl!F27</f>
        <v>2573532638</v>
      </c>
      <c r="S22" s="10"/>
      <c r="T22" s="10">
        <v>0</v>
      </c>
      <c r="U22" s="10"/>
      <c r="V22" s="10">
        <v>0</v>
      </c>
      <c r="W22" s="10"/>
      <c r="X22" s="16">
        <f t="shared" ref="X22" si="4">SUM(T22:V22)</f>
        <v>0</v>
      </c>
      <c r="Y22" s="10"/>
      <c r="Z22" s="15">
        <f t="shared" ref="Z22:Z23" si="5">SUM(J22:R22,X22)</f>
        <v>2573532638</v>
      </c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</row>
    <row r="23" spans="1:42">
      <c r="A23" s="133" t="s">
        <v>88</v>
      </c>
      <c r="B23" s="5"/>
      <c r="C23" s="5"/>
      <c r="H23" s="22"/>
      <c r="I23" s="16"/>
      <c r="J23" s="121">
        <v>0</v>
      </c>
      <c r="K23" s="120"/>
      <c r="L23" s="121">
        <v>0</v>
      </c>
      <c r="M23" s="10"/>
      <c r="N23" s="121">
        <v>0</v>
      </c>
      <c r="O23" s="10"/>
      <c r="P23" s="121">
        <v>0</v>
      </c>
      <c r="Q23" s="10"/>
      <c r="R23" s="134">
        <f>pl!F69</f>
        <v>-13015928</v>
      </c>
      <c r="S23" s="10"/>
      <c r="T23" s="121">
        <f>pl!F54</f>
        <v>-1018236</v>
      </c>
      <c r="U23" s="10"/>
      <c r="V23" s="121">
        <v>-1971936</v>
      </c>
      <c r="W23" s="10"/>
      <c r="X23" s="134">
        <f>SUM(T23:V23)</f>
        <v>-2990172</v>
      </c>
      <c r="Y23" s="10"/>
      <c r="Z23" s="134">
        <f t="shared" si="5"/>
        <v>-16006100</v>
      </c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</row>
    <row r="24" spans="1:42">
      <c r="A24" s="12" t="s">
        <v>89</v>
      </c>
      <c r="B24" s="5"/>
      <c r="C24" s="5"/>
      <c r="I24" s="16"/>
      <c r="J24" s="16">
        <f>SUM(J22:J23)</f>
        <v>0</v>
      </c>
      <c r="K24" s="16"/>
      <c r="L24" s="16">
        <f>SUM(L22:L23)</f>
        <v>0</v>
      </c>
      <c r="M24" s="16"/>
      <c r="N24" s="16">
        <f>SUM(N22:N23)</f>
        <v>0</v>
      </c>
      <c r="O24" s="16"/>
      <c r="P24" s="16">
        <f>SUM(P22:P23)</f>
        <v>0</v>
      </c>
      <c r="Q24" s="16"/>
      <c r="R24" s="16">
        <f>SUM(R22:R23)</f>
        <v>2560516710</v>
      </c>
      <c r="S24" s="16"/>
      <c r="T24" s="16">
        <f>SUM(T22:T23)</f>
        <v>-1018236</v>
      </c>
      <c r="U24" s="16"/>
      <c r="V24" s="16">
        <f>SUM(V22:V23)</f>
        <v>-1971936</v>
      </c>
      <c r="W24" s="16"/>
      <c r="X24" s="16">
        <f>SUM(X22:X23)</f>
        <v>-2990172</v>
      </c>
      <c r="Y24" s="16"/>
      <c r="Z24" s="16">
        <f>SUM(Z22:Z23)</f>
        <v>2557526538</v>
      </c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</row>
    <row r="25" spans="1:42">
      <c r="A25" s="12" t="s">
        <v>121</v>
      </c>
      <c r="B25" s="5"/>
      <c r="C25" s="5"/>
      <c r="H25" s="22">
        <v>26</v>
      </c>
      <c r="I25" s="16"/>
      <c r="J25" s="121">
        <v>0</v>
      </c>
      <c r="K25" s="120"/>
      <c r="L25" s="121">
        <v>0</v>
      </c>
      <c r="M25" s="10"/>
      <c r="N25" s="121">
        <v>0</v>
      </c>
      <c r="O25" s="10"/>
      <c r="P25" s="121">
        <v>0</v>
      </c>
      <c r="Q25" s="10"/>
      <c r="R25" s="16">
        <v>-2210104658</v>
      </c>
      <c r="S25" s="10"/>
      <c r="T25" s="10">
        <v>0</v>
      </c>
      <c r="U25" s="10"/>
      <c r="V25" s="10">
        <v>0</v>
      </c>
      <c r="W25" s="10"/>
      <c r="X25" s="16">
        <f t="shared" ref="X25" si="6">SUM(T25:V25)</f>
        <v>0</v>
      </c>
      <c r="Y25" s="10"/>
      <c r="Z25" s="15">
        <f t="shared" ref="Z25" si="7">SUM(J25:R25,X25)</f>
        <v>-2210104658</v>
      </c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</row>
    <row r="26" spans="1:42" ht="21.75" thickBot="1">
      <c r="A26" s="9" t="s">
        <v>196</v>
      </c>
      <c r="B26" s="5"/>
      <c r="C26" s="5"/>
      <c r="I26" s="16"/>
      <c r="J26" s="17">
        <f>SUM(J21:J25)-J24</f>
        <v>920878100</v>
      </c>
      <c r="K26" s="16"/>
      <c r="L26" s="17">
        <f>SUM(L21:L25)-L24</f>
        <v>8785027903</v>
      </c>
      <c r="M26" s="15"/>
      <c r="N26" s="17">
        <f>SUM(N21:N25)-N24</f>
        <v>656331057</v>
      </c>
      <c r="O26" s="15"/>
      <c r="P26" s="17">
        <f>SUM(P21:P25)-P24</f>
        <v>92585000</v>
      </c>
      <c r="Q26" s="15"/>
      <c r="R26" s="17">
        <f>SUM(R21:R25)-R24</f>
        <v>3717674184</v>
      </c>
      <c r="S26" s="15"/>
      <c r="T26" s="17">
        <f>SUM(T21:T25)-T24</f>
        <v>5707417</v>
      </c>
      <c r="U26" s="15"/>
      <c r="V26" s="17">
        <f>SUM(V21:V25)-V24</f>
        <v>-2140974</v>
      </c>
      <c r="W26" s="15"/>
      <c r="X26" s="17">
        <f>SUM(X21:X25)-X24</f>
        <v>3566443</v>
      </c>
      <c r="Y26" s="15"/>
      <c r="Z26" s="17">
        <f>SUM(Z21:Z25)-Z24</f>
        <v>14176062687</v>
      </c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</row>
    <row r="27" spans="1:42" ht="17.25" customHeight="1" thickTop="1">
      <c r="A27" s="9"/>
      <c r="B27" s="5"/>
      <c r="C27" s="5"/>
      <c r="E27" s="16"/>
      <c r="F27" s="16"/>
      <c r="G27" s="15"/>
      <c r="H27" s="16"/>
      <c r="I27" s="15"/>
      <c r="J27" s="16"/>
      <c r="K27" s="16"/>
      <c r="L27" s="16"/>
      <c r="M27" s="15"/>
      <c r="N27" s="16"/>
      <c r="O27" s="15"/>
      <c r="P27" s="16"/>
      <c r="Q27" s="15"/>
      <c r="R27" s="16"/>
      <c r="S27" s="15"/>
      <c r="T27" s="16"/>
      <c r="U27" s="16"/>
      <c r="V27" s="16"/>
      <c r="W27" s="16"/>
      <c r="X27" s="16"/>
      <c r="Y27" s="16"/>
      <c r="Z27" s="16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</row>
    <row r="28" spans="1:42">
      <c r="A28" s="12" t="s">
        <v>4</v>
      </c>
      <c r="B28" s="5"/>
      <c r="C28" s="5"/>
      <c r="E28" s="16"/>
      <c r="F28" s="16"/>
      <c r="G28" s="15"/>
      <c r="H28" s="16"/>
      <c r="I28" s="15"/>
      <c r="J28" s="16"/>
      <c r="K28" s="16"/>
      <c r="L28" s="16"/>
      <c r="M28" s="15"/>
      <c r="N28" s="16"/>
      <c r="O28" s="15"/>
      <c r="P28" s="16"/>
      <c r="Q28" s="15"/>
      <c r="R28" s="16"/>
      <c r="S28" s="15"/>
      <c r="T28" s="16"/>
      <c r="U28" s="16"/>
      <c r="V28" s="16"/>
      <c r="W28" s="16"/>
      <c r="X28" s="16"/>
      <c r="Y28" s="16"/>
      <c r="Z28" s="16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</row>
    <row r="29" spans="1:42">
      <c r="A29" s="128"/>
      <c r="B29" s="128"/>
      <c r="C29" s="128"/>
      <c r="D29" s="128"/>
      <c r="E29" s="128"/>
      <c r="F29" s="128"/>
      <c r="G29" s="19" t="s">
        <v>35</v>
      </c>
      <c r="I29" s="7"/>
      <c r="J29" s="7"/>
      <c r="K29" s="136"/>
      <c r="M29" s="131"/>
      <c r="N29" s="131"/>
      <c r="T29" s="131"/>
      <c r="U29" s="23"/>
      <c r="V29" s="23"/>
      <c r="W29" s="23"/>
      <c r="X29" s="23"/>
      <c r="Y29" s="23"/>
      <c r="Z29" s="131" t="s">
        <v>35</v>
      </c>
    </row>
    <row r="30" spans="1:42">
      <c r="A30" s="186" t="s">
        <v>36</v>
      </c>
      <c r="B30" s="186"/>
      <c r="C30" s="186"/>
      <c r="D30" s="186"/>
      <c r="E30" s="186"/>
      <c r="F30" s="186"/>
      <c r="G30" s="7"/>
      <c r="H30" s="7"/>
      <c r="I30" s="7"/>
      <c r="J30" s="7"/>
      <c r="K30" s="136"/>
      <c r="U30" s="186" t="s">
        <v>150</v>
      </c>
      <c r="V30" s="186"/>
      <c r="W30" s="186"/>
      <c r="X30" s="186"/>
      <c r="Y30" s="186"/>
      <c r="Z30" s="8"/>
    </row>
    <row r="31" spans="1:42" s="20" customFormat="1" ht="19.5" customHeight="1">
      <c r="A31" s="26" t="s">
        <v>140</v>
      </c>
      <c r="B31" s="1"/>
      <c r="C31" s="1"/>
      <c r="D31" s="1"/>
      <c r="E31" s="2"/>
      <c r="F31" s="2"/>
      <c r="G31" s="3"/>
      <c r="H31" s="3"/>
      <c r="I31" s="3"/>
      <c r="J31" s="3"/>
      <c r="K31" s="135"/>
      <c r="L31" s="2"/>
      <c r="M31" s="3"/>
      <c r="N31" s="2"/>
      <c r="O31" s="3"/>
      <c r="P31" s="1"/>
      <c r="Q31" s="3"/>
      <c r="R31" s="1"/>
      <c r="S31" s="3"/>
      <c r="T31" s="1"/>
      <c r="U31" s="130"/>
      <c r="V31" s="1"/>
      <c r="W31" s="130"/>
      <c r="X31" s="1"/>
      <c r="Y31" s="130"/>
    </row>
    <row r="32" spans="1:42" ht="19.5" customHeight="1">
      <c r="A32" s="11" t="s">
        <v>46</v>
      </c>
    </row>
    <row r="33" spans="1:44" ht="19.5" customHeight="1">
      <c r="A33" s="6" t="s">
        <v>193</v>
      </c>
    </row>
    <row r="34" spans="1:44" ht="19.5" customHeight="1">
      <c r="Z34" s="4" t="s">
        <v>19</v>
      </c>
    </row>
    <row r="35" spans="1:44" ht="19.5" customHeight="1">
      <c r="E35" s="13"/>
      <c r="G35" s="24"/>
      <c r="H35" s="24"/>
      <c r="I35" s="24"/>
      <c r="J35" s="24"/>
      <c r="N35" s="192" t="s">
        <v>41</v>
      </c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24"/>
      <c r="AB35" s="24"/>
    </row>
    <row r="36" spans="1:44" s="14" customFormat="1" ht="19.5" customHeight="1">
      <c r="M36" s="13"/>
      <c r="W36" s="13"/>
      <c r="X36" s="172" t="s">
        <v>148</v>
      </c>
      <c r="Y36" s="13"/>
      <c r="Z36" s="13"/>
      <c r="AC36" s="12"/>
    </row>
    <row r="37" spans="1:44" s="14" customFormat="1" ht="19.5" customHeight="1">
      <c r="M37" s="13"/>
      <c r="W37" s="13"/>
      <c r="X37" s="173" t="s">
        <v>146</v>
      </c>
      <c r="Y37" s="13"/>
      <c r="Z37" s="13"/>
      <c r="AC37" s="12"/>
    </row>
    <row r="38" spans="1:44" s="14" customFormat="1" ht="19.5" customHeight="1">
      <c r="M38" s="13"/>
      <c r="T38" s="13"/>
      <c r="W38" s="13"/>
      <c r="X38" s="172" t="s">
        <v>163</v>
      </c>
      <c r="Y38" s="13"/>
      <c r="Z38" s="13"/>
      <c r="AC38" s="12"/>
    </row>
    <row r="39" spans="1:44" s="14" customFormat="1" ht="19.5" customHeight="1">
      <c r="M39" s="13"/>
      <c r="T39" s="13"/>
      <c r="U39" s="13"/>
      <c r="V39" s="13"/>
      <c r="W39" s="13"/>
      <c r="X39" s="173" t="s">
        <v>164</v>
      </c>
      <c r="Y39" s="13"/>
      <c r="Z39" s="13"/>
      <c r="AC39" s="12"/>
    </row>
    <row r="40" spans="1:44" s="14" customFormat="1" ht="19.5" customHeight="1">
      <c r="M40" s="13"/>
      <c r="T40" s="192" t="s">
        <v>12</v>
      </c>
      <c r="U40" s="192"/>
      <c r="V40" s="192"/>
      <c r="W40" s="13"/>
      <c r="X40" s="172" t="s">
        <v>157</v>
      </c>
      <c r="Y40" s="13"/>
      <c r="Z40" s="13"/>
      <c r="AC40" s="12"/>
    </row>
    <row r="41" spans="1:44" s="14" customFormat="1" ht="19.5" customHeight="1">
      <c r="M41" s="13"/>
      <c r="T41" s="13" t="s">
        <v>110</v>
      </c>
      <c r="W41" s="13"/>
      <c r="X41" s="172" t="s">
        <v>158</v>
      </c>
      <c r="Y41" s="13"/>
      <c r="Z41" s="13"/>
      <c r="AC41" s="12"/>
    </row>
    <row r="42" spans="1:44" s="14" customFormat="1" ht="19.5" customHeight="1">
      <c r="M42" s="13"/>
      <c r="N42" s="14" t="s">
        <v>111</v>
      </c>
      <c r="R42" s="14" t="s">
        <v>112</v>
      </c>
      <c r="T42" s="14" t="s">
        <v>113</v>
      </c>
      <c r="W42" s="13"/>
      <c r="X42" s="172" t="s">
        <v>187</v>
      </c>
      <c r="Y42" s="13"/>
      <c r="Z42" s="21" t="s">
        <v>137</v>
      </c>
      <c r="AC42" s="12"/>
    </row>
    <row r="43" spans="1:44" s="113" customFormat="1" ht="19.5" customHeight="1">
      <c r="L43" s="114" t="s">
        <v>0</v>
      </c>
      <c r="M43" s="115"/>
      <c r="N43" s="116" t="s">
        <v>13</v>
      </c>
      <c r="P43" s="116" t="s">
        <v>114</v>
      </c>
      <c r="R43" s="116" t="s">
        <v>115</v>
      </c>
      <c r="T43" s="116" t="s">
        <v>116</v>
      </c>
      <c r="V43" s="116" t="s">
        <v>14</v>
      </c>
      <c r="W43" s="115"/>
      <c r="X43" s="173" t="s">
        <v>188</v>
      </c>
      <c r="Y43" s="115"/>
      <c r="Z43" s="112" t="s">
        <v>138</v>
      </c>
      <c r="AC43" s="117"/>
    </row>
    <row r="44" spans="1:44">
      <c r="A44" s="9" t="s">
        <v>169</v>
      </c>
      <c r="B44" s="9"/>
      <c r="C44" s="9"/>
      <c r="D44" s="5"/>
      <c r="E44" s="16"/>
      <c r="K44" s="12"/>
      <c r="L44" s="22"/>
      <c r="M44" s="120"/>
      <c r="N44" s="16">
        <v>914849400</v>
      </c>
      <c r="O44" s="15"/>
      <c r="P44" s="16">
        <v>8785027903</v>
      </c>
      <c r="Q44" s="15"/>
      <c r="R44" s="16">
        <v>626325025</v>
      </c>
      <c r="S44" s="15"/>
      <c r="T44" s="16">
        <v>92585000</v>
      </c>
      <c r="U44" s="15"/>
      <c r="V44" s="16">
        <v>2487288366</v>
      </c>
      <c r="W44" s="132"/>
      <c r="X44" s="16">
        <v>-3725696</v>
      </c>
      <c r="Y44" s="132"/>
      <c r="Z44" s="15">
        <f t="shared" ref="Z44:Z46" si="8">SUM(N44:X44)</f>
        <v>12902349998</v>
      </c>
      <c r="AA44" s="15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</row>
    <row r="45" spans="1:44">
      <c r="A45" s="133" t="s">
        <v>149</v>
      </c>
      <c r="D45" s="5"/>
      <c r="E45" s="16"/>
      <c r="K45" s="12"/>
      <c r="L45" s="22"/>
      <c r="M45" s="120"/>
      <c r="N45" s="10">
        <v>0</v>
      </c>
      <c r="O45" s="10"/>
      <c r="P45" s="10">
        <v>0</v>
      </c>
      <c r="Q45" s="10"/>
      <c r="R45" s="10">
        <v>0</v>
      </c>
      <c r="S45" s="10"/>
      <c r="T45" s="10">
        <v>0</v>
      </c>
      <c r="U45" s="10"/>
      <c r="V45" s="16">
        <f>pl!L27</f>
        <v>2319393352</v>
      </c>
      <c r="W45" s="132"/>
      <c r="X45" s="16">
        <v>0</v>
      </c>
      <c r="Y45" s="132"/>
      <c r="Z45" s="15">
        <f t="shared" si="8"/>
        <v>2319393352</v>
      </c>
      <c r="AA45" s="15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</row>
    <row r="46" spans="1:44">
      <c r="A46" s="133" t="s">
        <v>88</v>
      </c>
      <c r="D46" s="5"/>
      <c r="E46" s="16"/>
      <c r="K46" s="12"/>
      <c r="L46" s="22"/>
      <c r="M46" s="120"/>
      <c r="N46" s="121">
        <v>0</v>
      </c>
      <c r="O46" s="10"/>
      <c r="P46" s="121">
        <v>0</v>
      </c>
      <c r="Q46" s="10"/>
      <c r="R46" s="121">
        <v>0</v>
      </c>
      <c r="S46" s="10"/>
      <c r="T46" s="121">
        <v>0</v>
      </c>
      <c r="U46" s="10"/>
      <c r="V46" s="134">
        <v>0</v>
      </c>
      <c r="W46" s="132"/>
      <c r="X46" s="134">
        <v>3556658</v>
      </c>
      <c r="Y46" s="132"/>
      <c r="Z46" s="134">
        <f t="shared" si="8"/>
        <v>3556658</v>
      </c>
      <c r="AA46" s="15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</row>
    <row r="47" spans="1:44">
      <c r="A47" s="12" t="s">
        <v>89</v>
      </c>
      <c r="D47" s="5"/>
      <c r="E47" s="16"/>
      <c r="K47" s="12"/>
      <c r="L47" s="25"/>
      <c r="M47" s="16"/>
      <c r="N47" s="16">
        <f>SUM(N45:N46)</f>
        <v>0</v>
      </c>
      <c r="O47" s="16"/>
      <c r="P47" s="16">
        <f>SUM(P45:P46)</f>
        <v>0</v>
      </c>
      <c r="Q47" s="16"/>
      <c r="R47" s="16">
        <f>SUM(R45:R46)</f>
        <v>0</v>
      </c>
      <c r="S47" s="16"/>
      <c r="T47" s="16">
        <f>SUM(T45:T46)</f>
        <v>0</v>
      </c>
      <c r="U47" s="16"/>
      <c r="V47" s="16">
        <f>SUM(V45:V46)</f>
        <v>2319393352</v>
      </c>
      <c r="W47" s="132"/>
      <c r="X47" s="16">
        <f>SUM(X45:X46)</f>
        <v>3556658</v>
      </c>
      <c r="Y47" s="132"/>
      <c r="Z47" s="16">
        <f>SUM(Z45:Z46)</f>
        <v>2322950010</v>
      </c>
      <c r="AA47" s="16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</row>
    <row r="48" spans="1:44">
      <c r="A48" s="12" t="s">
        <v>139</v>
      </c>
      <c r="D48" s="5"/>
      <c r="E48" s="16"/>
      <c r="K48" s="12"/>
      <c r="L48" s="22" t="s">
        <v>181</v>
      </c>
      <c r="M48" s="16"/>
      <c r="N48" s="16">
        <v>6028700</v>
      </c>
      <c r="O48" s="15"/>
      <c r="P48" s="16">
        <v>0</v>
      </c>
      <c r="Q48" s="15"/>
      <c r="R48" s="16">
        <v>0</v>
      </c>
      <c r="S48" s="15"/>
      <c r="T48" s="16">
        <v>0</v>
      </c>
      <c r="U48" s="15"/>
      <c r="V48" s="16">
        <v>0</v>
      </c>
      <c r="W48" s="132"/>
      <c r="X48" s="16">
        <v>0</v>
      </c>
      <c r="Y48" s="132"/>
      <c r="Z48" s="15">
        <f t="shared" ref="Z48:Z50" si="9">SUM(N48:X48)</f>
        <v>6028700</v>
      </c>
      <c r="AA48" s="16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</row>
    <row r="49" spans="1:44">
      <c r="A49" s="12" t="s">
        <v>118</v>
      </c>
      <c r="D49" s="5"/>
      <c r="E49" s="16"/>
      <c r="K49" s="12"/>
      <c r="L49" s="22">
        <v>20</v>
      </c>
      <c r="M49" s="120"/>
      <c r="N49" s="10">
        <v>0</v>
      </c>
      <c r="O49" s="10"/>
      <c r="P49" s="10">
        <v>0</v>
      </c>
      <c r="Q49" s="10"/>
      <c r="R49" s="10">
        <v>30006032</v>
      </c>
      <c r="S49" s="10"/>
      <c r="T49" s="10">
        <v>0</v>
      </c>
      <c r="U49" s="10"/>
      <c r="V49" s="10">
        <v>0</v>
      </c>
      <c r="W49" s="132"/>
      <c r="X49" s="10">
        <v>0</v>
      </c>
      <c r="Y49" s="132"/>
      <c r="Z49" s="15">
        <f t="shared" si="9"/>
        <v>30006032</v>
      </c>
      <c r="AA49" s="15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</row>
    <row r="50" spans="1:44">
      <c r="A50" s="12" t="s">
        <v>121</v>
      </c>
      <c r="D50" s="5"/>
      <c r="E50" s="16"/>
      <c r="K50" s="12"/>
      <c r="L50" s="22">
        <v>26</v>
      </c>
      <c r="M50" s="120"/>
      <c r="N50" s="10">
        <v>0</v>
      </c>
      <c r="O50" s="10"/>
      <c r="P50" s="10">
        <v>0</v>
      </c>
      <c r="Q50" s="10"/>
      <c r="R50" s="10">
        <v>0</v>
      </c>
      <c r="S50" s="10"/>
      <c r="T50" s="10">
        <v>0</v>
      </c>
      <c r="U50" s="10"/>
      <c r="V50" s="16">
        <v>-2012666480</v>
      </c>
      <c r="W50" s="132"/>
      <c r="X50" s="16">
        <v>0</v>
      </c>
      <c r="Y50" s="132"/>
      <c r="Z50" s="15">
        <f t="shared" si="9"/>
        <v>-2012666480</v>
      </c>
      <c r="AA50" s="15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</row>
    <row r="51" spans="1:44" ht="21.75" thickBot="1">
      <c r="A51" s="9" t="s">
        <v>170</v>
      </c>
      <c r="B51" s="9"/>
      <c r="C51" s="9"/>
      <c r="D51" s="5"/>
      <c r="E51" s="16"/>
      <c r="K51" s="12"/>
      <c r="L51" s="16"/>
      <c r="M51" s="16"/>
      <c r="N51" s="17">
        <f>SUM(N44:N50)-N47</f>
        <v>920878100</v>
      </c>
      <c r="O51" s="15"/>
      <c r="P51" s="17">
        <f>SUM(P44:P50)-P47</f>
        <v>8785027903</v>
      </c>
      <c r="Q51" s="15"/>
      <c r="R51" s="17">
        <f>SUM(R44:R50)-R47</f>
        <v>656331057</v>
      </c>
      <c r="S51" s="15"/>
      <c r="T51" s="17">
        <f>SUM(T44:T50)-T47</f>
        <v>92585000</v>
      </c>
      <c r="U51" s="15"/>
      <c r="V51" s="17">
        <f>SUM(V44:V50)-V47</f>
        <v>2794015238</v>
      </c>
      <c r="W51" s="132"/>
      <c r="X51" s="17">
        <f>SUM(X44:X50)-X47</f>
        <v>-169038</v>
      </c>
      <c r="Y51" s="132"/>
      <c r="Z51" s="17">
        <f>SUM(Z44:Z50)-Z47</f>
        <v>13248668260</v>
      </c>
      <c r="AA51" s="15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</row>
    <row r="52" spans="1:44" ht="6.75" customHeight="1" thickTop="1">
      <c r="A52" s="11"/>
      <c r="B52" s="11"/>
      <c r="C52" s="11"/>
      <c r="D52" s="5"/>
      <c r="E52" s="16"/>
      <c r="K52" s="12"/>
      <c r="L52" s="22"/>
      <c r="M52" s="16"/>
      <c r="N52" s="16"/>
      <c r="O52" s="15"/>
      <c r="P52" s="16"/>
      <c r="Q52" s="15"/>
      <c r="R52" s="16"/>
      <c r="S52" s="15"/>
      <c r="T52" s="16"/>
      <c r="U52" s="15"/>
      <c r="V52" s="16"/>
      <c r="W52" s="132"/>
      <c r="X52" s="16"/>
      <c r="Y52" s="132"/>
      <c r="Z52" s="16"/>
      <c r="AA52" s="15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</row>
    <row r="53" spans="1:44">
      <c r="A53" s="9" t="s">
        <v>195</v>
      </c>
      <c r="B53" s="9"/>
      <c r="C53" s="9"/>
      <c r="D53" s="5"/>
      <c r="E53" s="16"/>
      <c r="K53" s="12"/>
      <c r="L53" s="22"/>
      <c r="M53" s="120"/>
      <c r="N53" s="16">
        <f>SUM(N51)</f>
        <v>920878100</v>
      </c>
      <c r="O53" s="15"/>
      <c r="P53" s="16">
        <f>SUM(P51)</f>
        <v>8785027903</v>
      </c>
      <c r="Q53" s="15"/>
      <c r="R53" s="16">
        <f>SUM(R51)</f>
        <v>656331057</v>
      </c>
      <c r="S53" s="15"/>
      <c r="T53" s="16">
        <f>SUM(T51)</f>
        <v>92585000</v>
      </c>
      <c r="U53" s="15"/>
      <c r="V53" s="16">
        <f>SUM(V51)</f>
        <v>2794015238</v>
      </c>
      <c r="W53" s="132"/>
      <c r="X53" s="16">
        <f>SUM(X51)</f>
        <v>-169038</v>
      </c>
      <c r="Y53" s="132"/>
      <c r="Z53" s="16">
        <f>SUM(Z51)</f>
        <v>13248668260</v>
      </c>
      <c r="AA53" s="15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</row>
    <row r="54" spans="1:44">
      <c r="A54" s="133" t="s">
        <v>149</v>
      </c>
      <c r="D54" s="5"/>
      <c r="E54" s="16"/>
      <c r="K54" s="12"/>
      <c r="L54" s="22"/>
      <c r="M54" s="120"/>
      <c r="N54" s="10">
        <v>0</v>
      </c>
      <c r="O54" s="10"/>
      <c r="P54" s="10">
        <v>0</v>
      </c>
      <c r="Q54" s="10"/>
      <c r="R54" s="10">
        <v>0</v>
      </c>
      <c r="S54" s="10"/>
      <c r="T54" s="10">
        <v>0</v>
      </c>
      <c r="U54" s="10"/>
      <c r="V54" s="16">
        <f>pl!J27</f>
        <v>2497006621</v>
      </c>
      <c r="W54" s="132"/>
      <c r="X54" s="16">
        <v>0</v>
      </c>
      <c r="Y54" s="132"/>
      <c r="Z54" s="15">
        <f t="shared" ref="Z54:Z55" si="10">SUM(N54:X54)</f>
        <v>2497006621</v>
      </c>
      <c r="AA54" s="15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</row>
    <row r="55" spans="1:44">
      <c r="A55" s="133" t="s">
        <v>88</v>
      </c>
      <c r="D55" s="5"/>
      <c r="E55" s="16"/>
      <c r="K55" s="12"/>
      <c r="L55" s="22"/>
      <c r="M55" s="120"/>
      <c r="N55" s="121">
        <v>0</v>
      </c>
      <c r="O55" s="10"/>
      <c r="P55" s="121">
        <v>0</v>
      </c>
      <c r="Q55" s="10"/>
      <c r="R55" s="121">
        <v>0</v>
      </c>
      <c r="S55" s="10"/>
      <c r="T55" s="121">
        <v>0</v>
      </c>
      <c r="U55" s="10"/>
      <c r="V55" s="134">
        <f>pl!J69</f>
        <v>-15465738</v>
      </c>
      <c r="W55" s="132"/>
      <c r="X55" s="134">
        <f>pl!J61</f>
        <v>-1971936</v>
      </c>
      <c r="Y55" s="132"/>
      <c r="Z55" s="134">
        <f t="shared" si="10"/>
        <v>-17437674</v>
      </c>
      <c r="AA55" s="15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</row>
    <row r="56" spans="1:44">
      <c r="A56" s="12" t="s">
        <v>89</v>
      </c>
      <c r="D56" s="5"/>
      <c r="E56" s="16"/>
      <c r="K56" s="12"/>
      <c r="L56" s="25"/>
      <c r="M56" s="16"/>
      <c r="N56" s="16">
        <f>SUM(N54:N55)</f>
        <v>0</v>
      </c>
      <c r="O56" s="16"/>
      <c r="P56" s="16">
        <f>SUM(P54:P55)</f>
        <v>0</v>
      </c>
      <c r="Q56" s="16"/>
      <c r="R56" s="16">
        <f>SUM(R54:R55)</f>
        <v>0</v>
      </c>
      <c r="S56" s="16"/>
      <c r="T56" s="16">
        <f>SUM(T54:T55)</f>
        <v>0</v>
      </c>
      <c r="U56" s="16"/>
      <c r="V56" s="16">
        <f>SUM(V54:V55)</f>
        <v>2481540883</v>
      </c>
      <c r="W56" s="132"/>
      <c r="X56" s="16">
        <f>SUM(X54:X55)</f>
        <v>-1971936</v>
      </c>
      <c r="Y56" s="132"/>
      <c r="Z56" s="16">
        <f>SUM(Z54:Z55)</f>
        <v>2479568947</v>
      </c>
      <c r="AA56" s="16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</row>
    <row r="57" spans="1:44">
      <c r="A57" s="12" t="s">
        <v>121</v>
      </c>
      <c r="D57" s="5"/>
      <c r="E57" s="16"/>
      <c r="K57" s="12"/>
      <c r="L57" s="22">
        <v>26</v>
      </c>
      <c r="M57" s="120"/>
      <c r="N57" s="121">
        <v>0</v>
      </c>
      <c r="O57" s="10"/>
      <c r="P57" s="121">
        <v>0</v>
      </c>
      <c r="Q57" s="10"/>
      <c r="R57" s="121">
        <v>0</v>
      </c>
      <c r="S57" s="10"/>
      <c r="T57" s="121">
        <v>0</v>
      </c>
      <c r="U57" s="10"/>
      <c r="V57" s="16">
        <v>-2210104553</v>
      </c>
      <c r="W57" s="132"/>
      <c r="X57" s="16">
        <v>0</v>
      </c>
      <c r="Y57" s="132"/>
      <c r="Z57" s="15">
        <f t="shared" ref="Z57" si="11">SUM(N57:X57)</f>
        <v>-2210104553</v>
      </c>
      <c r="AA57" s="15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</row>
    <row r="58" spans="1:44" ht="21.75" thickBot="1">
      <c r="A58" s="9" t="s">
        <v>196</v>
      </c>
      <c r="B58" s="9"/>
      <c r="C58" s="9"/>
      <c r="D58" s="5"/>
      <c r="E58" s="16"/>
      <c r="K58" s="12"/>
      <c r="L58" s="16"/>
      <c r="M58" s="16"/>
      <c r="N58" s="17">
        <f>SUM(N53:N57)-N56</f>
        <v>920878100</v>
      </c>
      <c r="O58" s="15"/>
      <c r="P58" s="17">
        <f>SUM(P53:P57)-P56</f>
        <v>8785027903</v>
      </c>
      <c r="Q58" s="15"/>
      <c r="R58" s="17">
        <f>SUM(R53:R57)-R56</f>
        <v>656331057</v>
      </c>
      <c r="S58" s="15"/>
      <c r="T58" s="17">
        <f>SUM(T53:T57)-T56</f>
        <v>92585000</v>
      </c>
      <c r="U58" s="15"/>
      <c r="V58" s="17">
        <f>SUM(V53:V57)-V56</f>
        <v>3065451568</v>
      </c>
      <c r="W58" s="132"/>
      <c r="X58" s="17">
        <f>SUM(X53:X57)-X56</f>
        <v>-2140974</v>
      </c>
      <c r="Y58" s="132"/>
      <c r="Z58" s="17">
        <f>SUM(Z53:Z57)-Z56</f>
        <v>13518132654</v>
      </c>
      <c r="AA58" s="15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</row>
    <row r="59" spans="1:44" ht="5.25" customHeight="1" thickTop="1">
      <c r="P59" s="5"/>
      <c r="Q59" s="5"/>
      <c r="R59" s="5"/>
    </row>
    <row r="60" spans="1:44">
      <c r="A60" s="12" t="s">
        <v>4</v>
      </c>
    </row>
    <row r="61" spans="1:44">
      <c r="A61" s="128"/>
      <c r="B61" s="128"/>
      <c r="C61" s="128"/>
      <c r="D61" s="128"/>
      <c r="E61" s="128"/>
      <c r="F61" s="128"/>
      <c r="G61" s="19" t="s">
        <v>35</v>
      </c>
      <c r="I61" s="7"/>
      <c r="J61" s="7"/>
      <c r="K61" s="136"/>
      <c r="M61" s="131"/>
      <c r="N61" s="131"/>
      <c r="T61" s="131"/>
      <c r="U61" s="23"/>
      <c r="V61" s="23"/>
      <c r="W61" s="23"/>
      <c r="X61" s="23"/>
      <c r="Y61" s="23"/>
      <c r="Z61" s="131" t="s">
        <v>35</v>
      </c>
    </row>
    <row r="62" spans="1:44">
      <c r="A62" s="186" t="s">
        <v>36</v>
      </c>
      <c r="B62" s="186"/>
      <c r="C62" s="186"/>
      <c r="D62" s="186"/>
      <c r="E62" s="186"/>
      <c r="F62" s="186"/>
      <c r="G62" s="7"/>
      <c r="H62" s="7"/>
      <c r="I62" s="7"/>
      <c r="J62" s="7"/>
      <c r="K62" s="136"/>
      <c r="U62" s="186" t="s">
        <v>150</v>
      </c>
      <c r="V62" s="186"/>
      <c r="W62" s="186"/>
      <c r="X62" s="186"/>
      <c r="Y62" s="186"/>
      <c r="Z62" s="8"/>
    </row>
  </sheetData>
  <mergeCells count="10">
    <mergeCell ref="P8:R8"/>
    <mergeCell ref="J5:Z5"/>
    <mergeCell ref="A30:F30"/>
    <mergeCell ref="A62:F62"/>
    <mergeCell ref="T6:X6"/>
    <mergeCell ref="T40:V40"/>
    <mergeCell ref="N35:Z35"/>
    <mergeCell ref="T7:V7"/>
    <mergeCell ref="U30:Y30"/>
    <mergeCell ref="U62:Y62"/>
  </mergeCells>
  <phoneticPr fontId="8" type="noConversion"/>
  <printOptions horizontalCentered="1"/>
  <pageMargins left="0.39370078740157483" right="0.39370078740157483" top="0.78740157480314965" bottom="0.19685039370078741" header="0.19685039370078741" footer="0.19685039370078741"/>
  <pageSetup paperSize="9" scale="80" fitToHeight="2" orientation="landscape" r:id="rId1"/>
  <headerFooter alignWithMargins="0"/>
  <rowBreaks count="1" manualBreakCount="1">
    <brk id="3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56214</vt:lpwstr>
  </property>
  <property fmtid="{D5CDD505-2E9C-101B-9397-08002B2CF9AE}" pid="4" name="OptimizationTime">
    <vt:lpwstr>20190226_1613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CE (2)</vt:lpstr>
      <vt:lpstr>bs!Print_Area</vt:lpstr>
      <vt:lpstr>'CE (2)'!Print_Area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2019-02-20T03:03:12Z</cp:lastPrinted>
  <dcterms:created xsi:type="dcterms:W3CDTF">1999-07-15T03:54:06Z</dcterms:created>
  <dcterms:modified xsi:type="dcterms:W3CDTF">2019-02-20T03:03:13Z</dcterms:modified>
</cp:coreProperties>
</file>