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n\Nava Nakorn Public Company Limited\2018\Draft FS YE\SET files\"/>
    </mc:Choice>
  </mc:AlternateContent>
  <bookViews>
    <workbookView xWindow="10245" yWindow="-15" windowWidth="10275" windowHeight="8100" tabRatio="734" activeTab="1"/>
  </bookViews>
  <sheets>
    <sheet name="SFP" sheetId="1" r:id="rId1"/>
    <sheet name="PL" sheetId="7" r:id="rId2"/>
    <sheet name="SH-9" sheetId="3" r:id="rId3"/>
    <sheet name="SH-10" sheetId="2" r:id="rId4"/>
    <sheet name="SH-11" sheetId="6" r:id="rId5"/>
    <sheet name="SH-12" sheetId="5" r:id="rId6"/>
    <sheet name="CF" sheetId="4" r:id="rId7"/>
  </sheets>
  <externalReferences>
    <externalReference r:id="rId8"/>
  </externalReferences>
  <definedNames>
    <definedName name="_xlnm.Print_Area" localSheetId="6">CF!$A$1:$K$90</definedName>
    <definedName name="_xlnm.Print_Area" localSheetId="1">PL!$A$1:$K$47</definedName>
    <definedName name="_xlnm.Print_Area" localSheetId="0">SFP!$A$1:$K$93</definedName>
    <definedName name="_xlnm.Print_Area" localSheetId="3">'SH-10'!$A$1:$Q$28</definedName>
    <definedName name="_xlnm.Print_Area" localSheetId="4">'SH-11'!$A$1:$M$23</definedName>
    <definedName name="_xlnm.Print_Area" localSheetId="5">'SH-12'!$A$1:$M$23</definedName>
    <definedName name="_xlnm.Print_Area" localSheetId="2">'SH-9'!$A$1:$Q$23</definedName>
  </definedNames>
  <calcPr calcId="152511"/>
</workbook>
</file>

<file path=xl/calcChain.xml><?xml version="1.0" encoding="utf-8"?>
<calcChain xmlns="http://schemas.openxmlformats.org/spreadsheetml/2006/main">
  <c r="I28" i="1" l="1"/>
  <c r="G28" i="1"/>
  <c r="E28" i="1"/>
  <c r="K21" i="5" l="1"/>
  <c r="K26" i="2"/>
  <c r="I81" i="4" l="1"/>
  <c r="E81" i="4"/>
  <c r="E78" i="4"/>
  <c r="K66" i="4"/>
  <c r="I66" i="4"/>
  <c r="G66" i="4"/>
  <c r="E66" i="4"/>
  <c r="I25" i="4"/>
  <c r="E25" i="4"/>
  <c r="E24" i="4"/>
  <c r="I22" i="4"/>
  <c r="E22" i="4"/>
  <c r="I13" i="4"/>
  <c r="E13" i="4"/>
  <c r="I12" i="4"/>
  <c r="E12" i="4"/>
  <c r="M21" i="5"/>
  <c r="K23" i="2"/>
  <c r="O23" i="2"/>
  <c r="O24" i="2" s="1"/>
  <c r="M19" i="2"/>
  <c r="M20" i="2" s="1"/>
  <c r="O20" i="2"/>
  <c r="K20" i="2"/>
  <c r="I20" i="2"/>
  <c r="G20" i="2"/>
  <c r="E20" i="2"/>
  <c r="M26" i="2"/>
  <c r="Q26" i="2" s="1"/>
  <c r="M15" i="2"/>
  <c r="M16" i="2" s="1"/>
  <c r="O16" i="2"/>
  <c r="Q15" i="2" l="1"/>
  <c r="O27" i="2"/>
  <c r="Q19" i="2"/>
  <c r="Q20" i="2" s="1"/>
  <c r="O20" i="3"/>
  <c r="O16" i="3"/>
  <c r="M19" i="3"/>
  <c r="Q19" i="3" s="1"/>
  <c r="M15" i="3"/>
  <c r="Q15" i="3" s="1"/>
  <c r="M11" i="3"/>
  <c r="Q11" i="3" s="1"/>
  <c r="M20" i="3" l="1"/>
  <c r="O23" i="3"/>
  <c r="M16" i="3"/>
  <c r="E44" i="7"/>
  <c r="K44" i="7" l="1"/>
  <c r="I44" i="7"/>
  <c r="G44" i="7"/>
  <c r="I16" i="1" l="1"/>
  <c r="K84" i="1" l="1"/>
  <c r="G84" i="1"/>
  <c r="E53" i="1"/>
  <c r="K16" i="1"/>
  <c r="G16" i="1"/>
  <c r="E16" i="1"/>
  <c r="K21" i="6" l="1"/>
  <c r="M21" i="6" s="1"/>
  <c r="I19" i="6"/>
  <c r="G19" i="6"/>
  <c r="E19" i="6"/>
  <c r="K19" i="6"/>
  <c r="K15" i="6"/>
  <c r="I15" i="6"/>
  <c r="I22" i="6" s="1"/>
  <c r="G15" i="6"/>
  <c r="E15" i="6"/>
  <c r="M14" i="6"/>
  <c r="M15" i="6" s="1"/>
  <c r="M10" i="6"/>
  <c r="K22" i="3"/>
  <c r="M22" i="3" s="1"/>
  <c r="K20" i="3"/>
  <c r="I20" i="3"/>
  <c r="G20" i="3"/>
  <c r="E20" i="3"/>
  <c r="Q20" i="3"/>
  <c r="K16" i="3"/>
  <c r="I16" i="3"/>
  <c r="G16" i="3"/>
  <c r="G23" i="3" s="1"/>
  <c r="G11" i="2" s="1"/>
  <c r="E16" i="3"/>
  <c r="Q16" i="3"/>
  <c r="K89" i="4"/>
  <c r="K87" i="4"/>
  <c r="K78" i="4"/>
  <c r="G78" i="4"/>
  <c r="K40" i="4"/>
  <c r="K35" i="4"/>
  <c r="K31" i="4"/>
  <c r="K20" i="4"/>
  <c r="K17" i="4"/>
  <c r="K12" i="4"/>
  <c r="G19" i="4"/>
  <c r="K19" i="4" s="1"/>
  <c r="K31" i="7"/>
  <c r="K27" i="7"/>
  <c r="K18" i="7"/>
  <c r="K19" i="7" s="1"/>
  <c r="K16" i="7"/>
  <c r="G27" i="7"/>
  <c r="G19" i="7"/>
  <c r="K86" i="1"/>
  <c r="K88" i="1" s="1"/>
  <c r="G86" i="1"/>
  <c r="G88" i="1" s="1"/>
  <c r="K65" i="1"/>
  <c r="K41" i="1"/>
  <c r="K53" i="1" s="1"/>
  <c r="G65" i="1"/>
  <c r="G53" i="1"/>
  <c r="G30" i="7" l="1"/>
  <c r="G33" i="7" s="1"/>
  <c r="G39" i="7" s="1"/>
  <c r="G22" i="6"/>
  <c r="E22" i="6"/>
  <c r="Q22" i="3"/>
  <c r="M23" i="3"/>
  <c r="I23" i="3"/>
  <c r="I11" i="2" s="1"/>
  <c r="Q23" i="3"/>
  <c r="E23" i="3"/>
  <c r="E11" i="2" s="1"/>
  <c r="K30" i="7"/>
  <c r="K33" i="7" s="1"/>
  <c r="K39" i="7" s="1"/>
  <c r="G67" i="1"/>
  <c r="G90" i="1" s="1"/>
  <c r="K67" i="1"/>
  <c r="K90" i="1" s="1"/>
  <c r="K23" i="3"/>
  <c r="K11" i="2" s="1"/>
  <c r="K22" i="6"/>
  <c r="M18" i="6"/>
  <c r="M19" i="6" s="1"/>
  <c r="M22" i="6" s="1"/>
  <c r="G10" i="4" l="1"/>
  <c r="G27" i="4" s="1"/>
  <c r="G42" i="4" s="1"/>
  <c r="G44" i="4" s="1"/>
  <c r="G80" i="4" s="1"/>
  <c r="G82" i="4" s="1"/>
  <c r="K10" i="4"/>
  <c r="K27" i="4" s="1"/>
  <c r="K42" i="4" s="1"/>
  <c r="K44" i="4" s="1"/>
  <c r="K80" i="4" s="1"/>
  <c r="K82" i="4" s="1"/>
  <c r="M11" i="2"/>
  <c r="Q11" i="2" s="1"/>
  <c r="K26" i="1"/>
  <c r="K24" i="1"/>
  <c r="K23" i="1"/>
  <c r="G30" i="1"/>
  <c r="K28" i="1" l="1"/>
  <c r="K30" i="1"/>
  <c r="E15" i="5"/>
  <c r="K16" i="2"/>
  <c r="E16" i="2"/>
  <c r="I78" i="4" l="1"/>
  <c r="M10" i="5" l="1"/>
  <c r="M14" i="5"/>
  <c r="K15" i="5" l="1"/>
  <c r="E65" i="1"/>
  <c r="E67" i="1" s="1"/>
  <c r="I19" i="5"/>
  <c r="I22" i="5" s="1"/>
  <c r="I84" i="1" s="1"/>
  <c r="G19" i="5"/>
  <c r="E19" i="5"/>
  <c r="E22" i="5" s="1"/>
  <c r="I15" i="5"/>
  <c r="G15" i="5"/>
  <c r="I24" i="2"/>
  <c r="G24" i="2"/>
  <c r="E24" i="2"/>
  <c r="E27" i="2" s="1"/>
  <c r="I16" i="2"/>
  <c r="I27" i="2" s="1"/>
  <c r="G16" i="2"/>
  <c r="Q16" i="2"/>
  <c r="E27" i="7"/>
  <c r="I27" i="7"/>
  <c r="I19" i="7"/>
  <c r="I53" i="1"/>
  <c r="E19" i="7"/>
  <c r="M15" i="5"/>
  <c r="I65" i="1"/>
  <c r="G27" i="2" l="1"/>
  <c r="G22" i="5"/>
  <c r="E84" i="1"/>
  <c r="I30" i="7"/>
  <c r="I33" i="7" s="1"/>
  <c r="I10" i="4" s="1"/>
  <c r="I27" i="4" s="1"/>
  <c r="I42" i="4" s="1"/>
  <c r="I44" i="4" s="1"/>
  <c r="I80" i="4" s="1"/>
  <c r="I82" i="4" s="1"/>
  <c r="O82" i="4" s="1"/>
  <c r="E30" i="7"/>
  <c r="E33" i="7" s="1"/>
  <c r="E30" i="1"/>
  <c r="I30" i="1"/>
  <c r="I67" i="1"/>
  <c r="E39" i="7" l="1"/>
  <c r="E10" i="4"/>
  <c r="E27" i="4" s="1"/>
  <c r="M23" i="2"/>
  <c r="I39" i="7"/>
  <c r="K18" i="5"/>
  <c r="K19" i="5" s="1"/>
  <c r="K22" i="5" s="1"/>
  <c r="N82" i="4"/>
  <c r="E42" i="4" l="1"/>
  <c r="E44" i="4" s="1"/>
  <c r="E80" i="4" s="1"/>
  <c r="E82" i="4" s="1"/>
  <c r="M82" i="4" s="1"/>
  <c r="M24" i="2"/>
  <c r="M27" i="2" s="1"/>
  <c r="Q23" i="2"/>
  <c r="Q24" i="2" s="1"/>
  <c r="Q27" i="2" s="1"/>
  <c r="I85" i="1"/>
  <c r="I86" i="1" s="1"/>
  <c r="P82" i="4"/>
  <c r="K24" i="2"/>
  <c r="K27" i="2" s="1"/>
  <c r="M18" i="5"/>
  <c r="M19" i="5" s="1"/>
  <c r="M22" i="5" s="1"/>
  <c r="I88" i="1" l="1"/>
  <c r="I90" i="1" s="1"/>
  <c r="E85" i="1"/>
  <c r="E86" i="1" s="1"/>
  <c r="E88" i="1" l="1"/>
  <c r="E90" i="1" s="1"/>
</calcChain>
</file>

<file path=xl/sharedStrings.xml><?xml version="1.0" encoding="utf-8"?>
<sst xmlns="http://schemas.openxmlformats.org/spreadsheetml/2006/main" count="349" uniqueCount="198">
  <si>
    <t>Cash and cash equivalents</t>
  </si>
  <si>
    <t xml:space="preserve">Other current assets </t>
  </si>
  <si>
    <t xml:space="preserve">Trade accounts payable </t>
  </si>
  <si>
    <t>Other current liabilities</t>
  </si>
  <si>
    <t>Retained earnings</t>
  </si>
  <si>
    <t>Other income</t>
  </si>
  <si>
    <t>Other current assets</t>
  </si>
  <si>
    <t>Trade accounts payable</t>
  </si>
  <si>
    <t>Other non-current assets</t>
  </si>
  <si>
    <t>Unappropriated</t>
  </si>
  <si>
    <t>Issued and</t>
  </si>
  <si>
    <t xml:space="preserve">Total </t>
  </si>
  <si>
    <t>Unbilled service income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</si>
  <si>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</si>
  <si>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</si>
  <si>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</si>
  <si>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</si>
  <si>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</si>
  <si>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</si>
  <si>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</si>
  <si>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</si>
  <si>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</si>
  <si>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</si>
  <si>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</si>
  <si>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</si>
  <si>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</si>
  <si>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</si>
  <si>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</si>
  <si>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</si>
  <si>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</si>
  <si>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</si>
  <si>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</si>
  <si>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</si>
  <si>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</si>
  <si>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</si>
  <si>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</si>
  <si>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</si>
  <si>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</si>
  <si>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</si>
  <si>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</si>
  <si>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</si>
  <si>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</si>
  <si>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</si>
  <si>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</si>
  <si>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</si>
  <si>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Finance lease liabilities </t>
  </si>
  <si>
    <t xml:space="preserve">Liabilities and equity </t>
  </si>
  <si>
    <t>Total equity</t>
  </si>
  <si>
    <t xml:space="preserve">Total liabilities and equity </t>
  </si>
  <si>
    <t>Selling expenses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</si>
  <si>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</si>
  <si>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</si>
  <si>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</si>
  <si>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</si>
  <si>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</si>
  <si>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</si>
  <si>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Income</t>
  </si>
  <si>
    <t>Total income</t>
  </si>
  <si>
    <t>Dividend income</t>
  </si>
  <si>
    <t>Legal reserve</t>
  </si>
  <si>
    <t>Dividends received</t>
  </si>
  <si>
    <t>Cost of rendering of services</t>
  </si>
  <si>
    <t>(in Baht)</t>
  </si>
  <si>
    <t xml:space="preserve">Revenue from sale of real estate </t>
  </si>
  <si>
    <t xml:space="preserve">   development projects</t>
  </si>
  <si>
    <t>Comprehensive income for the year</t>
  </si>
  <si>
    <t>Total comprehensive income for the year</t>
  </si>
  <si>
    <t>31 December</t>
  </si>
  <si>
    <t>For the year ended 31 December</t>
  </si>
  <si>
    <t>Other long-term investments</t>
  </si>
  <si>
    <t>Deferred tax assets</t>
  </si>
  <si>
    <t>Income from government grants</t>
  </si>
  <si>
    <t>Deposits from customers for utilities</t>
  </si>
  <si>
    <t>Depreciation</t>
  </si>
  <si>
    <t xml:space="preserve">   government grants to income</t>
  </si>
  <si>
    <t>Separate financial statements</t>
  </si>
  <si>
    <t>Real estate projects under development</t>
  </si>
  <si>
    <t>Deferred income from government grants</t>
  </si>
  <si>
    <t>Current portion of finance lease liabilities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</si>
  <si>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</si>
  <si>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</si>
  <si>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</si>
  <si>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</si>
  <si>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</si>
  <si>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</si>
  <si>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>Revenue department receivable</t>
  </si>
  <si>
    <t>Accounts payable - acquisition of equipment</t>
  </si>
  <si>
    <t>Retention payable</t>
  </si>
  <si>
    <t>Other non-current liabilities</t>
  </si>
  <si>
    <t>Deferred income</t>
  </si>
  <si>
    <t xml:space="preserve">       Legal reserve</t>
  </si>
  <si>
    <t>Recognised deferred income from</t>
  </si>
  <si>
    <t>Employee benefit paid</t>
  </si>
  <si>
    <t>Proceeds from loans from financial institutions</t>
  </si>
  <si>
    <t>Repayment of loans from financial institutions</t>
  </si>
  <si>
    <t>Acquisition of equipment for which payment</t>
  </si>
  <si>
    <t xml:space="preserve">   has not been made</t>
  </si>
  <si>
    <t>Transfer real estate projects under development</t>
  </si>
  <si>
    <t xml:space="preserve">   to investment properties</t>
  </si>
  <si>
    <t xml:space="preserve">    Profit</t>
  </si>
  <si>
    <t>Investment in joint venture</t>
  </si>
  <si>
    <t>Other comprehensive income for the year,</t>
  </si>
  <si>
    <t>Recognised deferred income to income</t>
  </si>
  <si>
    <t>Transfer to legal reserve</t>
  </si>
  <si>
    <t>Non-cash transactions</t>
  </si>
  <si>
    <t>Equipment purchased under finance lease liabilities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</si>
  <si>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</si>
  <si>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</si>
  <si>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</si>
  <si>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</si>
  <si>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For the year ended 31 December 2017</t>
  </si>
  <si>
    <t>Balance at 1 January 2017</t>
  </si>
  <si>
    <t>Balance at 31 December 2017</t>
  </si>
  <si>
    <t>Profit for the year</t>
  </si>
  <si>
    <t xml:space="preserve">    Dividends to owners of the Company</t>
  </si>
  <si>
    <t>premium on</t>
  </si>
  <si>
    <t>Share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</si>
  <si>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</si>
  <si>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(loss) to cash receipts (payments)</t>
  </si>
  <si>
    <t>Net cash generated from operating activities</t>
  </si>
  <si>
    <t>Interest paid</t>
  </si>
  <si>
    <t xml:space="preserve">Payment by a lessee for reduction of the outstanding </t>
  </si>
  <si>
    <t xml:space="preserve">   liability relating to a finance lease</t>
  </si>
  <si>
    <t>Net cash used in financing activities</t>
  </si>
  <si>
    <t>Decrease in deposits at banks pledged as collateral</t>
  </si>
  <si>
    <t>4, 6</t>
  </si>
  <si>
    <t>4, 15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</si>
  <si>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</si>
  <si>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</si>
  <si>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</si>
  <si>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</si>
  <si>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</si>
  <si>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Share of profit of investment in joint venture</t>
  </si>
  <si>
    <t>Profit before income tax expense</t>
  </si>
  <si>
    <t xml:space="preserve">    Total distributions to owners of the Company </t>
  </si>
  <si>
    <t>Gain on disposal of equipment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</si>
  <si>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</si>
  <si>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</si>
  <si>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</si>
  <si>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</si>
  <si>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 xml:space="preserve">   - related party</t>
  </si>
  <si>
    <t>Deferred income - related party</t>
  </si>
  <si>
    <t>Provision for employee benefit</t>
  </si>
  <si>
    <t xml:space="preserve">    Distributions to owners of the Company </t>
  </si>
  <si>
    <t>Income tax expense</t>
  </si>
  <si>
    <t>Provision of employee benefit</t>
  </si>
  <si>
    <t>Income tax paid</t>
  </si>
  <si>
    <t>Acquisition of investment properties</t>
  </si>
  <si>
    <t xml:space="preserve">   infrastructure utilisation</t>
  </si>
  <si>
    <t xml:space="preserve">   property, plant and equipment</t>
  </si>
  <si>
    <t>Proceed from compensation for areas and</t>
  </si>
  <si>
    <t xml:space="preserve">Income from areas and </t>
  </si>
  <si>
    <t>For the year ended 31 December 2018</t>
  </si>
  <si>
    <t>Balance at 1 January 2018</t>
  </si>
  <si>
    <t>Balance at 31 December 2018</t>
  </si>
  <si>
    <t>Short-term loan to related party</t>
  </si>
  <si>
    <t xml:space="preserve">     net of income tax</t>
  </si>
  <si>
    <t xml:space="preserve">   Owners of the parent</t>
  </si>
  <si>
    <t xml:space="preserve">   Non-controlling interests</t>
  </si>
  <si>
    <t>Equity attributable to owners of the parent</t>
  </si>
  <si>
    <t>Non-controlling interests</t>
  </si>
  <si>
    <t>Consolidated financial statements</t>
  </si>
  <si>
    <t>4, 16</t>
  </si>
  <si>
    <t>attributable to</t>
  </si>
  <si>
    <t>Non-</t>
  </si>
  <si>
    <t xml:space="preserve">controlling </t>
  </si>
  <si>
    <t>interests</t>
  </si>
  <si>
    <t>owners of</t>
  </si>
  <si>
    <t>the parent</t>
  </si>
  <si>
    <t xml:space="preserve">    Profit (loss)</t>
  </si>
  <si>
    <t>Reversal of impairment losses on</t>
  </si>
  <si>
    <t>Loan to related party</t>
  </si>
  <si>
    <t>Acquisition of interest in joint ventures</t>
  </si>
  <si>
    <t xml:space="preserve">Net cash from investing activities  </t>
  </si>
  <si>
    <t>Decrease in bank overdrafts</t>
  </si>
  <si>
    <t>Increase in long-term deposit at financial institution</t>
  </si>
  <si>
    <t>Acquisition of subsidiary</t>
  </si>
  <si>
    <t xml:space="preserve">   non-controlling interests</t>
  </si>
  <si>
    <t>4, 32</t>
  </si>
  <si>
    <t xml:space="preserve">Net increase in cash and cash equivalents </t>
  </si>
  <si>
    <t>Nava Nakorn Public Company Limited and its Subsidiaries</t>
  </si>
  <si>
    <t>Investment in subsidiary</t>
  </si>
  <si>
    <t>Consolidated</t>
  </si>
  <si>
    <t>financial statements</t>
  </si>
  <si>
    <t>Separate</t>
  </si>
  <si>
    <t>Total comprehensive income (expense) attributable to:</t>
  </si>
  <si>
    <t xml:space="preserve">    Distributions to owners of the parent</t>
  </si>
  <si>
    <t xml:space="preserve">    Dividends to owners of the parent</t>
  </si>
  <si>
    <t xml:space="preserve">    Total distributions to owners of the parent</t>
  </si>
  <si>
    <t xml:space="preserve">    Capital received from non-controlling interests in subsidiary</t>
  </si>
  <si>
    <t xml:space="preserve">   Total changes in ownership interests in subsidiary</t>
  </si>
  <si>
    <t xml:space="preserve">   Changes in ownership interests in subsidiary</t>
  </si>
  <si>
    <t>Reversal of doubtful debts expenses</t>
  </si>
  <si>
    <t>Impairment losses on investment properties</t>
  </si>
  <si>
    <t>Acquisition of plant and equipment</t>
  </si>
  <si>
    <t xml:space="preserve">Proceeds from issue of ordinary shares of subsidiary to </t>
  </si>
  <si>
    <t>Dividends paid to owners of the parent</t>
  </si>
  <si>
    <t>Fixed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</si>
</sst>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Border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43" fontId="13" fillId="0" borderId="0" xfId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43" fontId="0" fillId="0" borderId="2" xfId="1" applyFont="1" applyFill="1" applyBorder="1" applyAlignment="1">
      <alignment horizontal="center"/>
    </xf>
    <xf numFmtId="43" fontId="14" fillId="0" borderId="0" xfId="1" applyFont="1" applyFill="1" applyAlignment="1"/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4" fontId="2" fillId="0" borderId="3" xfId="0" applyNumberFormat="1" applyFont="1" applyBorder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2" fillId="0" borderId="1" xfId="1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43" fontId="0" fillId="0" borderId="2" xfId="0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166" fontId="3" fillId="0" borderId="0" xfId="1" applyNumberFormat="1" applyFont="1" applyAlignment="1"/>
    <xf numFmtId="43" fontId="2" fillId="0" borderId="0" xfId="1" applyFont="1" applyBorder="1" applyAlignment="1">
      <alignment horizontal="right"/>
    </xf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/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/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166" fontId="0" fillId="0" borderId="2" xfId="0" applyNumberFormat="1" applyFill="1" applyBorder="1" applyAlignment="1">
      <alignment horizontal="center"/>
    </xf>
    <xf numFmtId="43" fontId="2" fillId="0" borderId="2" xfId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Alignment="1"/>
    <xf numFmtId="37" fontId="2" fillId="0" borderId="0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43" fontId="0" fillId="0" borderId="0" xfId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/>
    <xf numFmtId="43" fontId="0" fillId="0" borderId="2" xfId="1" applyFont="1" applyFill="1" applyBorder="1" applyAlignment="1"/>
    <xf numFmtId="164" fontId="2" fillId="0" borderId="4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43" fontId="2" fillId="0" borderId="3" xfId="1" applyFont="1" applyBorder="1" applyAlignment="1">
      <alignment horizontal="right"/>
    </xf>
    <xf numFmtId="166" fontId="2" fillId="0" borderId="2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2" fillId="0" borderId="3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Alignment="1"/>
    <xf numFmtId="166" fontId="2" fillId="0" borderId="2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Border="1" applyAlignment="1"/>
    <xf numFmtId="166" fontId="3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n\Nava%20Nakorn%20Public%20Company%20Limited\2017\40.%20Draft%20and%20NFS%20-%20YE\nav001a171a-12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6-8"/>
      <sheetName val="PL-9"/>
      <sheetName val="SH10"/>
      <sheetName val="SH11"/>
      <sheetName val="SH12"/>
      <sheetName val="SH13"/>
      <sheetName val="CF-14-15"/>
    </sheetNames>
    <sheetDataSet>
      <sheetData sheetId="0">
        <row r="39">
          <cell r="H39">
            <v>640805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D9">
            <v>242417715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showGridLines="0" view="pageBreakPreview" topLeftCell="A37" zoomScale="80" zoomScaleNormal="100" zoomScaleSheetLayoutView="80" workbookViewId="0">
      <selection activeCell="B23" sqref="B23"/>
    </sheetView>
  </sheetViews>
  <sheetFormatPr defaultColWidth="9.140625" defaultRowHeight="20.25" customHeight="1" x14ac:dyDescent="0.25"/>
  <cols>
    <col min="1" max="1" width="18.85546875" style="2" customWidth="1"/>
    <col min="2" max="2" width="21.42578125" style="2" customWidth="1"/>
    <col min="3" max="3" width="7.28515625" style="8" customWidth="1"/>
    <col min="4" max="4" width="1.7109375" style="2" customWidth="1"/>
    <col min="5" max="5" width="14.7109375" style="37" customWidth="1"/>
    <col min="6" max="6" width="1.7109375" style="37" customWidth="1"/>
    <col min="7" max="7" width="14.7109375" style="37" customWidth="1"/>
    <col min="8" max="8" width="1.7109375" style="37" customWidth="1"/>
    <col min="9" max="9" width="14.7109375" style="37" customWidth="1"/>
    <col min="10" max="10" width="1.7109375" style="37" customWidth="1"/>
    <col min="11" max="11" width="14.7109375" style="37" customWidth="1"/>
    <col min="12" max="12" width="12.42578125" style="2" customWidth="1"/>
    <col min="13" max="13" width="16.5703125" style="2" bestFit="1" customWidth="1"/>
    <col min="14" max="14" width="12.42578125" style="2" bestFit="1" customWidth="1"/>
    <col min="15" max="15" width="11.5703125" style="2" bestFit="1" customWidth="1"/>
    <col min="16" max="17" width="9.140625" style="2"/>
    <col min="18" max="18" width="13.140625" style="2" bestFit="1" customWidth="1"/>
    <col min="19" max="16384" width="9.140625" style="2"/>
  </cols>
  <sheetData>
    <row r="1" spans="1:11" ht="20.25" customHeight="1" x14ac:dyDescent="0.3">
      <c r="A1" s="6" t="s">
        <v>180</v>
      </c>
      <c r="B1" s="6"/>
    </row>
    <row r="2" spans="1:11" ht="20.25" customHeight="1" x14ac:dyDescent="0.25">
      <c r="A2" s="7" t="s">
        <v>106</v>
      </c>
      <c r="B2" s="7"/>
    </row>
    <row r="3" spans="1:11" ht="20.25" customHeight="1" x14ac:dyDescent="0.25">
      <c r="A3" s="7"/>
      <c r="B3" s="7"/>
      <c r="C3" s="189"/>
    </row>
    <row r="4" spans="1:11" ht="20.25" customHeight="1" x14ac:dyDescent="0.25">
      <c r="A4" s="7"/>
      <c r="B4" s="7"/>
      <c r="E4" s="203" t="s">
        <v>182</v>
      </c>
      <c r="F4" s="203"/>
      <c r="G4" s="203"/>
      <c r="H4" s="1"/>
      <c r="I4" s="203" t="s">
        <v>184</v>
      </c>
      <c r="J4" s="203"/>
      <c r="K4" s="203"/>
    </row>
    <row r="5" spans="1:11" ht="20.25" customHeight="1" x14ac:dyDescent="0.25">
      <c r="A5" s="7"/>
      <c r="B5" s="7"/>
      <c r="E5" s="203" t="s">
        <v>183</v>
      </c>
      <c r="F5" s="203"/>
      <c r="G5" s="203"/>
      <c r="H5" s="1"/>
      <c r="I5" s="203" t="s">
        <v>183</v>
      </c>
      <c r="J5" s="203"/>
      <c r="K5" s="203"/>
    </row>
    <row r="6" spans="1:11" ht="20.25" customHeight="1" x14ac:dyDescent="0.25">
      <c r="A6" s="7"/>
      <c r="B6" s="7"/>
      <c r="E6" s="205" t="s">
        <v>67</v>
      </c>
      <c r="F6" s="205"/>
      <c r="G6" s="205"/>
      <c r="H6" s="1"/>
      <c r="I6" s="205" t="s">
        <v>67</v>
      </c>
      <c r="J6" s="205"/>
      <c r="K6" s="205"/>
    </row>
    <row r="7" spans="1:11" ht="20.25" customHeight="1" x14ac:dyDescent="0.25">
      <c r="A7" s="7" t="s">
        <v>13</v>
      </c>
      <c r="C7" s="8" t="s">
        <v>40</v>
      </c>
      <c r="E7" s="44">
        <v>2018</v>
      </c>
      <c r="F7" s="44"/>
      <c r="G7" s="44">
        <v>2017</v>
      </c>
      <c r="I7" s="44">
        <v>2018</v>
      </c>
      <c r="J7" s="44"/>
      <c r="K7" s="44">
        <v>2017</v>
      </c>
    </row>
    <row r="8" spans="1:11" ht="20.25" customHeight="1" x14ac:dyDescent="0.25">
      <c r="A8" s="1"/>
      <c r="B8" s="1"/>
      <c r="E8" s="204" t="s">
        <v>62</v>
      </c>
      <c r="F8" s="204"/>
      <c r="G8" s="204"/>
      <c r="H8" s="204"/>
      <c r="I8" s="204"/>
      <c r="J8" s="204"/>
      <c r="K8" s="204"/>
    </row>
    <row r="9" spans="1:11" s="37" customFormat="1" ht="20.25" customHeight="1" x14ac:dyDescent="0.25">
      <c r="A9" s="9" t="s">
        <v>14</v>
      </c>
      <c r="B9" s="9"/>
      <c r="C9" s="8"/>
      <c r="E9" s="41"/>
      <c r="F9" s="41"/>
      <c r="G9" s="41"/>
      <c r="I9" s="41"/>
      <c r="J9" s="41"/>
      <c r="K9" s="41"/>
    </row>
    <row r="10" spans="1:11" s="37" customFormat="1" ht="20.25" customHeight="1" x14ac:dyDescent="0.25">
      <c r="A10" s="37" t="s">
        <v>0</v>
      </c>
      <c r="C10" s="8">
        <v>5</v>
      </c>
      <c r="E10" s="56">
        <v>672316668</v>
      </c>
      <c r="F10" s="56"/>
      <c r="G10" s="56">
        <v>200366908</v>
      </c>
      <c r="H10" s="43"/>
      <c r="I10" s="56">
        <v>671058770</v>
      </c>
      <c r="J10" s="39"/>
      <c r="K10" s="56">
        <v>200366908</v>
      </c>
    </row>
    <row r="11" spans="1:11" s="37" customFormat="1" ht="20.25" customHeight="1" x14ac:dyDescent="0.25">
      <c r="A11" s="37" t="s">
        <v>32</v>
      </c>
      <c r="C11" s="8" t="s">
        <v>125</v>
      </c>
      <c r="E11" s="56">
        <v>56081970</v>
      </c>
      <c r="F11" s="56"/>
      <c r="G11" s="56">
        <v>48156459</v>
      </c>
      <c r="H11" s="43"/>
      <c r="I11" s="56">
        <v>56081970</v>
      </c>
      <c r="J11" s="39"/>
      <c r="K11" s="56">
        <v>48156459</v>
      </c>
    </row>
    <row r="12" spans="1:11" s="37" customFormat="1" ht="20.25" customHeight="1" x14ac:dyDescent="0.25">
      <c r="A12" s="37" t="s">
        <v>12</v>
      </c>
      <c r="C12" s="8">
        <v>4</v>
      </c>
      <c r="E12" s="56">
        <v>23314691</v>
      </c>
      <c r="F12" s="56"/>
      <c r="G12" s="56">
        <v>16720443</v>
      </c>
      <c r="H12" s="43"/>
      <c r="I12" s="56">
        <v>23314691</v>
      </c>
      <c r="J12" s="39"/>
      <c r="K12" s="56">
        <v>16720443</v>
      </c>
    </row>
    <row r="13" spans="1:11" s="43" customFormat="1" ht="20.25" customHeight="1" x14ac:dyDescent="0.25">
      <c r="A13" s="43" t="s">
        <v>155</v>
      </c>
      <c r="C13" s="172">
        <v>4</v>
      </c>
      <c r="E13" s="179">
        <v>0</v>
      </c>
      <c r="F13" s="56"/>
      <c r="G13" s="179">
        <v>0</v>
      </c>
      <c r="I13" s="56">
        <v>4000000</v>
      </c>
      <c r="J13" s="56"/>
      <c r="K13" s="179">
        <v>0</v>
      </c>
    </row>
    <row r="14" spans="1:11" s="37" customFormat="1" ht="20.25" customHeight="1" x14ac:dyDescent="0.25">
      <c r="A14" s="26" t="s">
        <v>76</v>
      </c>
      <c r="C14" s="8">
        <v>7</v>
      </c>
      <c r="E14" s="56">
        <v>1053559703</v>
      </c>
      <c r="F14" s="56"/>
      <c r="G14" s="56">
        <v>1148587586</v>
      </c>
      <c r="H14" s="43"/>
      <c r="I14" s="56">
        <v>1053559703</v>
      </c>
      <c r="J14" s="56"/>
      <c r="K14" s="56">
        <v>1148587586</v>
      </c>
    </row>
    <row r="15" spans="1:11" s="37" customFormat="1" ht="20.25" customHeight="1" x14ac:dyDescent="0.25">
      <c r="A15" s="37" t="s">
        <v>1</v>
      </c>
      <c r="C15" s="162">
        <v>4</v>
      </c>
      <c r="E15" s="57">
        <v>8557775</v>
      </c>
      <c r="F15" s="56"/>
      <c r="G15" s="57">
        <v>5462292</v>
      </c>
      <c r="H15" s="43"/>
      <c r="I15" s="57">
        <v>8186794</v>
      </c>
      <c r="J15" s="56"/>
      <c r="K15" s="56">
        <v>5462292</v>
      </c>
    </row>
    <row r="16" spans="1:11" s="37" customFormat="1" ht="20.25" customHeight="1" x14ac:dyDescent="0.25">
      <c r="A16" s="1" t="s">
        <v>15</v>
      </c>
      <c r="B16" s="1"/>
      <c r="C16" s="8"/>
      <c r="E16" s="107">
        <f>SUM(E9:E15)</f>
        <v>1813830807</v>
      </c>
      <c r="F16" s="108"/>
      <c r="G16" s="107">
        <f>SUM(G9:G15)</f>
        <v>1419293688</v>
      </c>
      <c r="H16" s="43"/>
      <c r="I16" s="107">
        <f>SUM(I9:I15)</f>
        <v>1816201928</v>
      </c>
      <c r="J16" s="108"/>
      <c r="K16" s="107">
        <f>SUM(K9:K15)</f>
        <v>1419293688</v>
      </c>
    </row>
    <row r="17" spans="1:11" s="37" customFormat="1" ht="20.25" customHeight="1" x14ac:dyDescent="0.25">
      <c r="C17" s="8"/>
      <c r="E17" s="56"/>
      <c r="F17" s="56"/>
      <c r="G17" s="56"/>
      <c r="H17" s="43"/>
      <c r="I17" s="56"/>
      <c r="J17" s="39"/>
      <c r="K17" s="56"/>
    </row>
    <row r="18" spans="1:11" s="37" customFormat="1" ht="20.25" customHeight="1" x14ac:dyDescent="0.25">
      <c r="A18" s="9" t="s">
        <v>16</v>
      </c>
      <c r="B18" s="9"/>
      <c r="C18" s="8"/>
      <c r="E18" s="56"/>
      <c r="F18" s="56"/>
      <c r="G18" s="56"/>
      <c r="H18" s="43"/>
      <c r="I18" s="56"/>
      <c r="J18" s="39"/>
      <c r="K18" s="56"/>
    </row>
    <row r="19" spans="1:11" s="43" customFormat="1" ht="20.25" customHeight="1" x14ac:dyDescent="0.25">
      <c r="A19" s="43" t="s">
        <v>197</v>
      </c>
      <c r="C19" s="45"/>
      <c r="E19" s="57">
        <v>60000000</v>
      </c>
      <c r="F19" s="57"/>
      <c r="G19" s="179">
        <v>0</v>
      </c>
      <c r="H19" s="61"/>
      <c r="I19" s="57">
        <v>60000000</v>
      </c>
      <c r="J19" s="57"/>
      <c r="K19" s="179">
        <v>0</v>
      </c>
    </row>
    <row r="20" spans="1:11" s="43" customFormat="1" ht="20.25" customHeight="1" x14ac:dyDescent="0.25">
      <c r="A20" s="35" t="s">
        <v>181</v>
      </c>
      <c r="B20" s="36"/>
      <c r="C20" s="45">
        <v>9</v>
      </c>
      <c r="E20" s="126">
        <v>0</v>
      </c>
      <c r="F20" s="56"/>
      <c r="G20" s="126">
        <v>0</v>
      </c>
      <c r="I20" s="56">
        <v>2499925</v>
      </c>
      <c r="J20" s="56"/>
      <c r="K20" s="126">
        <v>0</v>
      </c>
    </row>
    <row r="21" spans="1:11" s="37" customFormat="1" ht="20.25" customHeight="1" x14ac:dyDescent="0.25">
      <c r="A21" s="26" t="s">
        <v>100</v>
      </c>
      <c r="C21" s="8">
        <v>8</v>
      </c>
      <c r="E21" s="56">
        <v>598156452</v>
      </c>
      <c r="F21" s="56"/>
      <c r="G21" s="56">
        <v>587033851</v>
      </c>
      <c r="H21" s="43"/>
      <c r="I21" s="56">
        <v>464938150</v>
      </c>
      <c r="J21" s="39"/>
      <c r="K21" s="56">
        <v>457438150</v>
      </c>
    </row>
    <row r="22" spans="1:11" s="37" customFormat="1" ht="20.25" customHeight="1" x14ac:dyDescent="0.25">
      <c r="A22" s="26" t="s">
        <v>69</v>
      </c>
      <c r="C22" s="8">
        <v>10</v>
      </c>
      <c r="E22" s="56">
        <v>3404319</v>
      </c>
      <c r="F22" s="56"/>
      <c r="G22" s="56">
        <v>3404319</v>
      </c>
      <c r="H22" s="43"/>
      <c r="I22" s="56">
        <v>3404319</v>
      </c>
      <c r="J22" s="56"/>
      <c r="K22" s="56">
        <v>3404319</v>
      </c>
    </row>
    <row r="23" spans="1:11" s="37" customFormat="1" ht="20.25" customHeight="1" x14ac:dyDescent="0.25">
      <c r="A23" s="37" t="s">
        <v>54</v>
      </c>
      <c r="B23" s="43"/>
      <c r="C23" s="8">
        <v>11</v>
      </c>
      <c r="E23" s="56">
        <v>115207618</v>
      </c>
      <c r="F23" s="56"/>
      <c r="G23" s="56">
        <v>117852111</v>
      </c>
      <c r="H23" s="43"/>
      <c r="I23" s="56">
        <v>115207618</v>
      </c>
      <c r="J23" s="56"/>
      <c r="K23" s="56">
        <f>G23</f>
        <v>117852111</v>
      </c>
    </row>
    <row r="24" spans="1:11" s="37" customFormat="1" ht="20.25" customHeight="1" x14ac:dyDescent="0.25">
      <c r="A24" s="37" t="s">
        <v>41</v>
      </c>
      <c r="C24" s="8">
        <v>12</v>
      </c>
      <c r="E24" s="56">
        <v>1695752661</v>
      </c>
      <c r="F24" s="56"/>
      <c r="G24" s="56">
        <v>1842414995</v>
      </c>
      <c r="H24" s="43"/>
      <c r="I24" s="56">
        <v>1690425558</v>
      </c>
      <c r="J24" s="56"/>
      <c r="K24" s="56">
        <f>G24</f>
        <v>1842414995</v>
      </c>
    </row>
    <row r="25" spans="1:11" s="37" customFormat="1" ht="20.25" customHeight="1" x14ac:dyDescent="0.25">
      <c r="A25" s="26" t="s">
        <v>70</v>
      </c>
      <c r="C25" s="8">
        <v>13</v>
      </c>
      <c r="E25" s="56">
        <v>14642408</v>
      </c>
      <c r="F25" s="56"/>
      <c r="G25" s="56">
        <v>10150272</v>
      </c>
      <c r="H25" s="43"/>
      <c r="I25" s="56">
        <v>14642408</v>
      </c>
      <c r="J25" s="56"/>
      <c r="K25" s="56">
        <v>10150272</v>
      </c>
    </row>
    <row r="26" spans="1:11" s="37" customFormat="1" ht="20.25" customHeight="1" x14ac:dyDescent="0.25">
      <c r="A26" s="35" t="s">
        <v>85</v>
      </c>
      <c r="C26" s="8"/>
      <c r="E26" s="56">
        <v>346699</v>
      </c>
      <c r="F26" s="56"/>
      <c r="G26" s="56">
        <v>26691005</v>
      </c>
      <c r="H26" s="43"/>
      <c r="I26" s="56">
        <v>346699</v>
      </c>
      <c r="J26" s="56"/>
      <c r="K26" s="56">
        <f>G26</f>
        <v>26691005</v>
      </c>
    </row>
    <row r="27" spans="1:11" s="37" customFormat="1" ht="20.25" customHeight="1" x14ac:dyDescent="0.25">
      <c r="A27" s="37" t="s">
        <v>8</v>
      </c>
      <c r="C27" s="8"/>
      <c r="E27" s="69">
        <v>6221120</v>
      </c>
      <c r="F27" s="56"/>
      <c r="G27" s="69">
        <v>3792926</v>
      </c>
      <c r="H27" s="43"/>
      <c r="I27" s="69">
        <v>6221120</v>
      </c>
      <c r="J27" s="56"/>
      <c r="K27" s="69">
        <v>3792926</v>
      </c>
    </row>
    <row r="28" spans="1:11" s="37" customFormat="1" ht="20.25" customHeight="1" x14ac:dyDescent="0.25">
      <c r="A28" s="1" t="s">
        <v>17</v>
      </c>
      <c r="B28" s="1"/>
      <c r="C28" s="8"/>
      <c r="E28" s="109">
        <f>SUM(E19:E27)</f>
        <v>2493731277</v>
      </c>
      <c r="F28" s="108"/>
      <c r="G28" s="109">
        <f>SUM(G19:G27)</f>
        <v>2591339479</v>
      </c>
      <c r="H28" s="43"/>
      <c r="I28" s="109">
        <f>SUM(I19:I27)</f>
        <v>2357685797</v>
      </c>
      <c r="J28" s="108"/>
      <c r="K28" s="109">
        <f>SUM(K19:K27)</f>
        <v>2461743778</v>
      </c>
    </row>
    <row r="29" spans="1:11" s="37" customFormat="1" ht="20.25" customHeight="1" x14ac:dyDescent="0.25">
      <c r="C29" s="8"/>
      <c r="E29" s="39"/>
      <c r="F29" s="39"/>
      <c r="G29" s="39"/>
      <c r="H29" s="43"/>
      <c r="I29" s="56"/>
      <c r="J29" s="56"/>
      <c r="K29" s="56"/>
    </row>
    <row r="30" spans="1:11" s="37" customFormat="1" ht="20.25" customHeight="1" thickBot="1" x14ac:dyDescent="0.3">
      <c r="A30" s="1" t="s">
        <v>18</v>
      </c>
      <c r="B30" s="1"/>
      <c r="C30" s="8"/>
      <c r="E30" s="110">
        <f>SUM(E16+E28)</f>
        <v>4307562084</v>
      </c>
      <c r="F30" s="111"/>
      <c r="G30" s="110">
        <f>SUM(G16+G28)</f>
        <v>4010633167</v>
      </c>
      <c r="H30" s="43"/>
      <c r="I30" s="110">
        <f>SUM(I16+I28)</f>
        <v>4173887725</v>
      </c>
      <c r="J30" s="108"/>
      <c r="K30" s="110">
        <f>SUM(K16+K28)</f>
        <v>3881037466</v>
      </c>
    </row>
    <row r="31" spans="1:11" ht="20.25" customHeight="1" thickTop="1" x14ac:dyDescent="0.25"/>
    <row r="32" spans="1:11" ht="20.25" customHeight="1" x14ac:dyDescent="0.3">
      <c r="A32" s="6" t="s">
        <v>180</v>
      </c>
      <c r="B32" s="6"/>
    </row>
    <row r="33" spans="1:11" ht="20.25" customHeight="1" x14ac:dyDescent="0.25">
      <c r="A33" s="7" t="s">
        <v>106</v>
      </c>
      <c r="B33" s="7"/>
    </row>
    <row r="34" spans="1:11" ht="20.25" customHeight="1" x14ac:dyDescent="0.25">
      <c r="A34" s="7"/>
      <c r="B34" s="7"/>
    </row>
    <row r="35" spans="1:11" ht="20.25" customHeight="1" x14ac:dyDescent="0.25">
      <c r="A35" s="7"/>
      <c r="B35" s="7"/>
      <c r="E35" s="203" t="s">
        <v>182</v>
      </c>
      <c r="F35" s="203"/>
      <c r="G35" s="203"/>
      <c r="H35" s="1"/>
      <c r="I35" s="203" t="s">
        <v>184</v>
      </c>
      <c r="J35" s="203"/>
      <c r="K35" s="203"/>
    </row>
    <row r="36" spans="1:11" ht="20.25" customHeight="1" x14ac:dyDescent="0.25">
      <c r="A36" s="7"/>
      <c r="B36" s="7"/>
      <c r="E36" s="203" t="s">
        <v>183</v>
      </c>
      <c r="F36" s="203"/>
      <c r="G36" s="203"/>
      <c r="H36" s="1"/>
      <c r="I36" s="203" t="s">
        <v>183</v>
      </c>
      <c r="J36" s="203"/>
      <c r="K36" s="203"/>
    </row>
    <row r="37" spans="1:11" ht="19.5" customHeight="1" x14ac:dyDescent="0.25">
      <c r="E37" s="205" t="s">
        <v>67</v>
      </c>
      <c r="F37" s="205"/>
      <c r="G37" s="205"/>
      <c r="H37" s="1"/>
      <c r="I37" s="205" t="s">
        <v>67</v>
      </c>
      <c r="J37" s="205"/>
      <c r="K37" s="205"/>
    </row>
    <row r="38" spans="1:11" ht="19.5" customHeight="1" x14ac:dyDescent="0.25">
      <c r="A38" s="7" t="s">
        <v>46</v>
      </c>
      <c r="B38" s="7"/>
      <c r="C38" s="8" t="s">
        <v>40</v>
      </c>
      <c r="E38" s="44">
        <v>2018</v>
      </c>
      <c r="F38" s="44"/>
      <c r="G38" s="44">
        <v>2017</v>
      </c>
      <c r="I38" s="44">
        <v>2018</v>
      </c>
      <c r="J38" s="44"/>
      <c r="K38" s="44">
        <v>2017</v>
      </c>
    </row>
    <row r="39" spans="1:11" ht="19.5" customHeight="1" x14ac:dyDescent="0.25">
      <c r="A39" s="7"/>
      <c r="B39" s="7"/>
      <c r="E39" s="204" t="s">
        <v>62</v>
      </c>
      <c r="F39" s="204"/>
      <c r="G39" s="204"/>
      <c r="H39" s="204"/>
      <c r="I39" s="204"/>
      <c r="J39" s="204"/>
      <c r="K39" s="204"/>
    </row>
    <row r="40" spans="1:11" s="37" customFormat="1" ht="19.5" customHeight="1" x14ac:dyDescent="0.25">
      <c r="A40" s="9" t="s">
        <v>20</v>
      </c>
      <c r="B40" s="9"/>
      <c r="C40" s="8"/>
      <c r="E40" s="56"/>
      <c r="F40" s="39"/>
      <c r="G40" s="56"/>
      <c r="I40" s="56"/>
      <c r="J40" s="39"/>
      <c r="K40" s="56"/>
    </row>
    <row r="41" spans="1:11" s="37" customFormat="1" ht="19.5" customHeight="1" x14ac:dyDescent="0.25">
      <c r="A41" s="37" t="s">
        <v>52</v>
      </c>
      <c r="B41" s="9"/>
      <c r="C41" s="8">
        <v>14</v>
      </c>
      <c r="E41" s="151">
        <v>37540</v>
      </c>
      <c r="F41" s="153"/>
      <c r="G41" s="151">
        <v>640805</v>
      </c>
      <c r="H41" s="153"/>
      <c r="I41" s="151">
        <v>37540</v>
      </c>
      <c r="J41" s="153"/>
      <c r="K41" s="151">
        <f>'[1]SFP-6-8'!$H$39</f>
        <v>640805</v>
      </c>
    </row>
    <row r="42" spans="1:11" s="37" customFormat="1" ht="19.5" customHeight="1" x14ac:dyDescent="0.25">
      <c r="A42" s="37" t="s">
        <v>2</v>
      </c>
      <c r="C42" s="8" t="s">
        <v>126</v>
      </c>
      <c r="E42" s="151">
        <v>20255592</v>
      </c>
      <c r="F42" s="151"/>
      <c r="G42" s="151">
        <v>18812060</v>
      </c>
      <c r="H42" s="151"/>
      <c r="I42" s="151">
        <v>20255592</v>
      </c>
      <c r="J42" s="153"/>
      <c r="K42" s="151">
        <v>18812060</v>
      </c>
    </row>
    <row r="43" spans="1:11" s="43" customFormat="1" ht="19.5" customHeight="1" x14ac:dyDescent="0.25">
      <c r="A43" s="35" t="s">
        <v>86</v>
      </c>
      <c r="C43" s="45"/>
      <c r="E43" s="151">
        <v>2284026</v>
      </c>
      <c r="F43" s="153"/>
      <c r="G43" s="151">
        <v>125821</v>
      </c>
      <c r="H43" s="153"/>
      <c r="I43" s="151">
        <v>2284026</v>
      </c>
      <c r="J43" s="153"/>
      <c r="K43" s="151">
        <v>125821</v>
      </c>
    </row>
    <row r="44" spans="1:11" s="43" customFormat="1" ht="19.5" customHeight="1" x14ac:dyDescent="0.25">
      <c r="A44" s="35" t="s">
        <v>80</v>
      </c>
      <c r="C44" s="45"/>
    </row>
    <row r="45" spans="1:11" s="37" customFormat="1" ht="19.5" customHeight="1" x14ac:dyDescent="0.25">
      <c r="A45" s="26" t="s">
        <v>81</v>
      </c>
      <c r="C45" s="8">
        <v>12</v>
      </c>
      <c r="E45" s="151">
        <v>40087985</v>
      </c>
      <c r="F45" s="151"/>
      <c r="G45" s="151">
        <v>40087985</v>
      </c>
      <c r="H45" s="151"/>
      <c r="I45" s="151">
        <v>40087985</v>
      </c>
      <c r="J45" s="153"/>
      <c r="K45" s="151">
        <v>40087985</v>
      </c>
    </row>
    <row r="46" spans="1:11" s="37" customFormat="1" ht="19.5" customHeight="1" x14ac:dyDescent="0.25">
      <c r="A46" s="26" t="s">
        <v>80</v>
      </c>
      <c r="E46" s="43"/>
    </row>
    <row r="47" spans="1:11" s="37" customFormat="1" ht="19.5" customHeight="1" x14ac:dyDescent="0.25">
      <c r="A47" s="26" t="s">
        <v>140</v>
      </c>
      <c r="C47" s="8">
        <v>4</v>
      </c>
      <c r="E47" s="151">
        <v>16373913</v>
      </c>
      <c r="F47" s="151"/>
      <c r="G47" s="151">
        <v>9200000</v>
      </c>
      <c r="H47" s="151"/>
      <c r="I47" s="151">
        <v>16373913</v>
      </c>
      <c r="J47" s="153"/>
      <c r="K47" s="151">
        <v>9200000</v>
      </c>
    </row>
    <row r="48" spans="1:11" s="37" customFormat="1" ht="19.5" customHeight="1" x14ac:dyDescent="0.25">
      <c r="A48" s="26" t="s">
        <v>80</v>
      </c>
      <c r="C48" s="146">
        <v>32</v>
      </c>
      <c r="E48" s="151">
        <v>937500</v>
      </c>
      <c r="F48" s="153"/>
      <c r="G48" s="151">
        <v>937500</v>
      </c>
      <c r="H48" s="153"/>
      <c r="I48" s="151">
        <v>937500</v>
      </c>
      <c r="J48" s="153"/>
      <c r="K48" s="151">
        <v>937500</v>
      </c>
    </row>
    <row r="49" spans="1:11" s="37" customFormat="1" ht="19.5" customHeight="1" x14ac:dyDescent="0.25">
      <c r="A49" s="26" t="s">
        <v>127</v>
      </c>
      <c r="C49" s="8"/>
      <c r="E49" s="43"/>
    </row>
    <row r="50" spans="1:11" s="37" customFormat="1" ht="19.5" customHeight="1" x14ac:dyDescent="0.25">
      <c r="A50" s="26" t="s">
        <v>128</v>
      </c>
      <c r="C50" s="8">
        <v>14</v>
      </c>
      <c r="E50" s="151">
        <v>36000000</v>
      </c>
      <c r="F50" s="153"/>
      <c r="G50" s="151">
        <v>12000000</v>
      </c>
      <c r="H50" s="153"/>
      <c r="I50" s="151">
        <v>36000000</v>
      </c>
      <c r="J50" s="153"/>
      <c r="K50" s="151">
        <v>12000000</v>
      </c>
    </row>
    <row r="51" spans="1:11" s="37" customFormat="1" ht="19.5" customHeight="1" x14ac:dyDescent="0.25">
      <c r="A51" s="26" t="s">
        <v>78</v>
      </c>
      <c r="C51" s="8">
        <v>14</v>
      </c>
      <c r="E51" s="151">
        <v>6353819</v>
      </c>
      <c r="F51" s="151"/>
      <c r="G51" s="151">
        <v>4121835</v>
      </c>
      <c r="H51" s="151"/>
      <c r="I51" s="151">
        <v>6353819</v>
      </c>
      <c r="J51" s="153"/>
      <c r="K51" s="151">
        <v>4121835</v>
      </c>
    </row>
    <row r="52" spans="1:11" s="37" customFormat="1" ht="19.5" customHeight="1" x14ac:dyDescent="0.25">
      <c r="A52" s="26" t="s">
        <v>3</v>
      </c>
      <c r="C52" s="8" t="s">
        <v>162</v>
      </c>
      <c r="E52" s="154">
        <v>50444054</v>
      </c>
      <c r="F52" s="151"/>
      <c r="G52" s="154">
        <v>82799106</v>
      </c>
      <c r="H52" s="151"/>
      <c r="I52" s="154">
        <v>49919036</v>
      </c>
      <c r="J52" s="153"/>
      <c r="K52" s="154">
        <v>82799106</v>
      </c>
    </row>
    <row r="53" spans="1:11" s="37" customFormat="1" ht="19.5" customHeight="1" x14ac:dyDescent="0.25">
      <c r="A53" s="1" t="s">
        <v>21</v>
      </c>
      <c r="B53" s="1"/>
      <c r="C53" s="8"/>
      <c r="E53" s="109">
        <f>SUM(E41:E52)</f>
        <v>172774429</v>
      </c>
      <c r="F53" s="108"/>
      <c r="G53" s="109">
        <f>SUM(G41:G52)</f>
        <v>168725112</v>
      </c>
      <c r="H53" s="43"/>
      <c r="I53" s="109">
        <f>SUM(I41:I52)</f>
        <v>172249411</v>
      </c>
      <c r="J53" s="111"/>
      <c r="K53" s="109">
        <f>SUM(K41:K52)</f>
        <v>168725112</v>
      </c>
    </row>
    <row r="54" spans="1:11" s="37" customFormat="1" ht="15" customHeight="1" x14ac:dyDescent="0.25">
      <c r="C54" s="8"/>
      <c r="E54" s="56"/>
      <c r="F54" s="56"/>
      <c r="G54" s="56"/>
      <c r="H54" s="43"/>
      <c r="I54" s="56"/>
      <c r="J54" s="39"/>
      <c r="K54" s="56"/>
    </row>
    <row r="55" spans="1:11" s="37" customFormat="1" ht="19.5" customHeight="1" x14ac:dyDescent="0.25">
      <c r="A55" s="9" t="s">
        <v>22</v>
      </c>
      <c r="B55" s="9"/>
      <c r="C55" s="8"/>
      <c r="E55" s="56"/>
      <c r="F55" s="56"/>
      <c r="G55" s="56"/>
      <c r="H55" s="43"/>
      <c r="I55" s="56"/>
      <c r="J55" s="39"/>
      <c r="K55" s="56"/>
    </row>
    <row r="56" spans="1:11" s="37" customFormat="1" ht="19.5" customHeight="1" x14ac:dyDescent="0.25">
      <c r="A56" s="37" t="s">
        <v>87</v>
      </c>
      <c r="C56" s="8">
        <v>4</v>
      </c>
      <c r="E56" s="151">
        <v>5233790</v>
      </c>
      <c r="F56" s="151"/>
      <c r="G56" s="151">
        <v>4898255</v>
      </c>
      <c r="H56" s="151"/>
      <c r="I56" s="151">
        <v>5233790</v>
      </c>
      <c r="J56" s="151"/>
      <c r="K56" s="151">
        <v>4898255</v>
      </c>
    </row>
    <row r="57" spans="1:11" s="37" customFormat="1" ht="19.5" customHeight="1" x14ac:dyDescent="0.25">
      <c r="A57" s="26" t="s">
        <v>77</v>
      </c>
      <c r="C57" s="8">
        <v>12</v>
      </c>
      <c r="E57" s="151">
        <v>298378165</v>
      </c>
      <c r="F57" s="151"/>
      <c r="G57" s="151">
        <v>338314515</v>
      </c>
      <c r="H57" s="151"/>
      <c r="I57" s="151">
        <v>298378165</v>
      </c>
      <c r="J57" s="151"/>
      <c r="K57" s="151">
        <v>338314515</v>
      </c>
    </row>
    <row r="58" spans="1:11" s="37" customFormat="1" ht="19.5" customHeight="1" x14ac:dyDescent="0.25">
      <c r="A58" s="26" t="s">
        <v>141</v>
      </c>
      <c r="C58" s="8">
        <v>4</v>
      </c>
      <c r="E58" s="151">
        <v>351272465</v>
      </c>
      <c r="F58" s="151"/>
      <c r="G58" s="151">
        <v>206233334</v>
      </c>
      <c r="H58" s="151"/>
      <c r="I58" s="151">
        <v>351272465</v>
      </c>
      <c r="J58" s="151"/>
      <c r="K58" s="151">
        <v>206233334</v>
      </c>
    </row>
    <row r="59" spans="1:11" s="43" customFormat="1" ht="19.5" customHeight="1" x14ac:dyDescent="0.25">
      <c r="A59" s="35" t="s">
        <v>89</v>
      </c>
      <c r="C59" s="163">
        <v>32</v>
      </c>
      <c r="E59" s="151">
        <v>12812500</v>
      </c>
      <c r="F59" s="151"/>
      <c r="G59" s="151">
        <v>13750000</v>
      </c>
      <c r="H59" s="151"/>
      <c r="I59" s="151">
        <v>12812500</v>
      </c>
      <c r="J59" s="151"/>
      <c r="K59" s="151">
        <v>13750000</v>
      </c>
    </row>
    <row r="60" spans="1:11" s="37" customFormat="1" ht="19.5" customHeight="1" x14ac:dyDescent="0.25">
      <c r="A60" s="37" t="s">
        <v>129</v>
      </c>
      <c r="C60" s="8">
        <v>14</v>
      </c>
      <c r="E60" s="136">
        <v>307960728</v>
      </c>
      <c r="F60" s="136"/>
      <c r="G60" s="136">
        <v>337955000</v>
      </c>
      <c r="H60" s="151"/>
      <c r="I60" s="136">
        <v>307960728</v>
      </c>
      <c r="J60" s="152"/>
      <c r="K60" s="136">
        <v>337955000</v>
      </c>
    </row>
    <row r="61" spans="1:11" s="37" customFormat="1" ht="19.5" customHeight="1" x14ac:dyDescent="0.25">
      <c r="A61" s="37" t="s">
        <v>45</v>
      </c>
      <c r="C61" s="8">
        <v>14</v>
      </c>
      <c r="E61" s="136">
        <v>14087046</v>
      </c>
      <c r="F61" s="152"/>
      <c r="G61" s="136">
        <v>10111784</v>
      </c>
      <c r="H61" s="153"/>
      <c r="I61" s="136">
        <v>14087046</v>
      </c>
      <c r="J61" s="152"/>
      <c r="K61" s="136">
        <v>10111784</v>
      </c>
    </row>
    <row r="62" spans="1:11" s="37" customFormat="1" ht="19.5" customHeight="1" x14ac:dyDescent="0.25">
      <c r="A62" s="43" t="s">
        <v>142</v>
      </c>
      <c r="B62" s="43"/>
      <c r="C62" s="8">
        <v>17</v>
      </c>
      <c r="E62" s="136">
        <v>24886456</v>
      </c>
      <c r="F62" s="136"/>
      <c r="G62" s="136">
        <v>21420785</v>
      </c>
      <c r="H62" s="152"/>
      <c r="I62" s="136">
        <v>24886456</v>
      </c>
      <c r="J62" s="136"/>
      <c r="K62" s="136">
        <v>21420785</v>
      </c>
    </row>
    <row r="63" spans="1:11" s="43" customFormat="1" ht="19.5" customHeight="1" x14ac:dyDescent="0.25">
      <c r="A63" s="35" t="s">
        <v>79</v>
      </c>
      <c r="C63" s="45"/>
      <c r="E63" s="136">
        <v>39344275</v>
      </c>
      <c r="F63" s="152"/>
      <c r="G63" s="136">
        <v>38366517</v>
      </c>
      <c r="H63" s="152"/>
      <c r="I63" s="136">
        <v>39344275</v>
      </c>
      <c r="J63" s="152"/>
      <c r="K63" s="136">
        <v>38366517</v>
      </c>
    </row>
    <row r="64" spans="1:11" s="43" customFormat="1" ht="19.5" customHeight="1" x14ac:dyDescent="0.25">
      <c r="A64" s="26" t="s">
        <v>88</v>
      </c>
      <c r="C64" s="45"/>
      <c r="E64" s="154">
        <v>996856</v>
      </c>
      <c r="F64" s="152"/>
      <c r="G64" s="154">
        <v>1851304</v>
      </c>
      <c r="H64" s="153"/>
      <c r="I64" s="154">
        <v>996856</v>
      </c>
      <c r="J64" s="152"/>
      <c r="K64" s="154">
        <v>1851304</v>
      </c>
    </row>
    <row r="65" spans="1:11" s="37" customFormat="1" ht="19.5" customHeight="1" x14ac:dyDescent="0.25">
      <c r="A65" s="1" t="s">
        <v>23</v>
      </c>
      <c r="B65" s="1"/>
      <c r="C65" s="8"/>
      <c r="E65" s="112">
        <f>SUM(E56:E64)</f>
        <v>1054972281</v>
      </c>
      <c r="F65" s="111"/>
      <c r="G65" s="112">
        <f>SUM(G56:G64)</f>
        <v>972901494</v>
      </c>
      <c r="I65" s="112">
        <f>SUM(I56:I64)</f>
        <v>1054972281</v>
      </c>
      <c r="J65" s="111"/>
      <c r="K65" s="112">
        <f>SUM(K56:K64)</f>
        <v>972901494</v>
      </c>
    </row>
    <row r="66" spans="1:11" s="37" customFormat="1" ht="11.25" customHeight="1" x14ac:dyDescent="0.25">
      <c r="B66" s="1"/>
      <c r="C66" s="8"/>
      <c r="E66" s="117"/>
      <c r="F66" s="39"/>
      <c r="G66" s="117"/>
      <c r="I66" s="117"/>
      <c r="J66" s="39"/>
      <c r="K66" s="117"/>
    </row>
    <row r="67" spans="1:11" s="37" customFormat="1" ht="19.5" customHeight="1" x14ac:dyDescent="0.25">
      <c r="A67" s="1" t="s">
        <v>24</v>
      </c>
      <c r="B67" s="1"/>
      <c r="C67" s="8"/>
      <c r="E67" s="112">
        <f>SUM(E53+E65)</f>
        <v>1227746710</v>
      </c>
      <c r="F67" s="111"/>
      <c r="G67" s="112">
        <f>SUM(G53+G65)</f>
        <v>1141626606</v>
      </c>
      <c r="I67" s="112">
        <f>SUM(I53+I65)</f>
        <v>1227221692</v>
      </c>
      <c r="J67" s="111"/>
      <c r="K67" s="112">
        <f>SUM(K53+K65)</f>
        <v>1141626606</v>
      </c>
    </row>
    <row r="68" spans="1:11" s="37" customFormat="1" ht="19.5" customHeight="1" x14ac:dyDescent="0.25">
      <c r="C68" s="8"/>
      <c r="E68" s="104"/>
      <c r="F68" s="105"/>
      <c r="G68" s="104"/>
      <c r="I68" s="113"/>
      <c r="J68" s="111"/>
      <c r="K68" s="113"/>
    </row>
    <row r="69" spans="1:11" s="37" customFormat="1" ht="19.5" customHeight="1" x14ac:dyDescent="0.3">
      <c r="A69" s="6" t="s">
        <v>180</v>
      </c>
      <c r="B69" s="6"/>
      <c r="C69" s="160"/>
      <c r="D69" s="2"/>
    </row>
    <row r="70" spans="1:11" s="37" customFormat="1" ht="19.5" customHeight="1" x14ac:dyDescent="0.25">
      <c r="A70" s="7" t="s">
        <v>106</v>
      </c>
      <c r="B70" s="7"/>
      <c r="C70" s="160"/>
      <c r="D70" s="2"/>
    </row>
    <row r="71" spans="1:11" s="37" customFormat="1" ht="19.5" customHeight="1" x14ac:dyDescent="0.25">
      <c r="A71" s="7"/>
      <c r="B71" s="7"/>
      <c r="C71" s="160"/>
      <c r="D71" s="2"/>
    </row>
    <row r="72" spans="1:11" s="37" customFormat="1" ht="19.5" customHeight="1" x14ac:dyDescent="0.25">
      <c r="A72" s="7"/>
      <c r="B72" s="7"/>
      <c r="C72" s="160"/>
      <c r="D72" s="2"/>
      <c r="E72" s="203" t="s">
        <v>182</v>
      </c>
      <c r="F72" s="203"/>
      <c r="G72" s="203"/>
      <c r="H72" s="1"/>
      <c r="I72" s="203" t="s">
        <v>184</v>
      </c>
      <c r="J72" s="203"/>
      <c r="K72" s="203"/>
    </row>
    <row r="73" spans="1:11" s="37" customFormat="1" ht="19.5" customHeight="1" x14ac:dyDescent="0.25">
      <c r="A73" s="7"/>
      <c r="B73" s="7"/>
      <c r="C73" s="160"/>
      <c r="D73" s="2"/>
      <c r="E73" s="203" t="s">
        <v>183</v>
      </c>
      <c r="F73" s="203"/>
      <c r="G73" s="203"/>
      <c r="H73" s="1"/>
      <c r="I73" s="203" t="s">
        <v>183</v>
      </c>
      <c r="J73" s="203"/>
      <c r="K73" s="203"/>
    </row>
    <row r="74" spans="1:11" s="37" customFormat="1" ht="19.5" customHeight="1" x14ac:dyDescent="0.25">
      <c r="A74" s="2"/>
      <c r="B74" s="2"/>
      <c r="C74" s="160"/>
      <c r="D74" s="2"/>
      <c r="E74" s="205" t="s">
        <v>67</v>
      </c>
      <c r="F74" s="205"/>
      <c r="G74" s="205"/>
      <c r="H74" s="1"/>
      <c r="I74" s="205" t="s">
        <v>67</v>
      </c>
      <c r="J74" s="205"/>
      <c r="K74" s="205"/>
    </row>
    <row r="75" spans="1:11" s="37" customFormat="1" ht="19.5" customHeight="1" x14ac:dyDescent="0.25">
      <c r="A75" s="7" t="s">
        <v>46</v>
      </c>
      <c r="B75" s="7"/>
      <c r="C75" s="160" t="s">
        <v>40</v>
      </c>
      <c r="D75" s="2"/>
      <c r="E75" s="44">
        <v>2018</v>
      </c>
      <c r="F75" s="44"/>
      <c r="G75" s="44">
        <v>2017</v>
      </c>
      <c r="I75" s="44">
        <v>2018</v>
      </c>
      <c r="J75" s="44"/>
      <c r="K75" s="44">
        <v>2017</v>
      </c>
    </row>
    <row r="76" spans="1:11" s="37" customFormat="1" ht="19.5" customHeight="1" x14ac:dyDescent="0.25">
      <c r="A76" s="7"/>
      <c r="B76" s="7"/>
      <c r="C76" s="160"/>
      <c r="D76" s="2"/>
      <c r="E76" s="204" t="s">
        <v>62</v>
      </c>
      <c r="F76" s="204"/>
      <c r="G76" s="204"/>
      <c r="H76" s="204"/>
      <c r="I76" s="204"/>
      <c r="J76" s="204"/>
      <c r="K76" s="204"/>
    </row>
    <row r="77" spans="1:11" s="37" customFormat="1" ht="15" customHeight="1" x14ac:dyDescent="0.25">
      <c r="A77" s="9" t="s">
        <v>131</v>
      </c>
      <c r="B77" s="9"/>
      <c r="C77" s="8"/>
      <c r="E77" s="104"/>
      <c r="F77" s="105"/>
      <c r="G77" s="104"/>
      <c r="I77" s="113"/>
      <c r="J77" s="111"/>
      <c r="K77" s="113"/>
    </row>
    <row r="78" spans="1:11" s="37" customFormat="1" ht="19.5" customHeight="1" x14ac:dyDescent="0.25">
      <c r="A78" s="37" t="s">
        <v>30</v>
      </c>
      <c r="C78" s="8">
        <v>18</v>
      </c>
      <c r="E78" s="104"/>
      <c r="F78" s="105"/>
      <c r="G78" s="104"/>
      <c r="I78" s="113"/>
      <c r="J78" s="111"/>
      <c r="K78" s="113"/>
    </row>
    <row r="79" spans="1:11" s="37" customFormat="1" ht="19.5" customHeight="1" thickBot="1" x14ac:dyDescent="0.3">
      <c r="A79" s="37" t="s">
        <v>34</v>
      </c>
      <c r="B79" s="10"/>
      <c r="E79" s="106">
        <v>2048254862</v>
      </c>
      <c r="F79" s="70"/>
      <c r="G79" s="106">
        <v>2048254862</v>
      </c>
      <c r="I79" s="106">
        <v>2048254862</v>
      </c>
      <c r="J79" s="70"/>
      <c r="K79" s="106">
        <v>2048254862</v>
      </c>
    </row>
    <row r="80" spans="1:11" s="37" customFormat="1" ht="19.5" customHeight="1" thickTop="1" x14ac:dyDescent="0.25">
      <c r="A80" s="26" t="s">
        <v>82</v>
      </c>
      <c r="B80" s="10"/>
      <c r="C80" s="8"/>
      <c r="E80" s="56">
        <v>2048254862</v>
      </c>
      <c r="F80" s="39"/>
      <c r="G80" s="56">
        <v>2048254862</v>
      </c>
      <c r="I80" s="56">
        <v>2048254862</v>
      </c>
      <c r="J80" s="39"/>
      <c r="K80" s="56">
        <v>2048254862</v>
      </c>
    </row>
    <row r="81" spans="1:16" s="43" customFormat="1" ht="19.5" customHeight="1" x14ac:dyDescent="0.25">
      <c r="A81" s="43" t="s">
        <v>130</v>
      </c>
      <c r="C81" s="45">
        <v>19</v>
      </c>
      <c r="E81" s="56">
        <v>283563867</v>
      </c>
      <c r="F81" s="39"/>
      <c r="G81" s="56">
        <v>283563867</v>
      </c>
      <c r="H81" s="37"/>
      <c r="I81" s="56">
        <v>283563867</v>
      </c>
      <c r="J81" s="39"/>
      <c r="K81" s="56">
        <v>283563867</v>
      </c>
    </row>
    <row r="82" spans="1:16" s="43" customFormat="1" ht="19.5" customHeight="1" x14ac:dyDescent="0.25">
      <c r="A82" s="43" t="s">
        <v>4</v>
      </c>
      <c r="C82" s="45"/>
      <c r="E82" s="56"/>
      <c r="F82" s="39"/>
      <c r="G82" s="56"/>
      <c r="H82" s="37"/>
      <c r="I82" s="56"/>
      <c r="J82" s="39"/>
      <c r="K82" s="56"/>
    </row>
    <row r="83" spans="1:16" s="43" customFormat="1" ht="19.5" customHeight="1" x14ac:dyDescent="0.25">
      <c r="A83" s="43" t="s">
        <v>83</v>
      </c>
      <c r="C83" s="45"/>
      <c r="E83" s="56"/>
      <c r="F83" s="39"/>
      <c r="G83" s="56"/>
      <c r="H83" s="37"/>
      <c r="I83" s="56"/>
      <c r="J83" s="39"/>
      <c r="K83" s="56"/>
    </row>
    <row r="84" spans="1:16" s="43" customFormat="1" ht="19.5" customHeight="1" x14ac:dyDescent="0.25">
      <c r="A84" s="43" t="s">
        <v>90</v>
      </c>
      <c r="B84" s="62"/>
      <c r="C84" s="45">
        <v>19</v>
      </c>
      <c r="E84" s="56">
        <f>'SH-10'!I27</f>
        <v>152444899</v>
      </c>
      <c r="F84" s="57"/>
      <c r="G84" s="56">
        <f>'SH-12'!I10</f>
        <v>133711443</v>
      </c>
      <c r="I84" s="56">
        <f>'SH-12'!I22</f>
        <v>152444899</v>
      </c>
      <c r="J84" s="57"/>
      <c r="K84" s="56">
        <f>'SH-12'!I10</f>
        <v>133711443</v>
      </c>
    </row>
    <row r="85" spans="1:16" s="43" customFormat="1" ht="19.5" customHeight="1" x14ac:dyDescent="0.25">
      <c r="A85" s="43" t="s">
        <v>44</v>
      </c>
      <c r="B85" s="62"/>
      <c r="C85" s="45"/>
      <c r="E85" s="69">
        <f>'SH-10'!K27</f>
        <v>595551673</v>
      </c>
      <c r="F85" s="56"/>
      <c r="G85" s="69">
        <v>403476389</v>
      </c>
      <c r="I85" s="69">
        <f>'SH-12'!K22</f>
        <v>462402405</v>
      </c>
      <c r="J85" s="56"/>
      <c r="K85" s="69">
        <v>273880688</v>
      </c>
    </row>
    <row r="86" spans="1:16" s="43" customFormat="1" ht="19.5" customHeight="1" x14ac:dyDescent="0.25">
      <c r="A86" s="1" t="s">
        <v>159</v>
      </c>
      <c r="B86" s="1"/>
      <c r="C86" s="8"/>
      <c r="E86" s="135">
        <f>SUM(E80:E85)</f>
        <v>3079815301</v>
      </c>
      <c r="F86" s="118"/>
      <c r="G86" s="135">
        <f>SUM(G80:G85)</f>
        <v>2869006561</v>
      </c>
      <c r="H86" s="118"/>
      <c r="I86" s="135">
        <f>SUM(I80:I85)</f>
        <v>2946666033</v>
      </c>
      <c r="J86" s="118"/>
      <c r="K86" s="135">
        <f>SUM(K80:K85)</f>
        <v>2739410860</v>
      </c>
    </row>
    <row r="87" spans="1:16" s="37" customFormat="1" ht="19.5" customHeight="1" x14ac:dyDescent="0.25">
      <c r="A87" s="37" t="s">
        <v>160</v>
      </c>
      <c r="B87" s="1"/>
      <c r="C87" s="8"/>
      <c r="E87" s="170">
        <v>73</v>
      </c>
      <c r="F87" s="170"/>
      <c r="G87" s="171">
        <v>0</v>
      </c>
      <c r="H87" s="58"/>
      <c r="I87" s="171">
        <v>0</v>
      </c>
      <c r="J87" s="170"/>
      <c r="K87" s="171">
        <v>0</v>
      </c>
    </row>
    <row r="88" spans="1:16" s="37" customFormat="1" ht="19.5" customHeight="1" x14ac:dyDescent="0.25">
      <c r="A88" s="1" t="s">
        <v>47</v>
      </c>
      <c r="B88" s="1"/>
      <c r="C88" s="168"/>
      <c r="E88" s="169">
        <f>SUM(E86:E87)</f>
        <v>3079815374</v>
      </c>
      <c r="F88" s="113"/>
      <c r="G88" s="169">
        <f>SUM(G86:G87)</f>
        <v>2869006561</v>
      </c>
      <c r="H88" s="58"/>
      <c r="I88" s="169">
        <f>SUM(I86:I87)</f>
        <v>2946666033</v>
      </c>
      <c r="J88" s="113"/>
      <c r="K88" s="169">
        <f>SUM(K86:K87)</f>
        <v>2739410860</v>
      </c>
    </row>
    <row r="89" spans="1:16" s="37" customFormat="1" ht="12.75" customHeight="1" x14ac:dyDescent="0.25">
      <c r="A89" s="1"/>
      <c r="B89" s="1"/>
      <c r="C89" s="168"/>
      <c r="E89" s="113"/>
      <c r="F89" s="113"/>
      <c r="G89" s="113"/>
      <c r="H89" s="58"/>
      <c r="I89" s="113"/>
      <c r="J89" s="113"/>
      <c r="K89" s="113"/>
    </row>
    <row r="90" spans="1:16" s="37" customFormat="1" ht="22.5" thickBot="1" x14ac:dyDescent="0.5">
      <c r="A90" s="1" t="s">
        <v>48</v>
      </c>
      <c r="B90" s="1"/>
      <c r="C90" s="8"/>
      <c r="E90" s="114">
        <f>SUM(E67+E88)</f>
        <v>4307562084</v>
      </c>
      <c r="F90" s="113"/>
      <c r="G90" s="114">
        <f>SUM(G67+G88)</f>
        <v>4010633167</v>
      </c>
      <c r="H90" s="58"/>
      <c r="I90" s="114">
        <f>SUM(I67+I88)</f>
        <v>4173887725</v>
      </c>
      <c r="J90" s="113"/>
      <c r="K90" s="114">
        <f>SUM(K67+K88)</f>
        <v>3881037466</v>
      </c>
      <c r="L90" s="72"/>
      <c r="M90" s="72"/>
      <c r="N90" s="72"/>
      <c r="O90" s="72"/>
      <c r="P90" s="72"/>
    </row>
    <row r="91" spans="1:16" s="37" customFormat="1" ht="22.5" thickTop="1" x14ac:dyDescent="0.45">
      <c r="A91" s="1"/>
      <c r="B91" s="1"/>
      <c r="C91" s="150"/>
      <c r="E91" s="113"/>
      <c r="F91" s="113"/>
      <c r="G91" s="113"/>
      <c r="H91" s="58"/>
      <c r="I91" s="113"/>
      <c r="J91" s="113"/>
      <c r="K91" s="113"/>
      <c r="L91" s="72"/>
      <c r="M91" s="72"/>
      <c r="N91" s="72"/>
      <c r="O91" s="72"/>
      <c r="P91" s="72"/>
    </row>
    <row r="92" spans="1:16" ht="20.25" customHeight="1" x14ac:dyDescent="0.25">
      <c r="H92" s="58"/>
      <c r="J92" s="58"/>
    </row>
  </sheetData>
  <mergeCells count="21">
    <mergeCell ref="E72:G72"/>
    <mergeCell ref="E76:K76"/>
    <mergeCell ref="I73:K73"/>
    <mergeCell ref="E74:G74"/>
    <mergeCell ref="I74:K74"/>
    <mergeCell ref="I72:K72"/>
    <mergeCell ref="E73:G73"/>
    <mergeCell ref="E35:G35"/>
    <mergeCell ref="E37:G37"/>
    <mergeCell ref="I37:K37"/>
    <mergeCell ref="E39:K39"/>
    <mergeCell ref="I36:K36"/>
    <mergeCell ref="I35:K35"/>
    <mergeCell ref="E36:G36"/>
    <mergeCell ref="I5:K5"/>
    <mergeCell ref="E8:K8"/>
    <mergeCell ref="I6:K6"/>
    <mergeCell ref="E6:G6"/>
    <mergeCell ref="E4:G4"/>
    <mergeCell ref="E5:G5"/>
    <mergeCell ref="I4:K4"/>
  </mergeCells>
  <phoneticPr fontId="4" type="noConversion"/>
  <pageMargins left="0.7" right="0.49" top="0.48" bottom="0.5" header="0.5" footer="0.5"/>
  <pageSetup paperSize="9" scale="78" firstPageNumber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1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view="pageBreakPreview" topLeftCell="A28" zoomScale="80" zoomScaleNormal="113" zoomScaleSheetLayoutView="80" workbookViewId="0">
      <selection activeCell="H36" sqref="H36"/>
    </sheetView>
  </sheetViews>
  <sheetFormatPr defaultColWidth="9.140625" defaultRowHeight="20.25" customHeight="1" x14ac:dyDescent="0.25"/>
  <cols>
    <col min="1" max="1" width="18.85546875" style="2" customWidth="1"/>
    <col min="2" max="2" width="21.42578125" style="2" customWidth="1"/>
    <col min="3" max="3" width="7.28515625" style="8" customWidth="1"/>
    <col min="4" max="4" width="1.7109375" style="2" customWidth="1"/>
    <col min="5" max="5" width="14.7109375" style="37" customWidth="1"/>
    <col min="6" max="6" width="1.7109375" style="37" customWidth="1"/>
    <col min="7" max="7" width="14.7109375" style="37" customWidth="1"/>
    <col min="8" max="8" width="1.7109375" style="37" customWidth="1"/>
    <col min="9" max="9" width="14.7109375" style="37" customWidth="1"/>
    <col min="10" max="10" width="1.7109375" style="37" customWidth="1"/>
    <col min="11" max="11" width="14.7109375" style="37" customWidth="1"/>
    <col min="12" max="12" width="12.42578125" style="2" customWidth="1"/>
    <col min="13" max="13" width="16.5703125" style="2" bestFit="1" customWidth="1"/>
    <col min="14" max="14" width="12.42578125" style="2" bestFit="1" customWidth="1"/>
    <col min="15" max="15" width="11.5703125" style="2" bestFit="1" customWidth="1"/>
    <col min="16" max="17" width="9.140625" style="2"/>
    <col min="18" max="18" width="13.140625" style="2" bestFit="1" customWidth="1"/>
    <col min="19" max="16384" width="9.140625" style="2"/>
  </cols>
  <sheetData>
    <row r="1" spans="1:11" ht="20.25" customHeight="1" x14ac:dyDescent="0.3">
      <c r="A1" s="6" t="s">
        <v>180</v>
      </c>
      <c r="B1" s="6"/>
      <c r="J1" s="206"/>
      <c r="K1" s="206"/>
    </row>
    <row r="2" spans="1:11" ht="20.25" customHeight="1" x14ac:dyDescent="0.25">
      <c r="A2" s="7" t="s">
        <v>107</v>
      </c>
      <c r="B2" s="7"/>
      <c r="C2" s="13"/>
      <c r="F2" s="206"/>
      <c r="G2" s="206"/>
      <c r="J2" s="206"/>
      <c r="K2" s="206"/>
    </row>
    <row r="3" spans="1:11" ht="20.25" customHeight="1" x14ac:dyDescent="0.25">
      <c r="A3" s="7"/>
      <c r="B3" s="7"/>
      <c r="C3" s="189"/>
    </row>
    <row r="4" spans="1:11" ht="20.25" customHeight="1" x14ac:dyDescent="0.25">
      <c r="A4" s="7"/>
      <c r="B4" s="7"/>
      <c r="E4" s="203" t="s">
        <v>182</v>
      </c>
      <c r="F4" s="203"/>
      <c r="G4" s="203"/>
      <c r="H4" s="1"/>
      <c r="I4" s="203" t="s">
        <v>184</v>
      </c>
      <c r="J4" s="203"/>
      <c r="K4" s="203"/>
    </row>
    <row r="5" spans="1:11" ht="20.25" customHeight="1" x14ac:dyDescent="0.25">
      <c r="A5" s="7"/>
      <c r="B5" s="7"/>
      <c r="E5" s="203" t="s">
        <v>183</v>
      </c>
      <c r="F5" s="203"/>
      <c r="G5" s="203"/>
      <c r="H5" s="1"/>
      <c r="I5" s="203" t="s">
        <v>183</v>
      </c>
      <c r="J5" s="203"/>
      <c r="K5" s="203"/>
    </row>
    <row r="6" spans="1:11" ht="20.25" customHeight="1" x14ac:dyDescent="0.25">
      <c r="A6" s="7"/>
      <c r="B6" s="7"/>
      <c r="E6" s="206" t="s">
        <v>68</v>
      </c>
      <c r="F6" s="206"/>
      <c r="G6" s="206"/>
      <c r="I6" s="206" t="s">
        <v>68</v>
      </c>
      <c r="J6" s="206"/>
      <c r="K6" s="206"/>
    </row>
    <row r="7" spans="1:11" ht="20.25" customHeight="1" x14ac:dyDescent="0.25">
      <c r="C7" s="8" t="s">
        <v>40</v>
      </c>
      <c r="E7" s="44">
        <v>2018</v>
      </c>
      <c r="F7" s="44"/>
      <c r="G7" s="44">
        <v>2017</v>
      </c>
      <c r="I7" s="44">
        <v>2018</v>
      </c>
      <c r="J7" s="44"/>
      <c r="K7" s="44">
        <v>2017</v>
      </c>
    </row>
    <row r="8" spans="1:11" ht="20.25" customHeight="1" x14ac:dyDescent="0.25">
      <c r="A8" s="1"/>
      <c r="B8" s="1"/>
      <c r="E8" s="204" t="s">
        <v>62</v>
      </c>
      <c r="F8" s="204"/>
      <c r="G8" s="204"/>
      <c r="H8" s="204"/>
      <c r="I8" s="204"/>
      <c r="J8" s="204"/>
      <c r="K8" s="204"/>
    </row>
    <row r="9" spans="1:11" s="37" customFormat="1" ht="20.25" customHeight="1" x14ac:dyDescent="0.25">
      <c r="A9" s="9" t="s">
        <v>56</v>
      </c>
      <c r="B9" s="9"/>
      <c r="C9" s="8"/>
      <c r="E9" s="42"/>
      <c r="F9" s="42"/>
      <c r="G9" s="42"/>
      <c r="I9" s="42"/>
      <c r="J9" s="42"/>
      <c r="K9" s="42"/>
    </row>
    <row r="10" spans="1:11" s="37" customFormat="1" ht="20.25" customHeight="1" x14ac:dyDescent="0.25">
      <c r="A10" s="2" t="s">
        <v>63</v>
      </c>
      <c r="B10" s="9"/>
      <c r="C10" s="8" t="s">
        <v>19</v>
      </c>
      <c r="E10" s="42"/>
      <c r="F10" s="42"/>
      <c r="G10" s="42"/>
      <c r="I10" s="42"/>
      <c r="J10" s="42"/>
      <c r="K10" s="42"/>
    </row>
    <row r="11" spans="1:11" s="37" customFormat="1" ht="20.25" customHeight="1" x14ac:dyDescent="0.25">
      <c r="A11" s="26" t="s">
        <v>64</v>
      </c>
      <c r="C11" s="8">
        <v>27</v>
      </c>
      <c r="E11" s="40">
        <v>199745625</v>
      </c>
      <c r="F11" s="47"/>
      <c r="G11" s="40">
        <v>35000000</v>
      </c>
      <c r="I11" s="40">
        <v>199745625</v>
      </c>
      <c r="J11" s="47"/>
      <c r="K11" s="40">
        <v>35000000</v>
      </c>
    </row>
    <row r="12" spans="1:11" s="37" customFormat="1" ht="20.25" customHeight="1" x14ac:dyDescent="0.25">
      <c r="A12" s="37" t="s">
        <v>35</v>
      </c>
      <c r="C12" s="175">
        <v>27</v>
      </c>
      <c r="E12" s="40">
        <v>632811414</v>
      </c>
      <c r="F12" s="47"/>
      <c r="G12" s="40">
        <v>547285141</v>
      </c>
      <c r="I12" s="40">
        <v>632811414</v>
      </c>
      <c r="J12" s="47"/>
      <c r="K12" s="40">
        <v>547285141</v>
      </c>
    </row>
    <row r="13" spans="1:11" s="37" customFormat="1" ht="20.25" customHeight="1" x14ac:dyDescent="0.25">
      <c r="A13" s="37" t="s">
        <v>42</v>
      </c>
      <c r="C13" s="8"/>
      <c r="E13" s="40">
        <v>30244776</v>
      </c>
      <c r="F13" s="47"/>
      <c r="G13" s="40">
        <v>21338881</v>
      </c>
      <c r="I13" s="40">
        <v>30244776</v>
      </c>
      <c r="J13" s="47"/>
      <c r="K13" s="40">
        <v>21338881</v>
      </c>
    </row>
    <row r="14" spans="1:11" s="37" customFormat="1" ht="20.25" customHeight="1" x14ac:dyDescent="0.25">
      <c r="A14" s="26" t="s">
        <v>71</v>
      </c>
      <c r="C14" s="8">
        <v>12</v>
      </c>
      <c r="E14" s="40">
        <v>39936351</v>
      </c>
      <c r="F14" s="40"/>
      <c r="G14" s="40">
        <v>39985926</v>
      </c>
      <c r="H14" s="43"/>
      <c r="I14" s="40">
        <v>39936351</v>
      </c>
      <c r="J14" s="40"/>
      <c r="K14" s="40">
        <v>39985926</v>
      </c>
    </row>
    <row r="15" spans="1:11" s="37" customFormat="1" ht="20.25" customHeight="1" x14ac:dyDescent="0.25">
      <c r="A15" s="26" t="s">
        <v>151</v>
      </c>
      <c r="C15" s="163"/>
      <c r="E15" s="40"/>
      <c r="F15" s="40"/>
      <c r="G15" s="40"/>
      <c r="H15" s="43"/>
      <c r="I15" s="40"/>
      <c r="J15" s="40"/>
      <c r="K15" s="40"/>
    </row>
    <row r="16" spans="1:11" s="37" customFormat="1" ht="20.25" customHeight="1" x14ac:dyDescent="0.25">
      <c r="A16" s="26" t="s">
        <v>148</v>
      </c>
      <c r="C16" s="144" t="s">
        <v>178</v>
      </c>
      <c r="E16" s="40">
        <v>36724496</v>
      </c>
      <c r="F16" s="40"/>
      <c r="G16" s="40">
        <v>32512540</v>
      </c>
      <c r="H16" s="43"/>
      <c r="I16" s="40">
        <v>36724496</v>
      </c>
      <c r="J16" s="40"/>
      <c r="K16" s="40">
        <f>G16</f>
        <v>32512540</v>
      </c>
    </row>
    <row r="17" spans="1:11" s="37" customFormat="1" ht="20.25" customHeight="1" x14ac:dyDescent="0.25">
      <c r="A17" s="26" t="s">
        <v>58</v>
      </c>
      <c r="C17" s="168">
        <v>4</v>
      </c>
      <c r="E17" s="40">
        <v>649996</v>
      </c>
      <c r="F17" s="40"/>
      <c r="G17" s="40">
        <v>600012</v>
      </c>
      <c r="H17" s="43"/>
      <c r="I17" s="40">
        <v>108635596</v>
      </c>
      <c r="J17" s="40"/>
      <c r="K17" s="40">
        <v>600012</v>
      </c>
    </row>
    <row r="18" spans="1:11" s="43" customFormat="1" ht="20.25" customHeight="1" x14ac:dyDescent="0.25">
      <c r="A18" s="43" t="s">
        <v>5</v>
      </c>
      <c r="C18" s="45"/>
      <c r="E18" s="40">
        <v>28907032</v>
      </c>
      <c r="F18" s="40"/>
      <c r="G18" s="40">
        <v>17412264</v>
      </c>
      <c r="I18" s="40">
        <v>28908698</v>
      </c>
      <c r="J18" s="40"/>
      <c r="K18" s="40">
        <f>G18</f>
        <v>17412264</v>
      </c>
    </row>
    <row r="19" spans="1:11" s="37" customFormat="1" ht="20.25" customHeight="1" x14ac:dyDescent="0.25">
      <c r="A19" s="1" t="s">
        <v>57</v>
      </c>
      <c r="B19" s="1"/>
      <c r="C19" s="8"/>
      <c r="E19" s="116">
        <f>SUM(E11:E18)</f>
        <v>969019690</v>
      </c>
      <c r="F19" s="87"/>
      <c r="G19" s="116">
        <f>SUM(G11:G18)</f>
        <v>694134764</v>
      </c>
      <c r="I19" s="116">
        <f>SUM(I11:I18)</f>
        <v>1077006956</v>
      </c>
      <c r="J19" s="87"/>
      <c r="K19" s="116">
        <f>SUM(K11:K18)</f>
        <v>694134764</v>
      </c>
    </row>
    <row r="20" spans="1:11" s="37" customFormat="1" ht="11.25" customHeight="1" x14ac:dyDescent="0.25">
      <c r="C20" s="8"/>
      <c r="E20" s="56"/>
      <c r="F20" s="39"/>
      <c r="G20" s="56"/>
      <c r="I20" s="56"/>
      <c r="J20" s="39"/>
      <c r="K20" s="56"/>
    </row>
    <row r="21" spans="1:11" s="37" customFormat="1" ht="20.25" customHeight="1" x14ac:dyDescent="0.25">
      <c r="A21" s="9" t="s">
        <v>25</v>
      </c>
      <c r="B21" s="9"/>
      <c r="C21" s="8"/>
      <c r="E21" s="56"/>
      <c r="F21" s="39"/>
      <c r="G21" s="56"/>
      <c r="I21" s="56"/>
      <c r="J21" s="39"/>
      <c r="K21" s="56"/>
    </row>
    <row r="22" spans="1:11" s="37" customFormat="1" ht="20.25" customHeight="1" x14ac:dyDescent="0.25">
      <c r="A22" s="37" t="s">
        <v>36</v>
      </c>
      <c r="C22" s="8">
        <v>7</v>
      </c>
      <c r="E22" s="40">
        <v>95027883</v>
      </c>
      <c r="F22" s="47"/>
      <c r="G22" s="40">
        <v>862759</v>
      </c>
      <c r="I22" s="40">
        <v>95027883</v>
      </c>
      <c r="J22" s="47"/>
      <c r="K22" s="40">
        <v>862759</v>
      </c>
    </row>
    <row r="23" spans="1:11" s="37" customFormat="1" ht="20.25" customHeight="1" x14ac:dyDescent="0.25">
      <c r="A23" s="37" t="s">
        <v>61</v>
      </c>
      <c r="C23" s="172">
        <v>21</v>
      </c>
      <c r="E23" s="40">
        <v>341946560</v>
      </c>
      <c r="F23" s="40"/>
      <c r="G23" s="40">
        <v>331826868</v>
      </c>
      <c r="H23" s="43"/>
      <c r="I23" s="40">
        <v>341946560</v>
      </c>
      <c r="J23" s="47"/>
      <c r="K23" s="40">
        <v>331826868</v>
      </c>
    </row>
    <row r="24" spans="1:11" s="37" customFormat="1" ht="20.25" customHeight="1" x14ac:dyDescent="0.25">
      <c r="A24" s="37" t="s">
        <v>49</v>
      </c>
      <c r="C24" s="8">
        <v>22</v>
      </c>
      <c r="E24" s="40">
        <v>22562823</v>
      </c>
      <c r="F24" s="40"/>
      <c r="G24" s="40">
        <v>12520002</v>
      </c>
      <c r="H24" s="43"/>
      <c r="I24" s="40">
        <v>22562823</v>
      </c>
      <c r="J24" s="47"/>
      <c r="K24" s="40">
        <v>12520002</v>
      </c>
    </row>
    <row r="25" spans="1:11" s="37" customFormat="1" ht="20.25" customHeight="1" x14ac:dyDescent="0.25">
      <c r="A25" s="37" t="s">
        <v>50</v>
      </c>
      <c r="C25" s="8">
        <v>23</v>
      </c>
      <c r="E25" s="40">
        <v>217943442</v>
      </c>
      <c r="F25" s="40"/>
      <c r="G25" s="40">
        <v>214315006</v>
      </c>
      <c r="H25" s="43"/>
      <c r="I25" s="40">
        <v>217876072</v>
      </c>
      <c r="J25" s="47"/>
      <c r="K25" s="40">
        <v>214315006</v>
      </c>
    </row>
    <row r="26" spans="1:11" s="37" customFormat="1" ht="20.25" customHeight="1" x14ac:dyDescent="0.25">
      <c r="A26" s="43" t="s">
        <v>51</v>
      </c>
      <c r="B26" s="43"/>
      <c r="C26" s="8"/>
      <c r="E26" s="115">
        <v>1713538</v>
      </c>
      <c r="F26" s="40"/>
      <c r="G26" s="115">
        <v>2624711</v>
      </c>
      <c r="H26" s="43"/>
      <c r="I26" s="40">
        <v>1713538</v>
      </c>
      <c r="J26" s="47"/>
      <c r="K26" s="40">
        <v>2624711</v>
      </c>
    </row>
    <row r="27" spans="1:11" s="37" customFormat="1" ht="20.25" customHeight="1" x14ac:dyDescent="0.25">
      <c r="A27" s="1" t="s">
        <v>26</v>
      </c>
      <c r="B27" s="1"/>
      <c r="C27" s="8"/>
      <c r="E27" s="107">
        <f>SUM(E22:E26)</f>
        <v>679194246</v>
      </c>
      <c r="F27" s="108"/>
      <c r="G27" s="107">
        <f>SUM(G22:G26)</f>
        <v>562149346</v>
      </c>
      <c r="H27" s="43"/>
      <c r="I27" s="107">
        <f>SUM(I22:I26)</f>
        <v>679126876</v>
      </c>
      <c r="J27" s="111"/>
      <c r="K27" s="107">
        <f>SUM(K22:K26)</f>
        <v>562149346</v>
      </c>
    </row>
    <row r="28" spans="1:11" s="37" customFormat="1" ht="11.25" customHeight="1" x14ac:dyDescent="0.25">
      <c r="C28" s="8"/>
      <c r="E28" s="56"/>
      <c r="F28" s="56"/>
      <c r="G28" s="56"/>
      <c r="H28" s="43"/>
      <c r="I28" s="56"/>
      <c r="J28" s="39"/>
      <c r="K28" s="56"/>
    </row>
    <row r="29" spans="1:11" s="43" customFormat="1" ht="20.25" customHeight="1" x14ac:dyDescent="0.25">
      <c r="A29" s="35" t="s">
        <v>132</v>
      </c>
      <c r="C29" s="45">
        <v>8</v>
      </c>
      <c r="E29" s="123">
        <v>111608201</v>
      </c>
      <c r="F29" s="56"/>
      <c r="G29" s="123">
        <v>121880493</v>
      </c>
      <c r="I29" s="124">
        <v>0</v>
      </c>
      <c r="J29" s="56"/>
      <c r="K29" s="124">
        <v>0</v>
      </c>
    </row>
    <row r="30" spans="1:11" s="37" customFormat="1" ht="20.25" customHeight="1" x14ac:dyDescent="0.25">
      <c r="A30" s="1" t="s">
        <v>133</v>
      </c>
      <c r="C30" s="8"/>
      <c r="E30" s="108">
        <f>E19-E27+E29</f>
        <v>401433645</v>
      </c>
      <c r="F30" s="56"/>
      <c r="G30" s="108">
        <f>G19-G27+G29</f>
        <v>253865911</v>
      </c>
      <c r="H30" s="43"/>
      <c r="I30" s="108">
        <f>I19-I27+I29</f>
        <v>397880080</v>
      </c>
      <c r="J30" s="39"/>
      <c r="K30" s="108">
        <f>K19-K27+K29</f>
        <v>131985418</v>
      </c>
    </row>
    <row r="31" spans="1:11" s="37" customFormat="1" ht="20.25" customHeight="1" x14ac:dyDescent="0.25">
      <c r="A31" s="26" t="s">
        <v>144</v>
      </c>
      <c r="C31" s="8">
        <v>26</v>
      </c>
      <c r="E31" s="155">
        <v>-26764526</v>
      </c>
      <c r="F31" s="56"/>
      <c r="G31" s="155">
        <v>-10248312</v>
      </c>
      <c r="H31" s="43"/>
      <c r="I31" s="155">
        <v>-26764526</v>
      </c>
      <c r="J31" s="39"/>
      <c r="K31" s="155">
        <f>G31</f>
        <v>-10248312</v>
      </c>
    </row>
    <row r="32" spans="1:11" s="37" customFormat="1" ht="11.25" customHeight="1" x14ac:dyDescent="0.25">
      <c r="C32" s="8"/>
      <c r="E32" s="56"/>
      <c r="F32" s="39"/>
      <c r="G32" s="56"/>
      <c r="I32" s="56"/>
      <c r="J32" s="39"/>
      <c r="K32" s="56"/>
    </row>
    <row r="33" spans="1:11" s="37" customFormat="1" ht="20.25" customHeight="1" x14ac:dyDescent="0.25">
      <c r="A33" s="1" t="s">
        <v>113</v>
      </c>
      <c r="B33" s="1"/>
      <c r="C33" s="8"/>
      <c r="E33" s="109">
        <f>E30+E31</f>
        <v>374669119</v>
      </c>
      <c r="F33" s="113"/>
      <c r="G33" s="109">
        <f>G30+G31</f>
        <v>243617599</v>
      </c>
      <c r="I33" s="109">
        <f>I30+I31</f>
        <v>371115554</v>
      </c>
      <c r="J33" s="113"/>
      <c r="K33" s="109">
        <f>K30+K31</f>
        <v>121737106</v>
      </c>
    </row>
    <row r="34" spans="1:11" s="37" customFormat="1" ht="11.25" customHeight="1" x14ac:dyDescent="0.25">
      <c r="C34" s="8"/>
      <c r="E34" s="56"/>
      <c r="F34" s="39"/>
      <c r="G34" s="56"/>
      <c r="I34" s="56"/>
      <c r="J34" s="39"/>
      <c r="K34" s="56"/>
    </row>
    <row r="35" spans="1:11" s="43" customFormat="1" ht="20.25" customHeight="1" x14ac:dyDescent="0.25">
      <c r="A35" s="21" t="s">
        <v>55</v>
      </c>
      <c r="C35" s="45"/>
      <c r="E35" s="68"/>
      <c r="F35" s="113"/>
      <c r="G35" s="68"/>
      <c r="H35" s="58"/>
      <c r="I35" s="68"/>
      <c r="J35" s="113"/>
      <c r="K35" s="68"/>
    </row>
    <row r="36" spans="1:11" s="43" customFormat="1" ht="20.25" customHeight="1" x14ac:dyDescent="0.25">
      <c r="A36" s="43" t="s">
        <v>101</v>
      </c>
      <c r="C36" s="45"/>
      <c r="E36" s="118"/>
      <c r="F36" s="113"/>
      <c r="G36" s="118"/>
      <c r="H36" s="37"/>
      <c r="I36" s="118"/>
      <c r="J36" s="111"/>
      <c r="K36" s="118"/>
    </row>
    <row r="37" spans="1:11" s="43" customFormat="1" ht="20.25" customHeight="1" x14ac:dyDescent="0.25">
      <c r="A37" s="43" t="s">
        <v>156</v>
      </c>
      <c r="C37" s="45"/>
      <c r="E37" s="156">
        <v>0</v>
      </c>
      <c r="F37" s="113"/>
      <c r="G37" s="156">
        <v>0</v>
      </c>
      <c r="H37" s="37"/>
      <c r="I37" s="156">
        <v>0</v>
      </c>
      <c r="J37" s="111"/>
      <c r="K37" s="156">
        <v>0</v>
      </c>
    </row>
    <row r="38" spans="1:11" s="37" customFormat="1" ht="11.25" customHeight="1" x14ac:dyDescent="0.25">
      <c r="B38" s="1"/>
      <c r="C38" s="8"/>
      <c r="E38" s="117"/>
      <c r="F38" s="39"/>
      <c r="G38" s="117"/>
      <c r="I38" s="117"/>
      <c r="J38" s="39"/>
      <c r="K38" s="117"/>
    </row>
    <row r="39" spans="1:11" s="37" customFormat="1" ht="20.25" customHeight="1" thickBot="1" x14ac:dyDescent="0.3">
      <c r="A39" s="21" t="s">
        <v>66</v>
      </c>
      <c r="B39" s="1"/>
      <c r="C39" s="8"/>
      <c r="E39" s="110">
        <f>E33+E37</f>
        <v>374669119</v>
      </c>
      <c r="F39" s="111"/>
      <c r="G39" s="110">
        <f>G33+G37</f>
        <v>243617599</v>
      </c>
      <c r="I39" s="110">
        <f>I33+I37</f>
        <v>371115554</v>
      </c>
      <c r="J39" s="111"/>
      <c r="K39" s="110">
        <f>K33+K37</f>
        <v>121737106</v>
      </c>
    </row>
    <row r="40" spans="1:11" s="37" customFormat="1" ht="11.25" customHeight="1" thickTop="1" x14ac:dyDescent="0.25">
      <c r="C40" s="168"/>
      <c r="E40" s="56"/>
      <c r="F40" s="39"/>
      <c r="G40" s="56"/>
      <c r="I40" s="56"/>
      <c r="J40" s="39"/>
      <c r="K40" s="56"/>
    </row>
    <row r="41" spans="1:11" s="43" customFormat="1" ht="20.25" customHeight="1" x14ac:dyDescent="0.25">
      <c r="A41" s="21" t="s">
        <v>185</v>
      </c>
      <c r="B41" s="21"/>
      <c r="C41" s="45"/>
      <c r="E41" s="118"/>
      <c r="F41" s="118"/>
      <c r="G41" s="118"/>
      <c r="H41" s="61"/>
      <c r="I41" s="118"/>
      <c r="J41" s="118"/>
      <c r="K41" s="118"/>
    </row>
    <row r="42" spans="1:11" s="43" customFormat="1" ht="20.25" customHeight="1" x14ac:dyDescent="0.25">
      <c r="A42" s="43" t="s">
        <v>157</v>
      </c>
      <c r="B42" s="21"/>
      <c r="C42" s="45"/>
      <c r="E42" s="57">
        <v>374669121</v>
      </c>
      <c r="F42" s="57"/>
      <c r="G42" s="57">
        <v>243617599</v>
      </c>
      <c r="H42" s="61"/>
      <c r="I42" s="57">
        <v>371115554</v>
      </c>
      <c r="J42" s="57"/>
      <c r="K42" s="57">
        <v>121737106</v>
      </c>
    </row>
    <row r="43" spans="1:11" s="43" customFormat="1" ht="20.25" customHeight="1" x14ac:dyDescent="0.25">
      <c r="A43" s="43" t="s">
        <v>158</v>
      </c>
      <c r="B43" s="21"/>
      <c r="C43" s="45"/>
      <c r="E43" s="69">
        <v>-2</v>
      </c>
      <c r="F43" s="57"/>
      <c r="G43" s="180">
        <v>0</v>
      </c>
      <c r="H43" s="61"/>
      <c r="I43" s="180">
        <v>0</v>
      </c>
      <c r="J43" s="57"/>
      <c r="K43" s="180">
        <v>0</v>
      </c>
    </row>
    <row r="44" spans="1:11" s="43" customFormat="1" ht="20.25" customHeight="1" thickBot="1" x14ac:dyDescent="0.3">
      <c r="A44" s="21" t="s">
        <v>66</v>
      </c>
      <c r="B44" s="21"/>
      <c r="C44" s="45"/>
      <c r="E44" s="181">
        <f>SUM(E42:E43)</f>
        <v>374669119</v>
      </c>
      <c r="F44" s="118"/>
      <c r="G44" s="181">
        <f>SUM(G42:G43)</f>
        <v>243617599</v>
      </c>
      <c r="H44" s="61"/>
      <c r="I44" s="181">
        <f>SUM(I42:I43)</f>
        <v>371115554</v>
      </c>
      <c r="J44" s="118"/>
      <c r="K44" s="181">
        <f>SUM(K42:K43)</f>
        <v>121737106</v>
      </c>
    </row>
    <row r="45" spans="1:11" s="43" customFormat="1" ht="20.25" customHeight="1" thickTop="1" x14ac:dyDescent="0.25">
      <c r="A45" s="21"/>
      <c r="B45" s="21"/>
      <c r="C45" s="45"/>
      <c r="E45" s="118"/>
      <c r="F45" s="118"/>
      <c r="G45" s="118"/>
      <c r="H45" s="61"/>
      <c r="I45" s="118"/>
      <c r="J45" s="118"/>
      <c r="K45" s="118"/>
    </row>
    <row r="46" spans="1:11" s="43" customFormat="1" ht="20.25" customHeight="1" thickBot="1" x14ac:dyDescent="0.3">
      <c r="A46" s="21" t="s">
        <v>117</v>
      </c>
      <c r="B46" s="21"/>
      <c r="C46" s="45">
        <v>28</v>
      </c>
      <c r="E46" s="182">
        <v>0.18</v>
      </c>
      <c r="F46" s="183"/>
      <c r="G46" s="182">
        <v>0.12</v>
      </c>
      <c r="I46" s="182">
        <v>0.18</v>
      </c>
      <c r="J46" s="183"/>
      <c r="K46" s="182">
        <v>0.06</v>
      </c>
    </row>
    <row r="47" spans="1:11" ht="20.25" customHeight="1" thickTop="1" x14ac:dyDescent="0.25">
      <c r="A47" s="26"/>
      <c r="B47" s="1"/>
      <c r="C47" s="5"/>
      <c r="E47" s="147"/>
      <c r="F47" s="21"/>
      <c r="G47" s="147"/>
      <c r="H47" s="43"/>
      <c r="I47" s="147"/>
      <c r="J47" s="21"/>
      <c r="K47" s="147"/>
    </row>
    <row r="48" spans="1:11" ht="20.25" customHeight="1" x14ac:dyDescent="0.25">
      <c r="E48" s="58"/>
      <c r="F48" s="58"/>
      <c r="G48" s="58"/>
      <c r="H48" s="58"/>
      <c r="I48" s="58"/>
      <c r="J48" s="58"/>
      <c r="K48" s="58"/>
    </row>
  </sheetData>
  <mergeCells count="10">
    <mergeCell ref="I5:K5"/>
    <mergeCell ref="E6:G6"/>
    <mergeCell ref="I6:K6"/>
    <mergeCell ref="E8:K8"/>
    <mergeCell ref="J1:K1"/>
    <mergeCell ref="F2:G2"/>
    <mergeCell ref="J2:K2"/>
    <mergeCell ref="E4:G4"/>
    <mergeCell ref="I4:K4"/>
    <mergeCell ref="E5:G5"/>
  </mergeCells>
  <pageMargins left="0.7" right="0.5" top="0.48" bottom="0.5" header="0.5" footer="0.5"/>
  <pageSetup paperSize="9" scale="78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BreakPreview" topLeftCell="A7" zoomScale="90" zoomScaleNormal="100" zoomScaleSheetLayoutView="90" workbookViewId="0">
      <selection activeCell="A22" sqref="A22"/>
    </sheetView>
  </sheetViews>
  <sheetFormatPr defaultColWidth="9.140625" defaultRowHeight="19.5" customHeight="1" x14ac:dyDescent="0.25"/>
  <cols>
    <col min="1" max="1" width="49.28515625" style="2" customWidth="1"/>
    <col min="2" max="2" width="1.42578125" style="2" customWidth="1"/>
    <col min="3" max="3" width="12.710937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4" width="1.140625" style="32" customWidth="1"/>
    <col min="15" max="15" width="15.28515625" style="2" customWidth="1"/>
    <col min="16" max="16" width="1.140625" style="32" customWidth="1"/>
    <col min="17" max="17" width="15.28515625" style="2" customWidth="1"/>
    <col min="18" max="16384" width="9.140625" style="2"/>
  </cols>
  <sheetData>
    <row r="1" spans="1:17" ht="19.5" customHeight="1" x14ac:dyDescent="0.3">
      <c r="A1" s="6" t="s">
        <v>180</v>
      </c>
      <c r="B1" s="6"/>
      <c r="C1" s="37"/>
      <c r="D1" s="37"/>
      <c r="E1" s="37"/>
      <c r="F1" s="37"/>
      <c r="G1" s="37"/>
      <c r="H1" s="37"/>
      <c r="I1" s="37"/>
      <c r="J1" s="37"/>
      <c r="K1" s="207"/>
      <c r="L1" s="207"/>
      <c r="M1" s="207"/>
      <c r="N1" s="207"/>
      <c r="O1" s="174"/>
      <c r="P1" s="174"/>
      <c r="Q1" s="167"/>
    </row>
    <row r="2" spans="1:17" ht="19.5" customHeight="1" x14ac:dyDescent="0.25">
      <c r="A2" s="7" t="s">
        <v>108</v>
      </c>
      <c r="B2" s="7"/>
      <c r="C2" s="37"/>
      <c r="D2" s="37"/>
      <c r="E2" s="37"/>
      <c r="F2" s="37"/>
      <c r="G2" s="37"/>
      <c r="H2" s="37"/>
      <c r="I2" s="37"/>
      <c r="J2" s="37"/>
      <c r="K2" s="207"/>
      <c r="L2" s="207"/>
      <c r="M2" s="207"/>
      <c r="N2" s="207"/>
      <c r="O2" s="174"/>
      <c r="P2" s="174"/>
      <c r="Q2" s="167"/>
    </row>
    <row r="3" spans="1:17" ht="19.5" customHeight="1" x14ac:dyDescent="0.25">
      <c r="A3" s="7"/>
      <c r="B3" s="7"/>
      <c r="D3" s="1"/>
    </row>
    <row r="4" spans="1:17" ht="19.5" customHeight="1" x14ac:dyDescent="0.25">
      <c r="A4" s="1"/>
      <c r="D4" s="2"/>
      <c r="E4" s="203" t="s">
        <v>161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19.5" customHeight="1" x14ac:dyDescent="0.25">
      <c r="A5" s="1"/>
      <c r="B5" s="1"/>
      <c r="D5" s="37"/>
      <c r="H5" s="2"/>
      <c r="I5" s="208" t="s">
        <v>4</v>
      </c>
      <c r="J5" s="208"/>
      <c r="K5" s="208"/>
      <c r="L5" s="44"/>
      <c r="M5" s="173" t="s">
        <v>131</v>
      </c>
      <c r="N5" s="44"/>
      <c r="P5" s="44"/>
      <c r="Q5" s="166"/>
    </row>
    <row r="6" spans="1:17" ht="19.5" customHeight="1" x14ac:dyDescent="0.25">
      <c r="A6" s="3"/>
      <c r="B6" s="3"/>
      <c r="D6" s="44"/>
      <c r="E6" s="166" t="s">
        <v>10</v>
      </c>
      <c r="F6" s="44"/>
      <c r="G6" s="166" t="s">
        <v>116</v>
      </c>
      <c r="H6" s="44"/>
      <c r="L6" s="44"/>
      <c r="M6" s="173" t="s">
        <v>163</v>
      </c>
      <c r="N6" s="44"/>
      <c r="O6" s="173" t="s">
        <v>164</v>
      </c>
      <c r="P6" s="44"/>
    </row>
    <row r="7" spans="1:17" ht="19.5" customHeight="1" x14ac:dyDescent="0.25">
      <c r="A7" s="3"/>
      <c r="B7" s="3"/>
      <c r="D7" s="44"/>
      <c r="E7" s="44" t="s">
        <v>31</v>
      </c>
      <c r="F7" s="44"/>
      <c r="G7" s="44" t="s">
        <v>115</v>
      </c>
      <c r="H7" s="44"/>
      <c r="L7" s="44"/>
      <c r="M7" s="173" t="s">
        <v>167</v>
      </c>
      <c r="N7" s="44"/>
      <c r="O7" s="173" t="s">
        <v>165</v>
      </c>
      <c r="P7" s="44"/>
      <c r="Q7" s="166" t="s">
        <v>11</v>
      </c>
    </row>
    <row r="8" spans="1:17" ht="19.5" customHeight="1" x14ac:dyDescent="0.25">
      <c r="A8" s="3"/>
      <c r="C8" s="165" t="s">
        <v>40</v>
      </c>
      <c r="D8" s="44"/>
      <c r="E8" s="44" t="s">
        <v>33</v>
      </c>
      <c r="F8" s="2"/>
      <c r="G8" s="166" t="s">
        <v>53</v>
      </c>
      <c r="H8" s="44"/>
      <c r="I8" s="44" t="s">
        <v>59</v>
      </c>
      <c r="J8" s="44"/>
      <c r="K8" s="44" t="s">
        <v>9</v>
      </c>
      <c r="L8" s="2"/>
      <c r="M8" s="44" t="s">
        <v>168</v>
      </c>
      <c r="N8" s="2"/>
      <c r="O8" s="44" t="s">
        <v>166</v>
      </c>
      <c r="P8" s="2"/>
      <c r="Q8" s="44" t="s">
        <v>43</v>
      </c>
    </row>
    <row r="9" spans="1:17" ht="19.5" customHeight="1" x14ac:dyDescent="0.25">
      <c r="A9" s="3"/>
      <c r="C9" s="3"/>
      <c r="D9" s="148"/>
      <c r="E9" s="204" t="s">
        <v>62</v>
      </c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</row>
    <row r="10" spans="1:17" ht="19.5" customHeight="1" x14ac:dyDescent="0.25">
      <c r="A10" s="63" t="s">
        <v>110</v>
      </c>
      <c r="C10" s="6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9.5" customHeight="1" x14ac:dyDescent="0.25">
      <c r="A11" s="22" t="s">
        <v>111</v>
      </c>
      <c r="C11" s="22"/>
      <c r="D11" s="24"/>
      <c r="E11" s="90">
        <v>2048254862</v>
      </c>
      <c r="F11" s="24"/>
      <c r="G11" s="90">
        <v>283563867</v>
      </c>
      <c r="H11" s="24"/>
      <c r="I11" s="90">
        <v>119906366</v>
      </c>
      <c r="J11" s="24"/>
      <c r="K11" s="90">
        <v>249449297</v>
      </c>
      <c r="L11" s="24"/>
      <c r="M11" s="90">
        <f>SUM(E11:K11)</f>
        <v>2701174392</v>
      </c>
      <c r="N11" s="24"/>
      <c r="O11" s="90">
        <v>0</v>
      </c>
      <c r="P11" s="24"/>
      <c r="Q11" s="90">
        <f>SUM(M11:O11)</f>
        <v>2701174392</v>
      </c>
    </row>
    <row r="12" spans="1:17" ht="19.5" customHeight="1" x14ac:dyDescent="0.25">
      <c r="A12" s="22"/>
      <c r="C12" s="22"/>
      <c r="D12" s="65"/>
      <c r="E12" s="54"/>
      <c r="F12" s="65"/>
      <c r="G12" s="54"/>
      <c r="H12" s="66"/>
      <c r="I12" s="54"/>
      <c r="J12" s="24"/>
      <c r="K12" s="23"/>
      <c r="L12" s="24"/>
      <c r="M12" s="23"/>
      <c r="N12" s="24"/>
      <c r="O12" s="23"/>
      <c r="P12" s="24"/>
      <c r="Q12" s="23"/>
    </row>
    <row r="13" spans="1:17" ht="19.5" customHeight="1" x14ac:dyDescent="0.25">
      <c r="A13" s="22" t="s">
        <v>139</v>
      </c>
      <c r="C13" s="22"/>
      <c r="D13" s="33"/>
      <c r="E13" s="34"/>
      <c r="F13" s="33"/>
      <c r="G13" s="34"/>
      <c r="H13" s="83"/>
      <c r="I13" s="34"/>
      <c r="J13" s="21"/>
      <c r="K13" s="23"/>
      <c r="L13" s="21"/>
      <c r="M13" s="23"/>
      <c r="N13" s="21"/>
      <c r="O13" s="23"/>
      <c r="P13" s="21"/>
      <c r="Q13" s="23"/>
    </row>
    <row r="14" spans="1:17" ht="19.5" customHeight="1" x14ac:dyDescent="0.25">
      <c r="A14" s="38" t="s">
        <v>186</v>
      </c>
      <c r="C14" s="22"/>
      <c r="D14" s="1"/>
      <c r="E14" s="12"/>
      <c r="F14" s="1"/>
      <c r="G14" s="12"/>
      <c r="H14" s="1"/>
      <c r="I14" s="12"/>
      <c r="J14" s="1"/>
      <c r="K14" s="12"/>
      <c r="L14" s="1"/>
      <c r="M14" s="12"/>
      <c r="N14" s="1"/>
      <c r="O14" s="12"/>
      <c r="P14" s="1"/>
      <c r="Q14" s="12"/>
    </row>
    <row r="15" spans="1:17" ht="19.5" customHeight="1" x14ac:dyDescent="0.25">
      <c r="A15" s="35" t="s">
        <v>187</v>
      </c>
      <c r="C15" s="27">
        <v>29</v>
      </c>
      <c r="D15" s="76"/>
      <c r="E15" s="77">
        <v>0</v>
      </c>
      <c r="F15" s="76"/>
      <c r="G15" s="77">
        <v>0</v>
      </c>
      <c r="H15" s="76"/>
      <c r="I15" s="77">
        <v>0</v>
      </c>
      <c r="J15" s="76"/>
      <c r="K15" s="77">
        <v>-75785430</v>
      </c>
      <c r="L15" s="76"/>
      <c r="M15" s="77">
        <f>SUM(E15:K15)</f>
        <v>-75785430</v>
      </c>
      <c r="N15" s="76"/>
      <c r="O15" s="185">
        <v>0</v>
      </c>
      <c r="P15" s="76"/>
      <c r="Q15" s="77">
        <f>SUM(M15:O15)</f>
        <v>-75785430</v>
      </c>
    </row>
    <row r="16" spans="1:17" ht="19.5" customHeight="1" x14ac:dyDescent="0.25">
      <c r="A16" s="28" t="s">
        <v>188</v>
      </c>
      <c r="C16" s="29"/>
      <c r="D16" s="12"/>
      <c r="E16" s="80">
        <f>SUM(E15:E15)</f>
        <v>0</v>
      </c>
      <c r="F16" s="12"/>
      <c r="G16" s="80">
        <f>SUM(G15:G15)</f>
        <v>0</v>
      </c>
      <c r="H16" s="19"/>
      <c r="I16" s="80">
        <f>SUM(I15:I15)</f>
        <v>0</v>
      </c>
      <c r="J16" s="1"/>
      <c r="K16" s="80">
        <f>SUM(K15:K15)</f>
        <v>-75785430</v>
      </c>
      <c r="L16" s="12"/>
      <c r="M16" s="80">
        <f>SUM(M15:M15)</f>
        <v>-75785430</v>
      </c>
      <c r="N16" s="12"/>
      <c r="O16" s="80">
        <f>SUM(O15:O15)</f>
        <v>0</v>
      </c>
      <c r="P16" s="12"/>
      <c r="Q16" s="120">
        <f>SUM(Q15:Q15)</f>
        <v>-75785430</v>
      </c>
    </row>
    <row r="17" spans="1:17" ht="19.5" customHeight="1" x14ac:dyDescent="0.25">
      <c r="A17" s="35"/>
      <c r="C17" s="27"/>
      <c r="D17" s="33"/>
      <c r="E17" s="81"/>
      <c r="F17" s="33"/>
      <c r="G17" s="82"/>
      <c r="H17" s="83"/>
      <c r="I17" s="82"/>
      <c r="J17" s="43"/>
      <c r="K17" s="76"/>
      <c r="L17" s="33"/>
      <c r="M17" s="33"/>
      <c r="N17" s="33"/>
      <c r="O17" s="33"/>
      <c r="P17" s="33"/>
      <c r="Q17" s="33"/>
    </row>
    <row r="18" spans="1:17" ht="19.5" customHeight="1" x14ac:dyDescent="0.25">
      <c r="A18" s="1" t="s">
        <v>65</v>
      </c>
      <c r="C18" s="27"/>
      <c r="D18" s="65"/>
      <c r="E18" s="84"/>
      <c r="F18" s="65"/>
      <c r="G18" s="85"/>
      <c r="H18" s="66"/>
      <c r="I18" s="85"/>
      <c r="J18" s="37"/>
      <c r="K18" s="66"/>
      <c r="L18" s="65"/>
      <c r="M18" s="65"/>
      <c r="N18" s="65"/>
      <c r="O18" s="65"/>
      <c r="P18" s="65"/>
      <c r="Q18" s="65"/>
    </row>
    <row r="19" spans="1:17" ht="19.5" customHeight="1" x14ac:dyDescent="0.25">
      <c r="A19" s="30" t="s">
        <v>99</v>
      </c>
      <c r="C19" s="31"/>
      <c r="D19" s="65"/>
      <c r="E19" s="119">
        <v>0</v>
      </c>
      <c r="F19" s="66"/>
      <c r="G19" s="119">
        <v>0</v>
      </c>
      <c r="H19" s="58"/>
      <c r="I19" s="119">
        <v>0</v>
      </c>
      <c r="J19" s="58"/>
      <c r="K19" s="65">
        <v>243617599</v>
      </c>
      <c r="L19" s="65"/>
      <c r="M19" s="33">
        <f t="shared" ref="M19" si="0">SUM(E19:K19)</f>
        <v>243617599</v>
      </c>
      <c r="N19" s="65"/>
      <c r="O19" s="90">
        <v>0</v>
      </c>
      <c r="P19" s="65"/>
      <c r="Q19" s="33">
        <f>SUM(M19:O19)</f>
        <v>243617599</v>
      </c>
    </row>
    <row r="20" spans="1:17" ht="19.5" customHeight="1" x14ac:dyDescent="0.25">
      <c r="A20" s="1" t="s">
        <v>66</v>
      </c>
      <c r="B20" s="26"/>
      <c r="D20" s="12"/>
      <c r="E20" s="46">
        <f>SUM(E19:E19)</f>
        <v>0</v>
      </c>
      <c r="F20" s="12"/>
      <c r="G20" s="46">
        <f>SUM(G19:G19)</f>
        <v>0</v>
      </c>
      <c r="H20" s="19"/>
      <c r="I20" s="46">
        <f>SUM(I19:I19)</f>
        <v>0</v>
      </c>
      <c r="J20" s="1"/>
      <c r="K20" s="88">
        <f>SUM(K19:K19)</f>
        <v>243617599</v>
      </c>
      <c r="L20" s="12"/>
      <c r="M20" s="88">
        <f>SUM(M19:M19)</f>
        <v>243617599</v>
      </c>
      <c r="N20" s="12"/>
      <c r="O20" s="184">
        <f>SUM(O19:O19)</f>
        <v>0</v>
      </c>
      <c r="P20" s="12"/>
      <c r="Q20" s="88">
        <f>SUM(Q19:Q19)</f>
        <v>243617599</v>
      </c>
    </row>
    <row r="21" spans="1:17" ht="11.25" customHeight="1" x14ac:dyDescent="0.25">
      <c r="A21" s="1"/>
      <c r="B21" s="26"/>
      <c r="D21" s="12"/>
      <c r="E21" s="139"/>
      <c r="F21" s="12"/>
      <c r="G21" s="139"/>
      <c r="H21" s="19"/>
      <c r="I21" s="139"/>
      <c r="J21" s="140"/>
      <c r="K21" s="88"/>
      <c r="L21" s="12"/>
      <c r="M21" s="88"/>
      <c r="N21" s="12"/>
      <c r="O21" s="88"/>
      <c r="P21" s="12"/>
      <c r="Q21" s="88"/>
    </row>
    <row r="22" spans="1:17" ht="19.5" customHeight="1" x14ac:dyDescent="0.25">
      <c r="A22" s="61" t="s">
        <v>103</v>
      </c>
      <c r="B22" s="26"/>
      <c r="D22" s="12"/>
      <c r="E22" s="119">
        <v>0</v>
      </c>
      <c r="F22" s="12"/>
      <c r="G22" s="119">
        <v>0</v>
      </c>
      <c r="H22" s="19"/>
      <c r="I22" s="157">
        <v>13805077</v>
      </c>
      <c r="J22" s="37"/>
      <c r="K22" s="65">
        <f>-I22</f>
        <v>-13805077</v>
      </c>
      <c r="L22" s="12"/>
      <c r="M22" s="141">
        <f>SUM(E22:K22)</f>
        <v>0</v>
      </c>
      <c r="N22" s="12"/>
      <c r="O22" s="90">
        <v>0</v>
      </c>
      <c r="P22" s="12"/>
      <c r="Q22" s="141">
        <f>SUM(M22:O22)</f>
        <v>0</v>
      </c>
    </row>
    <row r="23" spans="1:17" ht="19.5" customHeight="1" thickBot="1" x14ac:dyDescent="0.3">
      <c r="A23" s="1" t="s">
        <v>112</v>
      </c>
      <c r="B23" s="1"/>
      <c r="D23" s="12"/>
      <c r="E23" s="89">
        <f>E11+E16+E20+E22</f>
        <v>2048254862</v>
      </c>
      <c r="F23" s="12"/>
      <c r="G23" s="89">
        <f>G11+G16+G20+G22</f>
        <v>283563867</v>
      </c>
      <c r="H23" s="19"/>
      <c r="I23" s="89">
        <f>I11+I16+I20+I22</f>
        <v>133711443</v>
      </c>
      <c r="J23" s="1"/>
      <c r="K23" s="89">
        <f>K11+K16+K20+K22</f>
        <v>403476389</v>
      </c>
      <c r="L23" s="12"/>
      <c r="M23" s="89">
        <f>M11+M16+M20+M22</f>
        <v>2869006561</v>
      </c>
      <c r="N23" s="12"/>
      <c r="O23" s="89">
        <f>O11+O16+O20+O22</f>
        <v>0</v>
      </c>
      <c r="P23" s="12"/>
      <c r="Q23" s="89">
        <f>Q11+Q16+Q20+Q22</f>
        <v>2869006561</v>
      </c>
    </row>
    <row r="24" spans="1:17" ht="19.5" customHeight="1" thickTop="1" x14ac:dyDescent="0.25"/>
  </sheetData>
  <mergeCells count="5">
    <mergeCell ref="E9:Q9"/>
    <mergeCell ref="K1:N1"/>
    <mergeCell ref="K2:N2"/>
    <mergeCell ref="E4:Q4"/>
    <mergeCell ref="I5:K5"/>
  </mergeCells>
  <pageMargins left="0.7" right="0.5" top="0.48" bottom="0.5" header="0.5" footer="0.5"/>
  <pageSetup paperSize="9" scale="75" firstPageNumber="9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16" zoomScale="90" zoomScaleNormal="100" zoomScaleSheetLayoutView="90" workbookViewId="0">
      <selection activeCell="A20" sqref="A20"/>
    </sheetView>
  </sheetViews>
  <sheetFormatPr defaultColWidth="9.140625" defaultRowHeight="19.5" customHeight="1" x14ac:dyDescent="0.25"/>
  <cols>
    <col min="1" max="1" width="49.28515625" style="2" customWidth="1"/>
    <col min="2" max="2" width="1.42578125" style="2" customWidth="1"/>
    <col min="3" max="3" width="12.710937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4" width="1.140625" style="32" customWidth="1"/>
    <col min="15" max="15" width="15.28515625" style="2" customWidth="1"/>
    <col min="16" max="16" width="1.140625" style="32" customWidth="1"/>
    <col min="17" max="17" width="15.28515625" style="2" customWidth="1"/>
    <col min="18" max="16384" width="9.140625" style="2"/>
  </cols>
  <sheetData>
    <row r="1" spans="1:17" ht="19.5" customHeight="1" x14ac:dyDescent="0.3">
      <c r="A1" s="6" t="s">
        <v>180</v>
      </c>
      <c r="B1" s="6"/>
      <c r="C1" s="37"/>
      <c r="D1" s="37"/>
      <c r="E1" s="37"/>
      <c r="F1" s="37"/>
      <c r="G1" s="37"/>
      <c r="H1" s="37"/>
      <c r="I1" s="37"/>
      <c r="J1" s="37"/>
      <c r="K1" s="207"/>
      <c r="L1" s="207"/>
      <c r="M1" s="207"/>
      <c r="N1" s="207"/>
      <c r="O1" s="207"/>
      <c r="P1" s="207"/>
      <c r="Q1" s="41"/>
    </row>
    <row r="2" spans="1:17" ht="19.5" customHeight="1" x14ac:dyDescent="0.25">
      <c r="A2" s="7" t="s">
        <v>108</v>
      </c>
      <c r="B2" s="7"/>
      <c r="C2" s="37"/>
      <c r="D2" s="37"/>
      <c r="E2" s="37"/>
      <c r="F2" s="37"/>
      <c r="G2" s="37"/>
      <c r="H2" s="37"/>
      <c r="I2" s="37"/>
      <c r="J2" s="37"/>
      <c r="K2" s="207"/>
      <c r="L2" s="207"/>
      <c r="M2" s="207"/>
      <c r="N2" s="207"/>
      <c r="O2" s="207"/>
      <c r="P2" s="207"/>
      <c r="Q2" s="41"/>
    </row>
    <row r="3" spans="1:17" ht="19.5" customHeight="1" x14ac:dyDescent="0.25">
      <c r="A3" s="7"/>
      <c r="B3" s="7"/>
      <c r="D3" s="1"/>
    </row>
    <row r="4" spans="1:17" ht="19.5" customHeight="1" x14ac:dyDescent="0.25">
      <c r="A4" s="1"/>
      <c r="D4" s="2"/>
      <c r="E4" s="203" t="s">
        <v>161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ht="19.5" customHeight="1" x14ac:dyDescent="0.25">
      <c r="A5" s="1"/>
      <c r="B5" s="1"/>
      <c r="D5" s="37"/>
      <c r="H5" s="2"/>
      <c r="I5" s="208" t="s">
        <v>4</v>
      </c>
      <c r="J5" s="208"/>
      <c r="K5" s="208"/>
      <c r="L5" s="44"/>
      <c r="M5" s="190" t="s">
        <v>131</v>
      </c>
      <c r="N5" s="44"/>
      <c r="P5" s="44"/>
      <c r="Q5" s="190"/>
    </row>
    <row r="6" spans="1:17" ht="19.5" customHeight="1" x14ac:dyDescent="0.25">
      <c r="A6" s="1"/>
      <c r="B6" s="1"/>
      <c r="D6" s="37"/>
      <c r="E6" s="59" t="s">
        <v>10</v>
      </c>
      <c r="F6" s="44"/>
      <c r="G6" s="143" t="s">
        <v>116</v>
      </c>
      <c r="H6" s="2"/>
      <c r="J6" s="2"/>
      <c r="L6" s="44"/>
      <c r="M6" s="176" t="s">
        <v>163</v>
      </c>
      <c r="N6" s="44"/>
      <c r="O6" s="176" t="s">
        <v>164</v>
      </c>
      <c r="P6" s="44"/>
      <c r="Q6" s="176"/>
    </row>
    <row r="7" spans="1:17" ht="19.5" customHeight="1" x14ac:dyDescent="0.25">
      <c r="A7" s="3"/>
      <c r="B7" s="3"/>
      <c r="D7" s="44"/>
      <c r="E7" s="44" t="s">
        <v>31</v>
      </c>
      <c r="F7" s="44"/>
      <c r="G7" s="44" t="s">
        <v>115</v>
      </c>
      <c r="H7" s="44"/>
      <c r="J7" s="2"/>
      <c r="L7" s="44"/>
      <c r="M7" s="176" t="s">
        <v>167</v>
      </c>
      <c r="N7" s="44"/>
      <c r="O7" s="176" t="s">
        <v>165</v>
      </c>
      <c r="P7" s="44"/>
      <c r="Q7" s="161" t="s">
        <v>11</v>
      </c>
    </row>
    <row r="8" spans="1:17" ht="19.5" customHeight="1" x14ac:dyDescent="0.25">
      <c r="A8" s="3"/>
      <c r="C8" s="8" t="s">
        <v>40</v>
      </c>
      <c r="D8" s="44"/>
      <c r="E8" s="44" t="s">
        <v>33</v>
      </c>
      <c r="F8" s="2"/>
      <c r="G8" s="59" t="s">
        <v>53</v>
      </c>
      <c r="H8" s="44"/>
      <c r="I8" s="44" t="s">
        <v>59</v>
      </c>
      <c r="J8" s="44"/>
      <c r="K8" s="44" t="s">
        <v>9</v>
      </c>
      <c r="L8" s="2"/>
      <c r="M8" s="44" t="s">
        <v>168</v>
      </c>
      <c r="N8" s="2"/>
      <c r="O8" s="44" t="s">
        <v>166</v>
      </c>
      <c r="P8" s="2"/>
      <c r="Q8" s="44" t="s">
        <v>43</v>
      </c>
    </row>
    <row r="9" spans="1:17" ht="19.5" customHeight="1" x14ac:dyDescent="0.25">
      <c r="A9" s="3"/>
      <c r="C9" s="3"/>
      <c r="D9" s="148"/>
      <c r="E9" s="204" t="s">
        <v>62</v>
      </c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</row>
    <row r="10" spans="1:17" ht="19.5" customHeight="1" x14ac:dyDescent="0.25">
      <c r="A10" s="63" t="s">
        <v>152</v>
      </c>
      <c r="C10" s="64"/>
      <c r="D10" s="45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</row>
    <row r="11" spans="1:17" ht="19.5" customHeight="1" x14ac:dyDescent="0.25">
      <c r="A11" s="22" t="s">
        <v>153</v>
      </c>
      <c r="C11" s="22"/>
      <c r="D11" s="24"/>
      <c r="E11" s="90">
        <f>'SH-9'!E23</f>
        <v>2048254862</v>
      </c>
      <c r="F11" s="90"/>
      <c r="G11" s="90">
        <f>'SH-9'!G23</f>
        <v>283563867</v>
      </c>
      <c r="H11" s="90"/>
      <c r="I11" s="90">
        <f>'SH-9'!I23</f>
        <v>133711443</v>
      </c>
      <c r="J11" s="90"/>
      <c r="K11" s="90">
        <f>'SH-9'!K23</f>
        <v>403476389</v>
      </c>
      <c r="L11" s="90"/>
      <c r="M11" s="90">
        <f>SUM(E11:K11)</f>
        <v>2869006561</v>
      </c>
      <c r="N11" s="90"/>
      <c r="O11" s="90">
        <v>0</v>
      </c>
      <c r="P11" s="90"/>
      <c r="Q11" s="90">
        <f>SUM(M11:O11)</f>
        <v>2869006561</v>
      </c>
    </row>
    <row r="12" spans="1:17" ht="19.5" customHeight="1" x14ac:dyDescent="0.25">
      <c r="A12" s="22"/>
      <c r="C12" s="22"/>
      <c r="D12" s="65"/>
      <c r="E12" s="54"/>
      <c r="F12" s="192"/>
      <c r="G12" s="54"/>
      <c r="H12" s="193"/>
      <c r="I12" s="54"/>
      <c r="J12" s="90"/>
      <c r="K12" s="194"/>
      <c r="L12" s="90"/>
      <c r="M12" s="194"/>
      <c r="N12" s="90"/>
      <c r="O12" s="194"/>
      <c r="P12" s="90"/>
      <c r="Q12" s="194"/>
    </row>
    <row r="13" spans="1:17" ht="19.5" customHeight="1" x14ac:dyDescent="0.25">
      <c r="A13" s="22" t="s">
        <v>139</v>
      </c>
      <c r="C13" s="22"/>
      <c r="D13" s="33"/>
      <c r="E13" s="34"/>
      <c r="F13" s="187"/>
      <c r="G13" s="34"/>
      <c r="H13" s="119"/>
      <c r="I13" s="34"/>
      <c r="J13" s="195"/>
      <c r="K13" s="194"/>
      <c r="L13" s="195"/>
      <c r="M13" s="194"/>
      <c r="N13" s="195"/>
      <c r="O13" s="194"/>
      <c r="P13" s="195"/>
      <c r="Q13" s="194"/>
    </row>
    <row r="14" spans="1:17" ht="19.5" customHeight="1" x14ac:dyDescent="0.25">
      <c r="A14" s="38" t="s">
        <v>186</v>
      </c>
      <c r="C14" s="22"/>
      <c r="D14" s="1"/>
      <c r="E14" s="196"/>
      <c r="F14" s="197"/>
      <c r="G14" s="196"/>
      <c r="H14" s="197"/>
      <c r="I14" s="196"/>
      <c r="J14" s="197"/>
      <c r="K14" s="196"/>
      <c r="L14" s="197"/>
      <c r="M14" s="196"/>
      <c r="N14" s="197"/>
      <c r="O14" s="196"/>
      <c r="P14" s="197"/>
      <c r="Q14" s="196"/>
    </row>
    <row r="15" spans="1:17" ht="19.5" customHeight="1" x14ac:dyDescent="0.25">
      <c r="A15" s="35" t="s">
        <v>187</v>
      </c>
      <c r="C15" s="27">
        <v>29</v>
      </c>
      <c r="D15" s="76"/>
      <c r="E15" s="202">
        <v>0</v>
      </c>
      <c r="F15" s="157"/>
      <c r="G15" s="202">
        <v>0</v>
      </c>
      <c r="H15" s="157"/>
      <c r="I15" s="202">
        <v>0</v>
      </c>
      <c r="J15" s="157"/>
      <c r="K15" s="202">
        <v>-163860381</v>
      </c>
      <c r="L15" s="157"/>
      <c r="M15" s="202">
        <f>SUM(E15:K15)</f>
        <v>-163860381</v>
      </c>
      <c r="N15" s="157"/>
      <c r="O15" s="202">
        <v>0</v>
      </c>
      <c r="P15" s="157"/>
      <c r="Q15" s="202">
        <f>SUM(M15:O15)</f>
        <v>-163860381</v>
      </c>
    </row>
    <row r="16" spans="1:17" ht="19.5" customHeight="1" x14ac:dyDescent="0.25">
      <c r="A16" s="28" t="s">
        <v>188</v>
      </c>
      <c r="C16" s="29"/>
      <c r="D16" s="12"/>
      <c r="E16" s="80">
        <f>SUM(E15:E15)</f>
        <v>0</v>
      </c>
      <c r="F16" s="196"/>
      <c r="G16" s="80">
        <f>SUM(G15:G15)</f>
        <v>0</v>
      </c>
      <c r="H16" s="54"/>
      <c r="I16" s="80">
        <f>SUM(I15:I15)</f>
        <v>0</v>
      </c>
      <c r="J16" s="197"/>
      <c r="K16" s="80">
        <f>SUM(K15:K15)</f>
        <v>-163860381</v>
      </c>
      <c r="L16" s="196"/>
      <c r="M16" s="198">
        <f>SUM(M15:M15)</f>
        <v>-163860381</v>
      </c>
      <c r="N16" s="196"/>
      <c r="O16" s="198">
        <f>SUM(O15:O15)</f>
        <v>0</v>
      </c>
      <c r="P16" s="196"/>
      <c r="Q16" s="198">
        <f>SUM(Q15:Q15)</f>
        <v>-163860381</v>
      </c>
    </row>
    <row r="17" spans="1:17" ht="19.5" customHeight="1" x14ac:dyDescent="0.25">
      <c r="A17" s="35"/>
      <c r="C17" s="27"/>
      <c r="D17" s="33"/>
      <c r="E17" s="199"/>
      <c r="F17" s="187"/>
      <c r="G17" s="199"/>
      <c r="H17" s="119"/>
      <c r="I17" s="199"/>
      <c r="J17" s="151"/>
      <c r="K17" s="119"/>
      <c r="L17" s="187"/>
      <c r="M17" s="187"/>
      <c r="N17" s="187"/>
      <c r="O17" s="187"/>
      <c r="P17" s="187"/>
      <c r="Q17" s="187"/>
    </row>
    <row r="18" spans="1:17" ht="19.5" customHeight="1" x14ac:dyDescent="0.25">
      <c r="A18" s="38" t="s">
        <v>191</v>
      </c>
      <c r="C18" s="27"/>
      <c r="D18" s="33"/>
      <c r="E18" s="199"/>
      <c r="F18" s="187"/>
      <c r="G18" s="199"/>
      <c r="H18" s="119"/>
      <c r="I18" s="199"/>
      <c r="J18" s="151"/>
      <c r="K18" s="119"/>
      <c r="L18" s="187"/>
      <c r="M18" s="187"/>
      <c r="N18" s="187"/>
      <c r="O18" s="187"/>
      <c r="P18" s="187"/>
      <c r="Q18" s="187"/>
    </row>
    <row r="19" spans="1:17" ht="19.5" customHeight="1" x14ac:dyDescent="0.25">
      <c r="A19" s="35" t="s">
        <v>189</v>
      </c>
      <c r="C19" s="27"/>
      <c r="D19" s="33"/>
      <c r="E19" s="125">
        <v>0</v>
      </c>
      <c r="F19" s="187"/>
      <c r="G19" s="125">
        <v>0</v>
      </c>
      <c r="H19" s="119"/>
      <c r="I19" s="125">
        <v>0</v>
      </c>
      <c r="J19" s="151"/>
      <c r="K19" s="125">
        <v>0</v>
      </c>
      <c r="L19" s="187"/>
      <c r="M19" s="125">
        <f>SUM(E19:K19)</f>
        <v>0</v>
      </c>
      <c r="N19" s="187"/>
      <c r="O19" s="186">
        <v>75</v>
      </c>
      <c r="P19" s="187"/>
      <c r="Q19" s="125">
        <f>SUM(M19:O19)</f>
        <v>75</v>
      </c>
    </row>
    <row r="20" spans="1:17" ht="19.5" customHeight="1" x14ac:dyDescent="0.25">
      <c r="A20" s="28" t="s">
        <v>190</v>
      </c>
      <c r="C20" s="27"/>
      <c r="D20" s="33"/>
      <c r="E20" s="80">
        <f>SUM(E19)</f>
        <v>0</v>
      </c>
      <c r="F20" s="196"/>
      <c r="G20" s="80">
        <f>SUM(G19)</f>
        <v>0</v>
      </c>
      <c r="H20" s="54"/>
      <c r="I20" s="80">
        <f>SUM(I19)</f>
        <v>0</v>
      </c>
      <c r="J20" s="197"/>
      <c r="K20" s="80">
        <f>SUM(K19)</f>
        <v>0</v>
      </c>
      <c r="L20" s="196"/>
      <c r="M20" s="80">
        <f>SUM(M19)</f>
        <v>0</v>
      </c>
      <c r="N20" s="196"/>
      <c r="O20" s="80">
        <f>SUM(O19)</f>
        <v>75</v>
      </c>
      <c r="P20" s="196"/>
      <c r="Q20" s="80">
        <f>SUM(Q19)</f>
        <v>75</v>
      </c>
    </row>
    <row r="21" spans="1:17" ht="19.5" customHeight="1" x14ac:dyDescent="0.25">
      <c r="A21" s="35"/>
      <c r="C21" s="27"/>
      <c r="D21" s="33"/>
      <c r="E21" s="199"/>
      <c r="F21" s="187"/>
      <c r="G21" s="199"/>
      <c r="H21" s="119"/>
      <c r="I21" s="199"/>
      <c r="J21" s="151"/>
      <c r="K21" s="119"/>
      <c r="L21" s="187"/>
      <c r="M21" s="187"/>
      <c r="N21" s="187"/>
      <c r="O21" s="187"/>
      <c r="P21" s="187"/>
      <c r="Q21" s="187"/>
    </row>
    <row r="22" spans="1:17" ht="19.5" customHeight="1" x14ac:dyDescent="0.25">
      <c r="A22" s="1" t="s">
        <v>65</v>
      </c>
      <c r="C22" s="27"/>
      <c r="D22" s="65"/>
      <c r="E22" s="200"/>
      <c r="F22" s="192"/>
      <c r="G22" s="200"/>
      <c r="H22" s="193"/>
      <c r="I22" s="200"/>
      <c r="J22" s="153"/>
      <c r="K22" s="193"/>
      <c r="L22" s="192"/>
      <c r="M22" s="192"/>
      <c r="N22" s="192"/>
      <c r="O22" s="192"/>
      <c r="P22" s="192"/>
      <c r="Q22" s="192"/>
    </row>
    <row r="23" spans="1:17" ht="19.5" customHeight="1" x14ac:dyDescent="0.25">
      <c r="A23" s="30" t="s">
        <v>169</v>
      </c>
      <c r="C23" s="31"/>
      <c r="D23" s="65"/>
      <c r="E23" s="119">
        <v>0</v>
      </c>
      <c r="F23" s="193"/>
      <c r="G23" s="119">
        <v>0</v>
      </c>
      <c r="H23" s="152"/>
      <c r="I23" s="119">
        <v>0</v>
      </c>
      <c r="J23" s="152"/>
      <c r="K23" s="192">
        <f>PL!E42</f>
        <v>374669121</v>
      </c>
      <c r="L23" s="192"/>
      <c r="M23" s="187">
        <f>SUM(E23:K23)</f>
        <v>374669121</v>
      </c>
      <c r="N23" s="192"/>
      <c r="O23" s="187">
        <f>PL!E43</f>
        <v>-2</v>
      </c>
      <c r="P23" s="192"/>
      <c r="Q23" s="187">
        <f>SUM(M23:O23)</f>
        <v>374669119</v>
      </c>
    </row>
    <row r="24" spans="1:17" ht="19.5" customHeight="1" x14ac:dyDescent="0.25">
      <c r="A24" s="1" t="s">
        <v>66</v>
      </c>
      <c r="B24" s="26"/>
      <c r="D24" s="12"/>
      <c r="E24" s="46">
        <f>SUM(E23:E23)</f>
        <v>0</v>
      </c>
      <c r="F24" s="196"/>
      <c r="G24" s="46">
        <f>SUM(G23:G23)</f>
        <v>0</v>
      </c>
      <c r="H24" s="54"/>
      <c r="I24" s="46">
        <f>SUM(I23:I23)</f>
        <v>0</v>
      </c>
      <c r="J24" s="197"/>
      <c r="K24" s="188">
        <f>SUM(K23:K23)</f>
        <v>374669121</v>
      </c>
      <c r="L24" s="196"/>
      <c r="M24" s="188">
        <f>SUM(M23:M23)</f>
        <v>374669121</v>
      </c>
      <c r="N24" s="196"/>
      <c r="O24" s="188">
        <f>SUM(O23:O23)</f>
        <v>-2</v>
      </c>
      <c r="P24" s="196"/>
      <c r="Q24" s="188">
        <f>SUM(Q23:Q23)</f>
        <v>374669119</v>
      </c>
    </row>
    <row r="25" spans="1:17" ht="11.25" customHeight="1" x14ac:dyDescent="0.25">
      <c r="A25" s="1"/>
      <c r="B25" s="26"/>
      <c r="D25" s="12"/>
      <c r="E25" s="139"/>
      <c r="F25" s="196"/>
      <c r="G25" s="139"/>
      <c r="H25" s="54"/>
      <c r="I25" s="139"/>
      <c r="J25" s="201"/>
      <c r="K25" s="188"/>
      <c r="L25" s="196"/>
      <c r="M25" s="188"/>
      <c r="N25" s="196"/>
      <c r="O25" s="188"/>
      <c r="P25" s="196"/>
      <c r="Q25" s="188"/>
    </row>
    <row r="26" spans="1:17" ht="19.5" customHeight="1" x14ac:dyDescent="0.25">
      <c r="A26" s="61" t="s">
        <v>103</v>
      </c>
      <c r="B26" s="26"/>
      <c r="D26" s="12"/>
      <c r="E26" s="119">
        <v>0</v>
      </c>
      <c r="F26" s="196"/>
      <c r="G26" s="119">
        <v>0</v>
      </c>
      <c r="H26" s="54"/>
      <c r="I26" s="157">
        <v>18733456</v>
      </c>
      <c r="J26" s="153"/>
      <c r="K26" s="192">
        <f>-I26</f>
        <v>-18733456</v>
      </c>
      <c r="L26" s="196"/>
      <c r="M26" s="187">
        <f>SUM(E26:K26)</f>
        <v>0</v>
      </c>
      <c r="N26" s="196"/>
      <c r="O26" s="187">
        <v>0</v>
      </c>
      <c r="P26" s="196"/>
      <c r="Q26" s="187">
        <f>SUM(M26:O26)</f>
        <v>0</v>
      </c>
    </row>
    <row r="27" spans="1:17" ht="19.5" customHeight="1" thickBot="1" x14ac:dyDescent="0.3">
      <c r="A27" s="1" t="s">
        <v>154</v>
      </c>
      <c r="B27" s="1"/>
      <c r="D27" s="12"/>
      <c r="E27" s="89">
        <f>E11+E16+E20+E24+E26</f>
        <v>2048254862</v>
      </c>
      <c r="F27" s="196"/>
      <c r="G27" s="89">
        <f>G11+G16+G20+G24+G26</f>
        <v>283563867</v>
      </c>
      <c r="H27" s="54"/>
      <c r="I27" s="89">
        <f>I11+I16+I20+I24+I26</f>
        <v>152444899</v>
      </c>
      <c r="J27" s="197"/>
      <c r="K27" s="89">
        <f>K11+K16+K20+K24+K26</f>
        <v>595551673</v>
      </c>
      <c r="L27" s="196"/>
      <c r="M27" s="89">
        <f>M11+M16+M20+M24+M26</f>
        <v>3079815301</v>
      </c>
      <c r="N27" s="196"/>
      <c r="O27" s="89">
        <f>O11+O16+O20+O24+O26</f>
        <v>73</v>
      </c>
      <c r="P27" s="196"/>
      <c r="Q27" s="89">
        <f>Q11+Q16+Q20+Q24+Q26</f>
        <v>3079815374</v>
      </c>
    </row>
    <row r="28" spans="1:17" ht="19.5" customHeight="1" thickTop="1" x14ac:dyDescent="0.25"/>
  </sheetData>
  <mergeCells count="5">
    <mergeCell ref="E9:Q9"/>
    <mergeCell ref="K2:P2"/>
    <mergeCell ref="I5:K5"/>
    <mergeCell ref="K1:P1"/>
    <mergeCell ref="E4:Q4"/>
  </mergeCells>
  <phoneticPr fontId="4" type="noConversion"/>
  <pageMargins left="0.7" right="0.5" top="0.48" bottom="0.5" header="0.5" footer="0.5"/>
  <pageSetup paperSize="9" scale="75" firstPageNumber="10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topLeftCell="A7" zoomScale="90" zoomScaleNormal="100" zoomScaleSheetLayoutView="90" workbookViewId="0">
      <selection activeCell="A19" sqref="A19:XFD19"/>
    </sheetView>
  </sheetViews>
  <sheetFormatPr defaultColWidth="9.140625" defaultRowHeight="19.5" customHeight="1" x14ac:dyDescent="0.25"/>
  <cols>
    <col min="1" max="1" width="60.7109375" style="2" customWidth="1"/>
    <col min="2" max="2" width="9.7109375" style="2" customWidth="1"/>
    <col min="3" max="3" width="15.2851562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6384" width="9.140625" style="2"/>
  </cols>
  <sheetData>
    <row r="1" spans="1:13" ht="19.5" customHeight="1" x14ac:dyDescent="0.3">
      <c r="A1" s="6" t="s">
        <v>180</v>
      </c>
      <c r="B1" s="6"/>
      <c r="C1" s="37"/>
      <c r="D1" s="37"/>
      <c r="E1" s="37"/>
      <c r="F1" s="37"/>
      <c r="G1" s="37"/>
      <c r="H1" s="37"/>
      <c r="I1" s="37"/>
      <c r="J1" s="37"/>
      <c r="K1" s="207"/>
      <c r="L1" s="207"/>
      <c r="M1" s="167"/>
    </row>
    <row r="2" spans="1:13" ht="19.5" customHeight="1" x14ac:dyDescent="0.25">
      <c r="A2" s="7" t="s">
        <v>108</v>
      </c>
      <c r="B2" s="7"/>
      <c r="C2" s="37"/>
      <c r="D2" s="37"/>
      <c r="E2" s="37"/>
      <c r="F2" s="37"/>
      <c r="G2" s="37"/>
      <c r="H2" s="37"/>
      <c r="I2" s="37"/>
      <c r="J2" s="37"/>
      <c r="K2" s="207"/>
      <c r="L2" s="207"/>
      <c r="M2" s="167"/>
    </row>
    <row r="3" spans="1:13" ht="19.5" customHeight="1" x14ac:dyDescent="0.25">
      <c r="A3" s="7"/>
      <c r="B3" s="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9.5" customHeight="1" x14ac:dyDescent="0.25">
      <c r="A4" s="1"/>
      <c r="B4" s="1"/>
      <c r="C4" s="166"/>
      <c r="D4" s="37"/>
      <c r="E4" s="203" t="s">
        <v>75</v>
      </c>
      <c r="F4" s="203"/>
      <c r="G4" s="203"/>
      <c r="H4" s="203"/>
      <c r="I4" s="203"/>
      <c r="J4" s="203"/>
      <c r="K4" s="203"/>
      <c r="L4" s="203"/>
      <c r="M4" s="203"/>
    </row>
    <row r="5" spans="1:13" ht="19.5" customHeight="1" x14ac:dyDescent="0.25">
      <c r="A5" s="1"/>
      <c r="B5" s="1"/>
      <c r="D5" s="37"/>
      <c r="E5" s="166" t="s">
        <v>10</v>
      </c>
      <c r="F5" s="44"/>
      <c r="G5" s="166" t="s">
        <v>116</v>
      </c>
      <c r="H5" s="2"/>
      <c r="I5" s="208" t="s">
        <v>4</v>
      </c>
      <c r="J5" s="208"/>
      <c r="K5" s="208"/>
      <c r="L5" s="44"/>
    </row>
    <row r="6" spans="1:13" ht="19.5" customHeight="1" x14ac:dyDescent="0.25">
      <c r="A6" s="3"/>
      <c r="B6" s="3"/>
      <c r="D6" s="44"/>
      <c r="E6" s="44" t="s">
        <v>31</v>
      </c>
      <c r="F6" s="44"/>
      <c r="G6" s="44" t="s">
        <v>115</v>
      </c>
      <c r="H6" s="44"/>
      <c r="L6" s="44"/>
      <c r="M6" s="166" t="s">
        <v>11</v>
      </c>
    </row>
    <row r="7" spans="1:13" ht="19.5" customHeight="1" x14ac:dyDescent="0.25">
      <c r="A7" s="3"/>
      <c r="C7" s="165" t="s">
        <v>40</v>
      </c>
      <c r="D7" s="44"/>
      <c r="E7" s="44" t="s">
        <v>33</v>
      </c>
      <c r="F7" s="2"/>
      <c r="G7" s="166" t="s">
        <v>53</v>
      </c>
      <c r="H7" s="44"/>
      <c r="I7" s="44" t="s">
        <v>59</v>
      </c>
      <c r="J7" s="44"/>
      <c r="K7" s="44" t="s">
        <v>9</v>
      </c>
      <c r="L7" s="2"/>
      <c r="M7" s="44" t="s">
        <v>43</v>
      </c>
    </row>
    <row r="8" spans="1:13" ht="19.5" customHeight="1" x14ac:dyDescent="0.25">
      <c r="A8" s="3"/>
      <c r="C8" s="3"/>
      <c r="D8" s="148"/>
      <c r="E8" s="204" t="s">
        <v>62</v>
      </c>
      <c r="F8" s="204"/>
      <c r="G8" s="204"/>
      <c r="H8" s="204"/>
      <c r="I8" s="204"/>
      <c r="J8" s="204"/>
      <c r="K8" s="204"/>
      <c r="L8" s="204"/>
      <c r="M8" s="204"/>
    </row>
    <row r="9" spans="1:13" ht="19.5" customHeight="1" x14ac:dyDescent="0.25">
      <c r="A9" s="63" t="s">
        <v>110</v>
      </c>
      <c r="C9" s="64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19.5" customHeight="1" x14ac:dyDescent="0.25">
      <c r="A10" s="22" t="s">
        <v>111</v>
      </c>
      <c r="C10" s="22"/>
      <c r="D10" s="24"/>
      <c r="E10" s="90">
        <v>2048254862</v>
      </c>
      <c r="F10" s="24"/>
      <c r="G10" s="90">
        <v>283563867</v>
      </c>
      <c r="H10" s="24"/>
      <c r="I10" s="90">
        <v>119906366</v>
      </c>
      <c r="J10" s="24"/>
      <c r="K10" s="90">
        <v>241734089</v>
      </c>
      <c r="L10" s="24"/>
      <c r="M10" s="90">
        <f>SUM(E10:K10)</f>
        <v>2693459184</v>
      </c>
    </row>
    <row r="11" spans="1:13" ht="19.5" customHeight="1" x14ac:dyDescent="0.25">
      <c r="A11" s="22"/>
      <c r="C11" s="22"/>
      <c r="D11" s="65"/>
      <c r="E11" s="25"/>
      <c r="F11" s="65"/>
      <c r="G11" s="25"/>
      <c r="H11" s="66"/>
      <c r="I11" s="25"/>
      <c r="J11" s="21"/>
      <c r="K11" s="23"/>
      <c r="L11" s="21"/>
      <c r="M11" s="23"/>
    </row>
    <row r="12" spans="1:13" ht="19.5" customHeight="1" x14ac:dyDescent="0.25">
      <c r="A12" s="22" t="s">
        <v>139</v>
      </c>
      <c r="C12" s="22"/>
      <c r="D12" s="33"/>
      <c r="E12" s="34"/>
      <c r="F12" s="33"/>
      <c r="G12" s="34"/>
      <c r="H12" s="83"/>
      <c r="I12" s="34"/>
      <c r="J12" s="21"/>
      <c r="K12" s="23"/>
      <c r="L12" s="21"/>
      <c r="M12" s="23"/>
    </row>
    <row r="13" spans="1:13" ht="19.5" customHeight="1" x14ac:dyDescent="0.25">
      <c r="A13" s="38" t="s">
        <v>143</v>
      </c>
      <c r="C13" s="22"/>
      <c r="D13" s="1"/>
      <c r="E13" s="12"/>
      <c r="F13" s="1"/>
      <c r="G13" s="12"/>
      <c r="H13" s="1"/>
      <c r="I13" s="12"/>
      <c r="J13" s="1"/>
      <c r="K13" s="12"/>
      <c r="L13" s="1"/>
      <c r="M13" s="12"/>
    </row>
    <row r="14" spans="1:13" ht="19.5" customHeight="1" x14ac:dyDescent="0.25">
      <c r="A14" s="35" t="s">
        <v>114</v>
      </c>
      <c r="C14" s="27">
        <v>29</v>
      </c>
      <c r="D14" s="121"/>
      <c r="E14" s="125">
        <v>0</v>
      </c>
      <c r="F14" s="121"/>
      <c r="G14" s="71">
        <v>0</v>
      </c>
      <c r="H14" s="121"/>
      <c r="I14" s="71">
        <v>0</v>
      </c>
      <c r="J14" s="122"/>
      <c r="K14" s="125">
        <v>-75785430</v>
      </c>
      <c r="L14" s="122"/>
      <c r="M14" s="125">
        <f>SUM(E14:K14)</f>
        <v>-75785430</v>
      </c>
    </row>
    <row r="15" spans="1:13" ht="19.5" customHeight="1" x14ac:dyDescent="0.25">
      <c r="A15" s="28" t="s">
        <v>134</v>
      </c>
      <c r="C15" s="29"/>
      <c r="D15" s="23"/>
      <c r="E15" s="71">
        <f>SUM(E14:E14)</f>
        <v>0</v>
      </c>
      <c r="F15" s="23"/>
      <c r="G15" s="71">
        <f>SUM(G14:G14)</f>
        <v>0</v>
      </c>
      <c r="H15" s="79"/>
      <c r="I15" s="80">
        <f>SUM(I14:I14)</f>
        <v>0</v>
      </c>
      <c r="J15" s="21"/>
      <c r="K15" s="80">
        <f>SUM(K14:K14)</f>
        <v>-75785430</v>
      </c>
      <c r="L15" s="23"/>
      <c r="M15" s="78">
        <f>SUM(M14:M14)</f>
        <v>-75785430</v>
      </c>
    </row>
    <row r="16" spans="1:13" ht="19.5" customHeight="1" x14ac:dyDescent="0.25">
      <c r="A16" s="35"/>
      <c r="B16" s="27"/>
      <c r="D16" s="33"/>
      <c r="E16" s="81"/>
      <c r="F16" s="33"/>
      <c r="G16" s="82"/>
      <c r="H16" s="83"/>
      <c r="I16" s="82"/>
      <c r="J16" s="43"/>
      <c r="K16" s="82"/>
      <c r="L16" s="33"/>
      <c r="M16" s="33"/>
    </row>
    <row r="17" spans="1:13" ht="19.5" customHeight="1" x14ac:dyDescent="0.25">
      <c r="A17" s="1" t="s">
        <v>65</v>
      </c>
      <c r="B17" s="27"/>
      <c r="D17" s="65"/>
      <c r="E17" s="84"/>
      <c r="F17" s="65"/>
      <c r="G17" s="85"/>
      <c r="H17" s="66"/>
      <c r="I17" s="85"/>
      <c r="J17" s="37"/>
      <c r="K17" s="66"/>
      <c r="L17" s="65"/>
      <c r="M17" s="65"/>
    </row>
    <row r="18" spans="1:13" ht="19.5" customHeight="1" x14ac:dyDescent="0.25">
      <c r="A18" s="30" t="s">
        <v>99</v>
      </c>
      <c r="B18" s="31"/>
      <c r="D18" s="65"/>
      <c r="E18" s="119">
        <v>0</v>
      </c>
      <c r="F18" s="66"/>
      <c r="G18" s="119">
        <v>0</v>
      </c>
      <c r="H18" s="58"/>
      <c r="I18" s="119">
        <v>0</v>
      </c>
      <c r="J18" s="58"/>
      <c r="K18" s="65">
        <v>121737106</v>
      </c>
      <c r="L18" s="65"/>
      <c r="M18" s="33">
        <f>SUM(E18:K18)</f>
        <v>121737106</v>
      </c>
    </row>
    <row r="19" spans="1:13" ht="19.5" customHeight="1" x14ac:dyDescent="0.25">
      <c r="A19" s="1" t="s">
        <v>66</v>
      </c>
      <c r="B19" s="26"/>
      <c r="D19" s="12"/>
      <c r="E19" s="46">
        <f>SUM(E18:E18)</f>
        <v>0</v>
      </c>
      <c r="F19" s="12"/>
      <c r="G19" s="46">
        <f>SUM(G18:G18)</f>
        <v>0</v>
      </c>
      <c r="H19" s="19"/>
      <c r="I19" s="46">
        <f>SUM(I18:I18)</f>
        <v>0</v>
      </c>
      <c r="J19" s="1"/>
      <c r="K19" s="88">
        <f>SUM(K18:K18)</f>
        <v>121737106</v>
      </c>
      <c r="L19" s="12"/>
      <c r="M19" s="88">
        <f>SUM(M18:M18)</f>
        <v>121737106</v>
      </c>
    </row>
    <row r="20" spans="1:13" ht="11.25" customHeight="1" x14ac:dyDescent="0.25">
      <c r="A20" s="1"/>
      <c r="B20" s="26"/>
      <c r="D20" s="12"/>
      <c r="E20" s="139"/>
      <c r="F20" s="12"/>
      <c r="G20" s="139"/>
      <c r="H20" s="19"/>
      <c r="I20" s="139"/>
      <c r="J20" s="140"/>
      <c r="K20" s="88"/>
      <c r="L20" s="12"/>
      <c r="M20" s="88"/>
    </row>
    <row r="21" spans="1:13" ht="19.5" customHeight="1" x14ac:dyDescent="0.25">
      <c r="A21" s="61" t="s">
        <v>103</v>
      </c>
      <c r="B21" s="26"/>
      <c r="D21" s="12"/>
      <c r="E21" s="137">
        <v>0</v>
      </c>
      <c r="F21" s="12"/>
      <c r="G21" s="137">
        <v>0</v>
      </c>
      <c r="H21" s="19"/>
      <c r="I21" s="157">
        <v>13805077</v>
      </c>
      <c r="J21" s="37"/>
      <c r="K21" s="65">
        <f>-I21</f>
        <v>-13805077</v>
      </c>
      <c r="L21" s="12"/>
      <c r="M21" s="134">
        <f>SUM(E21:K21)</f>
        <v>0</v>
      </c>
    </row>
    <row r="22" spans="1:13" ht="19.5" customHeight="1" thickBot="1" x14ac:dyDescent="0.3">
      <c r="A22" s="1" t="s">
        <v>112</v>
      </c>
      <c r="B22" s="1"/>
      <c r="D22" s="12"/>
      <c r="E22" s="89">
        <f>E10+E15+E19+E21</f>
        <v>2048254862</v>
      </c>
      <c r="F22" s="12"/>
      <c r="G22" s="89">
        <f>G10+G15+G19+G21</f>
        <v>283563867</v>
      </c>
      <c r="H22" s="19"/>
      <c r="I22" s="89">
        <f>I10+I15+I19+I21</f>
        <v>133711443</v>
      </c>
      <c r="J22" s="1"/>
      <c r="K22" s="89">
        <f>K10+K15+K19+K21</f>
        <v>273880688</v>
      </c>
      <c r="L22" s="12"/>
      <c r="M22" s="89">
        <f>M10+M15+M19+M21</f>
        <v>2739410860</v>
      </c>
    </row>
    <row r="23" spans="1:13" ht="19.5" customHeight="1" thickTop="1" x14ac:dyDescent="0.25"/>
  </sheetData>
  <mergeCells count="5">
    <mergeCell ref="K1:L1"/>
    <mergeCell ref="K2:L2"/>
    <mergeCell ref="I5:K5"/>
    <mergeCell ref="E4:M4"/>
    <mergeCell ref="E8:M8"/>
  </mergeCells>
  <printOptions horizontalCentered="1"/>
  <pageMargins left="0.7" right="0.5" top="0.48" bottom="0.5" header="0.5" footer="0.5"/>
  <pageSetup paperSize="9" scale="80" firstPageNumber="11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="90" zoomScaleNormal="100" zoomScaleSheetLayoutView="90" workbookViewId="0">
      <selection activeCell="A19" sqref="A19:XFD19"/>
    </sheetView>
  </sheetViews>
  <sheetFormatPr defaultColWidth="9.140625" defaultRowHeight="19.5" customHeight="1" x14ac:dyDescent="0.25"/>
  <cols>
    <col min="1" max="1" width="60.7109375" style="2" customWidth="1"/>
    <col min="2" max="2" width="9.7109375" style="2" customWidth="1"/>
    <col min="3" max="3" width="15.2851562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6384" width="9.140625" style="2"/>
  </cols>
  <sheetData>
    <row r="1" spans="1:13" ht="19.5" customHeight="1" x14ac:dyDescent="0.3">
      <c r="A1" s="6" t="s">
        <v>180</v>
      </c>
      <c r="B1" s="6"/>
      <c r="C1" s="37"/>
      <c r="D1" s="37"/>
      <c r="E1" s="37"/>
      <c r="F1" s="37"/>
      <c r="G1" s="37"/>
      <c r="H1" s="37"/>
      <c r="I1" s="37"/>
      <c r="J1" s="37"/>
      <c r="K1" s="207"/>
      <c r="L1" s="207"/>
      <c r="M1" s="41"/>
    </row>
    <row r="2" spans="1:13" ht="19.5" customHeight="1" x14ac:dyDescent="0.25">
      <c r="A2" s="7" t="s">
        <v>108</v>
      </c>
      <c r="B2" s="7"/>
      <c r="C2" s="37"/>
      <c r="D2" s="37"/>
      <c r="E2" s="37"/>
      <c r="F2" s="37"/>
      <c r="G2" s="37"/>
      <c r="H2" s="37"/>
      <c r="I2" s="37"/>
      <c r="J2" s="37"/>
      <c r="K2" s="207"/>
      <c r="L2" s="207"/>
      <c r="M2" s="41"/>
    </row>
    <row r="3" spans="1:13" ht="19.5" customHeight="1" x14ac:dyDescent="0.25">
      <c r="A3" s="7"/>
      <c r="B3" s="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9.5" customHeight="1" x14ac:dyDescent="0.25">
      <c r="A4" s="1"/>
      <c r="B4" s="1"/>
      <c r="C4" s="59"/>
      <c r="D4" s="37"/>
      <c r="E4" s="203" t="s">
        <v>75</v>
      </c>
      <c r="F4" s="203"/>
      <c r="G4" s="203"/>
      <c r="H4" s="203"/>
      <c r="I4" s="203"/>
      <c r="J4" s="203"/>
      <c r="K4" s="203"/>
      <c r="L4" s="203"/>
      <c r="M4" s="203"/>
    </row>
    <row r="5" spans="1:13" ht="19.5" customHeight="1" x14ac:dyDescent="0.25">
      <c r="A5" s="1"/>
      <c r="B5" s="1"/>
      <c r="D5" s="37"/>
      <c r="E5" s="143" t="s">
        <v>10</v>
      </c>
      <c r="F5" s="44"/>
      <c r="G5" s="143" t="s">
        <v>116</v>
      </c>
      <c r="H5" s="2"/>
      <c r="I5" s="208" t="s">
        <v>4</v>
      </c>
      <c r="J5" s="208"/>
      <c r="K5" s="208"/>
      <c r="L5" s="44"/>
    </row>
    <row r="6" spans="1:13" ht="19.5" customHeight="1" x14ac:dyDescent="0.25">
      <c r="A6" s="3"/>
      <c r="B6" s="3"/>
      <c r="D6" s="44"/>
      <c r="E6" s="44" t="s">
        <v>31</v>
      </c>
      <c r="F6" s="44"/>
      <c r="G6" s="44" t="s">
        <v>115</v>
      </c>
      <c r="H6" s="44"/>
      <c r="L6" s="44"/>
      <c r="M6" s="143" t="s">
        <v>11</v>
      </c>
    </row>
    <row r="7" spans="1:13" ht="19.5" customHeight="1" x14ac:dyDescent="0.25">
      <c r="A7" s="3"/>
      <c r="C7" s="8" t="s">
        <v>40</v>
      </c>
      <c r="D7" s="44"/>
      <c r="E7" s="44" t="s">
        <v>33</v>
      </c>
      <c r="F7" s="2"/>
      <c r="G7" s="143" t="s">
        <v>53</v>
      </c>
      <c r="H7" s="44"/>
      <c r="I7" s="44" t="s">
        <v>59</v>
      </c>
      <c r="J7" s="44"/>
      <c r="K7" s="44" t="s">
        <v>9</v>
      </c>
      <c r="L7" s="2"/>
      <c r="M7" s="44" t="s">
        <v>43</v>
      </c>
    </row>
    <row r="8" spans="1:13" ht="19.5" customHeight="1" x14ac:dyDescent="0.25">
      <c r="A8" s="3"/>
      <c r="C8" s="3"/>
      <c r="D8" s="148"/>
      <c r="E8" s="204" t="s">
        <v>62</v>
      </c>
      <c r="F8" s="204"/>
      <c r="G8" s="204"/>
      <c r="H8" s="204"/>
      <c r="I8" s="204"/>
      <c r="J8" s="204"/>
      <c r="K8" s="204"/>
      <c r="L8" s="204"/>
      <c r="M8" s="204"/>
    </row>
    <row r="9" spans="1:13" ht="19.5" customHeight="1" x14ac:dyDescent="0.25">
      <c r="A9" s="63" t="s">
        <v>152</v>
      </c>
      <c r="C9" s="64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19.5" customHeight="1" x14ac:dyDescent="0.25">
      <c r="A10" s="22" t="s">
        <v>153</v>
      </c>
      <c r="C10" s="22"/>
      <c r="D10" s="24"/>
      <c r="E10" s="90">
        <v>2048254862</v>
      </c>
      <c r="F10" s="24"/>
      <c r="G10" s="90">
        <v>283563867</v>
      </c>
      <c r="H10" s="24"/>
      <c r="I10" s="90">
        <v>133711443</v>
      </c>
      <c r="J10" s="24"/>
      <c r="K10" s="90">
        <v>273880688</v>
      </c>
      <c r="L10" s="24"/>
      <c r="M10" s="90">
        <f>SUM(E10:K10)</f>
        <v>2739410860</v>
      </c>
    </row>
    <row r="11" spans="1:13" ht="19.5" customHeight="1" x14ac:dyDescent="0.25">
      <c r="A11" s="22"/>
      <c r="C11" s="22"/>
      <c r="D11" s="65"/>
      <c r="E11" s="25"/>
      <c r="F11" s="65"/>
      <c r="G11" s="25"/>
      <c r="H11" s="66"/>
      <c r="I11" s="25"/>
      <c r="J11" s="21"/>
      <c r="K11" s="23"/>
      <c r="L11" s="21"/>
      <c r="M11" s="23"/>
    </row>
    <row r="12" spans="1:13" ht="19.5" customHeight="1" x14ac:dyDescent="0.25">
      <c r="A12" s="22" t="s">
        <v>139</v>
      </c>
      <c r="C12" s="22"/>
      <c r="D12" s="33"/>
      <c r="E12" s="34"/>
      <c r="F12" s="33"/>
      <c r="G12" s="34"/>
      <c r="H12" s="83"/>
      <c r="I12" s="34"/>
      <c r="J12" s="21"/>
      <c r="K12" s="23"/>
      <c r="L12" s="21"/>
      <c r="M12" s="23"/>
    </row>
    <row r="13" spans="1:13" ht="19.5" customHeight="1" x14ac:dyDescent="0.25">
      <c r="A13" s="38" t="s">
        <v>143</v>
      </c>
      <c r="C13" s="22"/>
      <c r="D13" s="1"/>
      <c r="E13" s="12"/>
      <c r="F13" s="1"/>
      <c r="G13" s="12"/>
      <c r="H13" s="1"/>
      <c r="I13" s="12"/>
      <c r="J13" s="1"/>
      <c r="K13" s="12"/>
      <c r="L13" s="1"/>
      <c r="M13" s="12"/>
    </row>
    <row r="14" spans="1:13" ht="19.5" customHeight="1" x14ac:dyDescent="0.25">
      <c r="A14" s="35" t="s">
        <v>114</v>
      </c>
      <c r="C14" s="27">
        <v>29</v>
      </c>
      <c r="D14" s="121"/>
      <c r="E14" s="125">
        <v>0</v>
      </c>
      <c r="F14" s="121"/>
      <c r="G14" s="71">
        <v>0</v>
      </c>
      <c r="H14" s="121"/>
      <c r="I14" s="71">
        <v>0</v>
      </c>
      <c r="J14" s="122"/>
      <c r="K14" s="125">
        <v>-163860381</v>
      </c>
      <c r="L14" s="122"/>
      <c r="M14" s="125">
        <f>SUM(E14:K14)</f>
        <v>-163860381</v>
      </c>
    </row>
    <row r="15" spans="1:13" ht="19.5" customHeight="1" x14ac:dyDescent="0.25">
      <c r="A15" s="28" t="s">
        <v>134</v>
      </c>
      <c r="C15" s="29"/>
      <c r="D15" s="23"/>
      <c r="E15" s="71">
        <f>SUM(E14:E14)</f>
        <v>0</v>
      </c>
      <c r="F15" s="23"/>
      <c r="G15" s="71">
        <f>SUM(G14:G14)</f>
        <v>0</v>
      </c>
      <c r="H15" s="79"/>
      <c r="I15" s="80">
        <f>SUM(I14:I14)</f>
        <v>0</v>
      </c>
      <c r="J15" s="21"/>
      <c r="K15" s="80">
        <f>SUM(K14:K14)</f>
        <v>-163860381</v>
      </c>
      <c r="L15" s="23"/>
      <c r="M15" s="78">
        <f>SUM(M14:M14)</f>
        <v>-163860381</v>
      </c>
    </row>
    <row r="16" spans="1:13" ht="19.5" customHeight="1" x14ac:dyDescent="0.25">
      <c r="A16" s="35"/>
      <c r="B16" s="27"/>
      <c r="D16" s="33"/>
      <c r="E16" s="81"/>
      <c r="F16" s="33"/>
      <c r="G16" s="82"/>
      <c r="H16" s="83"/>
      <c r="I16" s="82"/>
      <c r="J16" s="43"/>
      <c r="K16" s="82"/>
      <c r="L16" s="33"/>
      <c r="M16" s="33"/>
    </row>
    <row r="17" spans="1:13" ht="19.5" customHeight="1" x14ac:dyDescent="0.25">
      <c r="A17" s="1" t="s">
        <v>65</v>
      </c>
      <c r="B17" s="27"/>
      <c r="D17" s="65"/>
      <c r="E17" s="84"/>
      <c r="F17" s="65"/>
      <c r="G17" s="85"/>
      <c r="H17" s="66"/>
      <c r="I17" s="85"/>
      <c r="J17" s="37"/>
      <c r="K17" s="66"/>
      <c r="L17" s="65"/>
      <c r="M17" s="65"/>
    </row>
    <row r="18" spans="1:13" ht="19.5" customHeight="1" x14ac:dyDescent="0.25">
      <c r="A18" s="30" t="s">
        <v>99</v>
      </c>
      <c r="B18" s="31"/>
      <c r="D18" s="65"/>
      <c r="E18" s="119">
        <v>0</v>
      </c>
      <c r="F18" s="66"/>
      <c r="G18" s="119">
        <v>0</v>
      </c>
      <c r="H18" s="58"/>
      <c r="I18" s="119">
        <v>0</v>
      </c>
      <c r="J18" s="58"/>
      <c r="K18" s="65">
        <f>PL!I33</f>
        <v>371115554</v>
      </c>
      <c r="L18" s="65"/>
      <c r="M18" s="33">
        <f>SUM(E18:K18)</f>
        <v>371115554</v>
      </c>
    </row>
    <row r="19" spans="1:13" ht="19.5" customHeight="1" x14ac:dyDescent="0.25">
      <c r="A19" s="1" t="s">
        <v>66</v>
      </c>
      <c r="B19" s="26"/>
      <c r="D19" s="12"/>
      <c r="E19" s="46">
        <f>SUM(E18:E18)</f>
        <v>0</v>
      </c>
      <c r="F19" s="12"/>
      <c r="G19" s="46">
        <f>SUM(G18:G18)</f>
        <v>0</v>
      </c>
      <c r="H19" s="19"/>
      <c r="I19" s="46">
        <f>SUM(I18:I18)</f>
        <v>0</v>
      </c>
      <c r="J19" s="1"/>
      <c r="K19" s="88">
        <f>SUM(K18:K18)</f>
        <v>371115554</v>
      </c>
      <c r="L19" s="12"/>
      <c r="M19" s="88">
        <f>SUM(M18:M18)</f>
        <v>371115554</v>
      </c>
    </row>
    <row r="20" spans="1:13" ht="11.25" customHeight="1" x14ac:dyDescent="0.25">
      <c r="A20" s="1"/>
      <c r="B20" s="26"/>
      <c r="D20" s="12"/>
      <c r="E20" s="139"/>
      <c r="F20" s="12"/>
      <c r="G20" s="139"/>
      <c r="H20" s="19"/>
      <c r="I20" s="139"/>
      <c r="J20" s="140"/>
      <c r="K20" s="88"/>
      <c r="L20" s="12"/>
      <c r="M20" s="88"/>
    </row>
    <row r="21" spans="1:13" ht="19.5" customHeight="1" x14ac:dyDescent="0.25">
      <c r="A21" s="61" t="s">
        <v>103</v>
      </c>
      <c r="B21" s="26"/>
      <c r="D21" s="12"/>
      <c r="E21" s="137">
        <v>0</v>
      </c>
      <c r="F21" s="12"/>
      <c r="G21" s="137">
        <v>0</v>
      </c>
      <c r="H21" s="19"/>
      <c r="I21" s="157">
        <v>18733456</v>
      </c>
      <c r="J21" s="37"/>
      <c r="K21" s="65">
        <f>-I21</f>
        <v>-18733456</v>
      </c>
      <c r="L21" s="12"/>
      <c r="M21" s="134">
        <f>SUM(E21:K21)</f>
        <v>0</v>
      </c>
    </row>
    <row r="22" spans="1:13" ht="19.5" customHeight="1" thickBot="1" x14ac:dyDescent="0.3">
      <c r="A22" s="1" t="s">
        <v>154</v>
      </c>
      <c r="B22" s="1"/>
      <c r="D22" s="12"/>
      <c r="E22" s="89">
        <f>E10+E15+E19+E21</f>
        <v>2048254862</v>
      </c>
      <c r="F22" s="12"/>
      <c r="G22" s="89">
        <f>G10+G15+G19+G21</f>
        <v>283563867</v>
      </c>
      <c r="H22" s="19"/>
      <c r="I22" s="89">
        <f>I10+I15+I19+I21</f>
        <v>152444899</v>
      </c>
      <c r="J22" s="1"/>
      <c r="K22" s="89">
        <f>K10+K15+K19+K21</f>
        <v>462402405</v>
      </c>
      <c r="L22" s="12"/>
      <c r="M22" s="89">
        <f>M10+M15+M19+M21</f>
        <v>2946666033</v>
      </c>
    </row>
    <row r="23" spans="1:13" ht="19.5" customHeight="1" thickTop="1" x14ac:dyDescent="0.25"/>
  </sheetData>
  <mergeCells count="5">
    <mergeCell ref="E8:M8"/>
    <mergeCell ref="K2:L2"/>
    <mergeCell ref="I5:K5"/>
    <mergeCell ref="K1:L1"/>
    <mergeCell ref="E4:M4"/>
  </mergeCells>
  <printOptions horizontalCentered="1"/>
  <pageMargins left="0.7" right="0.5" top="0.48" bottom="0.5" header="0.5" footer="0.5"/>
  <pageSetup paperSize="9" scale="80" firstPageNumber="12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showGridLines="0" view="pageBreakPreview" zoomScale="90" zoomScaleNormal="100" zoomScaleSheetLayoutView="90" workbookViewId="0">
      <selection activeCell="A17" sqref="A17:XFD18"/>
    </sheetView>
  </sheetViews>
  <sheetFormatPr defaultColWidth="9.140625" defaultRowHeight="20.25" customHeight="1" x14ac:dyDescent="0.25"/>
  <cols>
    <col min="1" max="1" width="5.140625" style="2" customWidth="1"/>
    <col min="2" max="2" width="40.140625" style="2" customWidth="1"/>
    <col min="3" max="3" width="6.140625" style="8" customWidth="1"/>
    <col min="4" max="4" width="1.7109375" style="2" customWidth="1"/>
    <col min="5" max="5" width="14" style="2" bestFit="1" customWidth="1"/>
    <col min="6" max="6" width="1.7109375" style="2" customWidth="1"/>
    <col min="7" max="7" width="14" style="2" bestFit="1" customWidth="1"/>
    <col min="8" max="8" width="1.7109375" style="2" customWidth="1"/>
    <col min="9" max="9" width="14.7109375" style="2" bestFit="1" customWidth="1"/>
    <col min="10" max="10" width="1.7109375" style="2" customWidth="1"/>
    <col min="11" max="11" width="14.7109375" style="2" bestFit="1" customWidth="1"/>
    <col min="12" max="12" width="9.140625" style="2"/>
    <col min="13" max="13" width="15.7109375" style="2" bestFit="1" customWidth="1"/>
    <col min="14" max="14" width="11.5703125" style="2" bestFit="1" customWidth="1"/>
    <col min="15" max="15" width="15.7109375" style="2" bestFit="1" customWidth="1"/>
    <col min="16" max="16" width="11.5703125" style="2" bestFit="1" customWidth="1"/>
    <col min="17" max="16384" width="9.140625" style="2"/>
  </cols>
  <sheetData>
    <row r="1" spans="1:14" ht="20.25" customHeight="1" x14ac:dyDescent="0.3">
      <c r="A1" s="6" t="s">
        <v>180</v>
      </c>
      <c r="B1" s="6"/>
      <c r="J1" s="209"/>
      <c r="K1" s="209"/>
    </row>
    <row r="2" spans="1:14" ht="20.25" customHeight="1" x14ac:dyDescent="0.25">
      <c r="A2" s="7" t="s">
        <v>109</v>
      </c>
      <c r="B2" s="7"/>
      <c r="C2" s="17"/>
      <c r="D2" s="14"/>
      <c r="E2" s="14"/>
      <c r="F2" s="210"/>
      <c r="G2" s="210"/>
      <c r="H2" s="14"/>
      <c r="I2" s="14"/>
      <c r="J2" s="210"/>
      <c r="K2" s="210"/>
    </row>
    <row r="3" spans="1:14" ht="20.25" customHeight="1" x14ac:dyDescent="0.2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4" ht="20.25" customHeight="1" x14ac:dyDescent="0.25">
      <c r="A4" s="1"/>
      <c r="B4" s="1"/>
      <c r="E4" s="203" t="s">
        <v>182</v>
      </c>
      <c r="F4" s="203"/>
      <c r="G4" s="203"/>
      <c r="H4" s="1"/>
      <c r="I4" s="203" t="s">
        <v>184</v>
      </c>
      <c r="J4" s="203"/>
      <c r="K4" s="203"/>
    </row>
    <row r="5" spans="1:14" ht="20.25" customHeight="1" x14ac:dyDescent="0.25">
      <c r="A5" s="1"/>
      <c r="B5" s="1"/>
      <c r="E5" s="203" t="s">
        <v>183</v>
      </c>
      <c r="F5" s="203"/>
      <c r="G5" s="203"/>
      <c r="H5" s="1"/>
      <c r="I5" s="203" t="s">
        <v>183</v>
      </c>
      <c r="J5" s="203"/>
      <c r="K5" s="203"/>
    </row>
    <row r="6" spans="1:14" ht="20.25" customHeight="1" x14ac:dyDescent="0.25">
      <c r="A6" s="1"/>
      <c r="B6" s="1"/>
      <c r="E6" s="211" t="s">
        <v>68</v>
      </c>
      <c r="F6" s="206"/>
      <c r="G6" s="206"/>
      <c r="H6" s="37"/>
      <c r="I6" s="211" t="s">
        <v>68</v>
      </c>
      <c r="J6" s="206"/>
      <c r="K6" s="206"/>
    </row>
    <row r="7" spans="1:14" ht="20.25" customHeight="1" x14ac:dyDescent="0.25">
      <c r="A7" s="1"/>
      <c r="B7" s="1"/>
      <c r="E7" s="44">
        <v>2018</v>
      </c>
      <c r="F7" s="44"/>
      <c r="G7" s="44">
        <v>2017</v>
      </c>
      <c r="H7" s="37"/>
      <c r="I7" s="44">
        <v>2018</v>
      </c>
      <c r="J7" s="44"/>
      <c r="K7" s="44">
        <v>2017</v>
      </c>
    </row>
    <row r="8" spans="1:14" ht="20.25" customHeight="1" x14ac:dyDescent="0.25">
      <c r="A8" s="1"/>
      <c r="B8" s="1"/>
      <c r="E8" s="204" t="s">
        <v>62</v>
      </c>
      <c r="F8" s="204"/>
      <c r="G8" s="204"/>
      <c r="H8" s="204"/>
      <c r="I8" s="204"/>
      <c r="J8" s="204"/>
      <c r="K8" s="204"/>
    </row>
    <row r="9" spans="1:14" s="37" customFormat="1" ht="20.25" customHeight="1" x14ac:dyDescent="0.25">
      <c r="A9" s="9" t="s">
        <v>27</v>
      </c>
      <c r="B9" s="9"/>
      <c r="C9" s="8"/>
      <c r="D9" s="41"/>
      <c r="E9" s="41"/>
      <c r="G9" s="41"/>
      <c r="H9" s="41"/>
      <c r="I9" s="41"/>
      <c r="K9" s="41"/>
    </row>
    <row r="10" spans="1:14" s="37" customFormat="1" ht="20.25" customHeight="1" x14ac:dyDescent="0.25">
      <c r="A10" s="26" t="s">
        <v>113</v>
      </c>
      <c r="C10" s="8"/>
      <c r="D10" s="41"/>
      <c r="E10" s="96">
        <f>PL!E33</f>
        <v>374669119</v>
      </c>
      <c r="F10" s="91"/>
      <c r="G10" s="96">
        <f>PL!G33</f>
        <v>243617599</v>
      </c>
      <c r="H10" s="96"/>
      <c r="I10" s="96">
        <f>PL!I33</f>
        <v>371115554</v>
      </c>
      <c r="J10" s="96"/>
      <c r="K10" s="96">
        <f>PL!K33</f>
        <v>121737106</v>
      </c>
    </row>
    <row r="11" spans="1:14" s="37" customFormat="1" ht="20.25" customHeight="1" x14ac:dyDescent="0.25">
      <c r="A11" s="10" t="s">
        <v>118</v>
      </c>
      <c r="B11" s="10"/>
      <c r="C11" s="8"/>
      <c r="D11" s="41"/>
      <c r="E11" s="96"/>
      <c r="F11" s="91"/>
      <c r="G11" s="96"/>
      <c r="H11" s="4"/>
      <c r="I11" s="96"/>
      <c r="J11" s="91"/>
      <c r="K11" s="96"/>
    </row>
    <row r="12" spans="1:14" s="37" customFormat="1" ht="20.25" customHeight="1" x14ac:dyDescent="0.25">
      <c r="A12" s="26" t="s">
        <v>144</v>
      </c>
      <c r="C12" s="8"/>
      <c r="D12" s="41"/>
      <c r="E12" s="131">
        <f>-PL!E31</f>
        <v>26764526</v>
      </c>
      <c r="F12" s="73"/>
      <c r="G12" s="131">
        <v>10248312</v>
      </c>
      <c r="H12" s="102"/>
      <c r="I12" s="73">
        <f>-PL!I31</f>
        <v>26764526</v>
      </c>
      <c r="J12" s="100"/>
      <c r="K12" s="73">
        <f>G12</f>
        <v>10248312</v>
      </c>
      <c r="N12" s="47"/>
    </row>
    <row r="13" spans="1:14" s="37" customFormat="1" ht="20.25" customHeight="1" x14ac:dyDescent="0.25">
      <c r="A13" s="37" t="s">
        <v>51</v>
      </c>
      <c r="C13" s="8"/>
      <c r="D13" s="41"/>
      <c r="E13" s="131">
        <f>PL!E26</f>
        <v>1713538</v>
      </c>
      <c r="F13" s="91"/>
      <c r="G13" s="131">
        <v>2624711</v>
      </c>
      <c r="H13" s="4"/>
      <c r="I13" s="97">
        <f>PL!I26</f>
        <v>1713538</v>
      </c>
      <c r="J13" s="91"/>
      <c r="K13" s="97">
        <v>2624711</v>
      </c>
      <c r="N13" s="47"/>
    </row>
    <row r="14" spans="1:14" s="37" customFormat="1" ht="20.25" customHeight="1" x14ac:dyDescent="0.25">
      <c r="A14" s="26" t="s">
        <v>73</v>
      </c>
      <c r="C14" s="8"/>
      <c r="D14" s="41"/>
      <c r="E14" s="131">
        <v>185326482</v>
      </c>
      <c r="F14" s="97"/>
      <c r="G14" s="131">
        <v>201056848</v>
      </c>
      <c r="H14" s="98"/>
      <c r="I14" s="97">
        <v>185326482</v>
      </c>
      <c r="J14" s="97"/>
      <c r="K14" s="97">
        <v>201056848</v>
      </c>
      <c r="N14" s="47"/>
    </row>
    <row r="15" spans="1:14" s="37" customFormat="1" ht="20.25" customHeight="1" x14ac:dyDescent="0.25">
      <c r="A15" s="26" t="s">
        <v>192</v>
      </c>
      <c r="C15" s="8"/>
      <c r="D15" s="41"/>
      <c r="E15" s="131">
        <v>-30536</v>
      </c>
      <c r="F15" s="97"/>
      <c r="G15" s="131">
        <v>-73005</v>
      </c>
      <c r="H15" s="98"/>
      <c r="I15" s="97">
        <v>-30536</v>
      </c>
      <c r="J15" s="97"/>
      <c r="K15" s="97">
        <v>-73005</v>
      </c>
      <c r="N15" s="47"/>
    </row>
    <row r="16" spans="1:14" s="37" customFormat="1" ht="20.25" customHeight="1" x14ac:dyDescent="0.25">
      <c r="A16" s="37" t="s">
        <v>145</v>
      </c>
      <c r="C16" s="8"/>
      <c r="D16" s="41"/>
      <c r="E16" s="131">
        <v>4064618</v>
      </c>
      <c r="F16" s="91"/>
      <c r="G16" s="131">
        <v>3593955</v>
      </c>
      <c r="H16" s="4"/>
      <c r="I16" s="97">
        <v>4064618</v>
      </c>
      <c r="J16" s="91"/>
      <c r="K16" s="97">
        <v>3593955</v>
      </c>
      <c r="N16" s="47"/>
    </row>
    <row r="17" spans="1:14" s="37" customFormat="1" ht="20.25" customHeight="1" x14ac:dyDescent="0.25">
      <c r="A17" s="43" t="s">
        <v>193</v>
      </c>
      <c r="C17" s="8"/>
      <c r="D17" s="41"/>
      <c r="E17" s="51">
        <v>0</v>
      </c>
      <c r="F17" s="97"/>
      <c r="G17" s="51">
        <v>67099776</v>
      </c>
      <c r="H17" s="98"/>
      <c r="I17" s="51">
        <v>0</v>
      </c>
      <c r="J17" s="97"/>
      <c r="K17" s="51">
        <f>G17</f>
        <v>67099776</v>
      </c>
      <c r="N17" s="47"/>
    </row>
    <row r="18" spans="1:14" s="37" customFormat="1" ht="20.25" customHeight="1" x14ac:dyDescent="0.25">
      <c r="A18" s="43" t="s">
        <v>170</v>
      </c>
      <c r="C18" s="163"/>
      <c r="D18" s="164"/>
      <c r="E18" s="51"/>
      <c r="F18" s="97"/>
      <c r="G18" s="51"/>
      <c r="H18" s="98"/>
      <c r="I18" s="51"/>
      <c r="J18" s="97"/>
      <c r="K18" s="51"/>
      <c r="N18" s="47"/>
    </row>
    <row r="19" spans="1:14" s="37" customFormat="1" ht="20.25" customHeight="1" x14ac:dyDescent="0.25">
      <c r="A19" s="43" t="s">
        <v>149</v>
      </c>
      <c r="C19" s="8"/>
      <c r="D19" s="41"/>
      <c r="E19" s="51">
        <v>0</v>
      </c>
      <c r="F19" s="97"/>
      <c r="G19" s="51">
        <f>-67099776</f>
        <v>-67099776</v>
      </c>
      <c r="H19" s="98"/>
      <c r="I19" s="51">
        <v>0</v>
      </c>
      <c r="J19" s="97"/>
      <c r="K19" s="51">
        <f>G19</f>
        <v>-67099776</v>
      </c>
      <c r="N19" s="47"/>
    </row>
    <row r="20" spans="1:14" s="37" customFormat="1" ht="20.25" customHeight="1" x14ac:dyDescent="0.25">
      <c r="A20" s="26" t="s">
        <v>135</v>
      </c>
      <c r="C20" s="8"/>
      <c r="D20" s="41"/>
      <c r="E20" s="96">
        <v>-737718</v>
      </c>
      <c r="F20" s="91"/>
      <c r="G20" s="96">
        <v>-561817</v>
      </c>
      <c r="H20" s="4"/>
      <c r="I20" s="97">
        <v>-737718</v>
      </c>
      <c r="J20" s="91"/>
      <c r="K20" s="97">
        <f>G20</f>
        <v>-561817</v>
      </c>
      <c r="N20" s="47"/>
    </row>
    <row r="21" spans="1:14" ht="20.25" customHeight="1" x14ac:dyDescent="0.25">
      <c r="A21" s="26" t="s">
        <v>91</v>
      </c>
      <c r="B21" s="37"/>
      <c r="D21" s="41"/>
      <c r="E21" s="128"/>
      <c r="F21" s="91"/>
      <c r="G21" s="128"/>
      <c r="H21" s="4"/>
      <c r="I21" s="127"/>
      <c r="J21" s="91"/>
      <c r="K21" s="127"/>
    </row>
    <row r="22" spans="1:14" ht="20.25" customHeight="1" x14ac:dyDescent="0.25">
      <c r="A22" s="26" t="s">
        <v>74</v>
      </c>
      <c r="B22" s="37"/>
      <c r="D22" s="41"/>
      <c r="E22" s="96">
        <f>-PL!E14</f>
        <v>-39936351</v>
      </c>
      <c r="F22" s="91"/>
      <c r="G22" s="96">
        <v>-39985926</v>
      </c>
      <c r="H22" s="4"/>
      <c r="I22" s="97">
        <f>-PL!I14</f>
        <v>-39936351</v>
      </c>
      <c r="J22" s="91"/>
      <c r="K22" s="97">
        <v>-39985926</v>
      </c>
    </row>
    <row r="23" spans="1:14" ht="20.25" customHeight="1" x14ac:dyDescent="0.25">
      <c r="A23" s="26" t="s">
        <v>102</v>
      </c>
      <c r="B23" s="37"/>
      <c r="D23" s="41"/>
      <c r="E23" s="96">
        <v>-13724456</v>
      </c>
      <c r="F23" s="91"/>
      <c r="G23" s="96">
        <v>-9512500</v>
      </c>
      <c r="H23" s="4"/>
      <c r="I23" s="97">
        <v>-13724456</v>
      </c>
      <c r="J23" s="91"/>
      <c r="K23" s="97">
        <v>-9512500</v>
      </c>
    </row>
    <row r="24" spans="1:14" s="37" customFormat="1" ht="20.25" customHeight="1" x14ac:dyDescent="0.25">
      <c r="A24" s="26" t="s">
        <v>132</v>
      </c>
      <c r="C24" s="8"/>
      <c r="D24" s="41"/>
      <c r="E24" s="96">
        <f>-PL!E29</f>
        <v>-111608201</v>
      </c>
      <c r="F24" s="97"/>
      <c r="G24" s="96">
        <v>-121880493</v>
      </c>
      <c r="H24" s="98"/>
      <c r="I24" s="127">
        <v>0</v>
      </c>
      <c r="J24" s="91"/>
      <c r="K24" s="127">
        <v>0</v>
      </c>
      <c r="N24" s="47"/>
    </row>
    <row r="25" spans="1:14" s="37" customFormat="1" ht="20.25" customHeight="1" x14ac:dyDescent="0.25">
      <c r="A25" s="26" t="s">
        <v>58</v>
      </c>
      <c r="C25" s="8"/>
      <c r="D25" s="41"/>
      <c r="E25" s="96">
        <f>-PL!E17</f>
        <v>-649996</v>
      </c>
      <c r="F25" s="91"/>
      <c r="G25" s="96">
        <v>-600012</v>
      </c>
      <c r="H25" s="4"/>
      <c r="I25" s="97">
        <f>-PL!I17</f>
        <v>-108635596</v>
      </c>
      <c r="J25" s="91"/>
      <c r="K25" s="97">
        <v>-600012</v>
      </c>
      <c r="N25" s="47"/>
    </row>
    <row r="26" spans="1:14" s="37" customFormat="1" ht="20.25" customHeight="1" x14ac:dyDescent="0.25">
      <c r="A26" s="37" t="s">
        <v>38</v>
      </c>
      <c r="C26" s="8"/>
      <c r="D26" s="41"/>
      <c r="E26" s="129">
        <v>-5161281</v>
      </c>
      <c r="F26" s="91"/>
      <c r="G26" s="129">
        <v>-562162</v>
      </c>
      <c r="H26" s="4"/>
      <c r="I26" s="130">
        <v>-5161281</v>
      </c>
      <c r="J26" s="91"/>
      <c r="K26" s="130">
        <v>-562162</v>
      </c>
      <c r="N26" s="47"/>
    </row>
    <row r="27" spans="1:14" s="37" customFormat="1" ht="20.25" customHeight="1" x14ac:dyDescent="0.25">
      <c r="A27" s="1"/>
      <c r="B27" s="1"/>
      <c r="C27" s="13"/>
      <c r="D27" s="11"/>
      <c r="E27" s="49">
        <f>SUM(E10:E26)</f>
        <v>420689744</v>
      </c>
      <c r="F27" s="91"/>
      <c r="G27" s="49">
        <f>SUM(G10:G26)</f>
        <v>287965510</v>
      </c>
      <c r="H27" s="4"/>
      <c r="I27" s="49">
        <f>SUM(I10:I26)</f>
        <v>420758780</v>
      </c>
      <c r="J27" s="91"/>
      <c r="K27" s="49">
        <f>SUM(K10:K26)</f>
        <v>287965510</v>
      </c>
    </row>
    <row r="28" spans="1:14" s="37" customFormat="1" ht="20.25" customHeight="1" x14ac:dyDescent="0.25">
      <c r="A28" s="10" t="s">
        <v>37</v>
      </c>
      <c r="B28" s="10"/>
      <c r="C28" s="8"/>
      <c r="D28" s="41"/>
      <c r="E28" s="99"/>
      <c r="F28" s="99"/>
      <c r="G28" s="99"/>
      <c r="H28" s="99"/>
      <c r="I28" s="99"/>
      <c r="J28" s="99"/>
      <c r="K28" s="99"/>
    </row>
    <row r="29" spans="1:14" s="37" customFormat="1" ht="20.25" customHeight="1" x14ac:dyDescent="0.25">
      <c r="A29" s="37" t="s">
        <v>32</v>
      </c>
      <c r="C29" s="8"/>
      <c r="D29" s="41"/>
      <c r="E29" s="96">
        <v>-7894975</v>
      </c>
      <c r="F29" s="91"/>
      <c r="G29" s="96">
        <v>-2131181</v>
      </c>
      <c r="H29" s="67"/>
      <c r="I29" s="96">
        <v>-7894975</v>
      </c>
      <c r="J29" s="97"/>
      <c r="K29" s="96">
        <v>-2131181</v>
      </c>
      <c r="N29" s="47"/>
    </row>
    <row r="30" spans="1:14" s="37" customFormat="1" ht="20.25" customHeight="1" x14ac:dyDescent="0.25">
      <c r="A30" s="37" t="s">
        <v>12</v>
      </c>
      <c r="C30" s="8"/>
      <c r="D30" s="41"/>
      <c r="E30" s="96">
        <v>-6594248</v>
      </c>
      <c r="F30" s="91"/>
      <c r="G30" s="96">
        <v>329299</v>
      </c>
      <c r="H30" s="4"/>
      <c r="I30" s="96">
        <v>-6594248</v>
      </c>
      <c r="J30" s="91"/>
      <c r="K30" s="96">
        <v>329299</v>
      </c>
      <c r="N30" s="47"/>
    </row>
    <row r="31" spans="1:14" s="37" customFormat="1" ht="20.25" customHeight="1" x14ac:dyDescent="0.25">
      <c r="A31" s="37" t="s">
        <v>76</v>
      </c>
      <c r="C31" s="8"/>
      <c r="D31" s="41"/>
      <c r="E31" s="50">
        <v>95027883</v>
      </c>
      <c r="F31" s="91"/>
      <c r="G31" s="50">
        <v>82078</v>
      </c>
      <c r="H31" s="4"/>
      <c r="I31" s="96">
        <v>95027883</v>
      </c>
      <c r="J31" s="91"/>
      <c r="K31" s="96">
        <f>G31</f>
        <v>82078</v>
      </c>
      <c r="N31" s="47"/>
    </row>
    <row r="32" spans="1:14" s="37" customFormat="1" ht="20.25" customHeight="1" x14ac:dyDescent="0.25">
      <c r="A32" s="37" t="s">
        <v>6</v>
      </c>
      <c r="C32" s="8"/>
      <c r="D32" s="41"/>
      <c r="E32" s="50">
        <v>-927099</v>
      </c>
      <c r="F32" s="91"/>
      <c r="G32" s="50">
        <v>73926</v>
      </c>
      <c r="H32" s="4"/>
      <c r="I32" s="96">
        <v>-556116</v>
      </c>
      <c r="J32" s="91"/>
      <c r="K32" s="96">
        <v>73926</v>
      </c>
      <c r="N32" s="47"/>
    </row>
    <row r="33" spans="1:14" s="37" customFormat="1" ht="20.25" customHeight="1" x14ac:dyDescent="0.25">
      <c r="A33" s="37" t="s">
        <v>8</v>
      </c>
      <c r="C33" s="8"/>
      <c r="D33" s="41"/>
      <c r="E33" s="50">
        <v>-2428194</v>
      </c>
      <c r="F33" s="91"/>
      <c r="G33" s="50">
        <v>167113</v>
      </c>
      <c r="H33" s="4"/>
      <c r="I33" s="96">
        <v>-2428194</v>
      </c>
      <c r="J33" s="91"/>
      <c r="K33" s="96">
        <v>167113</v>
      </c>
      <c r="N33" s="47"/>
    </row>
    <row r="34" spans="1:14" s="37" customFormat="1" ht="20.25" customHeight="1" x14ac:dyDescent="0.25">
      <c r="A34" s="37" t="s">
        <v>7</v>
      </c>
      <c r="C34" s="8"/>
      <c r="D34" s="41"/>
      <c r="E34" s="50">
        <v>1443532</v>
      </c>
      <c r="F34" s="91"/>
      <c r="G34" s="50">
        <v>-12124572</v>
      </c>
      <c r="H34" s="4"/>
      <c r="I34" s="96">
        <v>1443532</v>
      </c>
      <c r="J34" s="91"/>
      <c r="K34" s="96">
        <v>-12124572</v>
      </c>
      <c r="N34" s="47"/>
    </row>
    <row r="35" spans="1:14" s="37" customFormat="1" ht="20.25" customHeight="1" x14ac:dyDescent="0.25">
      <c r="A35" s="37" t="s">
        <v>3</v>
      </c>
      <c r="C35" s="8"/>
      <c r="D35" s="41"/>
      <c r="E35" s="50">
        <v>-32354998</v>
      </c>
      <c r="F35" s="91"/>
      <c r="G35" s="50">
        <v>42664872</v>
      </c>
      <c r="H35" s="4"/>
      <c r="I35" s="96">
        <v>-32880017</v>
      </c>
      <c r="J35" s="91"/>
      <c r="K35" s="96">
        <f>G35</f>
        <v>42664872</v>
      </c>
      <c r="N35" s="47"/>
    </row>
    <row r="36" spans="1:14" s="37" customFormat="1" ht="20.25" customHeight="1" x14ac:dyDescent="0.25">
      <c r="A36" s="26" t="s">
        <v>87</v>
      </c>
      <c r="C36" s="8"/>
      <c r="D36" s="41"/>
      <c r="E36" s="50">
        <v>335535</v>
      </c>
      <c r="F36" s="91"/>
      <c r="G36" s="50">
        <v>55724</v>
      </c>
      <c r="H36" s="4"/>
      <c r="I36" s="96">
        <v>335535</v>
      </c>
      <c r="J36" s="91"/>
      <c r="K36" s="96">
        <v>55724</v>
      </c>
      <c r="N36" s="47"/>
    </row>
    <row r="37" spans="1:14" s="37" customFormat="1" ht="20.25" customHeight="1" x14ac:dyDescent="0.25">
      <c r="A37" s="37" t="s">
        <v>92</v>
      </c>
      <c r="C37" s="8"/>
      <c r="D37" s="41"/>
      <c r="E37" s="50">
        <v>-598947</v>
      </c>
      <c r="F37" s="91"/>
      <c r="G37" s="50">
        <v>-1011056</v>
      </c>
      <c r="H37" s="4"/>
      <c r="I37" s="96">
        <v>-598947</v>
      </c>
      <c r="J37" s="91"/>
      <c r="K37" s="96">
        <v>-1011056</v>
      </c>
      <c r="N37" s="47"/>
    </row>
    <row r="38" spans="1:14" s="43" customFormat="1" ht="20.25" customHeight="1" x14ac:dyDescent="0.25">
      <c r="A38" s="43" t="s">
        <v>72</v>
      </c>
      <c r="C38" s="45"/>
      <c r="D38" s="60"/>
      <c r="E38" s="131">
        <v>977758</v>
      </c>
      <c r="F38" s="100"/>
      <c r="G38" s="131">
        <v>2846876</v>
      </c>
      <c r="H38" s="101"/>
      <c r="I38" s="132">
        <v>977758</v>
      </c>
      <c r="J38" s="100"/>
      <c r="K38" s="132">
        <v>2846876</v>
      </c>
      <c r="N38" s="47"/>
    </row>
    <row r="39" spans="1:14" s="37" customFormat="1" ht="20.25" customHeight="1" x14ac:dyDescent="0.25">
      <c r="A39" s="26" t="s">
        <v>150</v>
      </c>
      <c r="C39" s="8"/>
      <c r="D39" s="41"/>
      <c r="E39" s="49"/>
      <c r="F39" s="97"/>
      <c r="G39" s="49"/>
      <c r="H39" s="98"/>
      <c r="I39" s="49"/>
      <c r="J39" s="97"/>
      <c r="K39" s="49"/>
      <c r="N39" s="47"/>
    </row>
    <row r="40" spans="1:14" s="138" customFormat="1" ht="20.25" customHeight="1" x14ac:dyDescent="0.25">
      <c r="A40" s="26" t="s">
        <v>148</v>
      </c>
      <c r="C40" s="45"/>
      <c r="E40" s="49">
        <v>165000000</v>
      </c>
      <c r="F40" s="97"/>
      <c r="G40" s="49">
        <v>15000000</v>
      </c>
      <c r="H40" s="98"/>
      <c r="I40" s="49">
        <v>165000000</v>
      </c>
      <c r="J40" s="97"/>
      <c r="K40" s="49">
        <f t="shared" ref="K40" si="0">G40</f>
        <v>15000000</v>
      </c>
    </row>
    <row r="41" spans="1:14" s="43" customFormat="1" ht="20.25" customHeight="1" x14ac:dyDescent="0.25">
      <c r="A41" s="43" t="s">
        <v>88</v>
      </c>
      <c r="C41" s="45"/>
      <c r="D41" s="60"/>
      <c r="E41" s="52">
        <v>-854448</v>
      </c>
      <c r="F41" s="100"/>
      <c r="G41" s="52">
        <v>-925652</v>
      </c>
      <c r="H41" s="4"/>
      <c r="I41" s="129">
        <v>-854448</v>
      </c>
      <c r="J41" s="100"/>
      <c r="K41" s="129">
        <v>-925652</v>
      </c>
      <c r="N41" s="47"/>
    </row>
    <row r="42" spans="1:14" s="37" customFormat="1" ht="20.25" customHeight="1" x14ac:dyDescent="0.25">
      <c r="A42" s="26" t="s">
        <v>119</v>
      </c>
      <c r="C42" s="8"/>
      <c r="D42" s="41"/>
      <c r="E42" s="75">
        <f>SUM(E27:E41)</f>
        <v>631821543</v>
      </c>
      <c r="F42" s="100"/>
      <c r="G42" s="75">
        <f>SUM(G27:G41)</f>
        <v>332992937</v>
      </c>
      <c r="H42" s="101"/>
      <c r="I42" s="75">
        <f>SUM(I27:I41)</f>
        <v>631736543</v>
      </c>
      <c r="J42" s="100"/>
      <c r="K42" s="75">
        <f>SUM(K27:K41)</f>
        <v>332992937</v>
      </c>
    </row>
    <row r="43" spans="1:14" s="37" customFormat="1" ht="20.25" customHeight="1" x14ac:dyDescent="0.25">
      <c r="A43" s="37" t="s">
        <v>146</v>
      </c>
      <c r="C43" s="8"/>
      <c r="D43" s="41"/>
      <c r="E43" s="52">
        <v>-5704165</v>
      </c>
      <c r="F43" s="73"/>
      <c r="G43" s="52">
        <v>-163379</v>
      </c>
      <c r="H43" s="102"/>
      <c r="I43" s="75">
        <v>-5704165</v>
      </c>
      <c r="J43" s="73"/>
      <c r="K43" s="75">
        <v>-163379</v>
      </c>
    </row>
    <row r="44" spans="1:14" s="1" customFormat="1" ht="20.25" customHeight="1" x14ac:dyDescent="0.25">
      <c r="A44" s="1" t="s">
        <v>84</v>
      </c>
      <c r="C44" s="13"/>
      <c r="D44" s="11"/>
      <c r="E44" s="103">
        <f>SUM(E42:E43)</f>
        <v>626117378</v>
      </c>
      <c r="F44" s="93"/>
      <c r="G44" s="103">
        <f>SUM(G42:G43)</f>
        <v>332829558</v>
      </c>
      <c r="H44" s="11"/>
      <c r="I44" s="103">
        <f>SUM(I42:I43)</f>
        <v>626032378</v>
      </c>
      <c r="J44" s="93"/>
      <c r="K44" s="103">
        <f>SUM(K42:K43)</f>
        <v>332829558</v>
      </c>
    </row>
    <row r="45" spans="1:14" s="1" customFormat="1" ht="20.25" customHeight="1" x14ac:dyDescent="0.25">
      <c r="C45" s="13"/>
      <c r="D45" s="11"/>
      <c r="E45" s="159"/>
      <c r="F45" s="93"/>
      <c r="G45" s="159"/>
      <c r="H45" s="11"/>
      <c r="I45" s="159"/>
      <c r="J45" s="93"/>
      <c r="K45" s="159"/>
    </row>
    <row r="46" spans="1:14" s="1" customFormat="1" ht="20.25" customHeight="1" x14ac:dyDescent="0.25">
      <c r="C46" s="13"/>
      <c r="D46" s="11"/>
      <c r="E46" s="159"/>
      <c r="F46" s="93"/>
      <c r="G46" s="159"/>
      <c r="H46" s="11"/>
      <c r="I46" s="159"/>
      <c r="J46" s="93"/>
      <c r="K46" s="159"/>
    </row>
    <row r="47" spans="1:14" s="1" customFormat="1" ht="20.25" customHeight="1" x14ac:dyDescent="0.25">
      <c r="C47" s="13"/>
      <c r="D47" s="11"/>
      <c r="E47" s="159"/>
      <c r="F47" s="93"/>
      <c r="G47" s="159"/>
      <c r="H47" s="11"/>
      <c r="I47" s="159"/>
      <c r="J47" s="93"/>
      <c r="K47" s="159"/>
    </row>
    <row r="48" spans="1:14" ht="20.25" customHeight="1" x14ac:dyDescent="0.3">
      <c r="A48" s="6" t="s">
        <v>180</v>
      </c>
      <c r="B48" s="6"/>
      <c r="E48"/>
      <c r="F48"/>
      <c r="G48"/>
      <c r="H48"/>
      <c r="I48"/>
      <c r="J48"/>
      <c r="K48"/>
    </row>
    <row r="49" spans="1:14" ht="20.25" customHeight="1" x14ac:dyDescent="0.25">
      <c r="A49" s="7" t="s">
        <v>109</v>
      </c>
      <c r="B49" s="7"/>
      <c r="C49" s="17"/>
      <c r="D49" s="14"/>
      <c r="E49"/>
      <c r="F49"/>
      <c r="G49"/>
      <c r="H49"/>
      <c r="I49"/>
      <c r="J49"/>
      <c r="K49"/>
    </row>
    <row r="50" spans="1:14" ht="20.25" customHeight="1" x14ac:dyDescent="0.25">
      <c r="A50" s="7"/>
      <c r="B50" s="7"/>
      <c r="C50" s="18"/>
      <c r="D50" s="14"/>
      <c r="F50" s="209"/>
      <c r="G50" s="209"/>
      <c r="J50" s="209"/>
      <c r="K50" s="209"/>
    </row>
    <row r="51" spans="1:14" ht="20.25" customHeight="1" x14ac:dyDescent="0.25">
      <c r="A51" s="7"/>
      <c r="B51" s="7"/>
      <c r="C51" s="18"/>
      <c r="D51" s="14"/>
      <c r="E51" s="203" t="s">
        <v>182</v>
      </c>
      <c r="F51" s="203"/>
      <c r="G51" s="203"/>
      <c r="H51" s="1"/>
      <c r="I51" s="203" t="s">
        <v>184</v>
      </c>
      <c r="J51" s="203"/>
      <c r="K51" s="203"/>
    </row>
    <row r="52" spans="1:14" ht="20.25" customHeight="1" x14ac:dyDescent="0.25">
      <c r="A52" s="1"/>
      <c r="B52" s="1"/>
      <c r="E52" s="203" t="s">
        <v>183</v>
      </c>
      <c r="F52" s="203"/>
      <c r="G52" s="203"/>
      <c r="H52" s="1"/>
      <c r="I52" s="203" t="s">
        <v>183</v>
      </c>
      <c r="J52" s="203"/>
      <c r="K52" s="203"/>
    </row>
    <row r="53" spans="1:14" ht="20.25" customHeight="1" x14ac:dyDescent="0.25">
      <c r="A53" s="1"/>
      <c r="B53" s="1"/>
      <c r="E53" s="211" t="s">
        <v>68</v>
      </c>
      <c r="F53" s="206"/>
      <c r="G53" s="206"/>
      <c r="H53" s="37"/>
      <c r="I53" s="211" t="s">
        <v>68</v>
      </c>
      <c r="J53" s="206"/>
      <c r="K53" s="206"/>
    </row>
    <row r="54" spans="1:14" ht="20.25" customHeight="1" x14ac:dyDescent="0.25">
      <c r="A54" s="1"/>
      <c r="B54" s="1"/>
      <c r="C54" s="8" t="s">
        <v>40</v>
      </c>
      <c r="E54" s="44">
        <v>2018</v>
      </c>
      <c r="F54" s="44"/>
      <c r="G54" s="44">
        <v>2017</v>
      </c>
      <c r="H54" s="37"/>
      <c r="I54" s="44">
        <v>2018</v>
      </c>
      <c r="J54" s="44"/>
      <c r="K54" s="44">
        <v>2017</v>
      </c>
    </row>
    <row r="55" spans="1:14" s="37" customFormat="1" ht="18.75" customHeight="1" x14ac:dyDescent="0.25">
      <c r="A55" s="9" t="s">
        <v>28</v>
      </c>
      <c r="B55" s="9"/>
      <c r="C55" s="8"/>
      <c r="D55" s="41"/>
      <c r="E55" s="204" t="s">
        <v>62</v>
      </c>
      <c r="F55" s="204"/>
      <c r="G55" s="204"/>
      <c r="H55" s="204"/>
      <c r="I55" s="204"/>
      <c r="J55" s="204"/>
      <c r="K55" s="204"/>
    </row>
    <row r="56" spans="1:14" s="37" customFormat="1" ht="18.75" customHeight="1" x14ac:dyDescent="0.25">
      <c r="A56" s="37" t="s">
        <v>124</v>
      </c>
      <c r="B56" s="9"/>
      <c r="C56" s="8"/>
      <c r="D56" s="41"/>
      <c r="E56" s="149">
        <v>0</v>
      </c>
      <c r="F56" s="91"/>
      <c r="G56" s="50">
        <v>21661715</v>
      </c>
      <c r="H56" s="4"/>
      <c r="I56" s="149">
        <v>0</v>
      </c>
      <c r="J56" s="91"/>
      <c r="K56" s="50">
        <v>21661715</v>
      </c>
      <c r="N56" s="47"/>
    </row>
    <row r="57" spans="1:14" s="37" customFormat="1" ht="18.75" customHeight="1" x14ac:dyDescent="0.25">
      <c r="A57" s="37" t="s">
        <v>171</v>
      </c>
      <c r="B57" s="9"/>
      <c r="C57" s="175"/>
      <c r="D57" s="177"/>
      <c r="E57" s="149">
        <v>0</v>
      </c>
      <c r="F57" s="91"/>
      <c r="G57" s="149">
        <v>0</v>
      </c>
      <c r="H57" s="178"/>
      <c r="I57" s="49">
        <v>-4000000</v>
      </c>
      <c r="J57" s="91"/>
      <c r="K57" s="149">
        <v>0</v>
      </c>
      <c r="N57" s="47"/>
    </row>
    <row r="58" spans="1:14" s="43" customFormat="1" ht="18.75" customHeight="1" x14ac:dyDescent="0.25">
      <c r="A58" s="35" t="s">
        <v>176</v>
      </c>
      <c r="C58" s="45"/>
      <c r="D58" s="60"/>
      <c r="E58" s="149">
        <v>0</v>
      </c>
      <c r="F58" s="97"/>
      <c r="G58" s="149">
        <v>0</v>
      </c>
      <c r="H58" s="98"/>
      <c r="I58" s="49">
        <v>-2499925</v>
      </c>
      <c r="J58" s="97"/>
      <c r="K58" s="149">
        <v>0</v>
      </c>
      <c r="N58" s="40"/>
    </row>
    <row r="59" spans="1:14" s="37" customFormat="1" ht="18.75" customHeight="1" x14ac:dyDescent="0.25">
      <c r="A59" s="35" t="s">
        <v>172</v>
      </c>
      <c r="B59" s="43"/>
      <c r="C59" s="45"/>
      <c r="D59" s="60"/>
      <c r="E59" s="49">
        <v>-7500000</v>
      </c>
      <c r="F59" s="97"/>
      <c r="G59" s="149">
        <v>0</v>
      </c>
      <c r="H59" s="98"/>
      <c r="I59" s="49">
        <v>-7500000</v>
      </c>
      <c r="J59" s="97"/>
      <c r="K59" s="149">
        <v>0</v>
      </c>
      <c r="N59" s="47"/>
    </row>
    <row r="60" spans="1:14" s="37" customFormat="1" ht="18.75" customHeight="1" x14ac:dyDescent="0.25">
      <c r="A60" s="43" t="s">
        <v>175</v>
      </c>
      <c r="B60" s="43"/>
      <c r="C60" s="45"/>
      <c r="D60" s="60"/>
      <c r="E60" s="49">
        <v>-60000000</v>
      </c>
      <c r="F60" s="97"/>
      <c r="G60" s="149">
        <v>0</v>
      </c>
      <c r="H60" s="98"/>
      <c r="I60" s="49">
        <v>-60000000</v>
      </c>
      <c r="J60" s="97"/>
      <c r="K60" s="149">
        <v>0</v>
      </c>
      <c r="N60" s="47"/>
    </row>
    <row r="61" spans="1:14" s="37" customFormat="1" ht="18.75" customHeight="1" x14ac:dyDescent="0.25">
      <c r="A61" s="26" t="s">
        <v>136</v>
      </c>
      <c r="C61" s="8"/>
      <c r="D61" s="41"/>
      <c r="E61" s="50">
        <v>737794</v>
      </c>
      <c r="F61" s="97"/>
      <c r="G61" s="50">
        <v>566822</v>
      </c>
      <c r="H61" s="98"/>
      <c r="I61" s="50">
        <v>737794</v>
      </c>
      <c r="J61" s="97"/>
      <c r="K61" s="50">
        <v>566822</v>
      </c>
      <c r="N61" s="47"/>
    </row>
    <row r="62" spans="1:14" s="43" customFormat="1" ht="18.75" customHeight="1" x14ac:dyDescent="0.25">
      <c r="A62" s="35" t="s">
        <v>194</v>
      </c>
      <c r="C62" s="45"/>
      <c r="D62" s="60"/>
      <c r="E62" s="50">
        <v>-21595376</v>
      </c>
      <c r="F62" s="97"/>
      <c r="G62" s="50">
        <v>-9899811</v>
      </c>
      <c r="H62" s="98"/>
      <c r="I62" s="50">
        <v>-16268274</v>
      </c>
      <c r="J62" s="97"/>
      <c r="K62" s="50">
        <v>-9899811</v>
      </c>
      <c r="M62" s="37"/>
      <c r="N62" s="47"/>
    </row>
    <row r="63" spans="1:14" ht="20.25" customHeight="1" x14ac:dyDescent="0.25">
      <c r="A63" s="35" t="s">
        <v>147</v>
      </c>
      <c r="E63" s="133">
        <v>-2374000</v>
      </c>
      <c r="G63" s="133">
        <v>-2794365</v>
      </c>
      <c r="I63" s="133">
        <v>-2374000</v>
      </c>
      <c r="K63" s="133">
        <v>-2794365</v>
      </c>
    </row>
    <row r="64" spans="1:14" s="37" customFormat="1" ht="18.75" customHeight="1" x14ac:dyDescent="0.25">
      <c r="A64" s="43" t="s">
        <v>60</v>
      </c>
      <c r="B64" s="43"/>
      <c r="C64" s="45"/>
      <c r="D64" s="60"/>
      <c r="E64" s="50">
        <v>108635596</v>
      </c>
      <c r="F64" s="97"/>
      <c r="G64" s="50">
        <v>600012</v>
      </c>
      <c r="H64" s="98"/>
      <c r="I64" s="50">
        <v>108635596</v>
      </c>
      <c r="J64" s="97"/>
      <c r="K64" s="50">
        <v>600012</v>
      </c>
      <c r="N64" s="47"/>
    </row>
    <row r="65" spans="1:14" s="37" customFormat="1" ht="18.75" customHeight="1" x14ac:dyDescent="0.25">
      <c r="A65" s="37" t="s">
        <v>39</v>
      </c>
      <c r="C65" s="8"/>
      <c r="D65" s="41"/>
      <c r="E65" s="50">
        <v>3784705</v>
      </c>
      <c r="F65" s="91"/>
      <c r="G65" s="50">
        <v>562162</v>
      </c>
      <c r="H65" s="4"/>
      <c r="I65" s="50">
        <v>3784705</v>
      </c>
      <c r="J65" s="91"/>
      <c r="K65" s="50">
        <v>562162</v>
      </c>
      <c r="N65" s="47"/>
    </row>
    <row r="66" spans="1:14" s="37" customFormat="1" ht="18.75" customHeight="1" x14ac:dyDescent="0.25">
      <c r="A66" s="1" t="s">
        <v>173</v>
      </c>
      <c r="B66" s="1"/>
      <c r="C66" s="8"/>
      <c r="D66" s="41"/>
      <c r="E66" s="92">
        <f>SUM(E56:E65)</f>
        <v>21688719</v>
      </c>
      <c r="F66" s="142"/>
      <c r="G66" s="92">
        <f>SUM(G56:G65)</f>
        <v>10696535</v>
      </c>
      <c r="H66" s="67"/>
      <c r="I66" s="92">
        <f>SUM(I56:I65)</f>
        <v>20515896</v>
      </c>
      <c r="J66" s="142"/>
      <c r="K66" s="92">
        <f>SUM(K56:K65)</f>
        <v>10696535</v>
      </c>
    </row>
    <row r="67" spans="1:14" ht="20.25" customHeight="1" x14ac:dyDescent="0.25">
      <c r="A67" s="1"/>
      <c r="B67" s="1"/>
      <c r="E67" s="20"/>
      <c r="F67" s="20"/>
      <c r="G67" s="20"/>
      <c r="H67" s="20"/>
      <c r="I67" s="20"/>
      <c r="J67" s="20"/>
      <c r="K67" s="20"/>
    </row>
    <row r="68" spans="1:14" s="16" customFormat="1" ht="20.25" customHeight="1" x14ac:dyDescent="0.25">
      <c r="A68" s="9" t="s">
        <v>29</v>
      </c>
      <c r="B68" s="9"/>
      <c r="C68" s="8"/>
      <c r="E68" s="74"/>
      <c r="F68" s="142"/>
      <c r="G68" s="74"/>
      <c r="H68" s="67"/>
      <c r="I68" s="74"/>
      <c r="J68" s="142"/>
      <c r="K68" s="74"/>
    </row>
    <row r="69" spans="1:14" s="16" customFormat="1" ht="20.25" customHeight="1" x14ac:dyDescent="0.25">
      <c r="A69" s="26" t="s">
        <v>174</v>
      </c>
      <c r="C69" s="8"/>
      <c r="E69" s="50">
        <v>-603265</v>
      </c>
      <c r="F69" s="97"/>
      <c r="G69" s="50">
        <v>-9241391</v>
      </c>
      <c r="H69" s="98"/>
      <c r="I69" s="50">
        <v>-603265</v>
      </c>
      <c r="J69" s="97"/>
      <c r="K69" s="50">
        <v>-9241391</v>
      </c>
    </row>
    <row r="70" spans="1:14" s="16" customFormat="1" ht="20.25" customHeight="1" x14ac:dyDescent="0.25">
      <c r="A70" s="26" t="s">
        <v>121</v>
      </c>
      <c r="C70" s="144"/>
      <c r="E70" s="50"/>
      <c r="F70" s="97"/>
      <c r="G70" s="50"/>
      <c r="H70" s="98"/>
      <c r="I70" s="50"/>
      <c r="J70" s="97"/>
      <c r="K70" s="50"/>
    </row>
    <row r="71" spans="1:14" s="16" customFormat="1" ht="20.25" customHeight="1" x14ac:dyDescent="0.25">
      <c r="A71" s="37" t="s">
        <v>122</v>
      </c>
      <c r="C71" s="8"/>
      <c r="E71" s="50">
        <v>-3684903</v>
      </c>
      <c r="F71" s="97"/>
      <c r="G71" s="50">
        <v>-579625</v>
      </c>
      <c r="H71" s="98"/>
      <c r="I71" s="50">
        <v>-3684903</v>
      </c>
      <c r="J71" s="97"/>
      <c r="K71" s="50">
        <v>-579625</v>
      </c>
    </row>
    <row r="72" spans="1:14" s="16" customFormat="1" ht="20.25" customHeight="1" x14ac:dyDescent="0.25">
      <c r="A72" s="37" t="s">
        <v>93</v>
      </c>
      <c r="C72" s="8"/>
      <c r="E72" s="149">
        <v>0</v>
      </c>
      <c r="F72" s="91"/>
      <c r="G72" s="50">
        <v>29416505</v>
      </c>
      <c r="H72" s="4"/>
      <c r="I72" s="149">
        <v>0</v>
      </c>
      <c r="J72" s="91"/>
      <c r="K72" s="50">
        <v>29416505</v>
      </c>
    </row>
    <row r="73" spans="1:14" s="16" customFormat="1" ht="20.25" customHeight="1" x14ac:dyDescent="0.25">
      <c r="A73" s="37" t="s">
        <v>94</v>
      </c>
      <c r="C73" s="8"/>
      <c r="E73" s="50">
        <v>-5994272</v>
      </c>
      <c r="F73" s="91"/>
      <c r="G73" s="50">
        <v>-88777946</v>
      </c>
      <c r="H73" s="4"/>
      <c r="I73" s="50">
        <v>-5994272</v>
      </c>
      <c r="J73" s="91"/>
      <c r="K73" s="50">
        <v>-88777946</v>
      </c>
    </row>
    <row r="74" spans="1:14" s="16" customFormat="1" ht="20.25" customHeight="1" x14ac:dyDescent="0.25">
      <c r="A74" s="37" t="s">
        <v>196</v>
      </c>
      <c r="C74" s="144"/>
      <c r="E74" s="50">
        <v>-163860381</v>
      </c>
      <c r="F74" s="91"/>
      <c r="G74" s="50">
        <v>-75785430</v>
      </c>
      <c r="H74" s="145"/>
      <c r="I74" s="50">
        <v>-163860381</v>
      </c>
      <c r="J74" s="91"/>
      <c r="K74" s="50">
        <v>-75785430</v>
      </c>
    </row>
    <row r="75" spans="1:14" s="16" customFormat="1" ht="20.25" customHeight="1" x14ac:dyDescent="0.25">
      <c r="A75" s="43" t="s">
        <v>195</v>
      </c>
      <c r="B75" s="138"/>
      <c r="C75" s="45"/>
      <c r="D75" s="138"/>
      <c r="E75" s="50"/>
      <c r="F75" s="97"/>
      <c r="G75" s="50"/>
      <c r="H75" s="98"/>
      <c r="I75" s="50"/>
      <c r="J75" s="97"/>
      <c r="K75" s="50"/>
    </row>
    <row r="76" spans="1:14" s="16" customFormat="1" ht="20.25" customHeight="1" x14ac:dyDescent="0.25">
      <c r="A76" s="43" t="s">
        <v>177</v>
      </c>
      <c r="B76" s="138"/>
      <c r="C76" s="45"/>
      <c r="D76" s="138"/>
      <c r="E76" s="50">
        <v>75</v>
      </c>
      <c r="F76" s="97"/>
      <c r="G76" s="149">
        <v>0</v>
      </c>
      <c r="H76" s="149"/>
      <c r="I76" s="149">
        <v>0</v>
      </c>
      <c r="J76" s="127">
        <v>0</v>
      </c>
      <c r="K76" s="149">
        <v>0</v>
      </c>
    </row>
    <row r="77" spans="1:14" s="16" customFormat="1" ht="20.25" customHeight="1" x14ac:dyDescent="0.25">
      <c r="A77" s="37" t="s">
        <v>120</v>
      </c>
      <c r="C77" s="8"/>
      <c r="E77" s="50">
        <v>-1713591</v>
      </c>
      <c r="F77" s="97"/>
      <c r="G77" s="50">
        <v>-2995449</v>
      </c>
      <c r="H77" s="98"/>
      <c r="I77" s="50">
        <v>-1713591</v>
      </c>
      <c r="J77" s="97"/>
      <c r="K77" s="50">
        <v>-2995449</v>
      </c>
    </row>
    <row r="78" spans="1:14" ht="20.25" customHeight="1" x14ac:dyDescent="0.25">
      <c r="A78" s="1" t="s">
        <v>123</v>
      </c>
      <c r="B78" s="1"/>
      <c r="E78" s="92">
        <f>SUM(E69:E77)</f>
        <v>-175856337</v>
      </c>
      <c r="F78" s="93"/>
      <c r="G78" s="92">
        <f>SUM(G69:G77)</f>
        <v>-147963336</v>
      </c>
      <c r="H78" s="94"/>
      <c r="I78" s="92">
        <f>SUM(I69:I77)</f>
        <v>-175856412</v>
      </c>
      <c r="J78" s="93"/>
      <c r="K78" s="92">
        <f>SUM(K69:K77)</f>
        <v>-147963336</v>
      </c>
    </row>
    <row r="80" spans="1:14" ht="20.25" customHeight="1" x14ac:dyDescent="0.25">
      <c r="A80" s="1" t="s">
        <v>179</v>
      </c>
      <c r="B80" s="1"/>
      <c r="E80" s="74">
        <f>E44+E66+E78</f>
        <v>471949760</v>
      </c>
      <c r="F80" s="48"/>
      <c r="G80" s="74">
        <f>G44+G66+G78</f>
        <v>195562757</v>
      </c>
      <c r="H80" s="11"/>
      <c r="I80" s="74">
        <f>I44+I66+I78</f>
        <v>470691862</v>
      </c>
      <c r="J80" s="48"/>
      <c r="K80" s="74">
        <f>K44+K66+K78</f>
        <v>195562757</v>
      </c>
    </row>
    <row r="81" spans="1:16" ht="20.25" customHeight="1" x14ac:dyDescent="0.25">
      <c r="A81" s="37" t="s">
        <v>137</v>
      </c>
      <c r="E81" s="50">
        <f>SFP!G10</f>
        <v>200366908</v>
      </c>
      <c r="F81" s="100"/>
      <c r="G81" s="50">
        <v>4804151</v>
      </c>
      <c r="H81" s="101"/>
      <c r="I81" s="50">
        <f>SFP!K10</f>
        <v>200366908</v>
      </c>
      <c r="J81" s="100"/>
      <c r="K81" s="50">
        <v>4804151</v>
      </c>
    </row>
    <row r="82" spans="1:16" ht="20.25" customHeight="1" thickBot="1" x14ac:dyDescent="0.3">
      <c r="A82" s="1" t="s">
        <v>138</v>
      </c>
      <c r="B82" s="1"/>
      <c r="C82" s="8">
        <v>5</v>
      </c>
      <c r="E82" s="95">
        <f>SUM(E80:E81)</f>
        <v>672316668</v>
      </c>
      <c r="F82" s="93"/>
      <c r="G82" s="95">
        <f>SUM(G80:G81)</f>
        <v>200366908</v>
      </c>
      <c r="H82" s="94"/>
      <c r="I82" s="95">
        <f>SUM(I80:I81)</f>
        <v>671058770</v>
      </c>
      <c r="J82" s="93"/>
      <c r="K82" s="95">
        <f>SUM(K80:K81)</f>
        <v>200366908</v>
      </c>
      <c r="M82" s="55">
        <f>+E82-SFP!E10</f>
        <v>0</v>
      </c>
      <c r="N82" s="55">
        <f>+G82-SFP!G10</f>
        <v>0</v>
      </c>
      <c r="O82" s="55">
        <f>+I82-SFP!I10</f>
        <v>0</v>
      </c>
      <c r="P82" s="55">
        <f>SFP!K10-CF!K82</f>
        <v>0</v>
      </c>
    </row>
    <row r="83" spans="1:16" ht="20.25" customHeight="1" thickTop="1" x14ac:dyDescent="0.25">
      <c r="M83" s="53"/>
    </row>
    <row r="84" spans="1:16" ht="20.25" customHeight="1" x14ac:dyDescent="0.25">
      <c r="A84" s="1" t="s">
        <v>104</v>
      </c>
      <c r="B84" s="9"/>
      <c r="C84" s="15"/>
      <c r="E84" s="86"/>
      <c r="F84" s="86"/>
      <c r="G84" s="86"/>
      <c r="H84" s="86"/>
      <c r="I84" s="86"/>
      <c r="J84" s="86"/>
      <c r="K84" s="86"/>
    </row>
    <row r="85" spans="1:16" ht="20.25" customHeight="1" x14ac:dyDescent="0.25">
      <c r="A85" s="26" t="s">
        <v>105</v>
      </c>
      <c r="B85" s="9"/>
      <c r="C85" s="15"/>
      <c r="E85" s="104">
        <v>9892149</v>
      </c>
      <c r="F85" s="104"/>
      <c r="G85" s="104">
        <v>8358828</v>
      </c>
      <c r="H85" s="104"/>
      <c r="I85" s="104">
        <v>9892149</v>
      </c>
      <c r="J85" s="104"/>
      <c r="K85" s="104">
        <v>8358828</v>
      </c>
    </row>
    <row r="86" spans="1:16" ht="20.25" customHeight="1" x14ac:dyDescent="0.25">
      <c r="A86" s="26" t="s">
        <v>95</v>
      </c>
      <c r="B86" s="9"/>
      <c r="C86" s="15"/>
    </row>
    <row r="87" spans="1:16" ht="20.25" customHeight="1" x14ac:dyDescent="0.25">
      <c r="A87" s="26" t="s">
        <v>96</v>
      </c>
      <c r="E87" s="50">
        <v>2284026</v>
      </c>
      <c r="F87" s="91"/>
      <c r="G87" s="50">
        <v>125821</v>
      </c>
      <c r="H87" s="4"/>
      <c r="I87" s="50">
        <v>2284026</v>
      </c>
      <c r="J87" s="91"/>
      <c r="K87" s="50">
        <f>G87</f>
        <v>125821</v>
      </c>
    </row>
    <row r="88" spans="1:16" ht="20.25" customHeight="1" x14ac:dyDescent="0.25">
      <c r="A88" s="26" t="s">
        <v>97</v>
      </c>
    </row>
    <row r="89" spans="1:16" ht="20.25" customHeight="1" x14ac:dyDescent="0.25">
      <c r="A89" s="26" t="s">
        <v>98</v>
      </c>
      <c r="E89" s="133">
        <v>0</v>
      </c>
      <c r="G89" s="133">
        <v>126066</v>
      </c>
      <c r="I89" s="133">
        <v>0</v>
      </c>
      <c r="J89" s="158"/>
      <c r="K89" s="133">
        <f>G89</f>
        <v>126066</v>
      </c>
    </row>
  </sheetData>
  <mergeCells count="19">
    <mergeCell ref="E55:K55"/>
    <mergeCell ref="E6:G6"/>
    <mergeCell ref="E52:G52"/>
    <mergeCell ref="E53:G53"/>
    <mergeCell ref="I6:K6"/>
    <mergeCell ref="F50:G50"/>
    <mergeCell ref="I53:K53"/>
    <mergeCell ref="I52:K52"/>
    <mergeCell ref="E51:G51"/>
    <mergeCell ref="I51:K51"/>
    <mergeCell ref="J1:K1"/>
    <mergeCell ref="J2:K2"/>
    <mergeCell ref="J50:K50"/>
    <mergeCell ref="E5:G5"/>
    <mergeCell ref="F2:G2"/>
    <mergeCell ref="E4:G4"/>
    <mergeCell ref="I5:K5"/>
    <mergeCell ref="E8:K8"/>
    <mergeCell ref="I4:K4"/>
  </mergeCells>
  <pageMargins left="0.7" right="0.49" top="0.48" bottom="0.5" header="0.5" footer="0.5"/>
  <pageSetup paperSize="9" scale="78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SH-9</vt:lpstr>
      <vt:lpstr>SH-10</vt:lpstr>
      <vt:lpstr>SH-11</vt:lpstr>
      <vt:lpstr>SH-12</vt:lpstr>
      <vt:lpstr>CF</vt:lpstr>
      <vt:lpstr>CF!Print_Area</vt:lpstr>
      <vt:lpstr>PL!Print_Area</vt:lpstr>
      <vt:lpstr>SFP!Print_Area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Kanchana, Uthendakorn</cp:lastModifiedBy>
  <cp:lastPrinted>2019-02-26T09:27:23Z</cp:lastPrinted>
  <dcterms:created xsi:type="dcterms:W3CDTF">2005-01-05T06:45:11Z</dcterms:created>
  <dcterms:modified xsi:type="dcterms:W3CDTF">2019-02-26T10:47:26Z</dcterms:modified>
</cp:coreProperties>
</file>