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570" yWindow="210" windowWidth="10425" windowHeight="8715" activeTab="4"/>
  </bookViews>
  <sheets>
    <sheet name="BS_T" sheetId="188" r:id="rId1"/>
    <sheet name="PL_T" sheetId="189" r:id="rId2"/>
    <sheet name="PL9_T" sheetId="195" state="hidden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>#REF!</definedName>
    <definedName name="Cover" localSheetId="5">#REF!</definedName>
    <definedName name="Cover">#REF!</definedName>
    <definedName name="Notes" localSheetId="5">#REF!</definedName>
    <definedName name="Notes">#REF!</definedName>
    <definedName name="pl" localSheetId="5">#REF!</definedName>
    <definedName name="pl">#REF!</definedName>
    <definedName name="PLstment" localSheetId="5">#REF!</definedName>
    <definedName name="PLstment">#REF!</definedName>
    <definedName name="_xlnm.Print_Area" localSheetId="0">BS_T!$A$1:$M$93</definedName>
    <definedName name="_xlnm.Print_Area" localSheetId="5">CF_T!$A$2:$N$75</definedName>
    <definedName name="_xlnm.Print_Area" localSheetId="1">PL_T!$A$1:$M$46</definedName>
    <definedName name="_xlnm.Print_Area" localSheetId="2">PL9_T!$A$1:$M$46</definedName>
    <definedName name="_xlnm.Print_Area" localSheetId="3">'SOE_T '!$A$1:$AC$21</definedName>
    <definedName name="_xlnm.Print_Area" localSheetId="4">SOE_T2!$A$1:$V$18</definedName>
    <definedName name="q" localSheetId="5">#REF!</definedName>
    <definedName name="q">#REF!</definedName>
    <definedName name="qq" localSheetId="5">[1]MOULD!#REF!</definedName>
    <definedName name="qq" localSheetId="1">[1]MOULD!#REF!</definedName>
    <definedName name="qq">[1]MOULD!#REF!</definedName>
    <definedName name="Report" localSheetId="5">#REF!</definedName>
    <definedName name="Report">#REF!</definedName>
    <definedName name="ๆ" localSheetId="5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G42" i="189" l="1"/>
  <c r="AA20" i="185"/>
  <c r="W20" i="185"/>
  <c r="U20" i="185"/>
  <c r="S20" i="185"/>
  <c r="Q20" i="185"/>
  <c r="O20" i="185"/>
  <c r="K20" i="185"/>
  <c r="I20" i="185"/>
  <c r="G20" i="185"/>
  <c r="W19" i="185"/>
  <c r="W18" i="185"/>
  <c r="AA18" i="185"/>
  <c r="U18" i="185"/>
  <c r="Y13" i="185" l="1"/>
  <c r="AC13" i="185" l="1"/>
  <c r="AC12" i="185"/>
  <c r="Y16" i="185"/>
  <c r="AC16" i="185" s="1"/>
  <c r="W12" i="185"/>
  <c r="Y12" i="185" s="1"/>
  <c r="Y19" i="185" l="1"/>
  <c r="AC19" i="185" s="1"/>
  <c r="G20" i="189" l="1"/>
  <c r="G22" i="189" s="1"/>
  <c r="G19" i="189"/>
  <c r="G14" i="189"/>
  <c r="G62" i="188"/>
  <c r="G73" i="188"/>
  <c r="H10" i="192" l="1"/>
  <c r="G24" i="189"/>
  <c r="G34" i="189" s="1"/>
  <c r="G43" i="189" s="1"/>
  <c r="G41" i="189" s="1"/>
  <c r="L10" i="192"/>
  <c r="K36" i="188" l="1"/>
  <c r="K20" i="188"/>
  <c r="K37" i="188" l="1"/>
  <c r="L63" i="192" l="1"/>
  <c r="H60" i="192" l="1"/>
  <c r="J60" i="192"/>
  <c r="L60" i="192"/>
  <c r="N60" i="192"/>
  <c r="T17" i="187" l="1"/>
  <c r="F16" i="187"/>
  <c r="F18" i="187" s="1"/>
  <c r="H16" i="187"/>
  <c r="H18" i="187" s="1"/>
  <c r="K83" i="188" s="1"/>
  <c r="J16" i="187"/>
  <c r="J18" i="187" s="1"/>
  <c r="L16" i="187"/>
  <c r="N16" i="187"/>
  <c r="N18" i="187" s="1"/>
  <c r="P16" i="187"/>
  <c r="P18" i="187" s="1"/>
  <c r="R16" i="187"/>
  <c r="R18" i="187" s="1"/>
  <c r="T15" i="187"/>
  <c r="V15" i="187" s="1"/>
  <c r="T14" i="187"/>
  <c r="V13" i="187"/>
  <c r="G17" i="185"/>
  <c r="I17" i="185"/>
  <c r="K17" i="185"/>
  <c r="M17" i="185"/>
  <c r="O17" i="185"/>
  <c r="Q17" i="185"/>
  <c r="S17" i="185"/>
  <c r="U17" i="185"/>
  <c r="AA17" i="185"/>
  <c r="W15" i="185"/>
  <c r="Y15" i="185" s="1"/>
  <c r="AC15" i="185" s="1"/>
  <c r="G86" i="188" l="1"/>
  <c r="M35" i="188"/>
  <c r="I19" i="188"/>
  <c r="G90" i="188" l="1"/>
  <c r="H45" i="192"/>
  <c r="G46" i="195" l="1"/>
  <c r="K14" i="195" l="1"/>
  <c r="H63" i="192" l="1"/>
  <c r="N29" i="192" l="1"/>
  <c r="N34" i="192" s="1"/>
  <c r="W14" i="185" l="1"/>
  <c r="Y14" i="185" s="1"/>
  <c r="K46" i="195"/>
  <c r="M19" i="195"/>
  <c r="K19" i="195"/>
  <c r="K20" i="195" s="1"/>
  <c r="K22" i="195" s="1"/>
  <c r="I19" i="195"/>
  <c r="G19" i="195"/>
  <c r="M14" i="195"/>
  <c r="I14" i="195"/>
  <c r="G14" i="195"/>
  <c r="AC14" i="185" l="1"/>
  <c r="Y17" i="185"/>
  <c r="M20" i="195"/>
  <c r="M22" i="195" s="1"/>
  <c r="M24" i="195" s="1"/>
  <c r="M34" i="195" s="1"/>
  <c r="M43" i="195" s="1"/>
  <c r="M41" i="195" s="1"/>
  <c r="I20" i="195"/>
  <c r="I22" i="195" s="1"/>
  <c r="I24" i="195" s="1"/>
  <c r="I39" i="195" s="1"/>
  <c r="I37" i="195" s="1"/>
  <c r="I45" i="195" s="1"/>
  <c r="K24" i="195"/>
  <c r="G20" i="195"/>
  <c r="G22" i="195" s="1"/>
  <c r="G24" i="195" s="1"/>
  <c r="G39" i="195" s="1"/>
  <c r="I34" i="195" l="1"/>
  <c r="I43" i="195" s="1"/>
  <c r="I41" i="195" s="1"/>
  <c r="M39" i="195"/>
  <c r="M37" i="195" s="1"/>
  <c r="M45" i="195" s="1"/>
  <c r="K39" i="195"/>
  <c r="K37" i="195" s="1"/>
  <c r="K45" i="195" s="1"/>
  <c r="V14" i="187"/>
  <c r="K34" i="195"/>
  <c r="G34" i="195"/>
  <c r="G43" i="195" s="1"/>
  <c r="G41" i="195" s="1"/>
  <c r="G37" i="195"/>
  <c r="A41" i="188"/>
  <c r="G36" i="188"/>
  <c r="G20" i="188"/>
  <c r="G45" i="195" l="1"/>
  <c r="K43" i="195"/>
  <c r="G37" i="188"/>
  <c r="K41" i="195" l="1"/>
  <c r="M36" i="188"/>
  <c r="I36" i="188"/>
  <c r="K73" i="188" l="1"/>
  <c r="T12" i="187" l="1"/>
  <c r="V12" i="187" l="1"/>
  <c r="V16" i="187" s="1"/>
  <c r="W16" i="187" s="1"/>
  <c r="T16" i="187"/>
  <c r="T18" i="187" s="1"/>
  <c r="K88" i="188" s="1"/>
  <c r="K86" i="188"/>
  <c r="AC17" i="185"/>
  <c r="I19" i="189"/>
  <c r="AD17" i="185" l="1"/>
  <c r="W17" i="185"/>
  <c r="G88" i="188" s="1"/>
  <c r="N45" i="192" l="1"/>
  <c r="L45" i="192"/>
  <c r="J45" i="192"/>
  <c r="J29" i="192" l="1"/>
  <c r="J34" i="192" s="1"/>
  <c r="K46" i="189" l="1"/>
  <c r="M62" i="188" l="1"/>
  <c r="M73" i="188"/>
  <c r="M74" i="188" l="1"/>
  <c r="I62" i="188" l="1"/>
  <c r="H29" i="192" l="1"/>
  <c r="H34" i="192" s="1"/>
  <c r="H62" i="192" s="1"/>
  <c r="M19" i="189"/>
  <c r="N53" i="192" l="1"/>
  <c r="L53" i="192"/>
  <c r="J53" i="192"/>
  <c r="H53" i="192"/>
  <c r="H51" i="192"/>
  <c r="A50" i="192"/>
  <c r="A48" i="192"/>
  <c r="I73" i="188" l="1"/>
  <c r="I74" i="188" s="1"/>
  <c r="I14" i="189" l="1"/>
  <c r="I20" i="189" s="1"/>
  <c r="M14" i="189"/>
  <c r="M20" i="189" s="1"/>
  <c r="K62" i="188"/>
  <c r="G74" i="188"/>
  <c r="M20" i="188"/>
  <c r="I20" i="188"/>
  <c r="I22" i="189" l="1"/>
  <c r="I24" i="189" s="1"/>
  <c r="K74" i="188"/>
  <c r="M22" i="189"/>
  <c r="M24" i="189" s="1"/>
  <c r="M34" i="189" s="1"/>
  <c r="I37" i="188"/>
  <c r="M37" i="188"/>
  <c r="I34" i="189" l="1"/>
  <c r="I43" i="189" s="1"/>
  <c r="I39" i="189"/>
  <c r="I45" i="189" s="1"/>
  <c r="K14" i="189" l="1"/>
  <c r="M43" i="189" l="1"/>
  <c r="M39" i="189"/>
  <c r="M45" i="189" s="1"/>
  <c r="G39" i="189" l="1"/>
  <c r="G37" i="189" s="1"/>
  <c r="M89" i="188" l="1"/>
  <c r="M91" i="188" s="1"/>
  <c r="M92" i="188" s="1"/>
  <c r="M94" i="188" s="1"/>
  <c r="G45" i="189" l="1"/>
  <c r="M18" i="185"/>
  <c r="I89" i="188"/>
  <c r="I91" i="188" s="1"/>
  <c r="M20" i="185" l="1"/>
  <c r="Y18" i="185"/>
  <c r="G87" i="188"/>
  <c r="G89" i="188" s="1"/>
  <c r="G91" i="188" s="1"/>
  <c r="G92" i="188" s="1"/>
  <c r="G94" i="188" s="1"/>
  <c r="I92" i="188"/>
  <c r="I94" i="188" s="1"/>
  <c r="AC18" i="185" l="1"/>
  <c r="Y20" i="185"/>
  <c r="K19" i="189"/>
  <c r="K20" i="189" s="1"/>
  <c r="AD18" i="185" l="1"/>
  <c r="AC20" i="185"/>
  <c r="AD20" i="185" s="1"/>
  <c r="K22" i="189"/>
  <c r="K24" i="189" l="1"/>
  <c r="L29" i="192" l="1"/>
  <c r="L34" i="192" s="1"/>
  <c r="L62" i="192" s="1"/>
  <c r="L17" i="187"/>
  <c r="K34" i="189"/>
  <c r="K43" i="189" s="1"/>
  <c r="K41" i="189" s="1"/>
  <c r="K39" i="189"/>
  <c r="K37" i="189" s="1"/>
  <c r="K45" i="189" s="1"/>
  <c r="L18" i="187" l="1"/>
  <c r="K87" i="188" s="1"/>
  <c r="K89" i="188" s="1"/>
  <c r="K91" i="188" s="1"/>
  <c r="V17" i="187"/>
  <c r="V18" i="187" s="1"/>
  <c r="W18" i="187" l="1"/>
  <c r="K92" i="188"/>
  <c r="K94" i="188" s="1"/>
  <c r="J62" i="192"/>
  <c r="H64" i="192" l="1"/>
  <c r="H77" i="192" s="1"/>
  <c r="J64" i="192"/>
  <c r="L64" i="192"/>
  <c r="L77" i="192" s="1"/>
  <c r="N62" i="192"/>
  <c r="N64" i="192" s="1"/>
</calcChain>
</file>

<file path=xl/sharedStrings.xml><?xml version="1.0" encoding="utf-8"?>
<sst xmlns="http://schemas.openxmlformats.org/spreadsheetml/2006/main" count="359" uniqueCount="217">
  <si>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</si>
  <si>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</si>
  <si>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</si>
  <si>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</si>
  <si>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</si>
  <si>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</si>
  <si>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</si>
  <si>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</si>
  <si>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</si>
  <si>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</si>
  <si>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</si>
  <si>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</si>
  <si>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</si>
  <si>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</si>
  <si>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</si>
  <si>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</si>
  <si>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</si>
  <si>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</si>
  <si>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</si>
  <si>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</si>
  <si>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</si>
  <si>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</si>
  <si>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</si>
  <si>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</si>
  <si>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</si>
  <si>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</si>
  <si>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</si>
  <si>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</si>
  <si>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</si>
  <si>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</si>
  <si>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</si>
  <si>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</si>
  <si>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</si>
  <si>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</si>
  <si>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</si>
  <si>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</si>
  <si>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</si>
  <si>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</si>
  <si>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</si>
  <si>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</si>
  <si>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</si>
  <si>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</si>
  <si>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</si>
  <si>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</si>
  <si>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</si>
  <si>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</si>
  <si>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</si>
  <si>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</si>
  <si>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</si>
  <si>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</si>
  <si>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</si>
  <si>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</si>
  <si>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</si>
  <si>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</si>
  <si>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</si>
  <si>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</si>
  <si>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</si>
  <si>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</si>
  <si>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</si>
  <si>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</si>
  <si>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</si>
  <si>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</si>
  <si>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</si>
  <si>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</si>
  <si>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</si>
  <si>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</si>
  <si>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</si>
  <si>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</si>
  <si>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</si>
  <si>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</si>
  <si>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</si>
  <si>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</si>
  <si>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</si>
  <si>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</si>
  <si>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</si>
  <si>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</si>
  <si>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</si>
  <si>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</si>
  <si>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</si>
  <si>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</si>
  <si>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</si>
  <si>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</si>
  <si>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</si>
  <si>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</si>
  <si>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</si>
  <si>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 xml:space="preserve">เงินลงทุนชั่วคราว </t>
  </si>
  <si>
    <t>2560</t>
  </si>
  <si>
    <t>ผลต่างจากการเปลี่ยนแปลงประมาณการของนักคณิตศาสตร์ประกันภัย</t>
  </si>
  <si>
    <t>3.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</si>
  <si>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</si>
  <si>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</si>
  <si>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</si>
  <si>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</si>
  <si>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</si>
  <si>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</si>
  <si>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</si>
  <si>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</si>
  <si>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</si>
  <si>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</si>
  <si>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</si>
  <si>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</si>
  <si>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</si>
  <si>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</si>
  <si>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</si>
  <si>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</si>
  <si>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</si>
  <si>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</si>
  <si>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</si>
  <si>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</si>
  <si>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</si>
  <si>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</si>
  <si>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</si>
  <si>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</si>
  <si>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</si>
  <si>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</si>
  <si>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</si>
  <si>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</si>
  <si>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</si>
  <si>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</si>
  <si>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</si>
  <si>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</si>
  <si>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</si>
  <si>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</si>
  <si>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</si>
  <si>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</si>
  <si>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</si>
  <si>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เงินสดจ่ายเพื่อชำระเงินกู้ยืม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</si>
  <si>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</si>
  <si>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</si>
  <si>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</si>
  <si>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</si>
  <si>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</si>
  <si>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</si>
  <si>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</si>
  <si>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</si>
  <si>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</si>
  <si>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31 ธันวาคม 2560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</si>
  <si>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</si>
  <si>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</si>
  <si>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</si>
  <si>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</si>
  <si>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(หน่วย : พันบาท)</t>
  </si>
  <si>
    <t>"ตรวจสอบแล้ว"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</si>
  <si>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</si>
  <si>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</si>
  <si>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</si>
  <si>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</si>
  <si>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</si>
  <si>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</si>
  <si>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2561</t>
  </si>
  <si>
    <t>เงินปันผลจ่ายส่วนที่เป็นของส่วนได้เสียที่ไม่มีอำนาจควบคุม</t>
  </si>
  <si>
    <t>ยอดคงเหลือ ณ วันที่ 1 มกราคม 2560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</si>
  <si>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</si>
  <si>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</si>
  <si>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</si>
  <si>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</si>
  <si>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</si>
  <si>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</si>
  <si>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</si>
  <si>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</si>
  <si>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</si>
  <si>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รายการที่จะไม่ถูกจัดประเภทใหม่ไว้ในกำไรหรือขาดทุน</t>
  </si>
  <si>
    <t>4.</t>
  </si>
  <si>
    <t>ผลกำไร (ขาดทุน) จากการตีมูลค่าสินทรัพย์ใหม่</t>
  </si>
  <si>
    <t>เงินสดจ่ายเพื่อซื้อตราสารทุนหรือตราสารหนี้ของกิจการอื่น</t>
  </si>
  <si>
    <t>จ่ายเงินปันผล</t>
  </si>
  <si>
    <t>เงินจ่ายล่วงหน้าและเงินให้กู้ยืมแก่บุคคลอื่นหรือกิจการที่เกี่ยวข้องกัน</t>
  </si>
  <si>
    <t>ผลต่างจากการเปลี่ยนแปลงประมาณการของ</t>
  </si>
  <si>
    <t>นักคณิตศาสตร์ประกันภัย</t>
  </si>
  <si>
    <t>สำหรับงวดเก้าเดือนสิ้นสุดวันที่ 30 กันยายน 2561</t>
  </si>
  <si>
    <t>เงินสดรับจากการขายตราสารทุนหรือตราสารหนี้ของกิจการอื่น</t>
  </si>
  <si>
    <t>ลูกหนี้การค้าและลูกหนี้ไม่หมุนเวียนอื่น</t>
  </si>
  <si>
    <t>เงินสดรับชำระคืนจากเงินจ่ายล่วงหน้าและเงินให้กู้ยืมแก่บุคคลอื่นหรือกิจการที่เกี่ยวข้องกัน</t>
  </si>
  <si>
    <t>ค่าใช้จ่าย (รายได้) ภาษีเงินได้</t>
  </si>
  <si>
    <t>5.</t>
  </si>
  <si>
    <t>ณ วันที่ 31 ธันวาคม 2561</t>
  </si>
  <si>
    <t>31 ธันวาคม 2561</t>
  </si>
  <si>
    <t>(หน่วย : บาท)</t>
  </si>
  <si>
    <t>สำหรับปีสิ้นสุดวันที่ 31 ธันวาคม 2561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</si>
  <si>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</si>
  <si>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</si>
  <si>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</si>
  <si>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โอนไปกำไร (ขาดทุน) สะสม</t>
  </si>
  <si>
    <t>ยอดคงเหลือ ณ วันที่ 31 ธันวาคม 2561</t>
  </si>
  <si>
    <t>ยอดคงเหลือ ณ วันที่ 31 ธันวาคม 2560</t>
  </si>
  <si>
    <t>กำไร (ขาดทุน) ก่อนภาษีเงินได้สำหรับปี</t>
  </si>
  <si>
    <t>เงินสดและรายการเทียบเท่าเงินสด ณ วันต้นปี (หมายเหตุ 5 )</t>
  </si>
  <si>
    <t>เงินสดและรายการเทียบเท่าเงินสด ณ วันสิ้นปี (หมายเหตุ 5 )</t>
  </si>
  <si>
    <t>เงินสดรับ (จ่าย) อื่นจากกิจกรรมจัดหาเงิน - สินทรัพย์ทางการเงิน</t>
  </si>
  <si>
    <t>ในระหว่างปี 2560 บริษัทได้รับที่ดินแทนการชำระหนี้ โดยมีมูลค่า 4.74 ล้านบาท</t>
  </si>
  <si>
    <t>ในระหว่างปี 2560 บริษัทย่อยหนึ่งแห่งได้ซื้อยานพาหนะจำนวน 1 คัน โดยการทำสัญญาเช่าทางการเงินจำนวน 2.99 ล้านบาท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</si>
  <si>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</si>
  <si>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</si>
  <si>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</si>
  <si>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</si>
  <si>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จำนวนหุ้นสามัญถัวเฉลี่ยถ่วงน้ำหนัก (หุ้น)</t>
  </si>
  <si>
    <t>ยอดคงเหลือ ณ วันที่ 31 ธันวาคม  2560</t>
  </si>
  <si>
    <t>ในระหว่างปี 2561 บริษัทขายเครื่องจักร 3 เครื่องจากบริษัทย่อย เป็นจำนวนเงิน  45.89 ล้านบาท (ยอดก่อนภาษีขาย) โดยยังไม่มีการรับชำระเงิน (แสดงไว้เป็นลูกหนี้ไม่หมุนเวียนอื่น)</t>
  </si>
  <si>
    <t>ในระหว่างปี 2561 บริษัทมีการประเมินที่ดินบริษัทย่อยเพิ่มขึ้น จำนวน 13.80 ล้านบาท</t>
  </si>
  <si>
    <t>23</t>
  </si>
  <si>
    <t>22 , 28</t>
  </si>
  <si>
    <t>7 , 30.1.1</t>
  </si>
  <si>
    <t>30.1.3</t>
  </si>
  <si>
    <t>30.1.4</t>
  </si>
  <si>
    <t xml:space="preserve">การปรับปรุงด้วยลูกหนี้จากการดำเนินงานอื่น (เพิ่มขึ้น) ลดลง </t>
  </si>
  <si>
    <t xml:space="preserve">การปรับปรุงด้วยลูกหนี้การค้า (เพิ่มขึ้น) ลดลง </t>
  </si>
  <si>
    <t>การปรับปรุงด้วยเจ้าหนี้การค้า เพิ่มขึ้น (ลดลง)</t>
  </si>
  <si>
    <t xml:space="preserve">การปรับปรุงด้วยเจ้าหนี้จากการดำเนินงานอื่น เพิ่มขึ้น (ลดลง) </t>
  </si>
  <si>
    <t>6.</t>
  </si>
  <si>
    <t>ในระหว่างปี 2561 บริษัทย่อยแห่งหนึ่งซื้อคอมพิวเตอร์ จำนวน 1.09 ล้านบาท (มูลค่าก่อนภาษีขาย) โดยยังไม่มีการจ่ายชำระเงิน (แสดงไว้เป็นหนี้สินทางการเงิน)</t>
  </si>
  <si>
    <t>30.1.6</t>
  </si>
  <si>
    <t>7.</t>
  </si>
  <si>
    <t>ในระหว่างปี 2561 บริษัทย่อยแห่งหนึ่งได้ทำการซื้อสินทรัพย์ไม่มีตัวตน จำนวน 6.02 ล้านบาท (มูลค่าก่อนภาษีขาย) โดยยังไม่มีการจ่ายชำระเงิน</t>
  </si>
  <si>
    <t>ส่วนของผู้ถือหุ้นในบริษัทใหญ่</t>
  </si>
  <si>
    <t>รวมส่วนของผู้ถือหุ้นของบริษัทใหญ่</t>
  </si>
  <si>
    <t>11 , 22 , 28</t>
  </si>
  <si>
    <t>จัดสรรแล้ว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</si>
</sst>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\t&quot;$&quot;#,##0_);\(\t&quot;$&quot;#,##0\)"/>
    <numFmt numFmtId="239" formatCode="#,##0.00;[Red]\(#,##0.00\)"/>
    <numFmt numFmtId="240" formatCode="#,##0;[Red]\(#,##0\)"/>
    <numFmt numFmtId="241" formatCode="[$-409]d\-mmm\-yy;@"/>
    <numFmt numFmtId="242" formatCode="#,##0;[Red]\(#,##0\);\-"/>
    <numFmt numFmtId="243" formatCode="d/mm/yy\ "/>
    <numFmt numFmtId="244" formatCode="#,###.00"/>
    <numFmt numFmtId="245" formatCode="#,##0.000"/>
  </numFmts>
  <fonts count="15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6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3" fillId="0" borderId="0"/>
    <xf numFmtId="9" fontId="23" fillId="0" borderId="0"/>
    <xf numFmtId="9" fontId="23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218" fontId="40" fillId="0" borderId="0"/>
    <xf numFmtId="219" fontId="40" fillId="0" borderId="0"/>
    <xf numFmtId="0" fontId="41" fillId="17" borderId="0">
      <alignment horizontal="right"/>
    </xf>
    <xf numFmtId="0" fontId="40" fillId="0" borderId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8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8" fillId="24" borderId="0" applyNumberFormat="0" applyBorder="0" applyAlignment="0" applyProtection="0"/>
    <xf numFmtId="0" fontId="117" fillId="26" borderId="0" applyNumberFormat="0" applyBorder="0" applyAlignment="0" applyProtection="0"/>
    <xf numFmtId="0" fontId="117" fillId="27" borderId="0" applyNumberFormat="0" applyBorder="0" applyAlignment="0" applyProtection="0"/>
    <xf numFmtId="0" fontId="118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0" borderId="0" applyNumberFormat="0" applyBorder="0" applyAlignment="0" applyProtection="0"/>
    <xf numFmtId="0" fontId="118" fillId="31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18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5" fillId="0" borderId="6">
      <alignment horizontal="center"/>
    </xf>
    <xf numFmtId="191" fontId="1" fillId="0" borderId="0" applyFont="0" applyFill="0" applyBorder="0" applyAlignment="0" applyProtection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2" fontId="46" fillId="0" borderId="0" applyFill="0" applyBorder="0" applyAlignment="0" applyProtection="0"/>
    <xf numFmtId="40" fontId="46" fillId="0" borderId="0" applyFill="0" applyBorder="0" applyAlignment="0" applyProtection="0"/>
    <xf numFmtId="223" fontId="47" fillId="38" borderId="0" applyFill="0" applyBorder="0" applyAlignment="0">
      <alignment vertical="top"/>
    </xf>
    <xf numFmtId="213" fontId="47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215" fontId="11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91" fontId="31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89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196" fontId="7" fillId="0" borderId="0"/>
    <xf numFmtId="203" fontId="28" fillId="0" borderId="0"/>
    <xf numFmtId="0" fontId="23" fillId="0" borderId="0"/>
    <xf numFmtId="0" fontId="23" fillId="0" borderId="0"/>
    <xf numFmtId="0" fontId="23" fillId="0" borderId="0"/>
    <xf numFmtId="191" fontId="17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190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4" fillId="0" borderId="0" applyFont="0" applyFill="0" applyBorder="0" applyAlignment="0" applyProtection="0"/>
    <xf numFmtId="224" fontId="47" fillId="0" borderId="0" applyFont="0" applyFill="0" applyBorder="0" applyAlignment="0" applyProtection="0"/>
    <xf numFmtId="195" fontId="7" fillId="0" borderId="0"/>
    <xf numFmtId="214" fontId="28" fillId="0" borderId="0"/>
    <xf numFmtId="0" fontId="23" fillId="0" borderId="0"/>
    <xf numFmtId="0" fontId="23" fillId="0" borderId="0"/>
    <xf numFmtId="0" fontId="23" fillId="0" borderId="0"/>
    <xf numFmtId="225" fontId="53" fillId="39" borderId="0">
      <protection hidden="1"/>
    </xf>
    <xf numFmtId="0" fontId="3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28" fillId="0" borderId="0"/>
    <xf numFmtId="193" fontId="23" fillId="0" borderId="0"/>
    <xf numFmtId="193" fontId="23" fillId="0" borderId="0"/>
    <xf numFmtId="193" fontId="23" fillId="0" borderId="0"/>
    <xf numFmtId="0" fontId="55" fillId="0" borderId="0" applyNumberFormat="0" applyFill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56" fillId="0" borderId="0" applyNumberFormat="0" applyAlignment="0">
      <alignment horizontal="left"/>
    </xf>
    <xf numFmtId="226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27" fontId="60" fillId="0" borderId="0">
      <alignment horizontal="right"/>
    </xf>
    <xf numFmtId="38" fontId="4" fillId="43" borderId="0" applyNumberFormat="0" applyBorder="0" applyAlignment="0" applyProtection="0"/>
    <xf numFmtId="38" fontId="27" fillId="43" borderId="0" applyNumberFormat="0" applyBorder="0" applyAlignment="0" applyProtection="0"/>
    <xf numFmtId="0" fontId="3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1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28" fontId="46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72" fillId="0" borderId="0"/>
    <xf numFmtId="229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37" fontId="8" fillId="0" borderId="0"/>
    <xf numFmtId="0" fontId="5" fillId="0" borderId="0"/>
    <xf numFmtId="0" fontId="122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38" fillId="0" borderId="0"/>
    <xf numFmtId="0" fontId="12" fillId="0" borderId="0"/>
    <xf numFmtId="0" fontId="113" fillId="0" borderId="0"/>
    <xf numFmtId="0" fontId="139" fillId="0" borderId="0"/>
    <xf numFmtId="0" fontId="22" fillId="0" borderId="0"/>
    <xf numFmtId="0" fontId="113" fillId="0" borderId="0"/>
    <xf numFmtId="0" fontId="117" fillId="0" borderId="0"/>
    <xf numFmtId="0" fontId="3" fillId="0" borderId="0"/>
    <xf numFmtId="0" fontId="139" fillId="0" borderId="0"/>
    <xf numFmtId="0" fontId="113" fillId="0" borderId="0"/>
    <xf numFmtId="0" fontId="31" fillId="0" borderId="0">
      <alignment vertical="top"/>
    </xf>
    <xf numFmtId="0" fontId="12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25" fillId="0" borderId="0"/>
    <xf numFmtId="0" fontId="31" fillId="0" borderId="0">
      <alignment vertical="top"/>
    </xf>
    <xf numFmtId="0" fontId="138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3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13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3" fillId="0" borderId="0"/>
    <xf numFmtId="0" fontId="138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73" fillId="0" borderId="0"/>
    <xf numFmtId="0" fontId="74" fillId="0" borderId="0"/>
    <xf numFmtId="0" fontId="12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30" fontId="47" fillId="38" borderId="0" applyFill="0" applyBorder="0" applyAlignment="0" applyProtection="0">
      <alignment vertical="top"/>
    </xf>
    <xf numFmtId="231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3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3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1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1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1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4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33" fontId="2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7" fillId="0" borderId="0"/>
    <xf numFmtId="0" fontId="85" fillId="0" borderId="0"/>
    <xf numFmtId="0" fontId="84" fillId="0" borderId="0"/>
    <xf numFmtId="234" fontId="2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6" fontId="73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4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1" fontId="3" fillId="0" borderId="0"/>
    <xf numFmtId="0" fontId="23" fillId="0" borderId="0"/>
    <xf numFmtId="0" fontId="119" fillId="0" borderId="0"/>
    <xf numFmtId="0" fontId="119" fillId="0" borderId="0"/>
    <xf numFmtId="0" fontId="142" fillId="0" borderId="0"/>
    <xf numFmtId="0" fontId="31" fillId="0" borderId="0">
      <alignment vertical="top"/>
    </xf>
    <xf numFmtId="0" fontId="119" fillId="0" borderId="0"/>
    <xf numFmtId="241" fontId="22" fillId="0" borderId="0"/>
    <xf numFmtId="0" fontId="31" fillId="0" borderId="0">
      <alignment vertical="top"/>
    </xf>
    <xf numFmtId="0" fontId="31" fillId="0" borderId="0">
      <alignment vertical="top"/>
    </xf>
    <xf numFmtId="0" fontId="119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3" fillId="0" borderId="0"/>
    <xf numFmtId="241" fontId="22" fillId="0" borderId="0"/>
    <xf numFmtId="0" fontId="117" fillId="0" borderId="0"/>
    <xf numFmtId="241" fontId="22" fillId="0" borderId="0"/>
    <xf numFmtId="0" fontId="3" fillId="0" borderId="0"/>
    <xf numFmtId="0" fontId="22" fillId="0" borderId="0"/>
    <xf numFmtId="0" fontId="3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" fillId="0" borderId="0"/>
    <xf numFmtId="0" fontId="2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6" fillId="0" borderId="0"/>
    <xf numFmtId="0" fontId="12" fillId="0" borderId="0"/>
    <xf numFmtId="0" fontId="11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5" fillId="0" borderId="0"/>
    <xf numFmtId="0" fontId="12" fillId="0" borderId="0"/>
    <xf numFmtId="0" fontId="136" fillId="0" borderId="0"/>
    <xf numFmtId="0" fontId="12" fillId="0" borderId="0"/>
    <xf numFmtId="241" fontId="138" fillId="0" borderId="0"/>
    <xf numFmtId="0" fontId="12" fillId="0" borderId="0"/>
    <xf numFmtId="0" fontId="115" fillId="0" borderId="0"/>
    <xf numFmtId="0" fontId="139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19" fillId="0" borderId="0"/>
    <xf numFmtId="0" fontId="138" fillId="0" borderId="0"/>
    <xf numFmtId="0" fontId="119" fillId="0" borderId="0"/>
    <xf numFmtId="0" fontId="31" fillId="0" borderId="0">
      <alignment vertical="top"/>
    </xf>
    <xf numFmtId="0" fontId="3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88" fillId="0" borderId="0">
      <alignment vertical="center"/>
    </xf>
    <xf numFmtId="0" fontId="31" fillId="0" borderId="0">
      <alignment vertical="top"/>
    </xf>
    <xf numFmtId="0" fontId="12" fillId="0" borderId="0"/>
    <xf numFmtId="0" fontId="119" fillId="0" borderId="0"/>
    <xf numFmtId="0" fontId="31" fillId="0" borderId="0">
      <alignment vertical="top"/>
    </xf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241" fontId="3" fillId="0" borderId="0"/>
    <xf numFmtId="0" fontId="12" fillId="0" borderId="0"/>
    <xf numFmtId="0" fontId="113" fillId="0" borderId="0"/>
    <xf numFmtId="0" fontId="3" fillId="0" borderId="0"/>
    <xf numFmtId="0" fontId="139" fillId="0" borderId="0"/>
    <xf numFmtId="0" fontId="11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5" fillId="0" borderId="0"/>
    <xf numFmtId="0" fontId="95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0"/>
    <xf numFmtId="0" fontId="105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6" borderId="4" applyNumberFormat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34" fillId="7" borderId="4" applyNumberFormat="0" applyAlignment="0" applyProtection="0"/>
    <xf numFmtId="0" fontId="109" fillId="36" borderId="19" applyNumberFormat="0" applyAlignment="0" applyProtection="0"/>
    <xf numFmtId="0" fontId="110" fillId="47" borderId="0" applyNumberFormat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111" fillId="0" borderId="17" applyNumberFormat="0" applyFill="0" applyAlignment="0" applyProtection="0"/>
    <xf numFmtId="191" fontId="14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</cellStyleXfs>
  <cellXfs count="339">
    <xf numFmtId="0" fontId="0" fillId="0" borderId="0" xfId="0"/>
    <xf numFmtId="191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200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191" fontId="9" fillId="0" borderId="0" xfId="96" applyFont="1" applyFill="1" applyBorder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quotePrefix="1" applyNumberFormat="1" applyFont="1" applyFill="1" applyBorder="1" applyAlignment="1">
      <alignment vertical="center"/>
    </xf>
    <xf numFmtId="202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204" fontId="9" fillId="0" borderId="0" xfId="96" applyNumberFormat="1" applyFont="1" applyFill="1" applyBorder="1" applyAlignment="1">
      <alignment horizontal="right"/>
    </xf>
    <xf numFmtId="204" fontId="9" fillId="0" borderId="0" xfId="96" applyNumberFormat="1" applyFont="1" applyFill="1" applyAlignment="1">
      <alignment horizontal="right"/>
    </xf>
    <xf numFmtId="204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horizontal="right"/>
    </xf>
    <xf numFmtId="191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vertical="center"/>
    </xf>
    <xf numFmtId="191" fontId="9" fillId="0" borderId="0" xfId="0" applyNumberFormat="1" applyFont="1" applyFill="1" applyBorder="1" applyAlignment="1"/>
    <xf numFmtId="204" fontId="11" fillId="0" borderId="0" xfId="96" applyNumberFormat="1" applyFont="1" applyFill="1" applyBorder="1" applyAlignment="1">
      <alignment horizontal="right" vertical="center"/>
    </xf>
    <xf numFmtId="204" fontId="9" fillId="0" borderId="0" xfId="0" applyNumberFormat="1" applyFont="1" applyFill="1" applyBorder="1" applyAlignment="1"/>
    <xf numFmtId="191" fontId="11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91" fontId="9" fillId="0" borderId="0" xfId="96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/>
    </xf>
    <xf numFmtId="191" fontId="10" fillId="0" borderId="0" xfId="96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204" fontId="18" fillId="0" borderId="0" xfId="96" applyNumberFormat="1" applyFont="1" applyFill="1"/>
    <xf numFmtId="204" fontId="18" fillId="0" borderId="0" xfId="0" applyNumberFormat="1" applyFont="1" applyFill="1"/>
    <xf numFmtId="191" fontId="18" fillId="0" borderId="0" xfId="96" applyFont="1" applyFill="1"/>
    <xf numFmtId="204" fontId="18" fillId="0" borderId="29" xfId="96" applyNumberFormat="1" applyFont="1" applyFill="1" applyBorder="1"/>
    <xf numFmtId="204" fontId="18" fillId="0" borderId="0" xfId="96" applyNumberFormat="1" applyFont="1" applyFill="1" applyBorder="1"/>
    <xf numFmtId="204" fontId="18" fillId="0" borderId="11" xfId="96" applyNumberFormat="1" applyFont="1" applyFill="1" applyBorder="1"/>
    <xf numFmtId="43" fontId="18" fillId="0" borderId="0" xfId="0" applyNumberFormat="1" applyFont="1" applyFill="1"/>
    <xf numFmtId="191" fontId="18" fillId="0" borderId="0" xfId="0" applyNumberFormat="1" applyFont="1" applyFill="1"/>
    <xf numFmtId="3" fontId="18" fillId="0" borderId="0" xfId="0" applyNumberFormat="1" applyFont="1" applyFill="1"/>
    <xf numFmtId="191" fontId="18" fillId="0" borderId="0" xfId="96" applyNumberFormat="1" applyFont="1" applyFill="1" applyBorder="1"/>
    <xf numFmtId="204" fontId="18" fillId="0" borderId="7" xfId="96" applyNumberFormat="1" applyFont="1" applyFill="1" applyBorder="1"/>
    <xf numFmtId="0" fontId="14" fillId="0" borderId="0" xfId="0" applyFont="1" applyFill="1"/>
    <xf numFmtId="0" fontId="18" fillId="0" borderId="0" xfId="946" applyNumberFormat="1" applyFont="1" applyFill="1" applyAlignment="1">
      <alignment vertical="center"/>
    </xf>
    <xf numFmtId="0" fontId="18" fillId="0" borderId="0" xfId="946" applyNumberFormat="1" applyFont="1" applyFill="1" applyAlignment="1">
      <alignment horizontal="left" vertical="center"/>
    </xf>
    <xf numFmtId="208" fontId="18" fillId="0" borderId="0" xfId="553" applyNumberFormat="1" applyFont="1" applyFill="1" applyBorder="1" applyAlignment="1">
      <alignment horizontal="center" vertical="center"/>
    </xf>
    <xf numFmtId="209" fontId="18" fillId="0" borderId="0" xfId="946" applyNumberFormat="1" applyFont="1" applyFill="1" applyAlignment="1">
      <alignment horizontal="center" vertical="center"/>
    </xf>
    <xf numFmtId="0" fontId="18" fillId="0" borderId="0" xfId="1586" applyFont="1" applyFill="1" applyBorder="1"/>
    <xf numFmtId="0" fontId="18" fillId="0" borderId="0" xfId="946" applyNumberFormat="1" applyFont="1" applyFill="1" applyBorder="1" applyAlignment="1">
      <alignment vertical="center"/>
    </xf>
    <xf numFmtId="209" fontId="18" fillId="0" borderId="0" xfId="1586" applyNumberFormat="1" applyFont="1" applyFill="1" applyBorder="1" applyAlignment="1">
      <alignment horizontal="center"/>
    </xf>
    <xf numFmtId="38" fontId="18" fillId="0" borderId="0" xfId="946" applyNumberFormat="1" applyFont="1" applyFill="1" applyAlignment="1">
      <alignment vertical="center"/>
    </xf>
    <xf numFmtId="0" fontId="18" fillId="0" borderId="0" xfId="1586" applyFont="1" applyFill="1"/>
    <xf numFmtId="0" fontId="18" fillId="0" borderId="0" xfId="946" applyNumberFormat="1" applyFont="1" applyFill="1" applyAlignment="1">
      <alignment horizontal="center" vertical="center"/>
    </xf>
    <xf numFmtId="209" fontId="18" fillId="0" borderId="7" xfId="1586" applyNumberFormat="1" applyFont="1" applyFill="1" applyBorder="1" applyAlignment="1">
      <alignment horizontal="center"/>
    </xf>
    <xf numFmtId="0" fontId="14" fillId="0" borderId="0" xfId="1584" applyFont="1" applyFill="1"/>
    <xf numFmtId="0" fontId="18" fillId="0" borderId="0" xfId="1584" applyFont="1" applyFill="1"/>
    <xf numFmtId="0" fontId="18" fillId="0" borderId="0" xfId="1584" applyFont="1" applyFill="1" applyAlignment="1">
      <alignment horizontal="center"/>
    </xf>
    <xf numFmtId="0" fontId="18" fillId="0" borderId="0" xfId="1584" applyFont="1" applyFill="1" applyBorder="1" applyAlignment="1">
      <alignment horizontal="center"/>
    </xf>
    <xf numFmtId="203" fontId="18" fillId="0" borderId="0" xfId="96" applyNumberFormat="1" applyFont="1" applyFill="1" applyBorder="1" applyAlignment="1">
      <alignment horizontal="center"/>
    </xf>
    <xf numFmtId="203" fontId="18" fillId="0" borderId="0" xfId="96" applyNumberFormat="1" applyFont="1" applyFill="1" applyBorder="1"/>
    <xf numFmtId="0" fontId="18" fillId="0" borderId="0" xfId="1584" applyFont="1" applyFill="1" applyBorder="1"/>
    <xf numFmtId="204" fontId="18" fillId="0" borderId="7" xfId="1584" applyNumberFormat="1" applyFont="1" applyFill="1" applyBorder="1" applyAlignment="1">
      <alignment horizontal="right"/>
    </xf>
    <xf numFmtId="204" fontId="18" fillId="0" borderId="0" xfId="1584" applyNumberFormat="1" applyFont="1" applyFill="1" applyBorder="1"/>
    <xf numFmtId="204" fontId="18" fillId="0" borderId="0" xfId="1584" applyNumberFormat="1" applyFont="1" applyFill="1" applyBorder="1" applyAlignment="1">
      <alignment horizontal="right"/>
    </xf>
    <xf numFmtId="212" fontId="18" fillId="0" borderId="0" xfId="1584" applyNumberFormat="1" applyFont="1" applyFill="1" applyBorder="1" applyAlignment="1">
      <alignment horizontal="right"/>
    </xf>
    <xf numFmtId="191" fontId="18" fillId="0" borderId="0" xfId="96" applyNumberFormat="1" applyFont="1" applyFill="1"/>
    <xf numFmtId="204" fontId="18" fillId="0" borderId="0" xfId="96" applyNumberFormat="1" applyFont="1" applyFill="1" applyAlignment="1">
      <alignment horizontal="center"/>
    </xf>
    <xf numFmtId="43" fontId="18" fillId="0" borderId="0" xfId="1459" applyFont="1" applyFill="1" applyAlignment="1"/>
    <xf numFmtId="191" fontId="18" fillId="0" borderId="0" xfId="96" applyFont="1" applyFill="1" applyAlignment="1"/>
    <xf numFmtId="43" fontId="18" fillId="0" borderId="0" xfId="1459" applyFont="1" applyFill="1" applyAlignment="1">
      <alignment horizontal="center"/>
    </xf>
    <xf numFmtId="191" fontId="18" fillId="0" borderId="0" xfId="96" applyFont="1" applyFill="1" applyAlignment="1">
      <alignment horizontal="center"/>
    </xf>
    <xf numFmtId="200" fontId="18" fillId="0" borderId="0" xfId="1459" applyNumberFormat="1" applyFont="1" applyFill="1" applyAlignment="1"/>
    <xf numFmtId="204" fontId="18" fillId="0" borderId="0" xfId="1459" applyNumberFormat="1" applyFont="1" applyFill="1" applyAlignment="1"/>
    <xf numFmtId="204" fontId="18" fillId="0" borderId="0" xfId="1459" applyNumberFormat="1" applyFont="1" applyFill="1" applyBorder="1" applyAlignment="1"/>
    <xf numFmtId="194" fontId="18" fillId="0" borderId="0" xfId="1459" applyNumberFormat="1" applyFont="1" applyFill="1" applyAlignment="1"/>
    <xf numFmtId="198" fontId="18" fillId="0" borderId="0" xfId="1459" applyNumberFormat="1" applyFont="1" applyFill="1" applyAlignment="1"/>
    <xf numFmtId="191" fontId="18" fillId="0" borderId="0" xfId="946" applyNumberFormat="1" applyFont="1" applyFill="1" applyBorder="1" applyAlignment="1">
      <alignment horizontal="left" vertical="center"/>
    </xf>
    <xf numFmtId="204" fontId="18" fillId="0" borderId="0" xfId="561" applyNumberFormat="1" applyFont="1" applyFill="1" applyAlignment="1"/>
    <xf numFmtId="204" fontId="22" fillId="0" borderId="0" xfId="96" applyNumberFormat="1" applyFont="1" applyFill="1" applyAlignment="1"/>
    <xf numFmtId="205" fontId="22" fillId="0" borderId="0" xfId="96" applyNumberFormat="1" applyFont="1" applyFill="1" applyAlignment="1"/>
    <xf numFmtId="204" fontId="22" fillId="0" borderId="0" xfId="561" applyNumberFormat="1" applyFont="1" applyFill="1" applyAlignment="1"/>
    <xf numFmtId="203" fontId="22" fillId="0" borderId="0" xfId="96" applyNumberFormat="1" applyFont="1" applyFill="1" applyAlignment="1"/>
    <xf numFmtId="205" fontId="22" fillId="0" borderId="0" xfId="96" applyNumberFormat="1" applyFont="1" applyFill="1" applyBorder="1" applyAlignment="1"/>
    <xf numFmtId="205" fontId="22" fillId="0" borderId="0" xfId="96" applyNumberFormat="1" applyFont="1" applyFill="1" applyBorder="1"/>
    <xf numFmtId="204" fontId="22" fillId="0" borderId="0" xfId="96" applyNumberFormat="1" applyFont="1" applyFill="1" applyBorder="1"/>
    <xf numFmtId="204" fontId="22" fillId="0" borderId="0" xfId="96" applyNumberFormat="1" applyFont="1" applyFill="1" applyBorder="1" applyAlignment="1"/>
    <xf numFmtId="0" fontId="24" fillId="0" borderId="0" xfId="0" applyFont="1" applyFill="1"/>
    <xf numFmtId="204" fontId="22" fillId="0" borderId="29" xfId="96" applyNumberFormat="1" applyFont="1" applyFill="1" applyBorder="1"/>
    <xf numFmtId="191" fontId="18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204" fontId="10" fillId="0" borderId="0" xfId="0" applyNumberFormat="1" applyFont="1" applyFill="1" applyAlignment="1">
      <alignment horizontal="center"/>
    </xf>
    <xf numFmtId="204" fontId="14" fillId="0" borderId="0" xfId="96" applyNumberFormat="1" applyFont="1" applyFill="1" applyBorder="1"/>
    <xf numFmtId="204" fontId="14" fillId="0" borderId="0" xfId="96" applyNumberFormat="1" applyFont="1" applyFill="1"/>
    <xf numFmtId="191" fontId="14" fillId="0" borderId="0" xfId="96" applyNumberFormat="1" applyFont="1" applyFill="1" applyBorder="1"/>
    <xf numFmtId="204" fontId="9" fillId="0" borderId="0" xfId="96" applyNumberFormat="1" applyFont="1" applyFill="1" applyAlignment="1"/>
    <xf numFmtId="209" fontId="18" fillId="0" borderId="0" xfId="1586" applyNumberFormat="1" applyFont="1" applyFill="1" applyAlignment="1">
      <alignment horizontal="center"/>
    </xf>
    <xf numFmtId="191" fontId="22" fillId="0" borderId="0" xfId="96" applyNumberFormat="1" applyFont="1" applyFill="1" applyAlignment="1"/>
    <xf numFmtId="0" fontId="18" fillId="0" borderId="0" xfId="0" applyFont="1" applyFill="1" applyAlignment="1"/>
    <xf numFmtId="204" fontId="18" fillId="0" borderId="0" xfId="0" applyNumberFormat="1" applyFont="1" applyFill="1" applyAlignment="1"/>
    <xf numFmtId="0" fontId="15" fillId="0" borderId="0" xfId="0" applyFont="1" applyFill="1" applyAlignment="1"/>
    <xf numFmtId="0" fontId="20" fillId="0" borderId="0" xfId="0" applyFont="1" applyFill="1" applyAlignment="1"/>
    <xf numFmtId="191" fontId="18" fillId="0" borderId="0" xfId="0" applyNumberFormat="1" applyFont="1" applyFill="1" applyAlignment="1">
      <alignment horizontal="center"/>
    </xf>
    <xf numFmtId="191" fontId="18" fillId="0" borderId="0" xfId="0" applyNumberFormat="1" applyFont="1" applyFill="1" applyAlignment="1"/>
    <xf numFmtId="204" fontId="22" fillId="0" borderId="0" xfId="0" applyNumberFormat="1" applyFont="1" applyFill="1" applyAlignment="1"/>
    <xf numFmtId="0" fontId="18" fillId="0" borderId="0" xfId="0" applyFont="1" applyFill="1" applyBorder="1" applyAlignment="1"/>
    <xf numFmtId="197" fontId="18" fillId="0" borderId="0" xfId="0" applyNumberFormat="1" applyFont="1" applyFill="1" applyAlignment="1"/>
    <xf numFmtId="43" fontId="18" fillId="0" borderId="0" xfId="0" applyNumberFormat="1" applyFont="1" applyFill="1" applyAlignment="1"/>
    <xf numFmtId="0" fontId="14" fillId="0" borderId="0" xfId="0" applyFont="1" applyFill="1" applyAlignment="1"/>
    <xf numFmtId="204" fontId="18" fillId="0" borderId="0" xfId="0" applyNumberFormat="1" applyFont="1" applyFill="1" applyBorder="1" applyAlignment="1">
      <alignment horizontal="center"/>
    </xf>
    <xf numFmtId="204" fontId="22" fillId="0" borderId="0" xfId="96" applyNumberFormat="1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vertical="top"/>
    </xf>
    <xf numFmtId="204" fontId="22" fillId="0" borderId="0" xfId="96" applyNumberFormat="1" applyFont="1" applyFill="1" applyBorder="1" applyAlignment="1">
      <alignment vertical="top"/>
    </xf>
    <xf numFmtId="204" fontId="23" fillId="0" borderId="11" xfId="96" applyNumberFormat="1" applyFont="1" applyFill="1" applyBorder="1" applyAlignment="1"/>
    <xf numFmtId="0" fontId="144" fillId="0" borderId="0" xfId="0" applyNumberFormat="1" applyFont="1" applyFill="1" applyAlignment="1">
      <alignment horizontal="center" wrapText="1"/>
    </xf>
    <xf numFmtId="49" fontId="18" fillId="0" borderId="11" xfId="0" applyNumberFormat="1" applyFont="1" applyFill="1" applyBorder="1" applyAlignment="1">
      <alignment horizontal="center"/>
    </xf>
    <xf numFmtId="212" fontId="18" fillId="0" borderId="0" xfId="1584" applyNumberFormat="1" applyFont="1" applyFill="1" applyBorder="1"/>
    <xf numFmtId="0" fontId="144" fillId="0" borderId="0" xfId="0" applyFont="1" applyFill="1" applyAlignment="1"/>
    <xf numFmtId="0" fontId="144" fillId="0" borderId="0" xfId="0" applyFont="1" applyFill="1"/>
    <xf numFmtId="0" fontId="144" fillId="0" borderId="0" xfId="0" applyFont="1" applyFill="1" applyAlignment="1">
      <alignment horizontal="left"/>
    </xf>
    <xf numFmtId="0" fontId="147" fillId="0" borderId="0" xfId="0" applyFont="1" applyFill="1" applyAlignment="1">
      <alignment vertical="center"/>
    </xf>
    <xf numFmtId="0" fontId="144" fillId="0" borderId="0" xfId="0" applyFont="1" applyFill="1" applyAlignment="1">
      <alignment horizontal="center"/>
    </xf>
    <xf numFmtId="197" fontId="144" fillId="0" borderId="31" xfId="0" applyNumberFormat="1" applyFont="1" applyFill="1" applyBorder="1" applyAlignment="1"/>
    <xf numFmtId="197" fontId="144" fillId="0" borderId="0" xfId="0" applyNumberFormat="1" applyFont="1" applyFill="1" applyBorder="1" applyAlignment="1">
      <alignment horizontal="center"/>
    </xf>
    <xf numFmtId="211" fontId="144" fillId="0" borderId="0" xfId="0" applyNumberFormat="1" applyFont="1" applyFill="1" applyBorder="1" applyAlignment="1">
      <alignment horizontal="center"/>
    </xf>
    <xf numFmtId="49" fontId="144" fillId="0" borderId="29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center"/>
    </xf>
    <xf numFmtId="49" fontId="144" fillId="0" borderId="0" xfId="0" applyNumberFormat="1" applyFont="1" applyFill="1" applyAlignment="1">
      <alignment horizontal="left"/>
    </xf>
    <xf numFmtId="49" fontId="144" fillId="0" borderId="0" xfId="0" applyNumberFormat="1" applyFont="1" applyFill="1" applyBorder="1" applyAlignment="1">
      <alignment horizontal="center"/>
    </xf>
    <xf numFmtId="3" fontId="144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vertical="top"/>
    </xf>
    <xf numFmtId="0" fontId="144" fillId="0" borderId="0" xfId="0" applyFont="1" applyFill="1" applyAlignment="1">
      <alignment horizontal="left" vertical="top"/>
    </xf>
    <xf numFmtId="0" fontId="144" fillId="0" borderId="0" xfId="0" applyFont="1" applyFill="1" applyAlignment="1">
      <alignment horizontal="center" vertical="top"/>
    </xf>
    <xf numFmtId="3" fontId="144" fillId="0" borderId="0" xfId="96" applyNumberFormat="1" applyFont="1" applyFill="1"/>
    <xf numFmtId="197" fontId="144" fillId="0" borderId="0" xfId="96" applyNumberFormat="1" applyFont="1" applyFill="1"/>
    <xf numFmtId="204" fontId="144" fillId="0" borderId="0" xfId="96" applyNumberFormat="1" applyFont="1" applyFill="1" applyAlignment="1">
      <alignment horizontal="center"/>
    </xf>
    <xf numFmtId="204" fontId="144" fillId="0" borderId="0" xfId="96" applyNumberFormat="1" applyFont="1" applyFill="1"/>
    <xf numFmtId="204" fontId="144" fillId="0" borderId="0" xfId="1220" applyNumberFormat="1" applyFont="1" applyFill="1"/>
    <xf numFmtId="207" fontId="144" fillId="0" borderId="0" xfId="96" applyNumberFormat="1" applyFont="1" applyFill="1"/>
    <xf numFmtId="204" fontId="144" fillId="0" borderId="0" xfId="0" applyNumberFormat="1" applyFont="1" applyFill="1"/>
    <xf numFmtId="3" fontId="144" fillId="0" borderId="0" xfId="0" applyNumberFormat="1" applyFont="1" applyFill="1"/>
    <xf numFmtId="204" fontId="144" fillId="0" borderId="11" xfId="96" applyNumberFormat="1" applyFont="1" applyFill="1" applyBorder="1"/>
    <xf numFmtId="204" fontId="144" fillId="0" borderId="0" xfId="96" applyNumberFormat="1" applyFont="1" applyFill="1" applyBorder="1"/>
    <xf numFmtId="204" fontId="144" fillId="0" borderId="0" xfId="96" applyNumberFormat="1" applyFont="1" applyFill="1" applyBorder="1" applyAlignment="1">
      <alignment horizontal="right"/>
    </xf>
    <xf numFmtId="0" fontId="144" fillId="0" borderId="0" xfId="0" applyFont="1" applyFill="1" applyBorder="1"/>
    <xf numFmtId="191" fontId="144" fillId="0" borderId="0" xfId="96" applyFont="1" applyFill="1" applyBorder="1"/>
    <xf numFmtId="204" fontId="144" fillId="0" borderId="29" xfId="96" applyNumberFormat="1" applyFont="1" applyFill="1" applyBorder="1"/>
    <xf numFmtId="204" fontId="144" fillId="0" borderId="7" xfId="96" applyNumberFormat="1" applyFont="1" applyFill="1" applyBorder="1"/>
    <xf numFmtId="191" fontId="144" fillId="0" borderId="0" xfId="96" applyFont="1" applyFill="1" applyBorder="1" applyAlignment="1"/>
    <xf numFmtId="3" fontId="144" fillId="0" borderId="0" xfId="0" applyNumberFormat="1" applyFont="1" applyFill="1" applyBorder="1"/>
    <xf numFmtId="191" fontId="144" fillId="0" borderId="0" xfId="96" applyFont="1" applyFill="1"/>
    <xf numFmtId="3" fontId="144" fillId="0" borderId="0" xfId="96" applyNumberFormat="1" applyFont="1" applyFill="1" applyBorder="1"/>
    <xf numFmtId="4" fontId="144" fillId="0" borderId="0" xfId="0" applyNumberFormat="1" applyFont="1" applyFill="1"/>
    <xf numFmtId="43" fontId="144" fillId="0" borderId="0" xfId="0" applyNumberFormat="1" applyFont="1" applyFill="1"/>
    <xf numFmtId="197" fontId="144" fillId="0" borderId="0" xfId="0" applyNumberFormat="1" applyFont="1" applyFill="1"/>
    <xf numFmtId="0" fontId="148" fillId="0" borderId="0" xfId="0" applyFont="1" applyFill="1"/>
    <xf numFmtId="49" fontId="145" fillId="0" borderId="0" xfId="0" applyNumberFormat="1" applyFont="1" applyFill="1" applyAlignment="1"/>
    <xf numFmtId="0" fontId="145" fillId="0" borderId="0" xfId="0" applyNumberFormat="1" applyFont="1" applyFill="1" applyAlignment="1"/>
    <xf numFmtId="0" fontId="145" fillId="0" borderId="0" xfId="0" applyNumberFormat="1" applyFont="1" applyFill="1" applyAlignment="1">
      <alignment horizontal="center"/>
    </xf>
    <xf numFmtId="49" fontId="149" fillId="0" borderId="0" xfId="0" applyNumberFormat="1" applyFont="1" applyFill="1" applyAlignment="1">
      <alignment horizontal="center"/>
    </xf>
    <xf numFmtId="49" fontId="149" fillId="0" borderId="0" xfId="0" applyNumberFormat="1" applyFont="1" applyFill="1" applyBorder="1" applyAlignment="1">
      <alignment horizontal="center"/>
    </xf>
    <xf numFmtId="2" fontId="144" fillId="0" borderId="0" xfId="0" applyNumberFormat="1" applyFont="1" applyFill="1" applyAlignment="1"/>
    <xf numFmtId="49" fontId="150" fillId="0" borderId="0" xfId="0" applyNumberFormat="1" applyFont="1" applyFill="1" applyAlignment="1"/>
    <xf numFmtId="49" fontId="144" fillId="0" borderId="0" xfId="0" applyNumberFormat="1" applyFont="1" applyFill="1" applyBorder="1" applyAlignment="1"/>
    <xf numFmtId="49" fontId="150" fillId="0" borderId="0" xfId="0" applyNumberFormat="1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Alignment="1"/>
    <xf numFmtId="49" fontId="150" fillId="0" borderId="0" xfId="0" applyNumberFormat="1" applyFont="1" applyFill="1" applyBorder="1" applyAlignment="1">
      <alignment horizontal="center" vertical="top"/>
    </xf>
    <xf numFmtId="49" fontId="144" fillId="0" borderId="0" xfId="0" applyNumberFormat="1" applyFont="1" applyFill="1" applyBorder="1" applyAlignment="1">
      <alignment horizontal="center" vertical="top"/>
    </xf>
    <xf numFmtId="49" fontId="150" fillId="0" borderId="0" xfId="0" applyNumberFormat="1" applyFont="1" applyFill="1" applyBorder="1" applyAlignment="1">
      <alignment vertical="center"/>
    </xf>
    <xf numFmtId="204" fontId="150" fillId="0" borderId="0" xfId="96" applyNumberFormat="1" applyFont="1" applyFill="1" applyBorder="1" applyAlignment="1">
      <alignment horizontal="right"/>
    </xf>
    <xf numFmtId="0" fontId="148" fillId="0" borderId="0" xfId="0" applyFont="1" applyFill="1" applyBorder="1"/>
    <xf numFmtId="204" fontId="150" fillId="0" borderId="0" xfId="96" applyNumberFormat="1" applyFont="1" applyFill="1" applyAlignment="1">
      <alignment horizontal="right"/>
    </xf>
    <xf numFmtId="204" fontId="150" fillId="0" borderId="0" xfId="96" applyNumberFormat="1" applyFont="1" applyFill="1" applyBorder="1" applyAlignment="1"/>
    <xf numFmtId="204" fontId="148" fillId="0" borderId="0" xfId="0" applyNumberFormat="1" applyFont="1" applyFill="1"/>
    <xf numFmtId="49" fontId="150" fillId="0" borderId="0" xfId="0" applyNumberFormat="1" applyFont="1" applyFill="1" applyAlignment="1">
      <alignment horizontal="left" vertical="center"/>
    </xf>
    <xf numFmtId="204" fontId="150" fillId="0" borderId="0" xfId="0" applyNumberFormat="1" applyFont="1" applyFill="1" applyBorder="1"/>
    <xf numFmtId="0" fontId="150" fillId="0" borderId="0" xfId="0" applyFont="1" applyFill="1"/>
    <xf numFmtId="49" fontId="18" fillId="0" borderId="0" xfId="0" applyNumberFormat="1" applyFont="1" applyFill="1" applyBorder="1" applyAlignment="1">
      <alignment vertical="center"/>
    </xf>
    <xf numFmtId="204" fontId="18" fillId="0" borderId="0" xfId="96" applyNumberFormat="1" applyFont="1" applyFill="1" applyBorder="1" applyAlignment="1">
      <alignment horizontal="right"/>
    </xf>
    <xf numFmtId="0" fontId="20" fillId="0" borderId="0" xfId="0" applyFont="1" applyFill="1"/>
    <xf numFmtId="205" fontId="22" fillId="0" borderId="0" xfId="96" applyNumberFormat="1" applyFont="1" applyFill="1" applyBorder="1" applyAlignment="1">
      <alignment horizontal="right"/>
    </xf>
    <xf numFmtId="204" fontId="22" fillId="0" borderId="0" xfId="561" applyNumberFormat="1" applyFont="1" applyFill="1" applyBorder="1" applyAlignment="1">
      <alignment horizontal="right"/>
    </xf>
    <xf numFmtId="204" fontId="22" fillId="0" borderId="29" xfId="96" applyNumberFormat="1" applyFont="1" applyFill="1" applyBorder="1" applyAlignment="1"/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204" fontId="150" fillId="0" borderId="0" xfId="96" applyNumberFormat="1" applyFont="1" applyFill="1"/>
    <xf numFmtId="208" fontId="150" fillId="0" borderId="0" xfId="553" applyNumberFormat="1" applyFont="1" applyFill="1" applyBorder="1" applyAlignment="1">
      <alignment horizontal="center" vertical="center"/>
    </xf>
    <xf numFmtId="209" fontId="150" fillId="0" borderId="0" xfId="1586" applyNumberFormat="1" applyFont="1" applyFill="1" applyAlignment="1">
      <alignment horizontal="center"/>
    </xf>
    <xf numFmtId="191" fontId="150" fillId="0" borderId="0" xfId="96" applyNumberFormat="1" applyFont="1" applyFill="1" applyBorder="1"/>
    <xf numFmtId="204" fontId="22" fillId="0" borderId="0" xfId="1459" applyNumberFormat="1" applyFont="1" applyFill="1" applyAlignment="1"/>
    <xf numFmtId="0" fontId="145" fillId="0" borderId="0" xfId="0" applyNumberFormat="1" applyFont="1" applyFill="1" applyAlignment="1">
      <alignment horizontal="center"/>
    </xf>
    <xf numFmtId="0" fontId="144" fillId="62" borderId="0" xfId="0" applyFont="1" applyFill="1"/>
    <xf numFmtId="3" fontId="144" fillId="62" borderId="0" xfId="0" applyNumberFormat="1" applyFont="1" applyFill="1"/>
    <xf numFmtId="204" fontId="152" fillId="0" borderId="0" xfId="96" applyNumberFormat="1" applyFont="1" applyFill="1"/>
    <xf numFmtId="204" fontId="144" fillId="0" borderId="31" xfId="96" applyNumberFormat="1" applyFont="1" applyFill="1" applyBorder="1"/>
    <xf numFmtId="204" fontId="144" fillId="0" borderId="0" xfId="96" applyNumberFormat="1" applyFont="1" applyFill="1" applyBorder="1" applyAlignment="1">
      <alignment horizontal="center"/>
    </xf>
    <xf numFmtId="204" fontId="9" fillId="0" borderId="31" xfId="96" applyNumberFormat="1" applyFont="1" applyFill="1" applyBorder="1" applyAlignment="1">
      <alignment horizontal="right"/>
    </xf>
    <xf numFmtId="0" fontId="10" fillId="0" borderId="0" xfId="0" applyNumberFormat="1" applyFont="1" applyFill="1" applyAlignment="1"/>
    <xf numFmtId="204" fontId="18" fillId="0" borderId="31" xfId="96" applyNumberFormat="1" applyFont="1" applyFill="1" applyBorder="1" applyAlignment="1">
      <alignment horizontal="right"/>
    </xf>
    <xf numFmtId="204" fontId="22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44" fillId="0" borderId="0" xfId="0" applyFont="1" applyFill="1" applyAlignment="1">
      <alignment horizontal="left" vertical="top"/>
    </xf>
    <xf numFmtId="204" fontId="150" fillId="0" borderId="7" xfId="96" applyNumberFormat="1" applyFont="1" applyFill="1" applyBorder="1" applyAlignment="1">
      <alignment horizontal="right"/>
    </xf>
    <xf numFmtId="204" fontId="9" fillId="0" borderId="7" xfId="96" applyNumberFormat="1" applyFont="1" applyFill="1" applyBorder="1" applyAlignment="1">
      <alignment horizontal="right"/>
    </xf>
    <xf numFmtId="49" fontId="9" fillId="0" borderId="11" xfId="0" applyNumberFormat="1" applyFont="1" applyFill="1" applyBorder="1" applyAlignment="1">
      <alignment horizontal="center" wrapText="1"/>
    </xf>
    <xf numFmtId="49" fontId="150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horizontal="left" vertical="top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/>
    </xf>
    <xf numFmtId="49" fontId="144" fillId="0" borderId="0" xfId="0" quotePrefix="1" applyNumberFormat="1" applyFont="1" applyFill="1" applyBorder="1" applyAlignment="1">
      <alignment horizontal="center"/>
    </xf>
    <xf numFmtId="49" fontId="144" fillId="0" borderId="29" xfId="0" quotePrefix="1" applyNumberFormat="1" applyFont="1" applyFill="1" applyBorder="1" applyAlignment="1">
      <alignment horizontal="center"/>
    </xf>
    <xf numFmtId="197" fontId="144" fillId="0" borderId="0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49" fontId="9" fillId="62" borderId="0" xfId="0" applyNumberFormat="1" applyFont="1" applyFill="1" applyAlignment="1">
      <alignment vertical="center"/>
    </xf>
    <xf numFmtId="0" fontId="0" fillId="0" borderId="0" xfId="0" applyFill="1"/>
    <xf numFmtId="49" fontId="14" fillId="0" borderId="0" xfId="0" applyNumberFormat="1" applyFont="1" applyFill="1" applyAlignment="1">
      <alignment horizontal="right"/>
    </xf>
    <xf numFmtId="0" fontId="144" fillId="0" borderId="0" xfId="0" applyFont="1" applyFill="1" applyAlignment="1">
      <alignment horizontal="left" vertical="top"/>
    </xf>
    <xf numFmtId="191" fontId="154" fillId="63" borderId="0" xfId="96" applyFont="1" applyFill="1" applyBorder="1" applyAlignment="1"/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204" fontId="18" fillId="0" borderId="0" xfId="1660" applyNumberFormat="1" applyFont="1" applyFill="1" applyBorder="1"/>
    <xf numFmtId="0" fontId="18" fillId="0" borderId="0" xfId="0" applyFont="1" applyFill="1" applyAlignment="1">
      <alignment horizontal="left"/>
    </xf>
    <xf numFmtId="0" fontId="144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/>
    </xf>
    <xf numFmtId="204" fontId="9" fillId="0" borderId="0" xfId="96" applyNumberFormat="1" applyFont="1" applyFill="1" applyBorder="1"/>
    <xf numFmtId="0" fontId="144" fillId="0" borderId="0" xfId="0" quotePrefix="1" applyFont="1" applyFill="1" applyAlignment="1">
      <alignment vertical="top"/>
    </xf>
    <xf numFmtId="0" fontId="18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191" fontId="22" fillId="0" borderId="0" xfId="96" applyFont="1" applyFill="1" applyAlignment="1"/>
    <xf numFmtId="204" fontId="23" fillId="0" borderId="11" xfId="96" applyNumberFormat="1" applyFont="1" applyFill="1" applyBorder="1" applyAlignment="1">
      <alignment horizontal="right"/>
    </xf>
    <xf numFmtId="204" fontId="22" fillId="0" borderId="0" xfId="96" applyNumberFormat="1" applyFont="1" applyFill="1" applyBorder="1" applyAlignment="1">
      <alignment horizontal="right"/>
    </xf>
    <xf numFmtId="210" fontId="22" fillId="0" borderId="0" xfId="96" applyNumberFormat="1" applyFont="1" applyFill="1" applyBorder="1" applyAlignment="1"/>
    <xf numFmtId="210" fontId="22" fillId="0" borderId="0" xfId="96" applyNumberFormat="1" applyFont="1" applyFill="1" applyAlignment="1"/>
    <xf numFmtId="204" fontId="18" fillId="0" borderId="0" xfId="96" applyNumberFormat="1" applyFont="1" applyFill="1" applyAlignment="1"/>
    <xf numFmtId="43" fontId="18" fillId="0" borderId="0" xfId="1459" applyNumberFormat="1" applyFont="1" applyFill="1" applyAlignment="1"/>
    <xf numFmtId="204" fontId="23" fillId="0" borderId="0" xfId="96" applyNumberFormat="1" applyFont="1" applyFill="1" applyBorder="1" applyAlignment="1"/>
    <xf numFmtId="204" fontId="22" fillId="0" borderId="7" xfId="96" applyNumberFormat="1" applyFont="1" applyFill="1" applyBorder="1" applyAlignment="1"/>
    <xf numFmtId="206" fontId="18" fillId="0" borderId="0" xfId="96" applyNumberFormat="1" applyFont="1" applyFill="1" applyAlignment="1"/>
    <xf numFmtId="204" fontId="18" fillId="0" borderId="0" xfId="96" applyNumberFormat="1" applyFont="1" applyFill="1" applyBorder="1" applyAlignment="1"/>
    <xf numFmtId="0" fontId="21" fillId="0" borderId="0" xfId="0" applyFont="1" applyFill="1" applyAlignment="1"/>
    <xf numFmtId="43" fontId="21" fillId="0" borderId="0" xfId="1459" applyFont="1" applyFill="1" applyAlignment="1"/>
    <xf numFmtId="49" fontId="18" fillId="0" borderId="0" xfId="0" applyNumberFormat="1" applyFont="1" applyFill="1" applyAlignment="1">
      <alignment horizontal="right"/>
    </xf>
    <xf numFmtId="199" fontId="18" fillId="0" borderId="0" xfId="1459" applyNumberFormat="1" applyFont="1" applyFill="1" applyAlignment="1"/>
    <xf numFmtId="0" fontId="18" fillId="0" borderId="0" xfId="0" quotePrefix="1" applyFont="1" applyFill="1" applyAlignment="1">
      <alignment horizontal="right"/>
    </xf>
    <xf numFmtId="0" fontId="139" fillId="0" borderId="0" xfId="921" applyFill="1"/>
    <xf numFmtId="49" fontId="18" fillId="0" borderId="0" xfId="1664" applyNumberFormat="1" applyFont="1" applyFill="1" applyAlignment="1">
      <alignment horizontal="right"/>
    </xf>
    <xf numFmtId="212" fontId="18" fillId="0" borderId="0" xfId="0" applyNumberFormat="1" applyFont="1" applyFill="1" applyAlignment="1">
      <alignment horizontal="right"/>
    </xf>
    <xf numFmtId="204" fontId="150" fillId="0" borderId="7" xfId="96" applyNumberFormat="1" applyFont="1" applyFill="1" applyBorder="1"/>
    <xf numFmtId="0" fontId="145" fillId="0" borderId="0" xfId="0" applyNumberFormat="1" applyFont="1" applyFill="1" applyAlignment="1">
      <alignment horizontal="center"/>
    </xf>
    <xf numFmtId="49" fontId="150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204" fontId="18" fillId="0" borderId="29" xfId="1665" applyNumberFormat="1" applyFont="1" applyFill="1" applyBorder="1"/>
    <xf numFmtId="204" fontId="18" fillId="0" borderId="0" xfId="1665" applyNumberFormat="1" applyFont="1" applyFill="1" applyBorder="1"/>
    <xf numFmtId="0" fontId="14" fillId="0" borderId="0" xfId="0" applyFont="1" applyFill="1" applyAlignment="1">
      <alignment horizontal="center"/>
    </xf>
    <xf numFmtId="204" fontId="150" fillId="0" borderId="0" xfId="96" applyNumberFormat="1" applyFont="1" applyFill="1" applyBorder="1"/>
    <xf numFmtId="212" fontId="18" fillId="0" borderId="0" xfId="96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49" fontId="18" fillId="0" borderId="0" xfId="1664" quotePrefix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204" fontId="144" fillId="0" borderId="30" xfId="1663" applyNumberFormat="1" applyFont="1" applyFill="1" applyBorder="1"/>
    <xf numFmtId="204" fontId="150" fillId="0" borderId="31" xfId="96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204" fontId="144" fillId="0" borderId="30" xfId="171" applyNumberFormat="1" applyFont="1" applyFill="1" applyBorder="1"/>
    <xf numFmtId="0" fontId="14" fillId="0" borderId="0" xfId="0" applyFont="1" applyFill="1" applyAlignment="1">
      <alignment horizontal="center"/>
    </xf>
    <xf numFmtId="191" fontId="18" fillId="0" borderId="0" xfId="96" applyNumberFormat="1" applyFont="1" applyFill="1" applyAlignment="1">
      <alignment horizontal="right"/>
    </xf>
    <xf numFmtId="191" fontId="18" fillId="0" borderId="0" xfId="1584" applyNumberFormat="1" applyFont="1" applyFill="1" applyBorder="1"/>
    <xf numFmtId="191" fontId="18" fillId="0" borderId="0" xfId="0" applyNumberFormat="1" applyFont="1" applyFill="1" applyAlignment="1">
      <alignment horizontal="right"/>
    </xf>
    <xf numFmtId="191" fontId="18" fillId="0" borderId="0" xfId="1584" applyNumberFormat="1" applyFont="1" applyFill="1" applyBorder="1" applyAlignment="1">
      <alignment horizontal="right"/>
    </xf>
    <xf numFmtId="0" fontId="22" fillId="0" borderId="0" xfId="1664" applyFont="1"/>
    <xf numFmtId="0" fontId="18" fillId="0" borderId="0" xfId="1664" applyFont="1" applyFill="1" applyAlignment="1"/>
    <xf numFmtId="0" fontId="150" fillId="0" borderId="0" xfId="921" applyFont="1" applyFill="1"/>
    <xf numFmtId="0" fontId="18" fillId="0" borderId="0" xfId="1664" applyFont="1"/>
    <xf numFmtId="0" fontId="18" fillId="0" borderId="0" xfId="1664" applyFont="1" applyFill="1"/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3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wrapText="1"/>
    </xf>
    <xf numFmtId="204" fontId="9" fillId="0" borderId="29" xfId="96" applyNumberFormat="1" applyFont="1" applyFill="1" applyBorder="1" applyAlignment="1">
      <alignment horizontal="right"/>
    </xf>
    <xf numFmtId="245" fontId="144" fillId="0" borderId="0" xfId="0" applyNumberFormat="1" applyFont="1" applyFill="1"/>
    <xf numFmtId="0" fontId="153" fillId="0" borderId="0" xfId="0" applyFont="1" applyFill="1" applyAlignment="1">
      <alignment horizontal="center"/>
    </xf>
    <xf numFmtId="197" fontId="144" fillId="0" borderId="29" xfId="0" applyNumberFormat="1" applyFont="1" applyFill="1" applyBorder="1" applyAlignment="1">
      <alignment horizontal="right"/>
    </xf>
    <xf numFmtId="197" fontId="144" fillId="0" borderId="11" xfId="0" applyNumberFormat="1" applyFont="1" applyFill="1" applyBorder="1" applyAlignment="1">
      <alignment horizontal="center"/>
    </xf>
    <xf numFmtId="0" fontId="145" fillId="0" borderId="0" xfId="0" applyFont="1" applyFill="1" applyAlignment="1">
      <alignment horizontal="center"/>
    </xf>
    <xf numFmtId="0" fontId="14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7" fontId="18" fillId="0" borderId="29" xfId="1585" applyNumberFormat="1" applyFont="1" applyFill="1" applyBorder="1" applyAlignment="1">
      <alignment horizontal="right" vertical="center"/>
    </xf>
    <xf numFmtId="0" fontId="18" fillId="0" borderId="29" xfId="0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/>
    </xf>
    <xf numFmtId="49" fontId="150" fillId="0" borderId="0" xfId="0" applyNumberFormat="1" applyFont="1" applyFill="1" applyBorder="1" applyAlignment="1">
      <alignment horizontal="center" wrapText="1"/>
    </xf>
    <xf numFmtId="49" fontId="150" fillId="0" borderId="29" xfId="0" applyNumberFormat="1" applyFont="1" applyFill="1" applyBorder="1" applyAlignment="1">
      <alignment horizontal="center" wrapText="1"/>
    </xf>
    <xf numFmtId="49" fontId="145" fillId="0" borderId="0" xfId="0" applyNumberFormat="1" applyFont="1" applyFill="1" applyAlignment="1">
      <alignment horizontal="center"/>
    </xf>
    <xf numFmtId="0" fontId="145" fillId="0" borderId="0" xfId="0" applyNumberFormat="1" applyFont="1" applyFill="1" applyAlignment="1">
      <alignment horizontal="center"/>
    </xf>
    <xf numFmtId="49" fontId="150" fillId="0" borderId="11" xfId="0" applyNumberFormat="1" applyFont="1" applyFill="1" applyBorder="1" applyAlignment="1">
      <alignment horizontal="center"/>
    </xf>
    <xf numFmtId="49" fontId="150" fillId="0" borderId="31" xfId="0" applyNumberFormat="1" applyFont="1" applyFill="1" applyBorder="1" applyAlignment="1">
      <alignment horizontal="center" wrapText="1"/>
    </xf>
    <xf numFmtId="0" fontId="151" fillId="0" borderId="29" xfId="0" applyFont="1" applyFill="1" applyBorder="1" applyAlignment="1"/>
    <xf numFmtId="49" fontId="150" fillId="0" borderId="29" xfId="0" applyNumberFormat="1" applyFont="1" applyFill="1" applyBorder="1" applyAlignment="1">
      <alignment horizontal="center"/>
    </xf>
    <xf numFmtId="49" fontId="150" fillId="0" borderId="0" xfId="0" applyNumberFormat="1" applyFont="1" applyFill="1" applyAlignment="1">
      <alignment horizontal="center" wrapText="1"/>
    </xf>
    <xf numFmtId="49" fontId="150" fillId="0" borderId="31" xfId="0" applyNumberFormat="1" applyFont="1" applyFill="1" applyBorder="1" applyAlignment="1">
      <alignment horizontal="center"/>
    </xf>
    <xf numFmtId="49" fontId="150" fillId="0" borderId="0" xfId="0" applyNumberFormat="1" applyFont="1" applyFill="1" applyBorder="1" applyAlignment="1">
      <alignment horizontal="center"/>
    </xf>
    <xf numFmtId="49" fontId="150" fillId="0" borderId="0" xfId="0" applyNumberFormat="1" applyFont="1" applyFill="1" applyBorder="1" applyAlignment="1">
      <alignment horizontal="center" vertical="center" wrapText="1"/>
    </xf>
    <xf numFmtId="49" fontId="150" fillId="0" borderId="29" xfId="0" applyNumberFormat="1" applyFont="1" applyFill="1" applyBorder="1" applyAlignment="1">
      <alignment horizontal="center" vertical="center" wrapText="1"/>
    </xf>
    <xf numFmtId="49" fontId="150" fillId="0" borderId="11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Alignment="1">
      <alignment horizontal="center"/>
    </xf>
    <xf numFmtId="0" fontId="15" fillId="0" borderId="0" xfId="1661" applyFont="1" applyFill="1" applyAlignment="1">
      <alignment horizontal="center"/>
    </xf>
    <xf numFmtId="0" fontId="18" fillId="0" borderId="29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</cellXfs>
  <cellStyles count="1666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7 4" xfId="1663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2 2" xfId="1664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 8" xfId="1662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32" xfId="1660"/>
    <cellStyle name="เครื่องหมายจุลภาค 32 2" xfId="1665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21" xfId="1661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98"/>
  <sheetViews>
    <sheetView view="pageBreakPreview" zoomScale="90" zoomScaleNormal="98" zoomScaleSheetLayoutView="90" zoomScalePageLayoutView="70" workbookViewId="0">
      <selection activeCell="G72" sqref="G72"/>
    </sheetView>
  </sheetViews>
  <sheetFormatPr defaultColWidth="9.140625" defaultRowHeight="18"/>
  <cols>
    <col min="1" max="1" width="2.85546875" style="131" customWidth="1"/>
    <col min="2" max="2" width="2.5703125" style="132" customWidth="1"/>
    <col min="3" max="3" width="2.5703125" style="131" customWidth="1"/>
    <col min="4" max="4" width="40.85546875" style="131" customWidth="1"/>
    <col min="5" max="5" width="6.85546875" style="134" customWidth="1"/>
    <col min="6" max="6" width="1.85546875" style="134" customWidth="1"/>
    <col min="7" max="7" width="14" style="153" customWidth="1"/>
    <col min="8" max="8" width="1.85546875" style="167" customWidth="1"/>
    <col min="9" max="9" width="14" style="153" customWidth="1"/>
    <col min="10" max="10" width="1.85546875" style="167" customWidth="1"/>
    <col min="11" max="11" width="14" style="153" customWidth="1"/>
    <col min="12" max="12" width="1.85546875" style="167" customWidth="1"/>
    <col min="13" max="13" width="14.42578125" style="153" customWidth="1"/>
    <col min="14" max="14" width="15" style="131" customWidth="1"/>
    <col min="15" max="15" width="12.42578125" style="131" bestFit="1" customWidth="1"/>
    <col min="16" max="16384" width="9.140625" style="131"/>
  </cols>
  <sheetData>
    <row r="1" spans="1:14" s="130" customFormat="1" ht="18" customHeight="1">
      <c r="A1" s="305" t="s">
        <v>29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4" s="130" customFormat="1" ht="18" customHeight="1">
      <c r="A2" s="305" t="s">
        <v>47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4" s="130" customFormat="1" ht="18" customHeight="1">
      <c r="A3" s="305" t="s">
        <v>175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</row>
    <row r="4" spans="1:14" s="130" customFormat="1" ht="18" customHeight="1">
      <c r="A4" s="306" t="s">
        <v>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</row>
    <row r="5" spans="1:14" ht="18" customHeight="1">
      <c r="D5" s="133"/>
      <c r="G5" s="303" t="s">
        <v>177</v>
      </c>
      <c r="H5" s="303"/>
      <c r="I5" s="303"/>
      <c r="J5" s="303"/>
      <c r="K5" s="303"/>
      <c r="L5" s="303"/>
      <c r="M5" s="303"/>
    </row>
    <row r="6" spans="1:14" ht="18" customHeight="1">
      <c r="D6" s="133"/>
      <c r="G6" s="304" t="s">
        <v>39</v>
      </c>
      <c r="H6" s="304"/>
      <c r="I6" s="304"/>
      <c r="J6" s="135"/>
      <c r="K6" s="304" t="s">
        <v>40</v>
      </c>
      <c r="L6" s="304"/>
      <c r="M6" s="304"/>
    </row>
    <row r="7" spans="1:14" ht="18" customHeight="1">
      <c r="D7" s="133"/>
      <c r="G7" s="136" t="s">
        <v>59</v>
      </c>
      <c r="H7" s="136"/>
      <c r="I7" s="136" t="s">
        <v>59</v>
      </c>
      <c r="J7" s="136"/>
      <c r="K7" s="136" t="s">
        <v>59</v>
      </c>
      <c r="L7" s="136"/>
      <c r="M7" s="136" t="s">
        <v>59</v>
      </c>
    </row>
    <row r="8" spans="1:14" ht="18" customHeight="1">
      <c r="D8" s="133"/>
      <c r="E8" s="138" t="s">
        <v>4</v>
      </c>
      <c r="G8" s="228" t="s">
        <v>176</v>
      </c>
      <c r="H8" s="136"/>
      <c r="I8" s="228" t="s">
        <v>136</v>
      </c>
      <c r="J8" s="136"/>
      <c r="K8" s="228" t="s">
        <v>176</v>
      </c>
      <c r="L8" s="136"/>
      <c r="M8" s="228" t="s">
        <v>136</v>
      </c>
    </row>
    <row r="9" spans="1:14" ht="18" hidden="1" customHeight="1">
      <c r="D9" s="133"/>
      <c r="G9" s="227" t="s">
        <v>143</v>
      </c>
      <c r="H9" s="136"/>
      <c r="I9" s="229" t="s">
        <v>142</v>
      </c>
      <c r="J9" s="136"/>
      <c r="K9" s="227" t="s">
        <v>143</v>
      </c>
      <c r="L9" s="136"/>
      <c r="M9" s="229" t="s">
        <v>142</v>
      </c>
    </row>
    <row r="10" spans="1:14" ht="18" hidden="1" customHeight="1">
      <c r="D10" s="133"/>
      <c r="G10" s="228" t="s">
        <v>144</v>
      </c>
      <c r="H10" s="136"/>
      <c r="I10" s="228"/>
      <c r="J10" s="137"/>
      <c r="K10" s="228" t="s">
        <v>144</v>
      </c>
      <c r="L10" s="136"/>
      <c r="M10" s="228"/>
    </row>
    <row r="11" spans="1:14" s="139" customFormat="1" ht="13.5" customHeight="1">
      <c r="B11" s="140"/>
      <c r="E11" s="141"/>
      <c r="G11" s="142"/>
      <c r="I11" s="142"/>
      <c r="J11" s="141"/>
      <c r="K11" s="142"/>
      <c r="M11" s="142"/>
    </row>
    <row r="12" spans="1:14" ht="18" customHeight="1">
      <c r="A12" s="143" t="s">
        <v>5</v>
      </c>
      <c r="B12" s="144"/>
      <c r="C12" s="143"/>
      <c r="D12" s="143"/>
      <c r="E12" s="145"/>
      <c r="F12" s="145"/>
      <c r="G12" s="146"/>
      <c r="H12" s="147"/>
      <c r="I12" s="146" t="s">
        <v>2</v>
      </c>
      <c r="J12" s="147"/>
      <c r="K12" s="146"/>
      <c r="L12" s="147"/>
      <c r="M12" s="146"/>
    </row>
    <row r="13" spans="1:14" ht="18" customHeight="1">
      <c r="A13" s="143"/>
      <c r="B13" s="144" t="s">
        <v>30</v>
      </c>
      <c r="C13" s="143"/>
      <c r="D13" s="143"/>
      <c r="E13" s="127">
        <v>5</v>
      </c>
      <c r="F13" s="127"/>
      <c r="G13" s="148">
        <v>39042846</v>
      </c>
      <c r="H13" s="149"/>
      <c r="I13" s="148">
        <v>75157796</v>
      </c>
      <c r="J13" s="149"/>
      <c r="K13" s="148">
        <v>13300791</v>
      </c>
      <c r="L13" s="149"/>
      <c r="M13" s="148">
        <v>57797296</v>
      </c>
      <c r="N13" s="151"/>
    </row>
    <row r="14" spans="1:14" ht="18" customHeight="1">
      <c r="A14" s="143"/>
      <c r="B14" s="144" t="s">
        <v>85</v>
      </c>
      <c r="C14" s="143"/>
      <c r="D14" s="143"/>
      <c r="E14" s="127">
        <v>6</v>
      </c>
      <c r="F14" s="127"/>
      <c r="G14" s="148">
        <v>20580849</v>
      </c>
      <c r="H14" s="149"/>
      <c r="I14" s="148">
        <v>102005067</v>
      </c>
      <c r="J14" s="149"/>
      <c r="K14" s="148">
        <v>0</v>
      </c>
      <c r="L14" s="149"/>
      <c r="M14" s="148">
        <v>80260429</v>
      </c>
      <c r="N14" s="152"/>
    </row>
    <row r="15" spans="1:14" ht="18" customHeight="1">
      <c r="A15" s="143"/>
      <c r="B15" s="143" t="s">
        <v>109</v>
      </c>
      <c r="C15" s="143"/>
      <c r="D15" s="143"/>
      <c r="E15" s="127" t="s">
        <v>201</v>
      </c>
      <c r="F15" s="127"/>
      <c r="G15" s="148">
        <v>581275050</v>
      </c>
      <c r="H15" s="149"/>
      <c r="I15" s="148">
        <v>507420673</v>
      </c>
      <c r="J15" s="149"/>
      <c r="K15" s="148">
        <v>529755438</v>
      </c>
      <c r="L15" s="149"/>
      <c r="M15" s="148">
        <v>441085866</v>
      </c>
    </row>
    <row r="16" spans="1:14" ht="18" customHeight="1">
      <c r="A16" s="143"/>
      <c r="B16" s="144" t="s">
        <v>108</v>
      </c>
      <c r="C16" s="143"/>
      <c r="D16" s="143"/>
      <c r="E16" s="127" t="s">
        <v>202</v>
      </c>
      <c r="F16" s="127"/>
      <c r="G16" s="148">
        <v>0</v>
      </c>
      <c r="H16" s="149"/>
      <c r="I16" s="150">
        <v>0</v>
      </c>
      <c r="J16" s="149"/>
      <c r="K16" s="148">
        <v>57043010</v>
      </c>
      <c r="L16" s="149"/>
      <c r="M16" s="148">
        <v>50043010</v>
      </c>
    </row>
    <row r="17" spans="1:15" ht="18" customHeight="1">
      <c r="A17" s="143"/>
      <c r="B17" s="217" t="s">
        <v>110</v>
      </c>
      <c r="C17" s="143"/>
      <c r="D17" s="143"/>
      <c r="E17" s="127">
        <v>8</v>
      </c>
      <c r="F17" s="131"/>
      <c r="G17" s="148">
        <v>764297971</v>
      </c>
      <c r="H17" s="149"/>
      <c r="I17" s="148">
        <v>727425097</v>
      </c>
      <c r="J17" s="149"/>
      <c r="K17" s="148">
        <v>520894104</v>
      </c>
      <c r="L17" s="149"/>
      <c r="M17" s="148">
        <v>485913296</v>
      </c>
      <c r="N17" s="153"/>
    </row>
    <row r="18" spans="1:15" s="207" customFormat="1" ht="18" customHeight="1">
      <c r="A18" s="143"/>
      <c r="B18" s="217" t="s">
        <v>89</v>
      </c>
      <c r="C18" s="143"/>
      <c r="D18" s="143"/>
      <c r="E18" s="127"/>
      <c r="F18" s="131"/>
      <c r="G18" s="148">
        <v>0</v>
      </c>
      <c r="H18" s="149"/>
      <c r="I18" s="150">
        <v>0</v>
      </c>
      <c r="J18" s="149"/>
      <c r="K18" s="148">
        <v>1232011</v>
      </c>
      <c r="L18" s="149"/>
      <c r="M18" s="148">
        <v>2693652</v>
      </c>
      <c r="N18" s="208"/>
    </row>
    <row r="19" spans="1:15" ht="18" customHeight="1">
      <c r="A19" s="143"/>
      <c r="B19" s="217" t="s">
        <v>45</v>
      </c>
      <c r="C19" s="143"/>
      <c r="D19" s="143"/>
      <c r="E19" s="127"/>
      <c r="F19" s="127"/>
      <c r="G19" s="148">
        <v>12337079</v>
      </c>
      <c r="H19" s="149"/>
      <c r="I19" s="148">
        <f>11078430-1</f>
        <v>11078429</v>
      </c>
      <c r="J19" s="149"/>
      <c r="K19" s="148">
        <v>4889618</v>
      </c>
      <c r="L19" s="149"/>
      <c r="M19" s="148">
        <v>207854</v>
      </c>
    </row>
    <row r="20" spans="1:15" ht="18" customHeight="1">
      <c r="A20" s="143"/>
      <c r="B20" s="217"/>
      <c r="C20" s="143"/>
      <c r="D20" s="143" t="s">
        <v>6</v>
      </c>
      <c r="G20" s="154">
        <f>SUM(G13:G19)</f>
        <v>1417533795</v>
      </c>
      <c r="H20" s="149"/>
      <c r="I20" s="154">
        <f>SUM(I13:I19)</f>
        <v>1423087062</v>
      </c>
      <c r="J20" s="155"/>
      <c r="K20" s="154">
        <f>SUM(K13:K19)</f>
        <v>1127114972</v>
      </c>
      <c r="L20" s="149"/>
      <c r="M20" s="154">
        <f>SUM(M13:M19)</f>
        <v>1118001403</v>
      </c>
    </row>
    <row r="21" spans="1:15" ht="18" customHeight="1">
      <c r="A21" s="143" t="s">
        <v>21</v>
      </c>
      <c r="B21" s="217"/>
      <c r="C21" s="143"/>
      <c r="D21" s="143"/>
      <c r="G21" s="149"/>
      <c r="H21" s="149"/>
      <c r="I21" s="149"/>
      <c r="J21" s="149"/>
      <c r="K21" s="149"/>
      <c r="L21" s="149"/>
      <c r="M21" s="149"/>
    </row>
    <row r="22" spans="1:15" ht="18" customHeight="1">
      <c r="A22" s="143"/>
      <c r="B22" s="217" t="s">
        <v>91</v>
      </c>
      <c r="C22" s="143"/>
      <c r="D22" s="143"/>
      <c r="E22" s="216">
        <v>28</v>
      </c>
      <c r="G22" s="148">
        <v>6795500</v>
      </c>
      <c r="H22" s="149"/>
      <c r="I22" s="148">
        <v>11505000</v>
      </c>
      <c r="J22" s="149"/>
      <c r="K22" s="148">
        <v>6795500</v>
      </c>
      <c r="L22" s="149"/>
      <c r="M22" s="148">
        <v>11505000</v>
      </c>
    </row>
    <row r="23" spans="1:15" ht="18" customHeight="1">
      <c r="A23" s="143"/>
      <c r="B23" s="143" t="s">
        <v>111</v>
      </c>
      <c r="D23" s="143"/>
      <c r="E23" s="134">
        <v>9.1</v>
      </c>
      <c r="G23" s="148">
        <v>0</v>
      </c>
      <c r="H23" s="149"/>
      <c r="I23" s="148">
        <v>0</v>
      </c>
      <c r="J23" s="156"/>
      <c r="K23" s="148">
        <v>0</v>
      </c>
      <c r="L23" s="149"/>
      <c r="M23" s="156">
        <v>0</v>
      </c>
      <c r="O23" s="153"/>
    </row>
    <row r="24" spans="1:15" ht="18" customHeight="1">
      <c r="A24" s="143"/>
      <c r="B24" s="143" t="s">
        <v>112</v>
      </c>
      <c r="D24" s="143"/>
      <c r="E24" s="134">
        <v>9.1999999999999993</v>
      </c>
      <c r="G24" s="148">
        <v>0</v>
      </c>
      <c r="H24" s="156"/>
      <c r="I24" s="148">
        <v>0</v>
      </c>
      <c r="J24" s="156"/>
      <c r="K24" s="148">
        <v>310470865</v>
      </c>
      <c r="L24" s="149"/>
      <c r="M24" s="148">
        <v>302506482</v>
      </c>
      <c r="O24" s="153"/>
    </row>
    <row r="25" spans="1:15" ht="18" customHeight="1">
      <c r="A25" s="143"/>
      <c r="B25" s="144" t="s">
        <v>31</v>
      </c>
      <c r="C25" s="143"/>
      <c r="D25" s="143"/>
      <c r="E25" s="134">
        <v>9.3000000000000007</v>
      </c>
      <c r="F25" s="145"/>
      <c r="G25" s="148">
        <v>2000000</v>
      </c>
      <c r="H25" s="149"/>
      <c r="I25" s="148">
        <v>2000000</v>
      </c>
      <c r="J25" s="156"/>
      <c r="K25" s="148">
        <v>2000000</v>
      </c>
      <c r="L25" s="149"/>
      <c r="M25" s="148">
        <v>2000000</v>
      </c>
      <c r="O25" s="153"/>
    </row>
    <row r="26" spans="1:15" ht="18" customHeight="1">
      <c r="A26" s="143"/>
      <c r="B26" s="241" t="s">
        <v>171</v>
      </c>
      <c r="C26" s="143"/>
      <c r="D26" s="143"/>
      <c r="E26" s="134" t="s">
        <v>203</v>
      </c>
      <c r="F26" s="145"/>
      <c r="G26" s="148">
        <v>0</v>
      </c>
      <c r="H26" s="149"/>
      <c r="I26" s="148">
        <v>0</v>
      </c>
      <c r="J26" s="156"/>
      <c r="K26" s="148">
        <v>49102081</v>
      </c>
      <c r="L26" s="149"/>
      <c r="M26" s="23">
        <v>0</v>
      </c>
      <c r="O26" s="153"/>
    </row>
    <row r="27" spans="1:15" ht="18" customHeight="1">
      <c r="A27" s="143"/>
      <c r="B27" s="144" t="s">
        <v>127</v>
      </c>
      <c r="C27" s="143"/>
      <c r="D27" s="143"/>
      <c r="E27" s="134">
        <v>10</v>
      </c>
      <c r="G27" s="148">
        <v>41569351</v>
      </c>
      <c r="H27" s="149"/>
      <c r="I27" s="148">
        <v>43397303</v>
      </c>
      <c r="J27" s="156"/>
      <c r="K27" s="148">
        <v>824277</v>
      </c>
      <c r="L27" s="149"/>
      <c r="M27" s="148">
        <v>824277</v>
      </c>
      <c r="O27" s="153"/>
    </row>
    <row r="28" spans="1:15" ht="18" customHeight="1">
      <c r="A28" s="143"/>
      <c r="B28" s="144" t="s">
        <v>128</v>
      </c>
      <c r="C28" s="143"/>
      <c r="D28" s="143"/>
      <c r="E28" s="134">
        <v>11</v>
      </c>
      <c r="G28" s="148">
        <v>1769531106</v>
      </c>
      <c r="H28" s="149"/>
      <c r="I28" s="148">
        <v>1895998657</v>
      </c>
      <c r="J28" s="156"/>
      <c r="K28" s="148">
        <v>792836800</v>
      </c>
      <c r="L28" s="149"/>
      <c r="M28" s="148">
        <v>849404047</v>
      </c>
      <c r="O28" s="153"/>
    </row>
    <row r="29" spans="1:15" ht="18" customHeight="1">
      <c r="A29" s="143"/>
      <c r="B29" s="241" t="s">
        <v>129</v>
      </c>
      <c r="C29" s="143"/>
      <c r="D29" s="143"/>
      <c r="E29" s="216">
        <v>12</v>
      </c>
      <c r="G29" s="148">
        <v>34713351</v>
      </c>
      <c r="H29" s="149"/>
      <c r="I29" s="148">
        <v>1371021</v>
      </c>
      <c r="J29" s="156"/>
      <c r="K29" s="148">
        <v>27661728</v>
      </c>
      <c r="L29" s="149"/>
      <c r="M29" s="149">
        <v>0</v>
      </c>
      <c r="N29" s="157"/>
      <c r="O29" s="153"/>
    </row>
    <row r="30" spans="1:15" ht="18" customHeight="1">
      <c r="A30" s="143"/>
      <c r="B30" s="241" t="s">
        <v>117</v>
      </c>
      <c r="C30" s="143"/>
      <c r="D30" s="143"/>
      <c r="E30" s="216">
        <v>13</v>
      </c>
      <c r="G30" s="148">
        <v>2985750</v>
      </c>
      <c r="H30" s="149"/>
      <c r="I30" s="148">
        <v>2854005</v>
      </c>
      <c r="J30" s="156"/>
      <c r="K30" s="148">
        <v>8385192</v>
      </c>
      <c r="L30" s="149"/>
      <c r="M30" s="148">
        <v>25826116</v>
      </c>
      <c r="N30" s="158"/>
      <c r="O30" s="153"/>
    </row>
    <row r="31" spans="1:15" ht="18" customHeight="1">
      <c r="A31" s="143"/>
      <c r="B31" s="241" t="s">
        <v>90</v>
      </c>
      <c r="C31" s="143"/>
      <c r="D31" s="143"/>
      <c r="G31" s="148">
        <v>0</v>
      </c>
      <c r="H31" s="149"/>
      <c r="I31" s="148">
        <v>0</v>
      </c>
      <c r="J31" s="149"/>
      <c r="K31" s="148">
        <v>0</v>
      </c>
      <c r="L31" s="149"/>
      <c r="M31" s="148">
        <v>1232011</v>
      </c>
    </row>
    <row r="32" spans="1:15" ht="18" customHeight="1">
      <c r="A32" s="143"/>
      <c r="B32" s="241" t="s">
        <v>18</v>
      </c>
      <c r="C32" s="143"/>
      <c r="D32" s="143"/>
      <c r="E32" s="216"/>
      <c r="G32" s="148"/>
      <c r="H32" s="149"/>
      <c r="I32" s="148"/>
      <c r="J32" s="156"/>
      <c r="K32" s="148"/>
      <c r="L32" s="149"/>
      <c r="M32" s="243"/>
      <c r="N32" s="157"/>
      <c r="O32" s="153"/>
    </row>
    <row r="33" spans="1:32" ht="18" customHeight="1">
      <c r="A33" s="143"/>
      <c r="B33" s="241"/>
      <c r="C33" s="244" t="s">
        <v>158</v>
      </c>
      <c r="D33" s="143"/>
      <c r="E33" s="216">
        <v>14</v>
      </c>
      <c r="G33" s="148">
        <v>46061605</v>
      </c>
      <c r="H33" s="149"/>
      <c r="I33" s="148">
        <v>0</v>
      </c>
      <c r="J33" s="156"/>
      <c r="K33" s="148">
        <v>0</v>
      </c>
      <c r="L33" s="149"/>
      <c r="M33" s="243">
        <v>0</v>
      </c>
      <c r="N33" s="157"/>
      <c r="O33" s="153"/>
    </row>
    <row r="34" spans="1:32" ht="18" customHeight="1">
      <c r="A34" s="143"/>
      <c r="B34" s="241"/>
      <c r="C34" s="244" t="s">
        <v>159</v>
      </c>
      <c r="D34" s="143"/>
      <c r="E34" s="216">
        <v>15</v>
      </c>
      <c r="G34" s="148">
        <v>0</v>
      </c>
      <c r="H34" s="149"/>
      <c r="I34" s="148">
        <v>0</v>
      </c>
      <c r="J34" s="156"/>
      <c r="K34" s="148">
        <v>0</v>
      </c>
      <c r="L34" s="149"/>
      <c r="M34" s="243">
        <v>0</v>
      </c>
      <c r="N34" s="157"/>
      <c r="O34" s="153"/>
    </row>
    <row r="35" spans="1:32" ht="18" customHeight="1">
      <c r="A35" s="143"/>
      <c r="B35" s="241"/>
      <c r="C35" s="244" t="s">
        <v>160</v>
      </c>
      <c r="D35" s="143"/>
      <c r="E35" s="216">
        <v>16</v>
      </c>
      <c r="G35" s="148">
        <v>29491806</v>
      </c>
      <c r="H35" s="149"/>
      <c r="I35" s="148">
        <v>28637663</v>
      </c>
      <c r="J35" s="156"/>
      <c r="K35" s="148">
        <v>5628200</v>
      </c>
      <c r="L35" s="149"/>
      <c r="M35" s="148">
        <f>888200+4740000</f>
        <v>5628200</v>
      </c>
      <c r="N35" s="157"/>
      <c r="O35" s="153"/>
    </row>
    <row r="36" spans="1:32" ht="18" customHeight="1">
      <c r="A36" s="143"/>
      <c r="B36" s="241"/>
      <c r="C36" s="143"/>
      <c r="D36" s="143" t="s">
        <v>22</v>
      </c>
      <c r="E36" s="145"/>
      <c r="F36" s="145"/>
      <c r="G36" s="154">
        <f>SUM(G22:G35)</f>
        <v>1933148469</v>
      </c>
      <c r="H36" s="149"/>
      <c r="I36" s="154">
        <f>SUM(I22:I35)</f>
        <v>1985763649</v>
      </c>
      <c r="J36" s="156"/>
      <c r="K36" s="154">
        <f>SUM(K22:K35)</f>
        <v>1203704643</v>
      </c>
      <c r="L36" s="149"/>
      <c r="M36" s="154">
        <f>SUM(M22:M35)</f>
        <v>1198926133</v>
      </c>
      <c r="N36" s="158"/>
      <c r="O36" s="157"/>
    </row>
    <row r="37" spans="1:32" ht="18" customHeight="1" thickBot="1">
      <c r="A37" s="143" t="s">
        <v>7</v>
      </c>
      <c r="B37" s="241"/>
      <c r="C37" s="143"/>
      <c r="D37" s="143"/>
      <c r="E37" s="145"/>
      <c r="F37" s="145"/>
      <c r="G37" s="160">
        <f>+G20+G36</f>
        <v>3350682264</v>
      </c>
      <c r="H37" s="149"/>
      <c r="I37" s="160">
        <f>+I20+I36</f>
        <v>3408850711</v>
      </c>
      <c r="J37" s="156"/>
      <c r="K37" s="160">
        <f>+K20+K36</f>
        <v>2330819615</v>
      </c>
      <c r="L37" s="149"/>
      <c r="M37" s="160">
        <f>+M20+M36</f>
        <v>2316927536</v>
      </c>
      <c r="N37" s="158"/>
      <c r="O37" s="157"/>
    </row>
    <row r="38" spans="1:32" ht="18" customHeight="1" thickTop="1">
      <c r="A38" s="143"/>
      <c r="B38" s="144"/>
      <c r="C38" s="143"/>
      <c r="D38" s="143"/>
      <c r="E38" s="145"/>
      <c r="F38" s="145"/>
      <c r="G38" s="155"/>
      <c r="H38" s="149"/>
      <c r="I38" s="155"/>
      <c r="J38" s="156"/>
      <c r="K38" s="155"/>
      <c r="L38" s="149"/>
      <c r="M38" s="155"/>
      <c r="N38" s="158"/>
      <c r="O38" s="157"/>
    </row>
    <row r="39" spans="1:32" s="130" customFormat="1" ht="17.45" customHeight="1">
      <c r="A39" s="305" t="s">
        <v>29</v>
      </c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161"/>
      <c r="O39" s="157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</row>
    <row r="40" spans="1:32" s="130" customFormat="1" ht="17.45" customHeight="1">
      <c r="A40" s="305" t="s">
        <v>62</v>
      </c>
      <c r="B40" s="305"/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158"/>
      <c r="O40" s="157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</row>
    <row r="41" spans="1:32" s="130" customFormat="1" ht="17.45" customHeight="1">
      <c r="A41" s="305" t="str">
        <f>+A3</f>
        <v>ณ วันที่ 31 ธันวาคม 2561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162"/>
      <c r="O41" s="157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</row>
    <row r="42" spans="1:32" s="130" customFormat="1" ht="18.75">
      <c r="A42" s="306" t="s">
        <v>70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155"/>
      <c r="O42" s="157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</row>
    <row r="43" spans="1:32" ht="18" customHeight="1">
      <c r="D43" s="133"/>
      <c r="G43" s="303" t="s">
        <v>177</v>
      </c>
      <c r="H43" s="303"/>
      <c r="I43" s="303"/>
      <c r="J43" s="303"/>
      <c r="K43" s="303"/>
      <c r="L43" s="303"/>
      <c r="M43" s="303"/>
    </row>
    <row r="44" spans="1:32" ht="18" customHeight="1">
      <c r="D44" s="133"/>
      <c r="G44" s="304" t="s">
        <v>39</v>
      </c>
      <c r="H44" s="304"/>
      <c r="I44" s="304"/>
      <c r="J44" s="135"/>
      <c r="K44" s="304" t="s">
        <v>40</v>
      </c>
      <c r="L44" s="304"/>
      <c r="M44" s="304"/>
    </row>
    <row r="45" spans="1:32" ht="18" customHeight="1">
      <c r="D45" s="133"/>
      <c r="G45" s="136" t="s">
        <v>59</v>
      </c>
      <c r="H45" s="136"/>
      <c r="I45" s="136" t="s">
        <v>59</v>
      </c>
      <c r="J45" s="136"/>
      <c r="K45" s="136" t="s">
        <v>59</v>
      </c>
      <c r="L45" s="136"/>
      <c r="M45" s="136" t="s">
        <v>59</v>
      </c>
    </row>
    <row r="46" spans="1:32" ht="18" customHeight="1">
      <c r="D46" s="133"/>
      <c r="E46" s="138" t="s">
        <v>4</v>
      </c>
      <c r="G46" s="228" t="s">
        <v>176</v>
      </c>
      <c r="H46" s="136"/>
      <c r="I46" s="228" t="s">
        <v>136</v>
      </c>
      <c r="J46" s="136"/>
      <c r="K46" s="228" t="s">
        <v>176</v>
      </c>
      <c r="L46" s="136"/>
      <c r="M46" s="228" t="s">
        <v>136</v>
      </c>
    </row>
    <row r="47" spans="1:32" ht="18" hidden="1" customHeight="1">
      <c r="D47" s="133"/>
      <c r="G47" s="227" t="s">
        <v>143</v>
      </c>
      <c r="H47" s="136"/>
      <c r="I47" s="229" t="s">
        <v>142</v>
      </c>
      <c r="J47" s="136"/>
      <c r="K47" s="227" t="s">
        <v>143</v>
      </c>
      <c r="L47" s="136"/>
      <c r="M47" s="229" t="s">
        <v>142</v>
      </c>
    </row>
    <row r="48" spans="1:32" ht="18" hidden="1" customHeight="1">
      <c r="D48" s="133"/>
      <c r="G48" s="228" t="s">
        <v>144</v>
      </c>
      <c r="H48" s="136"/>
      <c r="I48" s="228"/>
      <c r="J48" s="137"/>
      <c r="K48" s="228" t="s">
        <v>144</v>
      </c>
      <c r="L48" s="136"/>
      <c r="M48" s="228"/>
    </row>
    <row r="49" spans="1:32" s="134" customFormat="1" ht="12.75" customHeight="1">
      <c r="B49" s="132"/>
      <c r="H49" s="139"/>
      <c r="I49" s="142"/>
      <c r="J49" s="141"/>
      <c r="L49" s="139"/>
      <c r="M49" s="142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</row>
    <row r="50" spans="1:32" ht="18" customHeight="1">
      <c r="A50" s="143" t="s">
        <v>8</v>
      </c>
      <c r="B50" s="144"/>
      <c r="C50" s="143"/>
      <c r="D50" s="143"/>
      <c r="E50" s="145"/>
      <c r="F50" s="145"/>
      <c r="H50" s="131"/>
      <c r="J50" s="131"/>
      <c r="L50" s="131"/>
    </row>
    <row r="51" spans="1:32" ht="18" customHeight="1">
      <c r="A51" s="143"/>
      <c r="B51" s="144" t="s">
        <v>92</v>
      </c>
      <c r="C51" s="143"/>
      <c r="D51" s="143"/>
      <c r="E51" s="216">
        <v>17</v>
      </c>
      <c r="G51" s="148">
        <v>103527474</v>
      </c>
      <c r="H51" s="149"/>
      <c r="I51" s="148">
        <v>39136634</v>
      </c>
      <c r="J51" s="149"/>
      <c r="K51" s="148">
        <v>101364631</v>
      </c>
      <c r="L51" s="149"/>
      <c r="M51" s="148">
        <v>37210532</v>
      </c>
    </row>
    <row r="52" spans="1:32" ht="18" customHeight="1">
      <c r="A52" s="143"/>
      <c r="B52" s="144" t="s">
        <v>93</v>
      </c>
      <c r="C52" s="143"/>
      <c r="D52" s="143"/>
      <c r="E52" s="216">
        <v>18</v>
      </c>
      <c r="G52" s="148">
        <v>370376264</v>
      </c>
      <c r="H52" s="149"/>
      <c r="I52" s="148">
        <v>283222703</v>
      </c>
      <c r="J52" s="149"/>
      <c r="K52" s="148">
        <v>284188047</v>
      </c>
      <c r="L52" s="149"/>
      <c r="M52" s="148">
        <v>181765984</v>
      </c>
    </row>
    <row r="53" spans="1:32" ht="18" customHeight="1">
      <c r="A53" s="143"/>
      <c r="B53" s="222" t="s">
        <v>113</v>
      </c>
      <c r="C53" s="143"/>
      <c r="D53" s="143"/>
      <c r="E53" s="216"/>
      <c r="G53" s="148"/>
      <c r="H53" s="149"/>
      <c r="I53" s="209"/>
      <c r="J53" s="149"/>
      <c r="K53" s="148"/>
      <c r="L53" s="149"/>
      <c r="M53" s="149"/>
      <c r="O53" s="302"/>
      <c r="P53" s="302"/>
      <c r="Q53" s="302"/>
      <c r="R53" s="302"/>
    </row>
    <row r="54" spans="1:32" ht="18" customHeight="1">
      <c r="A54" s="143"/>
      <c r="B54" s="241"/>
      <c r="C54" s="244" t="s">
        <v>191</v>
      </c>
      <c r="D54" s="143"/>
      <c r="E54" s="216">
        <v>19</v>
      </c>
      <c r="G54" s="148">
        <v>346808627</v>
      </c>
      <c r="H54" s="149"/>
      <c r="I54" s="149">
        <v>0</v>
      </c>
      <c r="J54" s="149"/>
      <c r="K54" s="148">
        <v>346808627</v>
      </c>
      <c r="L54" s="149"/>
      <c r="M54" s="149">
        <v>0</v>
      </c>
      <c r="O54" s="302"/>
      <c r="P54" s="302"/>
      <c r="Q54" s="302"/>
      <c r="R54" s="302"/>
    </row>
    <row r="55" spans="1:32" ht="18" customHeight="1">
      <c r="A55" s="143"/>
      <c r="B55" s="144"/>
      <c r="C55" s="244" t="s">
        <v>192</v>
      </c>
      <c r="D55" s="143"/>
      <c r="E55" s="134">
        <v>20</v>
      </c>
      <c r="G55" s="148">
        <v>734602022</v>
      </c>
      <c r="H55" s="149"/>
      <c r="I55" s="149">
        <v>54309454</v>
      </c>
      <c r="J55" s="149"/>
      <c r="K55" s="148">
        <v>0</v>
      </c>
      <c r="L55" s="149"/>
      <c r="M55" s="149">
        <v>0</v>
      </c>
      <c r="O55" s="302"/>
      <c r="P55" s="302"/>
      <c r="Q55" s="302"/>
      <c r="R55" s="302"/>
    </row>
    <row r="56" spans="1:32" ht="18" customHeight="1">
      <c r="A56" s="143"/>
      <c r="B56" s="144"/>
      <c r="C56" s="244" t="s">
        <v>193</v>
      </c>
      <c r="D56" s="143"/>
      <c r="E56" s="134">
        <v>21</v>
      </c>
      <c r="G56" s="148">
        <v>683257</v>
      </c>
      <c r="H56" s="149"/>
      <c r="I56" s="149">
        <v>867480</v>
      </c>
      <c r="J56" s="149"/>
      <c r="K56" s="148">
        <v>0</v>
      </c>
      <c r="L56" s="149"/>
      <c r="M56" s="149">
        <v>0</v>
      </c>
      <c r="O56" s="302"/>
      <c r="P56" s="302"/>
      <c r="Q56" s="302"/>
      <c r="R56" s="302"/>
    </row>
    <row r="57" spans="1:32" ht="18" customHeight="1">
      <c r="A57" s="143"/>
      <c r="B57" s="144" t="s">
        <v>114</v>
      </c>
      <c r="C57" s="143"/>
      <c r="D57" s="143"/>
      <c r="G57" s="148">
        <v>2800168</v>
      </c>
      <c r="H57" s="149"/>
      <c r="I57" s="149">
        <v>2989804</v>
      </c>
      <c r="J57" s="149"/>
      <c r="K57" s="148">
        <v>0</v>
      </c>
      <c r="L57" s="149"/>
      <c r="M57" s="149">
        <v>0</v>
      </c>
    </row>
    <row r="58" spans="1:32" ht="18" customHeight="1">
      <c r="A58" s="143"/>
      <c r="B58" s="234" t="s">
        <v>97</v>
      </c>
      <c r="C58" s="143"/>
      <c r="E58" s="134">
        <v>22</v>
      </c>
      <c r="G58" s="148">
        <v>6587272</v>
      </c>
      <c r="H58" s="149"/>
      <c r="I58" s="149">
        <v>5250280</v>
      </c>
      <c r="J58" s="149"/>
      <c r="K58" s="148">
        <v>6021732</v>
      </c>
      <c r="L58" s="149"/>
      <c r="M58" s="149">
        <v>3549980</v>
      </c>
    </row>
    <row r="59" spans="1:32" ht="18" customHeight="1">
      <c r="A59" s="143"/>
      <c r="B59" s="143" t="s">
        <v>137</v>
      </c>
      <c r="C59" s="143"/>
      <c r="G59" s="148">
        <v>0</v>
      </c>
      <c r="H59" s="149"/>
      <c r="I59" s="149">
        <v>360000</v>
      </c>
      <c r="J59" s="149"/>
      <c r="K59" s="148">
        <v>0</v>
      </c>
      <c r="L59" s="149"/>
      <c r="M59" s="149">
        <v>0</v>
      </c>
      <c r="N59" s="207"/>
    </row>
    <row r="60" spans="1:32" ht="18" customHeight="1">
      <c r="A60" s="143"/>
      <c r="B60" s="143" t="s">
        <v>94</v>
      </c>
      <c r="C60" s="143"/>
      <c r="G60" s="148">
        <v>2819604</v>
      </c>
      <c r="H60" s="149"/>
      <c r="I60" s="149">
        <v>4156988</v>
      </c>
      <c r="J60" s="149"/>
      <c r="K60" s="148">
        <v>2569157</v>
      </c>
      <c r="L60" s="149"/>
      <c r="M60" s="149">
        <v>4136359</v>
      </c>
      <c r="N60" s="207"/>
    </row>
    <row r="61" spans="1:32" ht="18" customHeight="1">
      <c r="A61" s="143"/>
      <c r="B61" s="234" t="s">
        <v>9</v>
      </c>
      <c r="C61" s="143"/>
      <c r="D61" s="143"/>
      <c r="G61" s="148">
        <v>481152</v>
      </c>
      <c r="H61" s="149"/>
      <c r="I61" s="148">
        <v>1889050</v>
      </c>
      <c r="J61" s="149"/>
      <c r="K61" s="148">
        <v>0</v>
      </c>
      <c r="L61" s="149"/>
      <c r="M61" s="148">
        <v>1422967</v>
      </c>
    </row>
    <row r="62" spans="1:32" ht="18" customHeight="1">
      <c r="A62" s="143"/>
      <c r="B62" s="234"/>
      <c r="D62" s="143" t="s">
        <v>10</v>
      </c>
      <c r="G62" s="154">
        <f>SUM(G51:G61)</f>
        <v>1568685840</v>
      </c>
      <c r="H62" s="149"/>
      <c r="I62" s="154">
        <f>SUM(I51:I61)</f>
        <v>392182393</v>
      </c>
      <c r="J62" s="155"/>
      <c r="K62" s="154">
        <f>SUM(K51:K61)</f>
        <v>740952194</v>
      </c>
      <c r="L62" s="149"/>
      <c r="M62" s="154">
        <f>SUM(M51:M61)</f>
        <v>228085822</v>
      </c>
      <c r="O62" s="163"/>
    </row>
    <row r="63" spans="1:32" ht="18" customHeight="1">
      <c r="A63" s="143" t="s">
        <v>11</v>
      </c>
      <c r="B63" s="234"/>
      <c r="C63" s="143"/>
      <c r="D63" s="143"/>
      <c r="G63" s="210"/>
      <c r="H63" s="149"/>
      <c r="I63" s="149"/>
      <c r="J63" s="149"/>
      <c r="K63" s="149"/>
      <c r="L63" s="149"/>
      <c r="M63" s="149"/>
    </row>
    <row r="64" spans="1:32" ht="18" customHeight="1">
      <c r="A64" s="143"/>
      <c r="B64" s="144" t="s">
        <v>115</v>
      </c>
      <c r="C64" s="143"/>
      <c r="D64" s="143"/>
      <c r="G64" s="211"/>
      <c r="H64" s="149"/>
      <c r="I64" s="149"/>
      <c r="J64" s="149"/>
      <c r="K64" s="148"/>
      <c r="L64" s="149"/>
      <c r="M64" s="149"/>
      <c r="O64" s="153"/>
    </row>
    <row r="65" spans="1:15" ht="18" customHeight="1">
      <c r="A65" s="143"/>
      <c r="B65" s="198"/>
      <c r="C65" s="244" t="s">
        <v>191</v>
      </c>
      <c r="D65" s="143"/>
      <c r="E65" s="134">
        <v>19</v>
      </c>
      <c r="G65" s="211">
        <v>0</v>
      </c>
      <c r="H65" s="149"/>
      <c r="I65" s="211">
        <v>498065436</v>
      </c>
      <c r="J65" s="149"/>
      <c r="K65" s="211">
        <v>0</v>
      </c>
      <c r="L65" s="149"/>
      <c r="M65" s="148">
        <v>498065436</v>
      </c>
      <c r="O65" s="153"/>
    </row>
    <row r="66" spans="1:15" ht="18" customHeight="1">
      <c r="A66" s="143"/>
      <c r="B66" s="144"/>
      <c r="C66" s="244" t="s">
        <v>192</v>
      </c>
      <c r="D66" s="143"/>
      <c r="E66" s="134">
        <v>20</v>
      </c>
      <c r="G66" s="211">
        <v>0</v>
      </c>
      <c r="H66" s="149"/>
      <c r="I66" s="148">
        <v>706600212</v>
      </c>
      <c r="J66" s="149"/>
      <c r="K66" s="211">
        <v>0</v>
      </c>
      <c r="L66" s="149"/>
      <c r="M66" s="148">
        <v>0</v>
      </c>
      <c r="O66" s="153"/>
    </row>
    <row r="67" spans="1:15" ht="18" customHeight="1">
      <c r="A67" s="143"/>
      <c r="B67" s="144"/>
      <c r="C67" s="244" t="s">
        <v>193</v>
      </c>
      <c r="D67" s="143"/>
      <c r="E67" s="216">
        <v>21</v>
      </c>
      <c r="G67" s="211">
        <v>779176</v>
      </c>
      <c r="H67" s="149"/>
      <c r="I67" s="148">
        <v>1462433</v>
      </c>
      <c r="J67" s="149"/>
      <c r="K67" s="211">
        <v>0</v>
      </c>
      <c r="L67" s="149"/>
      <c r="M67" s="148">
        <v>0</v>
      </c>
      <c r="O67" s="153"/>
    </row>
    <row r="68" spans="1:15" ht="18" customHeight="1">
      <c r="A68" s="143"/>
      <c r="B68" s="144"/>
      <c r="C68" s="244" t="s">
        <v>194</v>
      </c>
      <c r="D68" s="143"/>
      <c r="E68" s="134" t="s">
        <v>210</v>
      </c>
      <c r="G68" s="211">
        <v>19290000</v>
      </c>
      <c r="H68" s="149"/>
      <c r="I68" s="148">
        <v>24490000</v>
      </c>
      <c r="J68" s="149"/>
      <c r="K68" s="211">
        <v>0</v>
      </c>
      <c r="L68" s="149"/>
      <c r="M68" s="148">
        <v>0</v>
      </c>
      <c r="O68" s="153"/>
    </row>
    <row r="69" spans="1:15" ht="18" customHeight="1">
      <c r="A69" s="143"/>
      <c r="B69" s="144" t="s">
        <v>116</v>
      </c>
      <c r="C69" s="143"/>
      <c r="D69" s="143"/>
      <c r="E69" s="216">
        <v>13</v>
      </c>
      <c r="G69" s="211">
        <v>84672058</v>
      </c>
      <c r="H69" s="149"/>
      <c r="I69" s="148">
        <v>72651568</v>
      </c>
      <c r="J69" s="149"/>
      <c r="K69" s="211">
        <v>0</v>
      </c>
      <c r="L69" s="149"/>
      <c r="M69" s="148">
        <v>0</v>
      </c>
      <c r="O69" s="153"/>
    </row>
    <row r="70" spans="1:15" ht="18" customHeight="1">
      <c r="A70" s="143"/>
      <c r="B70" s="144" t="s">
        <v>96</v>
      </c>
      <c r="C70" s="143"/>
      <c r="D70" s="143"/>
      <c r="E70" s="134">
        <v>22</v>
      </c>
      <c r="G70" s="211">
        <v>78681361</v>
      </c>
      <c r="H70" s="149"/>
      <c r="I70" s="148">
        <v>86541136</v>
      </c>
      <c r="J70" s="149"/>
      <c r="K70" s="211">
        <v>66318660</v>
      </c>
      <c r="L70" s="149"/>
      <c r="M70" s="148">
        <v>75069109</v>
      </c>
      <c r="O70" s="153"/>
    </row>
    <row r="71" spans="1:15" ht="18" customHeight="1">
      <c r="A71" s="143"/>
      <c r="B71" s="144" t="s">
        <v>95</v>
      </c>
      <c r="C71" s="143"/>
      <c r="D71" s="143"/>
      <c r="G71" s="211">
        <v>2545018</v>
      </c>
      <c r="H71" s="149"/>
      <c r="I71" s="148">
        <v>4038521</v>
      </c>
      <c r="J71" s="149"/>
      <c r="K71" s="211">
        <v>1716177</v>
      </c>
      <c r="L71" s="149"/>
      <c r="M71" s="148">
        <v>3990427</v>
      </c>
      <c r="O71" s="153"/>
    </row>
    <row r="72" spans="1:15" ht="18" customHeight="1">
      <c r="A72" s="143"/>
      <c r="B72" s="144" t="s">
        <v>23</v>
      </c>
      <c r="C72" s="143"/>
      <c r="D72" s="143"/>
      <c r="G72" s="211">
        <v>10319532</v>
      </c>
      <c r="H72" s="149"/>
      <c r="I72" s="148">
        <v>9826841</v>
      </c>
      <c r="J72" s="149"/>
      <c r="K72" s="211">
        <v>0</v>
      </c>
      <c r="L72" s="149"/>
      <c r="M72" s="148">
        <v>0</v>
      </c>
      <c r="O72" s="153"/>
    </row>
    <row r="73" spans="1:15" ht="18" customHeight="1">
      <c r="A73" s="143"/>
      <c r="B73" s="144"/>
      <c r="D73" s="143" t="s">
        <v>135</v>
      </c>
      <c r="E73" s="145"/>
      <c r="F73" s="145"/>
      <c r="G73" s="154">
        <f>SUM(G64:G72)</f>
        <v>196287145</v>
      </c>
      <c r="H73" s="149"/>
      <c r="I73" s="154">
        <f>SUM(I64:I72)</f>
        <v>1403676147</v>
      </c>
      <c r="J73" s="155"/>
      <c r="K73" s="154">
        <f>SUM(K64:K72)</f>
        <v>68034837</v>
      </c>
      <c r="L73" s="149"/>
      <c r="M73" s="154">
        <f>SUM(M64:M72)</f>
        <v>577124972</v>
      </c>
    </row>
    <row r="74" spans="1:15" ht="18" customHeight="1">
      <c r="A74" s="143"/>
      <c r="D74" s="143" t="s">
        <v>12</v>
      </c>
      <c r="E74" s="145"/>
      <c r="F74" s="145"/>
      <c r="G74" s="154">
        <f>+G62+G73</f>
        <v>1764972985</v>
      </c>
      <c r="H74" s="149"/>
      <c r="I74" s="154">
        <f>+I62+I73</f>
        <v>1795858540</v>
      </c>
      <c r="J74" s="155"/>
      <c r="K74" s="154">
        <f>+K62+K73</f>
        <v>808987031</v>
      </c>
      <c r="L74" s="149"/>
      <c r="M74" s="154">
        <f>+M62+M73</f>
        <v>805210794</v>
      </c>
      <c r="N74" s="166"/>
    </row>
    <row r="75" spans="1:15" ht="18" customHeight="1">
      <c r="A75" s="143"/>
      <c r="B75" s="144"/>
      <c r="C75" s="143"/>
      <c r="D75" s="143"/>
      <c r="E75" s="145"/>
      <c r="F75" s="145"/>
      <c r="G75" s="164"/>
      <c r="H75" s="146"/>
      <c r="I75" s="164"/>
      <c r="J75" s="164"/>
      <c r="K75" s="164"/>
      <c r="L75" s="146"/>
      <c r="M75" s="164"/>
      <c r="N75" s="207"/>
    </row>
    <row r="76" spans="1:15">
      <c r="A76" s="131" t="s">
        <v>52</v>
      </c>
      <c r="H76" s="147"/>
      <c r="I76" s="146"/>
      <c r="J76" s="147"/>
      <c r="L76" s="147"/>
      <c r="M76" s="146"/>
      <c r="N76" s="207"/>
    </row>
    <row r="77" spans="1:15">
      <c r="B77" s="132" t="s">
        <v>15</v>
      </c>
      <c r="H77" s="147"/>
      <c r="I77" s="146"/>
      <c r="J77" s="147"/>
      <c r="L77" s="147"/>
      <c r="M77" s="146"/>
      <c r="N77" s="207"/>
    </row>
    <row r="78" spans="1:15">
      <c r="C78" s="131" t="s">
        <v>32</v>
      </c>
      <c r="H78" s="147"/>
      <c r="I78" s="146"/>
      <c r="J78" s="147"/>
      <c r="L78" s="147"/>
      <c r="M78" s="146"/>
      <c r="N78" s="207"/>
    </row>
    <row r="79" spans="1:15" ht="18.75" thickBot="1">
      <c r="D79" s="131" t="s">
        <v>66</v>
      </c>
      <c r="G79" s="284">
        <v>836504795</v>
      </c>
      <c r="H79" s="149"/>
      <c r="I79" s="279">
        <v>836504795</v>
      </c>
      <c r="J79" s="149"/>
      <c r="K79" s="284">
        <v>836504795</v>
      </c>
      <c r="L79" s="149"/>
      <c r="M79" s="279">
        <v>836504795</v>
      </c>
    </row>
    <row r="80" spans="1:15" ht="18.75" thickTop="1">
      <c r="C80" s="131" t="s">
        <v>33</v>
      </c>
      <c r="G80" s="149"/>
      <c r="H80" s="149"/>
      <c r="I80" s="149"/>
      <c r="J80" s="155"/>
      <c r="K80" s="149"/>
      <c r="L80" s="149"/>
      <c r="M80" s="149"/>
    </row>
    <row r="81" spans="1:15">
      <c r="D81" s="131" t="s">
        <v>61</v>
      </c>
      <c r="G81" s="155">
        <v>836504741</v>
      </c>
      <c r="H81" s="155"/>
      <c r="I81" s="155">
        <v>836504741</v>
      </c>
      <c r="J81" s="155"/>
      <c r="K81" s="155">
        <v>836504741</v>
      </c>
      <c r="L81" s="149"/>
      <c r="M81" s="155">
        <v>836504741</v>
      </c>
    </row>
    <row r="82" spans="1:15">
      <c r="B82" s="132" t="s">
        <v>34</v>
      </c>
      <c r="G82" s="149"/>
      <c r="H82" s="149"/>
      <c r="I82" s="149"/>
      <c r="J82" s="149"/>
      <c r="K82" s="149"/>
      <c r="L82" s="149"/>
      <c r="M82" s="149"/>
      <c r="O82" s="152"/>
    </row>
    <row r="83" spans="1:15">
      <c r="C83" s="131" t="s">
        <v>44</v>
      </c>
      <c r="G83" s="149">
        <v>15500685</v>
      </c>
      <c r="H83" s="149"/>
      <c r="I83" s="149">
        <v>15500685</v>
      </c>
      <c r="J83" s="149"/>
      <c r="K83" s="149">
        <f>+SOE_T2!H18</f>
        <v>15500685</v>
      </c>
      <c r="L83" s="149"/>
      <c r="M83" s="149">
        <v>15500685</v>
      </c>
      <c r="O83" s="152"/>
    </row>
    <row r="84" spans="1:15">
      <c r="B84" s="132" t="s">
        <v>46</v>
      </c>
      <c r="G84" s="149"/>
      <c r="H84" s="149"/>
      <c r="I84" s="149"/>
      <c r="J84" s="149"/>
      <c r="K84" s="149"/>
      <c r="L84" s="149"/>
      <c r="M84" s="149"/>
      <c r="O84" s="152"/>
    </row>
    <row r="85" spans="1:15">
      <c r="C85" s="131" t="s">
        <v>35</v>
      </c>
      <c r="G85" s="149"/>
      <c r="H85" s="149"/>
      <c r="I85" s="149"/>
      <c r="J85" s="149"/>
      <c r="K85" s="149"/>
      <c r="L85" s="149"/>
      <c r="M85" s="149"/>
      <c r="O85" s="152"/>
    </row>
    <row r="86" spans="1:15">
      <c r="D86" s="131" t="s">
        <v>43</v>
      </c>
      <c r="E86" s="134">
        <v>24</v>
      </c>
      <c r="G86" s="149">
        <f>'SOE_T '!K17</f>
        <v>83650474</v>
      </c>
      <c r="H86" s="149"/>
      <c r="I86" s="149">
        <v>83650474</v>
      </c>
      <c r="J86" s="149"/>
      <c r="K86" s="149">
        <f>'SOE_T '!K20</f>
        <v>83650474</v>
      </c>
      <c r="L86" s="149"/>
      <c r="M86" s="149">
        <v>83650474</v>
      </c>
      <c r="N86" s="152"/>
      <c r="O86" s="152"/>
    </row>
    <row r="87" spans="1:15">
      <c r="C87" s="131" t="s">
        <v>36</v>
      </c>
      <c r="G87" s="149">
        <f>+'SOE_T '!M20</f>
        <v>313999568</v>
      </c>
      <c r="H87" s="155"/>
      <c r="I87" s="149">
        <v>391100309</v>
      </c>
      <c r="J87" s="155"/>
      <c r="K87" s="149">
        <f>+SOE_T2!L18</f>
        <v>422691712</v>
      </c>
      <c r="L87" s="155"/>
      <c r="M87" s="149">
        <v>464211010</v>
      </c>
      <c r="O87" s="152"/>
    </row>
    <row r="88" spans="1:15">
      <c r="B88" s="132" t="s">
        <v>53</v>
      </c>
      <c r="G88" s="159">
        <f>+'SOE_T '!W20</f>
        <v>176667637</v>
      </c>
      <c r="H88" s="155"/>
      <c r="I88" s="159">
        <v>116601436</v>
      </c>
      <c r="J88" s="155"/>
      <c r="K88" s="159">
        <f>+SOE_T2!T18</f>
        <v>163484972</v>
      </c>
      <c r="L88" s="155"/>
      <c r="M88" s="159">
        <v>111849832</v>
      </c>
      <c r="O88" s="152"/>
    </row>
    <row r="89" spans="1:15" ht="17.25" customHeight="1">
      <c r="C89" s="131" t="s">
        <v>58</v>
      </c>
      <c r="G89" s="149">
        <f>SUM(G81:G88)</f>
        <v>1426323105</v>
      </c>
      <c r="H89" s="155"/>
      <c r="I89" s="149">
        <f>SUM(I81:I88)</f>
        <v>1443357645</v>
      </c>
      <c r="J89" s="155"/>
      <c r="K89" s="149">
        <f>SUM(K81:K88)</f>
        <v>1521832584</v>
      </c>
      <c r="L89" s="155"/>
      <c r="M89" s="149">
        <f>SUM(M81:M88)</f>
        <v>1511716742</v>
      </c>
    </row>
    <row r="90" spans="1:15" ht="17.25" customHeight="1">
      <c r="B90" s="132" t="s">
        <v>98</v>
      </c>
      <c r="G90" s="149">
        <f>+'SOE_T '!AA20</f>
        <v>159386174</v>
      </c>
      <c r="H90" s="149"/>
      <c r="I90" s="149">
        <v>169634526</v>
      </c>
      <c r="J90" s="155"/>
      <c r="K90" s="149">
        <v>0</v>
      </c>
      <c r="L90" s="149"/>
      <c r="M90" s="159">
        <v>0</v>
      </c>
    </row>
    <row r="91" spans="1:15">
      <c r="D91" s="131" t="s">
        <v>54</v>
      </c>
      <c r="G91" s="154">
        <f>+G89+G90</f>
        <v>1585709279</v>
      </c>
      <c r="H91" s="155"/>
      <c r="I91" s="154">
        <f>+I89+I90</f>
        <v>1612992171</v>
      </c>
      <c r="J91" s="155"/>
      <c r="K91" s="154">
        <f>+K89+K90</f>
        <v>1521832584</v>
      </c>
      <c r="L91" s="155"/>
      <c r="M91" s="154">
        <f>+M89+M90</f>
        <v>1511716742</v>
      </c>
    </row>
    <row r="92" spans="1:15" ht="18.95" customHeight="1" thickBot="1">
      <c r="A92" s="131" t="s">
        <v>55</v>
      </c>
      <c r="G92" s="160">
        <f>G74+G91</f>
        <v>3350682264</v>
      </c>
      <c r="H92" s="155"/>
      <c r="I92" s="160">
        <f>I74+I91</f>
        <v>3408850711</v>
      </c>
      <c r="J92" s="155"/>
      <c r="K92" s="160">
        <f>K74+K91</f>
        <v>2330819615</v>
      </c>
      <c r="L92" s="155"/>
      <c r="M92" s="160">
        <f>M74+M91</f>
        <v>2316927536</v>
      </c>
      <c r="O92" s="163"/>
    </row>
    <row r="93" spans="1:15" ht="18.75" thickTop="1">
      <c r="H93" s="165"/>
      <c r="J93" s="165"/>
      <c r="L93" s="165"/>
    </row>
    <row r="94" spans="1:15">
      <c r="F94" s="163"/>
      <c r="G94" s="163">
        <f>+G37-G92</f>
        <v>0</v>
      </c>
      <c r="H94" s="163"/>
      <c r="I94" s="163">
        <f>+I37-I92</f>
        <v>0</v>
      </c>
      <c r="J94" s="163"/>
      <c r="K94" s="163">
        <f>+K37-K92</f>
        <v>0</v>
      </c>
      <c r="L94" s="163"/>
      <c r="M94" s="163">
        <f>+M37-M92</f>
        <v>0</v>
      </c>
      <c r="O94" s="166"/>
    </row>
    <row r="95" spans="1:15">
      <c r="K95" s="165"/>
      <c r="M95" s="165"/>
    </row>
    <row r="96" spans="1:15">
      <c r="D96" s="151"/>
      <c r="F96" s="167"/>
      <c r="G96" s="163"/>
      <c r="H96" s="163"/>
      <c r="I96" s="163"/>
      <c r="J96" s="163"/>
      <c r="K96" s="163"/>
      <c r="M96" s="167"/>
    </row>
    <row r="97" spans="7:9">
      <c r="G97" s="165"/>
      <c r="I97" s="165"/>
    </row>
    <row r="98" spans="7:9">
      <c r="G98" s="301"/>
    </row>
  </sheetData>
  <mergeCells count="15">
    <mergeCell ref="O53:R56"/>
    <mergeCell ref="G43:M43"/>
    <mergeCell ref="K44:M44"/>
    <mergeCell ref="G44:I44"/>
    <mergeCell ref="A1:M1"/>
    <mergeCell ref="A42:M42"/>
    <mergeCell ref="K6:M6"/>
    <mergeCell ref="G5:M5"/>
    <mergeCell ref="A2:M2"/>
    <mergeCell ref="A40:M40"/>
    <mergeCell ref="A39:M39"/>
    <mergeCell ref="A41:M41"/>
    <mergeCell ref="A4:M4"/>
    <mergeCell ref="A3:M3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52"/>
  <sheetViews>
    <sheetView view="pageBreakPreview" topLeftCell="A3" zoomScale="90" zoomScaleNormal="140" zoomScaleSheetLayoutView="90" workbookViewId="0">
      <selection activeCell="D18" sqref="D18"/>
    </sheetView>
  </sheetViews>
  <sheetFormatPr defaultColWidth="9.140625" defaultRowHeight="21" customHeight="1"/>
  <cols>
    <col min="1" max="1" width="2.140625" style="37" customWidth="1"/>
    <col min="2" max="2" width="2.28515625" style="37" customWidth="1"/>
    <col min="3" max="3" width="2.42578125" style="37" customWidth="1"/>
    <col min="4" max="4" width="38.42578125" style="37" customWidth="1"/>
    <col min="5" max="5" width="8" style="37" customWidth="1"/>
    <col min="6" max="6" width="2" style="37" customWidth="1"/>
    <col min="7" max="7" width="14.42578125" style="37" customWidth="1"/>
    <col min="8" max="8" width="2" style="37" customWidth="1"/>
    <col min="9" max="9" width="14.42578125" style="37" customWidth="1"/>
    <col min="10" max="10" width="2" style="37" customWidth="1"/>
    <col min="11" max="11" width="14.42578125" style="37" customWidth="1"/>
    <col min="12" max="12" width="2" style="37" customWidth="1"/>
    <col min="13" max="13" width="14.42578125" style="37" customWidth="1"/>
    <col min="14" max="14" width="13" style="37" customWidth="1"/>
    <col min="15" max="15" width="11.28515625" style="37" bestFit="1" customWidth="1"/>
    <col min="16" max="16384" width="9.140625" style="37"/>
  </cols>
  <sheetData>
    <row r="1" spans="1:15" ht="21" hidden="1" customHeight="1">
      <c r="M1" s="230" t="s">
        <v>143</v>
      </c>
    </row>
    <row r="2" spans="1:15" ht="21" hidden="1" customHeight="1">
      <c r="M2" s="230" t="s">
        <v>144</v>
      </c>
    </row>
    <row r="3" spans="1:15" s="38" customFormat="1" ht="20.25" customHeight="1">
      <c r="A3" s="307" t="s">
        <v>29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15" s="38" customFormat="1" ht="20.25" customHeight="1">
      <c r="A4" s="307" t="s">
        <v>48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15" s="38" customFormat="1" ht="21" customHeight="1">
      <c r="A5" s="307" t="s">
        <v>178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5" s="38" customFormat="1" ht="16.5" customHeight="1">
      <c r="A6" s="199"/>
      <c r="B6" s="199"/>
      <c r="C6" s="199"/>
      <c r="D6" s="199"/>
      <c r="E6" s="199"/>
      <c r="F6" s="199"/>
      <c r="G6" s="285"/>
      <c r="H6" s="199"/>
      <c r="I6" s="199"/>
      <c r="J6" s="199"/>
      <c r="K6" s="283"/>
      <c r="L6" s="199"/>
      <c r="M6" s="199"/>
    </row>
    <row r="7" spans="1:15" s="38" customFormat="1" ht="20.25" customHeight="1">
      <c r="A7" s="199"/>
      <c r="B7" s="199"/>
      <c r="C7" s="199"/>
      <c r="D7" s="199"/>
      <c r="E7" s="199"/>
      <c r="F7" s="199"/>
      <c r="G7" s="308" t="s">
        <v>177</v>
      </c>
      <c r="H7" s="308"/>
      <c r="I7" s="308"/>
      <c r="J7" s="308"/>
      <c r="K7" s="308"/>
      <c r="L7" s="308"/>
      <c r="M7" s="308"/>
    </row>
    <row r="8" spans="1:15" ht="20.100000000000001" customHeight="1">
      <c r="G8" s="309" t="s">
        <v>39</v>
      </c>
      <c r="H8" s="309"/>
      <c r="I8" s="309"/>
      <c r="K8" s="309" t="s">
        <v>40</v>
      </c>
      <c r="L8" s="309"/>
      <c r="M8" s="309"/>
    </row>
    <row r="9" spans="1:15" ht="20.100000000000001" customHeight="1">
      <c r="A9" s="39"/>
      <c r="B9" s="39"/>
      <c r="C9" s="39"/>
      <c r="D9" s="39"/>
      <c r="E9" s="200" t="s">
        <v>4</v>
      </c>
      <c r="F9" s="39"/>
      <c r="G9" s="128" t="s">
        <v>149</v>
      </c>
      <c r="H9" s="40"/>
      <c r="I9" s="128" t="s">
        <v>86</v>
      </c>
      <c r="J9" s="40"/>
      <c r="K9" s="128" t="s">
        <v>149</v>
      </c>
      <c r="L9" s="40"/>
      <c r="M9" s="128" t="s">
        <v>86</v>
      </c>
    </row>
    <row r="10" spans="1:15" ht="20.100000000000001" customHeight="1">
      <c r="A10" s="39"/>
      <c r="B10" s="39"/>
      <c r="C10" s="39"/>
      <c r="D10" s="39"/>
      <c r="E10" s="41"/>
      <c r="F10" s="39"/>
      <c r="G10" s="40"/>
      <c r="H10" s="40"/>
      <c r="I10" s="41"/>
      <c r="J10" s="40"/>
      <c r="K10" s="40"/>
      <c r="L10" s="40"/>
      <c r="M10" s="41"/>
    </row>
    <row r="11" spans="1:15" ht="6.75" customHeight="1">
      <c r="A11" s="39"/>
      <c r="B11" s="39"/>
      <c r="C11" s="39"/>
      <c r="D11" s="39"/>
      <c r="E11" s="39"/>
      <c r="F11" s="39"/>
      <c r="G11" s="40"/>
      <c r="H11" s="42"/>
      <c r="I11" s="40"/>
      <c r="J11" s="42"/>
      <c r="K11" s="40"/>
      <c r="L11" s="42"/>
      <c r="M11" s="40"/>
    </row>
    <row r="12" spans="1:15" ht="20.100000000000001" customHeight="1">
      <c r="A12" s="37" t="s">
        <v>27</v>
      </c>
      <c r="E12" s="39">
        <v>30.2</v>
      </c>
      <c r="F12" s="39"/>
      <c r="G12" s="43">
        <v>2387874844</v>
      </c>
      <c r="H12" s="43"/>
      <c r="I12" s="43">
        <v>2486086186</v>
      </c>
      <c r="J12" s="43"/>
      <c r="K12" s="43">
        <v>1942724978</v>
      </c>
      <c r="L12" s="47"/>
      <c r="M12" s="43">
        <v>2037046779</v>
      </c>
      <c r="N12" s="45"/>
      <c r="O12" s="50"/>
    </row>
    <row r="13" spans="1:15" ht="20.100000000000001" customHeight="1">
      <c r="A13" s="37" t="s">
        <v>28</v>
      </c>
      <c r="E13" s="39">
        <v>30.2</v>
      </c>
      <c r="F13" s="39"/>
      <c r="G13" s="46">
        <v>-1887439577</v>
      </c>
      <c r="H13" s="43"/>
      <c r="I13" s="46">
        <v>-1934284526</v>
      </c>
      <c r="J13" s="47"/>
      <c r="K13" s="46">
        <v>-1593951253</v>
      </c>
      <c r="L13" s="47"/>
      <c r="M13" s="46">
        <v>-1624614632</v>
      </c>
      <c r="N13" s="45"/>
      <c r="O13" s="50"/>
    </row>
    <row r="14" spans="1:15" ht="20.100000000000001" customHeight="1">
      <c r="A14" s="37" t="s">
        <v>78</v>
      </c>
      <c r="E14" s="39"/>
      <c r="F14" s="39"/>
      <c r="G14" s="46">
        <f>+G12+G13</f>
        <v>500435267</v>
      </c>
      <c r="H14" s="43"/>
      <c r="I14" s="46">
        <f>+I12+I13</f>
        <v>551801660</v>
      </c>
      <c r="J14" s="47"/>
      <c r="K14" s="46">
        <f>+K12+K13</f>
        <v>348773725</v>
      </c>
      <c r="L14" s="47"/>
      <c r="M14" s="46">
        <f>+M12+M13</f>
        <v>412432147</v>
      </c>
      <c r="N14" s="45"/>
      <c r="O14" s="50"/>
    </row>
    <row r="15" spans="1:15" ht="20.100000000000001" customHeight="1">
      <c r="A15" s="37" t="s">
        <v>13</v>
      </c>
      <c r="E15" s="39">
        <v>30.2</v>
      </c>
      <c r="F15" s="39"/>
      <c r="G15" s="43">
        <v>29320508</v>
      </c>
      <c r="H15" s="43"/>
      <c r="I15" s="43">
        <v>41608924</v>
      </c>
      <c r="J15" s="47"/>
      <c r="K15" s="43">
        <v>54036731</v>
      </c>
      <c r="L15" s="47"/>
      <c r="M15" s="43">
        <v>52107059</v>
      </c>
      <c r="N15" s="45"/>
      <c r="O15" s="50"/>
    </row>
    <row r="16" spans="1:15" ht="20.25" customHeight="1">
      <c r="A16" s="37" t="s">
        <v>107</v>
      </c>
      <c r="E16" s="39"/>
      <c r="F16" s="39"/>
      <c r="G16" s="43">
        <v>-362095504</v>
      </c>
      <c r="H16" s="43"/>
      <c r="I16" s="43">
        <v>-341187637</v>
      </c>
      <c r="J16" s="47"/>
      <c r="K16" s="43">
        <v>-290030591</v>
      </c>
      <c r="L16" s="47"/>
      <c r="M16" s="43">
        <v>-281972780</v>
      </c>
      <c r="N16" s="45"/>
      <c r="O16" s="50"/>
    </row>
    <row r="17" spans="1:15" ht="20.100000000000001" customHeight="1">
      <c r="A17" s="37" t="s">
        <v>41</v>
      </c>
      <c r="E17" s="39">
        <v>30.2</v>
      </c>
      <c r="F17" s="39"/>
      <c r="G17" s="43">
        <v>-192393538</v>
      </c>
      <c r="H17" s="43"/>
      <c r="I17" s="43">
        <v>-214775842</v>
      </c>
      <c r="J17" s="47"/>
      <c r="K17" s="43">
        <v>-95902416</v>
      </c>
      <c r="L17" s="47"/>
      <c r="M17" s="43">
        <v>-140606976</v>
      </c>
      <c r="N17" s="45"/>
      <c r="O17" s="50"/>
    </row>
    <row r="18" spans="1:15" ht="20.100000000000001" customHeight="1">
      <c r="A18" s="37" t="s">
        <v>76</v>
      </c>
      <c r="E18" s="39"/>
      <c r="F18" s="39"/>
      <c r="G18" s="43">
        <v>-26970640</v>
      </c>
      <c r="H18" s="43"/>
      <c r="I18" s="43">
        <v>-28142530</v>
      </c>
      <c r="J18" s="47"/>
      <c r="K18" s="43">
        <v>-26970640</v>
      </c>
      <c r="L18" s="47"/>
      <c r="M18" s="43">
        <v>-28142530</v>
      </c>
      <c r="N18" s="45"/>
      <c r="O18" s="50"/>
    </row>
    <row r="19" spans="1:15" ht="20.100000000000001" customHeight="1">
      <c r="A19" s="37" t="s">
        <v>134</v>
      </c>
      <c r="G19" s="48">
        <f>SUM(G15:G18)</f>
        <v>-552139174</v>
      </c>
      <c r="H19" s="43"/>
      <c r="I19" s="48">
        <f>SUM(I15:I18)</f>
        <v>-542497085</v>
      </c>
      <c r="J19" s="47"/>
      <c r="K19" s="48">
        <f>SUM(K15:K18)</f>
        <v>-358866916</v>
      </c>
      <c r="L19" s="47"/>
      <c r="M19" s="48">
        <f>SUM(M15:M18)</f>
        <v>-398615227</v>
      </c>
      <c r="N19" s="45"/>
      <c r="O19" s="50"/>
    </row>
    <row r="20" spans="1:15" ht="20.100000000000001" customHeight="1">
      <c r="A20" s="37" t="s">
        <v>79</v>
      </c>
      <c r="G20" s="47">
        <f>SUM(G14,G19)</f>
        <v>-51703907</v>
      </c>
      <c r="H20" s="47"/>
      <c r="I20" s="47">
        <f>SUM(I14,I19)</f>
        <v>9304575</v>
      </c>
      <c r="J20" s="47"/>
      <c r="K20" s="47">
        <f>SUM(K14,K19)</f>
        <v>-10093191</v>
      </c>
      <c r="L20" s="47"/>
      <c r="M20" s="47">
        <f>SUM(M14,M19)</f>
        <v>13816920</v>
      </c>
      <c r="N20" s="45"/>
      <c r="O20" s="50"/>
    </row>
    <row r="21" spans="1:15" ht="20.100000000000001" customHeight="1">
      <c r="A21" s="37" t="s">
        <v>42</v>
      </c>
      <c r="E21" s="39">
        <v>30.2</v>
      </c>
      <c r="G21" s="46">
        <v>-40694283</v>
      </c>
      <c r="H21" s="43"/>
      <c r="I21" s="46">
        <v>-45498935</v>
      </c>
      <c r="J21" s="43"/>
      <c r="K21" s="46">
        <v>-28071343</v>
      </c>
      <c r="L21" s="47"/>
      <c r="M21" s="46">
        <v>-33895951</v>
      </c>
      <c r="N21" s="45"/>
      <c r="O21" s="50"/>
    </row>
    <row r="22" spans="1:15" ht="20.100000000000001" customHeight="1">
      <c r="A22" s="37" t="s">
        <v>80</v>
      </c>
      <c r="G22" s="47">
        <f>+G20+G21</f>
        <v>-92398190</v>
      </c>
      <c r="H22" s="43"/>
      <c r="I22" s="47">
        <f>+I20+I21</f>
        <v>-36194360</v>
      </c>
      <c r="J22" s="47"/>
      <c r="K22" s="47">
        <f>+K20+K21</f>
        <v>-38164534</v>
      </c>
      <c r="L22" s="47"/>
      <c r="M22" s="47">
        <f>+M20+M21</f>
        <v>-20079031</v>
      </c>
      <c r="N22" s="45"/>
      <c r="O22" s="50"/>
    </row>
    <row r="23" spans="1:15" ht="20.100000000000001" customHeight="1">
      <c r="A23" s="37" t="s">
        <v>173</v>
      </c>
      <c r="E23" s="39">
        <v>27</v>
      </c>
      <c r="G23" s="46">
        <v>2469512</v>
      </c>
      <c r="H23" s="43"/>
      <c r="I23" s="46">
        <v>6063664</v>
      </c>
      <c r="J23" s="43"/>
      <c r="K23" s="46">
        <v>-3354764</v>
      </c>
      <c r="L23" s="47"/>
      <c r="M23" s="46">
        <v>2625775</v>
      </c>
      <c r="N23" s="45"/>
      <c r="O23" s="50"/>
    </row>
    <row r="24" spans="1:15" ht="20.100000000000001" customHeight="1">
      <c r="A24" s="98" t="s">
        <v>179</v>
      </c>
      <c r="G24" s="48">
        <f>G22+G23</f>
        <v>-89928678</v>
      </c>
      <c r="H24" s="43"/>
      <c r="I24" s="48">
        <f>I22+I23</f>
        <v>-30130696</v>
      </c>
      <c r="J24" s="47"/>
      <c r="K24" s="48">
        <f>K22+K23</f>
        <v>-41519298</v>
      </c>
      <c r="L24" s="47"/>
      <c r="M24" s="48">
        <f>M22+M23</f>
        <v>-17453256</v>
      </c>
      <c r="N24" s="45"/>
      <c r="O24" s="50"/>
    </row>
    <row r="25" spans="1:15" s="54" customFormat="1" ht="20.100000000000001" customHeight="1">
      <c r="A25" s="54" t="s">
        <v>63</v>
      </c>
      <c r="G25" s="104"/>
      <c r="H25" s="105"/>
      <c r="I25" s="106"/>
      <c r="J25" s="104"/>
      <c r="K25" s="104"/>
      <c r="L25" s="104"/>
      <c r="M25" s="104"/>
      <c r="N25" s="45"/>
      <c r="O25" s="50"/>
    </row>
    <row r="26" spans="1:15" ht="20.100000000000001" customHeight="1">
      <c r="A26" s="54" t="s">
        <v>138</v>
      </c>
      <c r="B26" s="54"/>
      <c r="G26" s="47"/>
      <c r="H26" s="43"/>
      <c r="I26" s="47"/>
      <c r="J26" s="47"/>
      <c r="K26" s="47"/>
      <c r="L26" s="47"/>
      <c r="M26" s="47"/>
      <c r="N26" s="45"/>
      <c r="O26" s="50"/>
    </row>
    <row r="27" spans="1:15" ht="20.100000000000001" customHeight="1">
      <c r="A27" s="54"/>
      <c r="B27" s="54"/>
      <c r="C27" s="54" t="s">
        <v>139</v>
      </c>
      <c r="N27" s="45"/>
      <c r="O27" s="50"/>
    </row>
    <row r="28" spans="1:15" ht="20.100000000000001" customHeight="1">
      <c r="A28" s="37" t="s">
        <v>167</v>
      </c>
      <c r="B28" s="54"/>
      <c r="C28" s="54"/>
      <c r="N28" s="45"/>
      <c r="O28" s="50"/>
    </row>
    <row r="29" spans="1:15" ht="20.100000000000001" customHeight="1">
      <c r="B29" s="37" t="s">
        <v>168</v>
      </c>
      <c r="C29" s="54"/>
      <c r="E29" s="39">
        <v>22</v>
      </c>
      <c r="G29" s="45">
        <v>0</v>
      </c>
      <c r="I29" s="47">
        <v>-27633694</v>
      </c>
      <c r="K29" s="45">
        <v>0</v>
      </c>
      <c r="M29" s="47">
        <v>-27633694</v>
      </c>
      <c r="N29" s="45"/>
      <c r="O29" s="50"/>
    </row>
    <row r="30" spans="1:15" ht="20.100000000000001" customHeight="1">
      <c r="A30" s="37" t="s">
        <v>81</v>
      </c>
      <c r="E30" s="39"/>
      <c r="G30" s="47">
        <v>-4761650</v>
      </c>
      <c r="H30" s="43"/>
      <c r="I30" s="47">
        <v>-325016</v>
      </c>
      <c r="J30" s="47"/>
      <c r="K30" s="274">
        <v>-4709500</v>
      </c>
      <c r="L30" s="47"/>
      <c r="M30" s="47">
        <v>-375000</v>
      </c>
      <c r="N30" s="45"/>
      <c r="O30" s="50"/>
    </row>
    <row r="31" spans="1:15" ht="20.100000000000001" customHeight="1">
      <c r="A31" s="54" t="s">
        <v>161</v>
      </c>
      <c r="B31" s="54"/>
      <c r="C31" s="54"/>
      <c r="D31" s="54"/>
      <c r="E31" s="39"/>
      <c r="G31" s="239"/>
      <c r="I31" s="47"/>
      <c r="J31" s="47"/>
      <c r="K31" s="47"/>
      <c r="L31" s="47"/>
      <c r="M31" s="47"/>
      <c r="N31" s="45"/>
      <c r="O31" s="50"/>
    </row>
    <row r="32" spans="1:15" ht="20.100000000000001" customHeight="1">
      <c r="A32" s="54"/>
      <c r="B32" s="54"/>
      <c r="C32" s="54" t="s">
        <v>139</v>
      </c>
      <c r="D32" s="54"/>
      <c r="E32" s="39"/>
      <c r="N32" s="45"/>
      <c r="O32" s="50"/>
    </row>
    <row r="33" spans="1:19" ht="20.100000000000001" customHeight="1">
      <c r="B33" s="37" t="s">
        <v>163</v>
      </c>
      <c r="E33" s="39"/>
      <c r="G33" s="47">
        <v>68983536</v>
      </c>
      <c r="H33" s="43"/>
      <c r="I33" s="47">
        <v>0</v>
      </c>
      <c r="J33" s="47"/>
      <c r="K33" s="274">
        <v>56344640</v>
      </c>
      <c r="L33" s="47"/>
      <c r="M33" s="47">
        <v>0</v>
      </c>
      <c r="N33" s="45"/>
      <c r="O33" s="50"/>
    </row>
    <row r="34" spans="1:19" ht="20.100000000000001" customHeight="1" thickBot="1">
      <c r="A34" s="37" t="s">
        <v>180</v>
      </c>
      <c r="G34" s="53">
        <f>SUM(G24:G33)</f>
        <v>-25706792</v>
      </c>
      <c r="H34" s="43"/>
      <c r="I34" s="53">
        <f>SUM(I24:I33)</f>
        <v>-58089406</v>
      </c>
      <c r="J34" s="47"/>
      <c r="K34" s="53">
        <f>SUM(K24:K33)</f>
        <v>10115842</v>
      </c>
      <c r="L34" s="43"/>
      <c r="M34" s="53">
        <f>SUM(M24:M33)</f>
        <v>-45461950</v>
      </c>
      <c r="N34" s="45"/>
      <c r="O34" s="50"/>
    </row>
    <row r="35" spans="1:19" ht="20.100000000000001" customHeight="1" thickTop="1">
      <c r="G35" s="44"/>
      <c r="H35" s="50"/>
      <c r="I35" s="44"/>
      <c r="J35" s="44"/>
      <c r="K35" s="201"/>
      <c r="L35" s="44"/>
      <c r="M35" s="47"/>
      <c r="N35" s="45"/>
      <c r="O35" s="50"/>
    </row>
    <row r="36" spans="1:19" s="62" customFormat="1" ht="21" customHeight="1">
      <c r="A36" s="54" t="s">
        <v>181</v>
      </c>
      <c r="B36" s="55"/>
      <c r="C36" s="56"/>
      <c r="D36" s="56"/>
      <c r="E36" s="57"/>
      <c r="F36" s="58"/>
      <c r="G36" s="57"/>
      <c r="H36" s="58"/>
      <c r="I36" s="57"/>
      <c r="J36" s="58"/>
      <c r="K36" s="202"/>
      <c r="L36" s="59"/>
      <c r="M36" s="44"/>
      <c r="N36" s="45"/>
      <c r="O36" s="50"/>
      <c r="P36" s="88"/>
      <c r="Q36" s="88"/>
      <c r="R36" s="88"/>
      <c r="S36" s="61"/>
    </row>
    <row r="37" spans="1:19" s="62" customFormat="1" ht="21" customHeight="1">
      <c r="A37" s="54"/>
      <c r="B37" s="37" t="s">
        <v>50</v>
      </c>
      <c r="C37" s="56"/>
      <c r="D37" s="56"/>
      <c r="G37" s="57">
        <f>+G39-G38</f>
        <v>-77100741</v>
      </c>
      <c r="H37" s="63"/>
      <c r="I37" s="57">
        <v>-25308721</v>
      </c>
      <c r="J37" s="63"/>
      <c r="K37" s="202">
        <f>+K39-K38</f>
        <v>-41519298</v>
      </c>
      <c r="L37" s="57"/>
      <c r="M37" s="57">
        <v>-17453256</v>
      </c>
      <c r="N37" s="45"/>
      <c r="O37" s="50"/>
    </row>
    <row r="38" spans="1:19" s="62" customFormat="1" ht="21" customHeight="1">
      <c r="A38" s="54"/>
      <c r="B38" s="37" t="s">
        <v>49</v>
      </c>
      <c r="C38" s="64"/>
      <c r="D38" s="56"/>
      <c r="G38" s="57">
        <v>-12827937</v>
      </c>
      <c r="H38" s="63"/>
      <c r="I38" s="78">
        <v>-4821975</v>
      </c>
      <c r="J38" s="63"/>
      <c r="K38" s="202">
        <v>0</v>
      </c>
      <c r="L38" s="57"/>
      <c r="M38" s="57">
        <v>0</v>
      </c>
      <c r="N38" s="45"/>
      <c r="O38" s="50"/>
    </row>
    <row r="39" spans="1:19" s="62" customFormat="1" ht="21" customHeight="1" thickBot="1">
      <c r="A39" s="54"/>
      <c r="B39" s="37"/>
      <c r="C39" s="64"/>
      <c r="D39" s="56"/>
      <c r="G39" s="53">
        <f>G24</f>
        <v>-89928678</v>
      </c>
      <c r="H39" s="63"/>
      <c r="I39" s="65">
        <f>I24</f>
        <v>-30130696</v>
      </c>
      <c r="J39" s="63"/>
      <c r="K39" s="267">
        <f>K24</f>
        <v>-41519298</v>
      </c>
      <c r="L39" s="57"/>
      <c r="M39" s="65">
        <f>+M24</f>
        <v>-17453256</v>
      </c>
      <c r="N39" s="45"/>
      <c r="O39" s="50"/>
    </row>
    <row r="40" spans="1:19" s="62" customFormat="1" ht="21" customHeight="1" thickTop="1">
      <c r="A40" s="54" t="s">
        <v>64</v>
      </c>
      <c r="B40" s="55"/>
      <c r="C40" s="56"/>
      <c r="D40" s="56"/>
      <c r="G40" s="108"/>
      <c r="H40" s="63"/>
      <c r="I40" s="61"/>
      <c r="J40" s="63"/>
      <c r="K40" s="203"/>
      <c r="L40" s="63"/>
      <c r="M40" s="61"/>
      <c r="N40" s="45"/>
      <c r="O40" s="50"/>
    </row>
    <row r="41" spans="1:19" s="62" customFormat="1" ht="21" customHeight="1">
      <c r="A41" s="55"/>
      <c r="B41" s="37" t="s">
        <v>50</v>
      </c>
      <c r="C41" s="56"/>
      <c r="D41" s="56"/>
      <c r="G41" s="57">
        <f>-G42+G43</f>
        <v>-17035540</v>
      </c>
      <c r="H41" s="63"/>
      <c r="I41" s="57">
        <v>-53292621</v>
      </c>
      <c r="J41" s="63"/>
      <c r="K41" s="57">
        <f>+K43-K42</f>
        <v>10115842</v>
      </c>
      <c r="L41" s="57"/>
      <c r="M41" s="57">
        <v>-45461950</v>
      </c>
      <c r="N41" s="45"/>
      <c r="O41" s="50"/>
    </row>
    <row r="42" spans="1:19" s="62" customFormat="1" ht="21" customHeight="1">
      <c r="A42" s="55"/>
      <c r="B42" s="37" t="s">
        <v>49</v>
      </c>
      <c r="C42" s="56"/>
      <c r="D42" s="56"/>
      <c r="G42" s="57">
        <f>+'SOE_T '!AA18</f>
        <v>-8671252</v>
      </c>
      <c r="H42" s="63"/>
      <c r="I42" s="78">
        <v>-4796785</v>
      </c>
      <c r="J42" s="63"/>
      <c r="K42" s="57">
        <v>0</v>
      </c>
      <c r="L42" s="57"/>
      <c r="M42" s="57">
        <v>0</v>
      </c>
      <c r="N42" s="45"/>
      <c r="O42" s="50"/>
    </row>
    <row r="43" spans="1:19" s="62" customFormat="1" ht="21" customHeight="1" thickBot="1">
      <c r="A43" s="55"/>
      <c r="B43" s="37"/>
      <c r="C43" s="56"/>
      <c r="D43" s="56"/>
      <c r="G43" s="53">
        <f>G34</f>
        <v>-25706792</v>
      </c>
      <c r="H43" s="63"/>
      <c r="I43" s="65">
        <f>I34</f>
        <v>-58089406</v>
      </c>
      <c r="J43" s="63"/>
      <c r="K43" s="267">
        <f>K34</f>
        <v>10115842</v>
      </c>
      <c r="L43" s="57"/>
      <c r="M43" s="65">
        <f>M34</f>
        <v>-45461950</v>
      </c>
      <c r="N43" s="45"/>
      <c r="O43" s="50"/>
    </row>
    <row r="44" spans="1:19" s="67" customFormat="1" ht="21" customHeight="1" thickTop="1">
      <c r="A44" s="66" t="s">
        <v>68</v>
      </c>
      <c r="C44" s="68"/>
      <c r="D44" s="69"/>
      <c r="E44" s="70"/>
      <c r="F44" s="71"/>
      <c r="G44" s="52"/>
      <c r="H44" s="52"/>
      <c r="I44" s="52"/>
      <c r="J44" s="52"/>
      <c r="K44" s="204"/>
      <c r="L44" s="52"/>
      <c r="M44" s="61"/>
      <c r="N44" s="45"/>
      <c r="O44" s="50"/>
    </row>
    <row r="45" spans="1:19" s="67" customFormat="1" ht="21" customHeight="1">
      <c r="A45" s="67" t="s">
        <v>25</v>
      </c>
      <c r="B45" s="72" t="s">
        <v>69</v>
      </c>
      <c r="C45" s="68"/>
      <c r="D45" s="69"/>
      <c r="E45" s="68">
        <v>29</v>
      </c>
      <c r="G45" s="286">
        <f>G37/G46</f>
        <v>-9.2170118375933988E-2</v>
      </c>
      <c r="H45" s="287"/>
      <c r="I45" s="288">
        <f>I37/I46</f>
        <v>-3.0255322844607763E-2</v>
      </c>
      <c r="J45" s="289"/>
      <c r="K45" s="288">
        <f>K37/K46</f>
        <v>-4.9634265013687472E-2</v>
      </c>
      <c r="L45" s="289"/>
      <c r="M45" s="288">
        <f>M37/M46</f>
        <v>-2.0864503384805083E-2</v>
      </c>
      <c r="N45" s="45"/>
      <c r="O45" s="50"/>
    </row>
    <row r="46" spans="1:19" s="67" customFormat="1" ht="21" customHeight="1" thickBot="1">
      <c r="B46" s="72" t="s">
        <v>195</v>
      </c>
      <c r="C46" s="68"/>
      <c r="D46" s="69"/>
      <c r="E46" s="68"/>
      <c r="G46" s="73">
        <v>836504741</v>
      </c>
      <c r="H46" s="74"/>
      <c r="I46" s="73">
        <v>836504741</v>
      </c>
      <c r="J46" s="75"/>
      <c r="K46" s="73">
        <f>BS_T!K81</f>
        <v>836504741</v>
      </c>
      <c r="L46" s="75"/>
      <c r="M46" s="73">
        <v>836504741</v>
      </c>
      <c r="N46" s="45"/>
      <c r="O46" s="50"/>
    </row>
    <row r="47" spans="1:19" s="67" customFormat="1" ht="21" customHeight="1" thickTop="1">
      <c r="B47" s="72"/>
      <c r="C47" s="68"/>
      <c r="D47" s="69"/>
      <c r="G47" s="75"/>
      <c r="H47" s="74"/>
      <c r="I47" s="75"/>
      <c r="J47" s="75"/>
      <c r="K47" s="75"/>
      <c r="L47" s="75"/>
      <c r="M47" s="75"/>
      <c r="N47" s="45"/>
      <c r="O47" s="50"/>
    </row>
    <row r="48" spans="1:19" s="67" customFormat="1" ht="21" customHeight="1">
      <c r="B48" s="72"/>
      <c r="C48" s="68"/>
      <c r="D48" s="69"/>
      <c r="G48" s="75"/>
      <c r="H48" s="74"/>
      <c r="I48" s="100"/>
      <c r="J48" s="75"/>
      <c r="K48" s="75"/>
      <c r="L48" s="75"/>
      <c r="M48" s="75"/>
      <c r="N48" s="45"/>
    </row>
    <row r="49" spans="2:14" s="67" customFormat="1" ht="21" customHeight="1">
      <c r="B49" s="72"/>
      <c r="C49" s="68"/>
      <c r="D49" s="69"/>
      <c r="G49" s="75"/>
      <c r="H49" s="74"/>
      <c r="I49" s="75"/>
      <c r="J49" s="75"/>
      <c r="K49" s="75"/>
      <c r="L49" s="75"/>
      <c r="M49" s="75"/>
      <c r="N49" s="45"/>
    </row>
    <row r="50" spans="2:14" s="67" customFormat="1" ht="21" customHeight="1">
      <c r="B50" s="72"/>
      <c r="C50" s="68"/>
      <c r="D50" s="69"/>
      <c r="G50" s="76"/>
      <c r="H50" s="74"/>
      <c r="I50" s="75"/>
      <c r="J50" s="75"/>
      <c r="K50" s="75"/>
      <c r="L50" s="75"/>
      <c r="M50" s="75"/>
      <c r="N50" s="37"/>
    </row>
    <row r="51" spans="2:14" ht="8.25" customHeight="1">
      <c r="G51" s="50"/>
      <c r="H51" s="50"/>
      <c r="I51" s="50"/>
      <c r="J51" s="50"/>
      <c r="K51" s="77"/>
      <c r="L51" s="50"/>
      <c r="M51" s="75"/>
    </row>
    <row r="52" spans="2:14" ht="21" customHeight="1">
      <c r="G52" s="51"/>
      <c r="K52" s="51"/>
      <c r="M52" s="5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52"/>
  <sheetViews>
    <sheetView view="pageBreakPreview" topLeftCell="A25" zoomScale="80" zoomScaleNormal="100" zoomScaleSheetLayoutView="80" workbookViewId="0">
      <selection activeCell="A4" sqref="A4:M4"/>
    </sheetView>
  </sheetViews>
  <sheetFormatPr defaultColWidth="9.140625" defaultRowHeight="18.75"/>
  <cols>
    <col min="1" max="1" width="2.140625" style="37" customWidth="1"/>
    <col min="2" max="2" width="2.28515625" style="37" customWidth="1"/>
    <col min="3" max="3" width="2.42578125" style="37" customWidth="1"/>
    <col min="4" max="4" width="38.42578125" style="37" customWidth="1"/>
    <col min="5" max="5" width="8" style="37" customWidth="1"/>
    <col min="6" max="6" width="2" style="37" customWidth="1"/>
    <col min="7" max="7" width="14.42578125" style="37" customWidth="1"/>
    <col min="8" max="8" width="2" style="37" customWidth="1"/>
    <col min="9" max="9" width="14.42578125" style="37" customWidth="1"/>
    <col min="10" max="10" width="2" style="37" customWidth="1"/>
    <col min="11" max="11" width="14.42578125" style="37" customWidth="1"/>
    <col min="12" max="12" width="2" style="37" customWidth="1"/>
    <col min="13" max="13" width="14.42578125" style="37" customWidth="1"/>
    <col min="14" max="14" width="5.140625" style="37" customWidth="1"/>
    <col min="15" max="15" width="12.7109375" style="37" bestFit="1" customWidth="1"/>
    <col min="16" max="16" width="9.85546875" style="37" bestFit="1" customWidth="1"/>
    <col min="17" max="16384" width="9.140625" style="37"/>
  </cols>
  <sheetData>
    <row r="1" spans="1:16" ht="21" customHeight="1">
      <c r="M1" s="230" t="s">
        <v>143</v>
      </c>
    </row>
    <row r="2" spans="1:16" ht="21" customHeight="1">
      <c r="M2" s="230" t="s">
        <v>144</v>
      </c>
    </row>
    <row r="3" spans="1:16" s="38" customFormat="1" ht="20.25" customHeight="1">
      <c r="A3" s="307" t="s">
        <v>29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16" s="38" customFormat="1" ht="20.25" customHeight="1">
      <c r="A4" s="307" t="s">
        <v>48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16" s="38" customFormat="1" ht="21" customHeight="1">
      <c r="A5" s="307" t="s">
        <v>169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6" s="38" customFormat="1" ht="16.5" customHeight="1">
      <c r="A6" s="246"/>
      <c r="B6" s="246"/>
      <c r="C6" s="246"/>
      <c r="D6" s="246"/>
      <c r="E6" s="246"/>
      <c r="F6" s="246"/>
      <c r="G6" s="273"/>
      <c r="H6" s="246"/>
      <c r="I6" s="246"/>
      <c r="J6" s="246"/>
      <c r="K6" s="273"/>
      <c r="L6" s="246"/>
      <c r="M6" s="246"/>
    </row>
    <row r="7" spans="1:16" s="38" customFormat="1" ht="20.25" customHeight="1">
      <c r="A7" s="246"/>
      <c r="B7" s="246"/>
      <c r="C7" s="246"/>
      <c r="D7" s="246"/>
      <c r="E7" s="246"/>
      <c r="F7" s="246"/>
      <c r="G7" s="308" t="s">
        <v>141</v>
      </c>
      <c r="H7" s="308"/>
      <c r="I7" s="308"/>
      <c r="J7" s="308"/>
      <c r="K7" s="308"/>
      <c r="L7" s="308"/>
      <c r="M7" s="308"/>
    </row>
    <row r="8" spans="1:16" ht="20.100000000000001" customHeight="1">
      <c r="G8" s="309" t="s">
        <v>39</v>
      </c>
      <c r="H8" s="309"/>
      <c r="I8" s="309"/>
      <c r="K8" s="309" t="s">
        <v>40</v>
      </c>
      <c r="L8" s="309"/>
      <c r="M8" s="309"/>
    </row>
    <row r="9" spans="1:16" ht="20.100000000000001" customHeight="1">
      <c r="A9" s="39"/>
      <c r="B9" s="39"/>
      <c r="C9" s="39"/>
      <c r="D9" s="39"/>
      <c r="E9" s="247" t="s">
        <v>4</v>
      </c>
      <c r="F9" s="39"/>
      <c r="G9" s="128" t="s">
        <v>149</v>
      </c>
      <c r="H9" s="40"/>
      <c r="I9" s="128" t="s">
        <v>86</v>
      </c>
      <c r="J9" s="40"/>
      <c r="K9" s="128" t="s">
        <v>149</v>
      </c>
      <c r="L9" s="40"/>
      <c r="M9" s="128" t="s">
        <v>86</v>
      </c>
    </row>
    <row r="10" spans="1:16" ht="20.100000000000001" customHeight="1">
      <c r="A10" s="39"/>
      <c r="B10" s="39"/>
      <c r="C10" s="39"/>
      <c r="D10" s="39"/>
      <c r="E10" s="41"/>
      <c r="F10" s="39"/>
      <c r="G10" s="40"/>
      <c r="H10" s="40"/>
      <c r="I10" s="41"/>
      <c r="J10" s="40"/>
      <c r="K10" s="40"/>
      <c r="L10" s="40"/>
      <c r="M10" s="41"/>
    </row>
    <row r="11" spans="1:16" ht="6.75" customHeight="1">
      <c r="A11" s="39"/>
      <c r="B11" s="39"/>
      <c r="C11" s="39"/>
      <c r="D11" s="39"/>
      <c r="E11" s="39"/>
      <c r="F11" s="39"/>
      <c r="G11" s="40"/>
      <c r="H11" s="42"/>
      <c r="I11" s="40"/>
      <c r="J11" s="42"/>
      <c r="K11" s="40"/>
      <c r="L11" s="42"/>
      <c r="M11" s="40"/>
    </row>
    <row r="12" spans="1:16" ht="20.100000000000001" customHeight="1">
      <c r="A12" s="37" t="s">
        <v>27</v>
      </c>
      <c r="E12" s="39">
        <v>16.3</v>
      </c>
      <c r="F12" s="39"/>
      <c r="G12" s="43">
        <v>1806754</v>
      </c>
      <c r="H12" s="43"/>
      <c r="I12" s="43">
        <v>1914965</v>
      </c>
      <c r="J12" s="43"/>
      <c r="K12" s="43">
        <v>1462159</v>
      </c>
      <c r="L12" s="47"/>
      <c r="M12" s="43">
        <v>1571889</v>
      </c>
      <c r="O12" s="45"/>
      <c r="P12" s="50"/>
    </row>
    <row r="13" spans="1:16" ht="20.100000000000001" customHeight="1">
      <c r="A13" s="37" t="s">
        <v>28</v>
      </c>
      <c r="E13" s="39">
        <v>16.3</v>
      </c>
      <c r="F13" s="39"/>
      <c r="G13" s="46">
        <v>-1426409</v>
      </c>
      <c r="H13" s="43"/>
      <c r="I13" s="46">
        <v>-1470746</v>
      </c>
      <c r="J13" s="47"/>
      <c r="K13" s="46">
        <v>-1207325</v>
      </c>
      <c r="L13" s="47"/>
      <c r="M13" s="46">
        <v>-1230505</v>
      </c>
      <c r="O13" s="45"/>
      <c r="P13" s="50"/>
    </row>
    <row r="14" spans="1:16" ht="20.100000000000001" customHeight="1">
      <c r="A14" s="37" t="s">
        <v>78</v>
      </c>
      <c r="E14" s="39"/>
      <c r="F14" s="39"/>
      <c r="G14" s="46">
        <f>+G12+G13</f>
        <v>380345</v>
      </c>
      <c r="H14" s="43"/>
      <c r="I14" s="46">
        <f>+I12+I13</f>
        <v>444219</v>
      </c>
      <c r="J14" s="47"/>
      <c r="K14" s="46">
        <f>+K12+K13</f>
        <v>254834</v>
      </c>
      <c r="L14" s="47"/>
      <c r="M14" s="46">
        <f>+M12+M13</f>
        <v>341384</v>
      </c>
      <c r="O14" s="45"/>
      <c r="P14" s="50"/>
    </row>
    <row r="15" spans="1:16" ht="20.100000000000001" customHeight="1">
      <c r="A15" s="37" t="s">
        <v>13</v>
      </c>
      <c r="E15" s="39">
        <v>16.3</v>
      </c>
      <c r="F15" s="39"/>
      <c r="G15" s="43">
        <v>21833</v>
      </c>
      <c r="H15" s="43"/>
      <c r="I15" s="43">
        <v>24299</v>
      </c>
      <c r="J15" s="47"/>
      <c r="K15" s="43">
        <v>45703</v>
      </c>
      <c r="L15" s="47"/>
      <c r="M15" s="43">
        <v>38529</v>
      </c>
      <c r="O15" s="45"/>
      <c r="P15" s="50"/>
    </row>
    <row r="16" spans="1:16" ht="20.25" customHeight="1">
      <c r="A16" s="37" t="s">
        <v>107</v>
      </c>
      <c r="E16" s="39"/>
      <c r="F16" s="39"/>
      <c r="G16" s="43">
        <v>-277121</v>
      </c>
      <c r="H16" s="43"/>
      <c r="I16" s="43">
        <v>-254622</v>
      </c>
      <c r="J16" s="47"/>
      <c r="K16" s="43">
        <v>-221238</v>
      </c>
      <c r="L16" s="47"/>
      <c r="M16" s="43">
        <v>-210103</v>
      </c>
      <c r="N16" s="49"/>
      <c r="O16" s="45"/>
      <c r="P16" s="50"/>
    </row>
    <row r="17" spans="1:16" ht="20.100000000000001" customHeight="1">
      <c r="A17" s="37" t="s">
        <v>41</v>
      </c>
      <c r="E17" s="39"/>
      <c r="F17" s="39"/>
      <c r="G17" s="43">
        <v>-127291</v>
      </c>
      <c r="H17" s="43"/>
      <c r="I17" s="43">
        <v>-152326</v>
      </c>
      <c r="J17" s="47"/>
      <c r="K17" s="43">
        <v>-62313</v>
      </c>
      <c r="L17" s="47"/>
      <c r="M17" s="43">
        <v>-84340</v>
      </c>
      <c r="N17" s="49"/>
      <c r="O17" s="45"/>
      <c r="P17" s="50"/>
    </row>
    <row r="18" spans="1:16" ht="20.100000000000001" customHeight="1">
      <c r="A18" s="37" t="s">
        <v>76</v>
      </c>
      <c r="E18" s="39">
        <v>16.3</v>
      </c>
      <c r="F18" s="39"/>
      <c r="G18" s="43">
        <v>-20215</v>
      </c>
      <c r="H18" s="43"/>
      <c r="I18" s="43">
        <v>-21490</v>
      </c>
      <c r="J18" s="47"/>
      <c r="K18" s="43">
        <v>-20215</v>
      </c>
      <c r="L18" s="47"/>
      <c r="M18" s="43">
        <v>-21490</v>
      </c>
      <c r="N18" s="49"/>
      <c r="O18" s="45"/>
      <c r="P18" s="50"/>
    </row>
    <row r="19" spans="1:16" ht="20.100000000000001" customHeight="1">
      <c r="A19" s="37" t="s">
        <v>134</v>
      </c>
      <c r="G19" s="48">
        <f>SUM(G15:G18)</f>
        <v>-402794</v>
      </c>
      <c r="H19" s="43"/>
      <c r="I19" s="48">
        <f>SUM(I15:I18)</f>
        <v>-404139</v>
      </c>
      <c r="J19" s="47"/>
      <c r="K19" s="48">
        <f>SUM(K15:K18)</f>
        <v>-258063</v>
      </c>
      <c r="L19" s="47"/>
      <c r="M19" s="48">
        <f>SUM(M15:M18)</f>
        <v>-277404</v>
      </c>
      <c r="O19" s="45"/>
      <c r="P19" s="50"/>
    </row>
    <row r="20" spans="1:16" ht="20.100000000000001" customHeight="1">
      <c r="A20" s="37" t="s">
        <v>79</v>
      </c>
      <c r="G20" s="47">
        <f>SUM(G14,G19)</f>
        <v>-22449</v>
      </c>
      <c r="H20" s="47"/>
      <c r="I20" s="47">
        <f>SUM(I14,I19)</f>
        <v>40080</v>
      </c>
      <c r="J20" s="47"/>
      <c r="K20" s="47">
        <f>SUM(K14,K19)</f>
        <v>-3229</v>
      </c>
      <c r="L20" s="47"/>
      <c r="M20" s="47">
        <f>SUM(M14,M19)</f>
        <v>63980</v>
      </c>
      <c r="O20" s="45"/>
      <c r="P20" s="50"/>
    </row>
    <row r="21" spans="1:16" ht="20.100000000000001" customHeight="1">
      <c r="A21" s="37" t="s">
        <v>42</v>
      </c>
      <c r="E21" s="39">
        <v>16.3</v>
      </c>
      <c r="G21" s="46">
        <v>-30784</v>
      </c>
      <c r="H21" s="43"/>
      <c r="I21" s="271">
        <v>-34891</v>
      </c>
      <c r="J21" s="43"/>
      <c r="K21" s="46">
        <v>-22067</v>
      </c>
      <c r="L21" s="47"/>
      <c r="M21" s="46">
        <v>-26155</v>
      </c>
      <c r="N21" s="50"/>
      <c r="O21" s="45"/>
      <c r="P21" s="50"/>
    </row>
    <row r="22" spans="1:16" ht="20.100000000000001" customHeight="1">
      <c r="A22" s="37" t="s">
        <v>80</v>
      </c>
      <c r="G22" s="47">
        <f>+G20+G21</f>
        <v>-53233</v>
      </c>
      <c r="H22" s="43"/>
      <c r="I22" s="47">
        <f>+I20+I21</f>
        <v>5189</v>
      </c>
      <c r="J22" s="47"/>
      <c r="K22" s="47">
        <f>+K20+K21</f>
        <v>-25296</v>
      </c>
      <c r="L22" s="47"/>
      <c r="M22" s="47">
        <f>+M20+M21</f>
        <v>37825</v>
      </c>
      <c r="N22" s="50"/>
      <c r="O22" s="45"/>
      <c r="P22" s="50"/>
    </row>
    <row r="23" spans="1:16" ht="20.100000000000001" customHeight="1">
      <c r="A23" s="37" t="s">
        <v>173</v>
      </c>
      <c r="E23" s="39"/>
      <c r="G23" s="46">
        <v>2016</v>
      </c>
      <c r="H23" s="43"/>
      <c r="I23" s="46">
        <v>-1857</v>
      </c>
      <c r="J23" s="43"/>
      <c r="K23" s="46">
        <v>-2744</v>
      </c>
      <c r="L23" s="47"/>
      <c r="M23" s="46">
        <v>-8213</v>
      </c>
      <c r="O23" s="45"/>
      <c r="P23" s="50"/>
    </row>
    <row r="24" spans="1:16" ht="20.100000000000001" customHeight="1">
      <c r="A24" s="98" t="s">
        <v>145</v>
      </c>
      <c r="G24" s="48">
        <f>G22+G23</f>
        <v>-51217</v>
      </c>
      <c r="H24" s="43"/>
      <c r="I24" s="48">
        <f>I22+I23</f>
        <v>3332</v>
      </c>
      <c r="J24" s="47"/>
      <c r="K24" s="48">
        <f>K22+K23</f>
        <v>-28040</v>
      </c>
      <c r="L24" s="47"/>
      <c r="M24" s="48">
        <f>M22+M23</f>
        <v>29612</v>
      </c>
      <c r="O24" s="45"/>
      <c r="P24" s="50"/>
    </row>
    <row r="25" spans="1:16" s="54" customFormat="1" ht="20.100000000000001" customHeight="1">
      <c r="A25" s="54" t="s">
        <v>63</v>
      </c>
      <c r="G25" s="104"/>
      <c r="H25" s="105"/>
      <c r="I25" s="106"/>
      <c r="J25" s="104"/>
      <c r="K25" s="104"/>
      <c r="L25" s="104"/>
      <c r="M25" s="104"/>
      <c r="O25" s="45"/>
      <c r="P25" s="50"/>
    </row>
    <row r="26" spans="1:16" ht="20.100000000000001" customHeight="1">
      <c r="A26" s="54" t="s">
        <v>138</v>
      </c>
      <c r="B26" s="54"/>
      <c r="G26" s="47"/>
      <c r="H26" s="43"/>
      <c r="I26" s="47"/>
      <c r="J26" s="47"/>
      <c r="K26" s="47"/>
      <c r="L26" s="47"/>
      <c r="M26" s="47"/>
      <c r="O26" s="45"/>
      <c r="P26" s="50"/>
    </row>
    <row r="27" spans="1:16" ht="20.100000000000001" customHeight="1">
      <c r="A27" s="54"/>
      <c r="B27" s="54"/>
      <c r="C27" s="54" t="s">
        <v>139</v>
      </c>
      <c r="O27" s="45"/>
      <c r="P27" s="50"/>
    </row>
    <row r="28" spans="1:16" ht="20.100000000000001" customHeight="1">
      <c r="A28" s="37" t="s">
        <v>167</v>
      </c>
      <c r="B28" s="54"/>
      <c r="O28" s="45"/>
      <c r="P28" s="50"/>
    </row>
    <row r="29" spans="1:16" ht="20.100000000000001" customHeight="1">
      <c r="B29" s="37" t="s">
        <v>168</v>
      </c>
      <c r="G29" s="45">
        <v>0</v>
      </c>
      <c r="I29" s="272">
        <v>-27633</v>
      </c>
      <c r="K29" s="45">
        <v>0</v>
      </c>
      <c r="M29" s="272">
        <v>-27633</v>
      </c>
      <c r="O29" s="45"/>
      <c r="P29" s="50"/>
    </row>
    <row r="30" spans="1:16" ht="20.100000000000001" customHeight="1">
      <c r="A30" s="37" t="s">
        <v>81</v>
      </c>
      <c r="E30" s="39">
        <v>14</v>
      </c>
      <c r="G30" s="47">
        <v>-6413</v>
      </c>
      <c r="H30" s="43"/>
      <c r="I30" s="47">
        <v>79</v>
      </c>
      <c r="J30" s="47"/>
      <c r="K30" s="274">
        <v>-6437</v>
      </c>
      <c r="L30" s="47"/>
      <c r="M30" s="47">
        <v>10</v>
      </c>
      <c r="O30" s="45"/>
      <c r="P30" s="50"/>
    </row>
    <row r="31" spans="1:16" ht="20.100000000000001" customHeight="1">
      <c r="A31" s="54" t="s">
        <v>161</v>
      </c>
      <c r="B31" s="54"/>
      <c r="C31" s="54"/>
      <c r="D31" s="54"/>
      <c r="E31" s="39"/>
      <c r="G31" s="239"/>
      <c r="I31" s="47"/>
      <c r="J31" s="47"/>
      <c r="K31" s="47"/>
      <c r="L31" s="47"/>
      <c r="M31" s="47"/>
      <c r="O31" s="45"/>
      <c r="P31" s="50"/>
    </row>
    <row r="32" spans="1:16" ht="20.100000000000001" customHeight="1">
      <c r="A32" s="54"/>
      <c r="B32" s="54"/>
      <c r="C32" s="54" t="s">
        <v>139</v>
      </c>
      <c r="D32" s="54"/>
      <c r="E32" s="39"/>
      <c r="O32" s="45"/>
      <c r="P32" s="50"/>
    </row>
    <row r="33" spans="1:20" ht="20.100000000000001" customHeight="1">
      <c r="B33" s="37" t="s">
        <v>163</v>
      </c>
      <c r="E33" s="39"/>
      <c r="G33" s="47">
        <v>12639</v>
      </c>
      <c r="H33" s="43"/>
      <c r="I33" s="47">
        <v>0</v>
      </c>
      <c r="J33" s="47"/>
      <c r="K33" s="274">
        <v>0</v>
      </c>
      <c r="L33" s="47"/>
      <c r="M33" s="47">
        <v>0</v>
      </c>
      <c r="O33" s="45"/>
      <c r="P33" s="50"/>
    </row>
    <row r="34" spans="1:20" ht="20.100000000000001" customHeight="1" thickBot="1">
      <c r="A34" s="37" t="s">
        <v>146</v>
      </c>
      <c r="G34" s="53">
        <f>SUM(G24:G33)</f>
        <v>-44991</v>
      </c>
      <c r="H34" s="43"/>
      <c r="I34" s="53">
        <f>SUM(I24:I33)</f>
        <v>-24222</v>
      </c>
      <c r="J34" s="47"/>
      <c r="K34" s="53">
        <f>SUM(K24:K33)</f>
        <v>-34477</v>
      </c>
      <c r="L34" s="43"/>
      <c r="M34" s="53">
        <f>SUM(M24:M33)</f>
        <v>1989</v>
      </c>
      <c r="O34" s="45"/>
      <c r="P34" s="50"/>
    </row>
    <row r="35" spans="1:20" ht="20.100000000000001" customHeight="1" thickTop="1">
      <c r="G35" s="44"/>
      <c r="H35" s="50"/>
      <c r="I35" s="44"/>
      <c r="J35" s="44"/>
      <c r="K35" s="201"/>
      <c r="L35" s="44"/>
      <c r="M35" s="47"/>
      <c r="O35" s="45"/>
      <c r="P35" s="50"/>
    </row>
    <row r="36" spans="1:20" s="62" customFormat="1" ht="21" customHeight="1">
      <c r="A36" s="54" t="s">
        <v>147</v>
      </c>
      <c r="B36" s="55"/>
      <c r="C36" s="56"/>
      <c r="D36" s="56"/>
      <c r="E36" s="57"/>
      <c r="F36" s="58"/>
      <c r="G36" s="57"/>
      <c r="H36" s="58"/>
      <c r="I36" s="57"/>
      <c r="J36" s="58"/>
      <c r="K36" s="202"/>
      <c r="L36" s="59"/>
      <c r="M36" s="44"/>
      <c r="N36" s="60"/>
      <c r="O36" s="45"/>
      <c r="P36" s="50"/>
      <c r="Q36" s="88"/>
      <c r="R36" s="88"/>
      <c r="S36" s="88"/>
      <c r="T36" s="61"/>
    </row>
    <row r="37" spans="1:20" s="62" customFormat="1" ht="21" customHeight="1">
      <c r="A37" s="54"/>
      <c r="B37" s="37" t="s">
        <v>50</v>
      </c>
      <c r="C37" s="56"/>
      <c r="D37" s="56"/>
      <c r="G37" s="57">
        <f>+G39-G38</f>
        <v>-47171</v>
      </c>
      <c r="H37" s="63"/>
      <c r="I37" s="57">
        <f>+I39-I38</f>
        <v>10485</v>
      </c>
      <c r="J37" s="63"/>
      <c r="K37" s="202">
        <f>+K39-K38</f>
        <v>-28040</v>
      </c>
      <c r="L37" s="57"/>
      <c r="M37" s="57">
        <f>+M39-M38</f>
        <v>29612</v>
      </c>
      <c r="N37" s="60"/>
      <c r="O37" s="45"/>
      <c r="P37" s="50"/>
    </row>
    <row r="38" spans="1:20" s="62" customFormat="1" ht="21" customHeight="1">
      <c r="A38" s="54"/>
      <c r="B38" s="37" t="s">
        <v>49</v>
      </c>
      <c r="C38" s="64"/>
      <c r="D38" s="56"/>
      <c r="G38" s="57">
        <v>-4046</v>
      </c>
      <c r="H38" s="63"/>
      <c r="I38" s="78">
        <v>-7153</v>
      </c>
      <c r="J38" s="63"/>
      <c r="K38" s="202">
        <v>0</v>
      </c>
      <c r="L38" s="57"/>
      <c r="M38" s="57">
        <v>0</v>
      </c>
      <c r="O38" s="45"/>
      <c r="P38" s="50"/>
    </row>
    <row r="39" spans="1:20" s="62" customFormat="1" ht="21" customHeight="1" thickBot="1">
      <c r="A39" s="54"/>
      <c r="B39" s="37"/>
      <c r="C39" s="64"/>
      <c r="D39" s="56"/>
      <c r="G39" s="53">
        <f>G24</f>
        <v>-51217</v>
      </c>
      <c r="H39" s="63"/>
      <c r="I39" s="65">
        <f>I24</f>
        <v>3332</v>
      </c>
      <c r="J39" s="63"/>
      <c r="K39" s="267">
        <f>K24</f>
        <v>-28040</v>
      </c>
      <c r="L39" s="57"/>
      <c r="M39" s="65">
        <f>+M24</f>
        <v>29612</v>
      </c>
      <c r="O39" s="45"/>
      <c r="P39" s="50"/>
    </row>
    <row r="40" spans="1:20" s="62" customFormat="1" ht="21" customHeight="1" thickTop="1">
      <c r="A40" s="54" t="s">
        <v>64</v>
      </c>
      <c r="B40" s="55"/>
      <c r="C40" s="56"/>
      <c r="D40" s="56"/>
      <c r="G40" s="108"/>
      <c r="H40" s="63"/>
      <c r="I40" s="61"/>
      <c r="J40" s="63"/>
      <c r="K40" s="203"/>
      <c r="L40" s="63"/>
      <c r="M40" s="61"/>
      <c r="O40" s="45"/>
      <c r="P40" s="50"/>
    </row>
    <row r="41" spans="1:20" s="62" customFormat="1" ht="21" customHeight="1">
      <c r="A41" s="55"/>
      <c r="B41" s="37" t="s">
        <v>50</v>
      </c>
      <c r="C41" s="56"/>
      <c r="D41" s="56"/>
      <c r="G41" s="57">
        <f>-G42+G43</f>
        <v>-45115</v>
      </c>
      <c r="H41" s="63"/>
      <c r="I41" s="57">
        <f>+I43-I42</f>
        <v>-17104</v>
      </c>
      <c r="J41" s="63"/>
      <c r="K41" s="57">
        <f>+K43-K42</f>
        <v>-34477</v>
      </c>
      <c r="L41" s="57"/>
      <c r="M41" s="57">
        <f>+M43-M42</f>
        <v>1989</v>
      </c>
      <c r="O41" s="45"/>
      <c r="P41" s="50"/>
    </row>
    <row r="42" spans="1:20" s="62" customFormat="1" ht="21" customHeight="1">
      <c r="A42" s="55"/>
      <c r="B42" s="37" t="s">
        <v>49</v>
      </c>
      <c r="C42" s="56"/>
      <c r="D42" s="56"/>
      <c r="G42" s="57">
        <v>124</v>
      </c>
      <c r="H42" s="63"/>
      <c r="I42" s="78">
        <v>-7118</v>
      </c>
      <c r="J42" s="63"/>
      <c r="K42" s="57">
        <v>0</v>
      </c>
      <c r="L42" s="57"/>
      <c r="M42" s="57">
        <v>0</v>
      </c>
      <c r="O42" s="45"/>
      <c r="P42" s="50"/>
    </row>
    <row r="43" spans="1:20" s="62" customFormat="1" ht="21" customHeight="1" thickBot="1">
      <c r="A43" s="55"/>
      <c r="B43" s="37"/>
      <c r="C43" s="56"/>
      <c r="D43" s="56"/>
      <c r="G43" s="53">
        <f>G34</f>
        <v>-44991</v>
      </c>
      <c r="H43" s="63"/>
      <c r="I43" s="65">
        <f>I34</f>
        <v>-24222</v>
      </c>
      <c r="J43" s="63"/>
      <c r="K43" s="267">
        <f>K34</f>
        <v>-34477</v>
      </c>
      <c r="L43" s="57"/>
      <c r="M43" s="65">
        <f>M34</f>
        <v>1989</v>
      </c>
      <c r="O43" s="45"/>
      <c r="P43" s="50"/>
    </row>
    <row r="44" spans="1:20" s="67" customFormat="1" ht="21" customHeight="1" thickTop="1">
      <c r="A44" s="66" t="s">
        <v>68</v>
      </c>
      <c r="C44" s="68"/>
      <c r="D44" s="69"/>
      <c r="E44" s="70"/>
      <c r="F44" s="71"/>
      <c r="G44" s="52"/>
      <c r="H44" s="52"/>
      <c r="I44" s="52"/>
      <c r="J44" s="52"/>
      <c r="K44" s="204"/>
      <c r="L44" s="52"/>
      <c r="M44" s="61"/>
      <c r="O44" s="45"/>
      <c r="P44" s="50"/>
    </row>
    <row r="45" spans="1:20" s="67" customFormat="1" ht="21" customHeight="1">
      <c r="A45" s="67" t="s">
        <v>25</v>
      </c>
      <c r="B45" s="72" t="s">
        <v>69</v>
      </c>
      <c r="C45" s="68"/>
      <c r="D45" s="69"/>
      <c r="E45" s="68"/>
      <c r="G45" s="275">
        <f>G37/G46</f>
        <v>-5.6390594921924062E-5</v>
      </c>
      <c r="H45" s="129"/>
      <c r="I45" s="266">
        <f>I37/I46</f>
        <v>1.2534294475227284E-2</v>
      </c>
      <c r="J45" s="76"/>
      <c r="K45" s="266">
        <f>K37/K46</f>
        <v>-3.35204316552702E-5</v>
      </c>
      <c r="L45" s="76"/>
      <c r="M45" s="266">
        <f>M37/M46</f>
        <v>3.5399668860317632E-2</v>
      </c>
      <c r="O45" s="45"/>
      <c r="P45" s="50"/>
    </row>
    <row r="46" spans="1:20" s="67" customFormat="1" ht="21" customHeight="1" thickBot="1">
      <c r="B46" s="72" t="s">
        <v>148</v>
      </c>
      <c r="C46" s="68"/>
      <c r="D46" s="69"/>
      <c r="E46" s="68"/>
      <c r="G46" s="73">
        <f>+BS_T!G81</f>
        <v>836504741</v>
      </c>
      <c r="H46" s="74"/>
      <c r="I46" s="73">
        <v>836505</v>
      </c>
      <c r="J46" s="75"/>
      <c r="K46" s="73">
        <f>BS_T!K81</f>
        <v>836504741</v>
      </c>
      <c r="L46" s="75"/>
      <c r="M46" s="73">
        <v>836505</v>
      </c>
      <c r="O46" s="45"/>
      <c r="P46" s="50"/>
    </row>
    <row r="47" spans="1:20" s="67" customFormat="1" ht="21" customHeight="1" thickTop="1">
      <c r="B47" s="72"/>
      <c r="C47" s="68"/>
      <c r="D47" s="69"/>
      <c r="G47" s="75"/>
      <c r="H47" s="74"/>
      <c r="I47" s="75"/>
      <c r="J47" s="75"/>
      <c r="K47" s="75"/>
      <c r="L47" s="75"/>
      <c r="M47" s="75"/>
      <c r="N47" s="75"/>
      <c r="O47" s="45"/>
      <c r="P47" s="50"/>
    </row>
    <row r="48" spans="1:20" s="67" customFormat="1" ht="21" customHeight="1">
      <c r="B48" s="72"/>
      <c r="C48" s="68"/>
      <c r="D48" s="69"/>
      <c r="G48" s="75"/>
      <c r="H48" s="74"/>
      <c r="I48" s="100"/>
      <c r="J48" s="75"/>
      <c r="K48" s="75"/>
      <c r="L48" s="75"/>
      <c r="M48" s="75"/>
      <c r="O48" s="45"/>
    </row>
    <row r="49" spans="2:15" s="67" customFormat="1" ht="21" customHeight="1">
      <c r="B49" s="72"/>
      <c r="C49" s="68"/>
      <c r="D49" s="69"/>
      <c r="G49" s="75"/>
      <c r="H49" s="74"/>
      <c r="I49" s="75"/>
      <c r="J49" s="75"/>
      <c r="K49" s="75"/>
      <c r="L49" s="75"/>
      <c r="M49" s="75"/>
      <c r="O49" s="45"/>
    </row>
    <row r="50" spans="2:15" s="67" customFormat="1" ht="21" customHeight="1">
      <c r="B50" s="72"/>
      <c r="C50" s="68"/>
      <c r="D50" s="69"/>
      <c r="G50" s="76"/>
      <c r="H50" s="74"/>
      <c r="I50" s="75"/>
      <c r="J50" s="75"/>
      <c r="K50" s="75"/>
      <c r="L50" s="75"/>
      <c r="M50" s="75"/>
      <c r="O50" s="37"/>
    </row>
    <row r="51" spans="2:15" ht="8.25" customHeight="1">
      <c r="G51" s="50"/>
      <c r="H51" s="50"/>
      <c r="I51" s="50"/>
      <c r="J51" s="50"/>
      <c r="K51" s="77"/>
      <c r="L51" s="50"/>
      <c r="M51" s="75"/>
    </row>
    <row r="52" spans="2:15" ht="21" customHeight="1">
      <c r="G52" s="51"/>
      <c r="K52" s="51"/>
      <c r="M52" s="5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36"/>
  <sheetViews>
    <sheetView view="pageBreakPreview" topLeftCell="B30" zoomScale="110" zoomScaleNormal="100" zoomScaleSheetLayoutView="110" workbookViewId="0">
      <selection activeCell="K12" sqref="K12"/>
    </sheetView>
  </sheetViews>
  <sheetFormatPr defaultColWidth="9.140625" defaultRowHeight="18"/>
  <cols>
    <col min="1" max="1" width="1.85546875" style="15" customWidth="1"/>
    <col min="2" max="3" width="2.28515625" style="15" customWidth="1"/>
    <col min="4" max="4" width="37" style="15" customWidth="1"/>
    <col min="5" max="5" width="8" style="14" customWidth="1"/>
    <col min="6" max="6" width="1.42578125" style="15" customWidth="1"/>
    <col min="7" max="7" width="15.7109375" style="15" customWidth="1"/>
    <col min="8" max="8" width="0.85546875" style="2" customWidth="1"/>
    <col min="9" max="9" width="15.7109375" style="15" customWidth="1"/>
    <col min="10" max="10" width="0.85546875" style="2" customWidth="1"/>
    <col min="11" max="11" width="15.7109375" style="15" customWidth="1"/>
    <col min="12" max="12" width="0.85546875" style="2" customWidth="1"/>
    <col min="13" max="13" width="15.7109375" style="15" customWidth="1"/>
    <col min="14" max="14" width="0.85546875" style="2" customWidth="1"/>
    <col min="15" max="15" width="15.7109375" style="2" customWidth="1"/>
    <col min="16" max="16" width="0.85546875" style="2" customWidth="1"/>
    <col min="17" max="17" width="15.7109375" style="15" customWidth="1"/>
    <col min="18" max="18" width="0.85546875" style="2" customWidth="1"/>
    <col min="19" max="19" width="15.7109375" style="15" customWidth="1"/>
    <col min="20" max="20" width="0.85546875" style="2" customWidth="1"/>
    <col min="21" max="21" width="15.7109375" style="15" customWidth="1"/>
    <col min="22" max="22" width="0.85546875" style="2" customWidth="1"/>
    <col min="23" max="23" width="15.7109375" style="15" customWidth="1"/>
    <col min="24" max="24" width="0.85546875" style="15" customWidth="1"/>
    <col min="25" max="25" width="15.7109375" style="15" customWidth="1"/>
    <col min="26" max="26" width="0.85546875" style="2" customWidth="1"/>
    <col min="27" max="27" width="15.7109375" style="15" customWidth="1"/>
    <col min="28" max="28" width="0.85546875" style="2" customWidth="1"/>
    <col min="29" max="29" width="14" style="15" customWidth="1"/>
    <col min="30" max="30" width="16.28515625" style="1" customWidth="1"/>
    <col min="31" max="31" width="16.7109375" style="15" bestFit="1" customWidth="1"/>
    <col min="32" max="32" width="11.7109375" style="15" customWidth="1"/>
    <col min="33" max="16384" width="9.140625" style="15"/>
  </cols>
  <sheetData>
    <row r="1" spans="1:30" hidden="1">
      <c r="G1" s="2"/>
      <c r="H1" s="15"/>
      <c r="I1" s="2"/>
      <c r="J1" s="15"/>
      <c r="K1" s="2"/>
      <c r="L1" s="15"/>
      <c r="M1" s="2"/>
      <c r="P1" s="15"/>
      <c r="Q1" s="2"/>
      <c r="R1" s="15"/>
      <c r="S1" s="2"/>
      <c r="T1" s="15"/>
      <c r="U1" s="2"/>
      <c r="V1" s="15"/>
      <c r="W1" s="2"/>
      <c r="X1" s="2"/>
      <c r="Y1" s="2"/>
      <c r="Z1" s="35"/>
      <c r="AA1" s="1"/>
      <c r="AB1" s="1"/>
      <c r="AC1" s="35" t="s">
        <v>143</v>
      </c>
      <c r="AD1" s="15"/>
    </row>
    <row r="2" spans="1:30" hidden="1">
      <c r="G2" s="2"/>
      <c r="H2" s="15"/>
      <c r="I2" s="2"/>
      <c r="J2" s="15"/>
      <c r="K2" s="2"/>
      <c r="L2" s="15"/>
      <c r="M2" s="2"/>
      <c r="P2" s="15"/>
      <c r="Q2" s="2"/>
      <c r="R2" s="15"/>
      <c r="S2" s="2"/>
      <c r="T2" s="15"/>
      <c r="U2" s="2"/>
      <c r="V2" s="15"/>
      <c r="W2" s="2"/>
      <c r="X2" s="2"/>
      <c r="Y2" s="2"/>
      <c r="Z2" s="35"/>
      <c r="AA2" s="1"/>
      <c r="AB2" s="1"/>
      <c r="AC2" s="35" t="s">
        <v>144</v>
      </c>
      <c r="AD2" s="15"/>
    </row>
    <row r="3" spans="1:30" ht="21" customHeight="1">
      <c r="A3" s="311" t="s">
        <v>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</row>
    <row r="4" spans="1:30" ht="21" customHeight="1">
      <c r="A4" s="311" t="s">
        <v>56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</row>
    <row r="5" spans="1:30" ht="21" customHeight="1">
      <c r="A5" s="312" t="s">
        <v>178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15"/>
    </row>
    <row r="6" spans="1:30" ht="15" customHeight="1">
      <c r="A6" s="224"/>
      <c r="B6" s="224"/>
      <c r="C6" s="224"/>
      <c r="D6" s="224"/>
      <c r="E6" s="282"/>
      <c r="F6" s="282"/>
      <c r="G6" s="237"/>
      <c r="H6" s="101"/>
      <c r="I6" s="237"/>
      <c r="J6" s="101"/>
      <c r="K6" s="237"/>
      <c r="L6" s="101"/>
      <c r="M6" s="224"/>
      <c r="N6" s="101"/>
      <c r="O6" s="101"/>
      <c r="P6" s="101"/>
      <c r="Q6" s="224"/>
      <c r="R6" s="101"/>
      <c r="S6" s="224"/>
      <c r="T6" s="101"/>
      <c r="U6" s="224"/>
      <c r="V6" s="101"/>
      <c r="W6" s="224"/>
      <c r="X6" s="296"/>
      <c r="Y6" s="296"/>
      <c r="Z6" s="101"/>
      <c r="AA6" s="224"/>
      <c r="AB6" s="101"/>
      <c r="AC6" s="224"/>
      <c r="AD6" s="15"/>
    </row>
    <row r="7" spans="1:30">
      <c r="A7" s="223"/>
      <c r="B7" s="223"/>
      <c r="C7" s="223"/>
      <c r="D7" s="223"/>
      <c r="E7" s="281"/>
      <c r="F7" s="281"/>
      <c r="G7" s="236"/>
      <c r="H7" s="16"/>
      <c r="I7" s="236"/>
      <c r="J7" s="16"/>
      <c r="K7" s="236"/>
      <c r="L7" s="16"/>
      <c r="M7" s="103"/>
      <c r="N7" s="16"/>
      <c r="O7" s="16"/>
      <c r="P7" s="16"/>
      <c r="Q7" s="35"/>
      <c r="R7" s="16"/>
      <c r="S7" s="223"/>
      <c r="T7" s="16"/>
      <c r="U7" s="36"/>
      <c r="V7" s="16"/>
      <c r="W7" s="223"/>
      <c r="X7" s="295"/>
      <c r="Y7" s="295"/>
      <c r="Z7" s="16"/>
      <c r="AA7" s="223"/>
      <c r="AB7" s="16"/>
      <c r="AC7" s="102" t="s">
        <v>177</v>
      </c>
    </row>
    <row r="8" spans="1:30" ht="18.95" customHeight="1">
      <c r="E8" s="9"/>
      <c r="F8" s="2"/>
      <c r="G8" s="313" t="s">
        <v>39</v>
      </c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</row>
    <row r="9" spans="1:30" ht="18.95" customHeight="1">
      <c r="E9" s="9"/>
      <c r="F9" s="2"/>
      <c r="G9" s="313" t="s">
        <v>213</v>
      </c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9"/>
      <c r="AA9" s="298"/>
      <c r="AB9" s="9"/>
      <c r="AC9" s="298"/>
    </row>
    <row r="10" spans="1:30" ht="23.25" customHeight="1">
      <c r="A10" s="17"/>
      <c r="B10" s="17"/>
      <c r="C10" s="17"/>
      <c r="D10" s="18"/>
      <c r="E10" s="314" t="s">
        <v>4</v>
      </c>
      <c r="F10" s="19"/>
      <c r="G10" s="314" t="s">
        <v>140</v>
      </c>
      <c r="H10" s="3"/>
      <c r="I10" s="314" t="s">
        <v>34</v>
      </c>
      <c r="J10" s="3"/>
      <c r="K10" s="310" t="s">
        <v>46</v>
      </c>
      <c r="L10" s="310"/>
      <c r="M10" s="310"/>
      <c r="N10" s="3"/>
      <c r="O10" s="310" t="s">
        <v>53</v>
      </c>
      <c r="P10" s="310"/>
      <c r="Q10" s="310"/>
      <c r="R10" s="310"/>
      <c r="S10" s="310"/>
      <c r="T10" s="310"/>
      <c r="U10" s="310"/>
      <c r="V10" s="310"/>
      <c r="W10" s="310"/>
      <c r="X10" s="3"/>
      <c r="Y10" s="3"/>
      <c r="Z10" s="3"/>
      <c r="AA10" s="314" t="s">
        <v>98</v>
      </c>
      <c r="AB10" s="3"/>
      <c r="AC10" s="316" t="s">
        <v>1</v>
      </c>
    </row>
    <row r="11" spans="1:30" ht="78" customHeight="1">
      <c r="A11" s="17"/>
      <c r="B11" s="17"/>
      <c r="C11" s="17"/>
      <c r="D11" s="17"/>
      <c r="E11" s="315" t="s">
        <v>4</v>
      </c>
      <c r="F11" s="19"/>
      <c r="G11" s="315"/>
      <c r="H11" s="4"/>
      <c r="I11" s="315"/>
      <c r="J11" s="4"/>
      <c r="K11" s="238" t="s">
        <v>216</v>
      </c>
      <c r="L11" s="9"/>
      <c r="M11" s="226" t="s">
        <v>24</v>
      </c>
      <c r="N11" s="9"/>
      <c r="O11" s="220" t="s">
        <v>87</v>
      </c>
      <c r="P11" s="9"/>
      <c r="Q11" s="225" t="s">
        <v>75</v>
      </c>
      <c r="R11" s="9"/>
      <c r="S11" s="225" t="s">
        <v>71</v>
      </c>
      <c r="T11" s="9"/>
      <c r="U11" s="225" t="s">
        <v>51</v>
      </c>
      <c r="V11" s="9"/>
      <c r="W11" s="225" t="s">
        <v>57</v>
      </c>
      <c r="X11" s="299"/>
      <c r="Y11" s="297" t="s">
        <v>214</v>
      </c>
      <c r="Z11" s="4"/>
      <c r="AA11" s="315"/>
      <c r="AB11" s="3"/>
      <c r="AC11" s="317"/>
    </row>
    <row r="12" spans="1:30" s="2" customFormat="1" ht="22.5" customHeight="1">
      <c r="A12" s="5" t="s">
        <v>151</v>
      </c>
      <c r="B12" s="5"/>
      <c r="C12" s="5"/>
      <c r="D12" s="5"/>
      <c r="E12" s="19"/>
      <c r="F12" s="17"/>
      <c r="G12" s="212">
        <v>836504741</v>
      </c>
      <c r="H12" s="26"/>
      <c r="I12" s="212">
        <v>15500685</v>
      </c>
      <c r="J12" s="26"/>
      <c r="K12" s="212">
        <v>83650474</v>
      </c>
      <c r="L12" s="26"/>
      <c r="M12" s="212">
        <v>515696620</v>
      </c>
      <c r="N12" s="23"/>
      <c r="O12" s="212">
        <v>0</v>
      </c>
      <c r="P12" s="23"/>
      <c r="Q12" s="212">
        <v>113988734</v>
      </c>
      <c r="R12" s="23"/>
      <c r="S12" s="212">
        <v>5084547</v>
      </c>
      <c r="T12" s="26"/>
      <c r="U12" s="212">
        <v>-2121639</v>
      </c>
      <c r="V12" s="23"/>
      <c r="W12" s="23">
        <f>SUM(O12:U12)</f>
        <v>116951642</v>
      </c>
      <c r="X12" s="23"/>
      <c r="Y12" s="23">
        <f>SUM(G12,I12,K12,M12,W12)</f>
        <v>1568304162</v>
      </c>
      <c r="Z12" s="26"/>
      <c r="AA12" s="23">
        <v>177302369</v>
      </c>
      <c r="AB12" s="26"/>
      <c r="AC12" s="26">
        <f>SUM(Y12:AA12)</f>
        <v>1745606531</v>
      </c>
      <c r="AD12" s="10"/>
    </row>
    <row r="13" spans="1:30" s="2" customFormat="1" ht="22.5" customHeight="1">
      <c r="A13" s="5" t="s">
        <v>165</v>
      </c>
      <c r="B13" s="5"/>
      <c r="C13" s="5"/>
      <c r="D13" s="5"/>
      <c r="E13" s="19" t="s">
        <v>199</v>
      </c>
      <c r="F13" s="17"/>
      <c r="G13" s="23">
        <v>0</v>
      </c>
      <c r="H13" s="26"/>
      <c r="I13" s="23">
        <v>0</v>
      </c>
      <c r="J13" s="26"/>
      <c r="K13" s="23">
        <v>0</v>
      </c>
      <c r="L13" s="26"/>
      <c r="M13" s="23">
        <v>-71100960</v>
      </c>
      <c r="N13" s="23"/>
      <c r="O13" s="23">
        <v>0</v>
      </c>
      <c r="P13" s="23"/>
      <c r="Q13" s="23">
        <v>0</v>
      </c>
      <c r="R13" s="23"/>
      <c r="S13" s="23">
        <v>0</v>
      </c>
      <c r="T13" s="26"/>
      <c r="U13" s="23">
        <v>0</v>
      </c>
      <c r="V13" s="23"/>
      <c r="W13" s="23">
        <v>0</v>
      </c>
      <c r="X13" s="23"/>
      <c r="Y13" s="23">
        <f>SUM(G13,I13,K13,M13,W13)</f>
        <v>-71100960</v>
      </c>
      <c r="Z13" s="26"/>
      <c r="AA13" s="23">
        <v>0</v>
      </c>
      <c r="AB13" s="26"/>
      <c r="AC13" s="26">
        <f t="shared" ref="AC13:AC19" si="0">SUM(Y13:AA13)</f>
        <v>-71100960</v>
      </c>
      <c r="AD13" s="10"/>
    </row>
    <row r="14" spans="1:30" s="2" customFormat="1" ht="22.5" customHeight="1">
      <c r="A14" s="17" t="s">
        <v>180</v>
      </c>
      <c r="B14" s="5"/>
      <c r="C14" s="5"/>
      <c r="D14" s="5"/>
      <c r="E14" s="3" t="s">
        <v>200</v>
      </c>
      <c r="F14" s="5"/>
      <c r="G14" s="23">
        <v>0</v>
      </c>
      <c r="H14" s="28"/>
      <c r="I14" s="23">
        <v>0</v>
      </c>
      <c r="J14" s="28"/>
      <c r="K14" s="23">
        <v>0</v>
      </c>
      <c r="L14" s="28"/>
      <c r="M14" s="23">
        <v>-25308721</v>
      </c>
      <c r="N14" s="23"/>
      <c r="O14" s="23">
        <v>-28186630</v>
      </c>
      <c r="P14" s="28"/>
      <c r="Q14" s="23">
        <v>0</v>
      </c>
      <c r="R14" s="23"/>
      <c r="S14" s="23">
        <v>0</v>
      </c>
      <c r="T14" s="28"/>
      <c r="U14" s="23">
        <v>-350206</v>
      </c>
      <c r="V14" s="23"/>
      <c r="W14" s="23">
        <f t="shared" ref="W14:W15" si="1">SUM(O14:U14)</f>
        <v>-28536836</v>
      </c>
      <c r="X14" s="23"/>
      <c r="Y14" s="23">
        <f t="shared" ref="Y14:Y19" si="2">SUM(G14,I14,K14,M14,W14)</f>
        <v>-53845557</v>
      </c>
      <c r="Z14" s="26"/>
      <c r="AA14" s="23">
        <v>-5937743</v>
      </c>
      <c r="AB14" s="28"/>
      <c r="AC14" s="26">
        <f t="shared" si="0"/>
        <v>-59783300</v>
      </c>
      <c r="AD14" s="10"/>
    </row>
    <row r="15" spans="1:30" s="2" customFormat="1" ht="22.5" customHeight="1">
      <c r="A15" s="5" t="s">
        <v>182</v>
      </c>
      <c r="B15" s="5"/>
      <c r="C15" s="5"/>
      <c r="D15" s="5"/>
      <c r="E15" s="3"/>
      <c r="F15" s="5"/>
      <c r="G15" s="23">
        <v>0</v>
      </c>
      <c r="H15" s="28"/>
      <c r="I15" s="23">
        <v>0</v>
      </c>
      <c r="J15" s="28"/>
      <c r="K15" s="23">
        <v>0</v>
      </c>
      <c r="L15" s="28"/>
      <c r="M15" s="23">
        <v>-28186630</v>
      </c>
      <c r="N15" s="23"/>
      <c r="O15" s="23">
        <v>28186630</v>
      </c>
      <c r="P15" s="28"/>
      <c r="Q15" s="23">
        <v>0</v>
      </c>
      <c r="R15" s="23"/>
      <c r="S15" s="23">
        <v>0</v>
      </c>
      <c r="T15" s="28"/>
      <c r="U15" s="23">
        <v>0</v>
      </c>
      <c r="V15" s="23"/>
      <c r="W15" s="23">
        <f t="shared" si="1"/>
        <v>28186630</v>
      </c>
      <c r="X15" s="23"/>
      <c r="Y15" s="23">
        <f t="shared" si="2"/>
        <v>0</v>
      </c>
      <c r="Z15" s="26"/>
      <c r="AA15" s="23">
        <v>0</v>
      </c>
      <c r="AB15" s="28"/>
      <c r="AC15" s="26">
        <f t="shared" si="0"/>
        <v>0</v>
      </c>
      <c r="AD15" s="10"/>
    </row>
    <row r="16" spans="1:30" s="2" customFormat="1" ht="22.5" customHeight="1">
      <c r="A16" s="231" t="s">
        <v>150</v>
      </c>
      <c r="B16" s="5"/>
      <c r="C16" s="5"/>
      <c r="D16" s="5"/>
      <c r="E16" s="3" t="s">
        <v>199</v>
      </c>
      <c r="F16" s="5"/>
      <c r="G16" s="23">
        <v>0</v>
      </c>
      <c r="H16" s="28"/>
      <c r="I16" s="23">
        <v>0</v>
      </c>
      <c r="J16" s="28"/>
      <c r="K16" s="23">
        <v>0</v>
      </c>
      <c r="L16" s="28"/>
      <c r="M16" s="23">
        <v>0</v>
      </c>
      <c r="N16" s="23"/>
      <c r="O16" s="23">
        <v>0</v>
      </c>
      <c r="P16" s="28"/>
      <c r="Q16" s="23">
        <v>0</v>
      </c>
      <c r="R16" s="23"/>
      <c r="S16" s="23">
        <v>0</v>
      </c>
      <c r="T16" s="28"/>
      <c r="U16" s="23">
        <v>0</v>
      </c>
      <c r="V16" s="23"/>
      <c r="W16" s="23">
        <v>0</v>
      </c>
      <c r="X16" s="23"/>
      <c r="Y16" s="300">
        <f t="shared" si="2"/>
        <v>0</v>
      </c>
      <c r="Z16" s="26"/>
      <c r="AA16" s="107">
        <v>-1730100</v>
      </c>
      <c r="AB16" s="28"/>
      <c r="AC16" s="26">
        <f t="shared" si="0"/>
        <v>-1730100</v>
      </c>
      <c r="AD16" s="10"/>
    </row>
    <row r="17" spans="1:32" s="2" customFormat="1" ht="22.5" customHeight="1">
      <c r="A17" s="5" t="s">
        <v>196</v>
      </c>
      <c r="B17" s="17"/>
      <c r="C17" s="17"/>
      <c r="D17" s="17"/>
      <c r="E17" s="19"/>
      <c r="F17" s="17"/>
      <c r="G17" s="212">
        <f>SUM(G12:G16)</f>
        <v>836504741</v>
      </c>
      <c r="H17" s="26"/>
      <c r="I17" s="212">
        <f>SUM(I12:I16)</f>
        <v>15500685</v>
      </c>
      <c r="J17" s="26"/>
      <c r="K17" s="212">
        <f>SUM(K12:K16)</f>
        <v>83650474</v>
      </c>
      <c r="L17" s="26"/>
      <c r="M17" s="212">
        <f>SUM(M12:M16)</f>
        <v>391100309</v>
      </c>
      <c r="N17" s="23"/>
      <c r="O17" s="212">
        <f>SUM(O12:O16)</f>
        <v>0</v>
      </c>
      <c r="P17" s="23"/>
      <c r="Q17" s="212">
        <f>SUM(Q12:Q16)</f>
        <v>113988734</v>
      </c>
      <c r="R17" s="23"/>
      <c r="S17" s="212">
        <f>SUM(S12:S16)</f>
        <v>5084547</v>
      </c>
      <c r="T17" s="26"/>
      <c r="U17" s="212">
        <f>SUM(U12:U16)</f>
        <v>-2471845</v>
      </c>
      <c r="V17" s="23"/>
      <c r="W17" s="212">
        <f>SUM(W12:W16)</f>
        <v>116601436</v>
      </c>
      <c r="X17" s="23"/>
      <c r="Y17" s="212">
        <f>SUM(Y12:Y16)</f>
        <v>1443357645</v>
      </c>
      <c r="Z17" s="26"/>
      <c r="AA17" s="212">
        <f>SUM(AA12:AA16)</f>
        <v>169634526</v>
      </c>
      <c r="AB17" s="26"/>
      <c r="AC17" s="212">
        <f>SUM(AC12:AC16)</f>
        <v>1612992171</v>
      </c>
      <c r="AD17" s="10">
        <f>+AC17-BS_T!I91</f>
        <v>0</v>
      </c>
      <c r="AE17" s="31"/>
      <c r="AF17" s="32"/>
    </row>
    <row r="18" spans="1:32" s="2" customFormat="1" ht="22.5" customHeight="1">
      <c r="A18" s="5" t="s">
        <v>180</v>
      </c>
      <c r="B18" s="5"/>
      <c r="C18" s="5"/>
      <c r="D18" s="5"/>
      <c r="E18" s="3" t="s">
        <v>215</v>
      </c>
      <c r="F18" s="5"/>
      <c r="G18" s="23">
        <v>0</v>
      </c>
      <c r="H18" s="30"/>
      <c r="I18" s="23">
        <v>0</v>
      </c>
      <c r="J18" s="30"/>
      <c r="K18" s="23">
        <v>0</v>
      </c>
      <c r="L18" s="30"/>
      <c r="M18" s="23">
        <f>+PL_T!G37</f>
        <v>-77100741</v>
      </c>
      <c r="N18" s="23"/>
      <c r="O18" s="23">
        <v>0</v>
      </c>
      <c r="P18" s="23"/>
      <c r="Q18" s="23">
        <v>64759647</v>
      </c>
      <c r="R18" s="23"/>
      <c r="S18" s="23">
        <v>0</v>
      </c>
      <c r="T18" s="23"/>
      <c r="U18" s="23">
        <f>-4693446</f>
        <v>-4693446</v>
      </c>
      <c r="V18" s="23"/>
      <c r="W18" s="23">
        <f>SUM(O18:U18)</f>
        <v>60066201</v>
      </c>
      <c r="X18" s="23"/>
      <c r="Y18" s="23">
        <f>SUM(G18,I18,K18,M18,W18)</f>
        <v>-17034540</v>
      </c>
      <c r="Z18" s="26"/>
      <c r="AA18" s="23">
        <f>-8672252+1000</f>
        <v>-8671252</v>
      </c>
      <c r="AB18" s="30"/>
      <c r="AC18" s="26">
        <f>SUM(Y18:AA18)</f>
        <v>-25705792</v>
      </c>
      <c r="AD18" s="10">
        <f>+AC18-PL_T!G43</f>
        <v>1000</v>
      </c>
    </row>
    <row r="19" spans="1:32" s="2" customFormat="1" ht="22.5" customHeight="1">
      <c r="A19" s="231" t="s">
        <v>150</v>
      </c>
      <c r="B19" s="5"/>
      <c r="C19" s="5"/>
      <c r="D19" s="5"/>
      <c r="E19" s="19" t="s">
        <v>199</v>
      </c>
      <c r="F19" s="17"/>
      <c r="G19" s="23">
        <v>0</v>
      </c>
      <c r="H19" s="26"/>
      <c r="I19" s="23">
        <v>0</v>
      </c>
      <c r="J19" s="26"/>
      <c r="K19" s="23">
        <v>0</v>
      </c>
      <c r="L19" s="26"/>
      <c r="M19" s="23">
        <v>0</v>
      </c>
      <c r="N19" s="23"/>
      <c r="O19" s="23">
        <v>0</v>
      </c>
      <c r="P19" s="23"/>
      <c r="Q19" s="23">
        <v>0</v>
      </c>
      <c r="R19" s="23"/>
      <c r="S19" s="23">
        <v>0</v>
      </c>
      <c r="T19" s="26"/>
      <c r="U19" s="23">
        <v>0</v>
      </c>
      <c r="V19" s="23"/>
      <c r="W19" s="23">
        <f>SUM(O19:U19)</f>
        <v>0</v>
      </c>
      <c r="X19" s="23"/>
      <c r="Y19" s="23">
        <f t="shared" si="2"/>
        <v>0</v>
      </c>
      <c r="Z19" s="26"/>
      <c r="AA19" s="23">
        <v>-1577100</v>
      </c>
      <c r="AB19" s="26"/>
      <c r="AC19" s="26">
        <f t="shared" si="0"/>
        <v>-1577100</v>
      </c>
      <c r="AD19" s="10"/>
      <c r="AE19" s="31"/>
      <c r="AF19" s="32"/>
    </row>
    <row r="20" spans="1:32" s="2" customFormat="1" ht="22.5" customHeight="1" thickBot="1">
      <c r="A20" s="5" t="s">
        <v>183</v>
      </c>
      <c r="B20" s="17"/>
      <c r="C20" s="17"/>
      <c r="D20" s="17"/>
      <c r="E20" s="19"/>
      <c r="F20" s="17"/>
      <c r="G20" s="219">
        <f>SUM(G17:G19)</f>
        <v>836504741</v>
      </c>
      <c r="H20" s="26"/>
      <c r="I20" s="219">
        <f>SUM(I17:I19)</f>
        <v>15500685</v>
      </c>
      <c r="J20" s="26"/>
      <c r="K20" s="219">
        <f>SUM(K17:K19)</f>
        <v>83650474</v>
      </c>
      <c r="L20" s="26"/>
      <c r="M20" s="219">
        <f>SUM(M17:M19)</f>
        <v>313999568</v>
      </c>
      <c r="N20" s="23"/>
      <c r="O20" s="219">
        <f>SUM(O17:O19)</f>
        <v>0</v>
      </c>
      <c r="P20" s="23"/>
      <c r="Q20" s="219">
        <f>SUM(Q17:Q19)</f>
        <v>178748381</v>
      </c>
      <c r="R20" s="23"/>
      <c r="S20" s="219">
        <f>SUM(S17:S19)</f>
        <v>5084547</v>
      </c>
      <c r="T20" s="26"/>
      <c r="U20" s="219">
        <f>SUM(U17:U19)</f>
        <v>-7165291</v>
      </c>
      <c r="V20" s="23"/>
      <c r="W20" s="219">
        <f>SUM(W17:W19)</f>
        <v>176667637</v>
      </c>
      <c r="X20" s="23"/>
      <c r="Y20" s="219">
        <f>SUM(Y17:Y19)</f>
        <v>1426323105</v>
      </c>
      <c r="Z20" s="26"/>
      <c r="AA20" s="219">
        <f>SUM(AA17:AA19)</f>
        <v>159386174</v>
      </c>
      <c r="AB20" s="26"/>
      <c r="AC20" s="219">
        <f>SUM(AC17:AC19)</f>
        <v>1585709279</v>
      </c>
      <c r="AD20" s="10">
        <f>+AC20-BS_T!G91</f>
        <v>0</v>
      </c>
      <c r="AE20" s="31"/>
      <c r="AF20" s="32"/>
    </row>
    <row r="21" spans="1:32" s="2" customFormat="1" ht="22.5" customHeight="1" thickTop="1">
      <c r="B21" s="5"/>
      <c r="C21" s="5"/>
      <c r="D21" s="5"/>
      <c r="E21" s="3"/>
      <c r="F21" s="5"/>
      <c r="G21" s="24"/>
      <c r="H21" s="28"/>
      <c r="I21" s="24"/>
      <c r="J21" s="28"/>
      <c r="K21" s="23"/>
      <c r="L21" s="28"/>
      <c r="M21" s="23"/>
      <c r="N21" s="23"/>
      <c r="O21" s="23"/>
      <c r="P21" s="23"/>
      <c r="Q21" s="23"/>
      <c r="R21" s="23"/>
      <c r="S21" s="24"/>
      <c r="T21" s="28"/>
      <c r="U21" s="23"/>
      <c r="V21" s="23"/>
      <c r="W21" s="23"/>
      <c r="X21" s="23"/>
      <c r="Y21" s="23"/>
      <c r="Z21" s="26"/>
      <c r="AA21" s="24"/>
      <c r="AB21" s="28"/>
      <c r="AC21" s="30"/>
    </row>
    <row r="22" spans="1:32" s="2" customFormat="1" ht="22.5" customHeight="1">
      <c r="A22" s="5"/>
      <c r="B22" s="5"/>
      <c r="C22" s="5"/>
      <c r="D22" s="5"/>
      <c r="E22" s="3"/>
      <c r="F22" s="5"/>
      <c r="G22" s="24"/>
      <c r="H22" s="28"/>
      <c r="I22" s="24"/>
      <c r="J22" s="28"/>
      <c r="K22" s="23"/>
      <c r="L22" s="28"/>
      <c r="M22" s="23"/>
      <c r="N22" s="23"/>
      <c r="O22" s="23"/>
      <c r="P22" s="23"/>
      <c r="Q22" s="23"/>
      <c r="R22" s="23"/>
      <c r="S22" s="24"/>
      <c r="T22" s="28"/>
      <c r="U22" s="23"/>
      <c r="V22" s="23"/>
      <c r="W22" s="23"/>
      <c r="X22" s="23"/>
      <c r="Y22" s="23"/>
      <c r="Z22" s="26"/>
      <c r="AA22" s="24"/>
      <c r="AB22" s="28"/>
      <c r="AC22" s="30"/>
    </row>
    <row r="23" spans="1:32" s="2" customFormat="1" ht="18.95" customHeight="1">
      <c r="A23" s="5"/>
      <c r="C23" s="33"/>
      <c r="D23" s="33"/>
      <c r="E23" s="3"/>
      <c r="F23" s="5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10"/>
      <c r="AE23" s="29"/>
    </row>
    <row r="24" spans="1:32" s="2" customFormat="1" ht="18.95" customHeight="1">
      <c r="A24" s="5"/>
      <c r="C24" s="33"/>
      <c r="D24" s="33"/>
      <c r="E24" s="3"/>
      <c r="F24" s="5"/>
      <c r="G24" s="23"/>
      <c r="H24" s="23"/>
      <c r="I24" s="23"/>
      <c r="J24" s="23"/>
      <c r="K24" s="23"/>
      <c r="L24" s="23"/>
      <c r="M24" s="23" t="s">
        <v>65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10"/>
      <c r="AE24" s="29"/>
    </row>
    <row r="25" spans="1:32" s="2" customFormat="1" ht="18.95" customHeight="1">
      <c r="A25" s="5"/>
      <c r="B25" s="5"/>
      <c r="C25" s="5"/>
      <c r="D25" s="5"/>
      <c r="E25" s="3"/>
      <c r="F25" s="5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5"/>
      <c r="U25" s="23"/>
      <c r="V25" s="23"/>
      <c r="W25" s="23"/>
      <c r="X25" s="23"/>
      <c r="Y25" s="23"/>
      <c r="Z25" s="23"/>
      <c r="AA25" s="23"/>
      <c r="AB25" s="10"/>
      <c r="AE25" s="27"/>
    </row>
    <row r="26" spans="1:32" s="2" customFormat="1" ht="18.95" customHeight="1">
      <c r="A26" s="5"/>
      <c r="B26" s="20"/>
      <c r="C26" s="5"/>
      <c r="D26" s="5"/>
      <c r="E26" s="3"/>
      <c r="F26" s="5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6"/>
      <c r="AB26" s="8"/>
      <c r="AC26" s="21"/>
      <c r="AD26" s="10"/>
      <c r="AE26" s="34"/>
    </row>
    <row r="27" spans="1:32" s="2" customFormat="1" ht="18.95" customHeight="1">
      <c r="A27" s="13"/>
      <c r="B27" s="20"/>
      <c r="C27" s="5"/>
      <c r="D27" s="5"/>
      <c r="E27" s="3"/>
      <c r="F27" s="5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6"/>
      <c r="AB27" s="8"/>
      <c r="AC27" s="21"/>
      <c r="AD27" s="10"/>
    </row>
    <row r="28" spans="1:32" ht="18.95" customHeight="1">
      <c r="AE28" s="2"/>
    </row>
    <row r="29" spans="1:32" s="2" customFormat="1" ht="18.95" customHeight="1">
      <c r="E29" s="9"/>
      <c r="F29" s="9"/>
      <c r="G29" s="11"/>
      <c r="H29" s="11"/>
      <c r="I29" s="11"/>
      <c r="J29" s="11"/>
      <c r="K29" s="11"/>
      <c r="L29" s="11"/>
      <c r="M29" s="7"/>
      <c r="N29" s="7"/>
      <c r="O29" s="7"/>
      <c r="P29" s="7"/>
      <c r="Q29" s="7"/>
      <c r="R29" s="7"/>
      <c r="S29" s="11"/>
      <c r="T29" s="11"/>
      <c r="U29" s="7"/>
      <c r="V29" s="7"/>
      <c r="W29" s="7"/>
      <c r="X29" s="7"/>
      <c r="Y29" s="7"/>
      <c r="Z29" s="11"/>
      <c r="AA29" s="11"/>
      <c r="AB29" s="12"/>
      <c r="AC29" s="11"/>
      <c r="AD29" s="10"/>
    </row>
    <row r="30" spans="1:32" s="2" customFormat="1" ht="18.95" customHeight="1">
      <c r="E30" s="9"/>
      <c r="F30" s="9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1"/>
      <c r="AD30" s="10"/>
    </row>
    <row r="31" spans="1:32" s="2" customFormat="1" ht="18.95" customHeight="1">
      <c r="E31" s="9"/>
      <c r="F31" s="9"/>
      <c r="G31" s="11"/>
      <c r="H31" s="11"/>
      <c r="I31" s="11"/>
      <c r="J31" s="11"/>
      <c r="K31" s="11"/>
      <c r="L31" s="11"/>
      <c r="M31" s="7"/>
      <c r="N31" s="7"/>
      <c r="O31" s="7"/>
      <c r="P31" s="7"/>
      <c r="Q31" s="7"/>
      <c r="R31" s="7"/>
      <c r="S31" s="11"/>
      <c r="T31" s="11"/>
      <c r="U31" s="7"/>
      <c r="V31" s="7"/>
      <c r="W31" s="7"/>
      <c r="X31" s="7"/>
      <c r="Y31" s="7"/>
      <c r="Z31" s="11"/>
      <c r="AA31" s="12"/>
      <c r="AB31" s="12"/>
      <c r="AC31" s="12"/>
      <c r="AD31" s="10"/>
    </row>
    <row r="32" spans="1:32" s="2" customFormat="1" ht="18.95" customHeight="1">
      <c r="B32" s="22"/>
      <c r="E32" s="9"/>
      <c r="F32" s="9"/>
      <c r="G32" s="11"/>
      <c r="H32" s="11"/>
      <c r="I32" s="11"/>
      <c r="J32" s="11"/>
      <c r="K32" s="11"/>
      <c r="L32" s="11"/>
      <c r="M32" s="7"/>
      <c r="N32" s="7"/>
      <c r="O32" s="7"/>
      <c r="P32" s="7"/>
      <c r="Q32" s="7"/>
      <c r="R32" s="7"/>
      <c r="S32" s="11"/>
      <c r="T32" s="11"/>
      <c r="U32" s="7"/>
      <c r="V32" s="7"/>
      <c r="W32" s="7"/>
      <c r="X32" s="7"/>
      <c r="Y32" s="7"/>
      <c r="Z32" s="11"/>
      <c r="AA32" s="11"/>
      <c r="AB32" s="11"/>
      <c r="AC32" s="11"/>
      <c r="AD32" s="10"/>
    </row>
    <row r="33" spans="1:29" ht="18.95" customHeight="1"/>
    <row r="34" spans="1:29" ht="18.95" customHeight="1"/>
    <row r="35" spans="1:29" ht="18.95" customHeight="1"/>
    <row r="36" spans="1:29" ht="18.95" customHeight="1">
      <c r="A36" s="14"/>
      <c r="B36" s="14"/>
      <c r="C36" s="14"/>
      <c r="D36" s="14"/>
      <c r="F36" s="14"/>
      <c r="G36" s="14"/>
      <c r="H36" s="9"/>
      <c r="I36" s="14"/>
      <c r="J36" s="9"/>
      <c r="K36" s="14"/>
      <c r="L36" s="9"/>
      <c r="M36" s="14"/>
      <c r="N36" s="9"/>
      <c r="O36" s="9"/>
      <c r="P36" s="9"/>
      <c r="Q36" s="14"/>
      <c r="R36" s="9"/>
      <c r="S36" s="14"/>
      <c r="T36" s="9"/>
      <c r="U36" s="14"/>
      <c r="V36" s="9"/>
      <c r="W36" s="14"/>
      <c r="X36" s="14"/>
      <c r="Y36" s="14"/>
      <c r="Z36" s="9"/>
      <c r="AA36" s="14"/>
      <c r="AB36" s="9"/>
      <c r="AC36" s="14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0" firstPageNumber="4" orientation="landscape" useFirstPageNumber="1" r:id="rId1"/>
  <headerFooter scaleWithDoc="0">
    <oddFooter>&amp;L&amp;"Angsana New,Regular"&amp;10     หมายเหตุประกอบงบการเงินเป็นส่วนหนึ่งของงบการเงินนี้&amp;R&amp;"Angsana New,Regular"&amp;10&amp;P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9"/>
  <sheetViews>
    <sheetView tabSelected="1" view="pageBreakPreview" topLeftCell="A3" zoomScale="80" zoomScaleNormal="90" zoomScaleSheetLayoutView="80" workbookViewId="0">
      <selection activeCell="J13" sqref="J13"/>
    </sheetView>
  </sheetViews>
  <sheetFormatPr defaultColWidth="9.140625" defaultRowHeight="21.75"/>
  <cols>
    <col min="1" max="2" width="9.140625" style="168"/>
    <col min="3" max="3" width="11.5703125" style="168" customWidth="1"/>
    <col min="4" max="4" width="8.42578125" style="168" customWidth="1"/>
    <col min="5" max="5" width="1.28515625" style="168" customWidth="1"/>
    <col min="6" max="6" width="16.7109375" style="168" customWidth="1"/>
    <col min="7" max="7" width="1.28515625" style="168" customWidth="1"/>
    <col min="8" max="8" width="16.7109375" style="168" customWidth="1"/>
    <col min="9" max="9" width="1.28515625" style="168" customWidth="1"/>
    <col min="10" max="10" width="16.85546875" style="168" customWidth="1"/>
    <col min="11" max="11" width="1.28515625" style="168" customWidth="1"/>
    <col min="12" max="12" width="16.7109375" style="168" customWidth="1"/>
    <col min="13" max="13" width="1.28515625" style="168" customWidth="1"/>
    <col min="14" max="14" width="16.7109375" style="168" customWidth="1"/>
    <col min="15" max="15" width="1.28515625" style="168" customWidth="1"/>
    <col min="16" max="16" width="16.7109375" style="168" customWidth="1"/>
    <col min="17" max="17" width="1.28515625" style="168" customWidth="1"/>
    <col min="18" max="18" width="16.7109375" style="168" customWidth="1"/>
    <col min="19" max="19" width="1.28515625" style="168" customWidth="1"/>
    <col min="20" max="20" width="16.7109375" style="168" customWidth="1"/>
    <col min="21" max="21" width="1.28515625" style="168" customWidth="1"/>
    <col min="22" max="22" width="16.7109375" style="168" customWidth="1"/>
    <col min="23" max="23" width="14.28515625" style="168" customWidth="1"/>
    <col min="24" max="16384" width="9.140625" style="168"/>
  </cols>
  <sheetData>
    <row r="1" spans="1:26" s="232" customFormat="1" hidden="1">
      <c r="T1" s="233"/>
      <c r="V1" s="233" t="s">
        <v>143</v>
      </c>
    </row>
    <row r="2" spans="1:26" s="232" customFormat="1" hidden="1">
      <c r="T2" s="233"/>
      <c r="V2" s="233" t="s">
        <v>144</v>
      </c>
    </row>
    <row r="3" spans="1:26">
      <c r="A3" s="320" t="s">
        <v>0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169"/>
      <c r="X3" s="169"/>
      <c r="Y3" s="169"/>
    </row>
    <row r="4" spans="1:26">
      <c r="A4" s="320" t="s">
        <v>60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169"/>
      <c r="X4" s="169"/>
      <c r="Y4" s="169"/>
    </row>
    <row r="5" spans="1:26">
      <c r="A5" s="321" t="s">
        <v>178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170"/>
      <c r="X5" s="213"/>
      <c r="Y5" s="213"/>
      <c r="Z5" s="213"/>
    </row>
    <row r="6" spans="1:26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268"/>
      <c r="O6" s="268"/>
      <c r="P6" s="206"/>
      <c r="Q6" s="206"/>
      <c r="R6" s="171"/>
      <c r="S6" s="171"/>
      <c r="T6" s="171"/>
      <c r="U6" s="171"/>
      <c r="V6" s="171"/>
      <c r="W6" s="170"/>
      <c r="X6" s="170"/>
      <c r="Y6" s="170"/>
    </row>
    <row r="7" spans="1:26">
      <c r="A7" s="172"/>
      <c r="B7" s="172"/>
      <c r="C7" s="172"/>
      <c r="D7" s="172"/>
      <c r="E7" s="172"/>
      <c r="F7" s="172"/>
      <c r="G7" s="173"/>
      <c r="H7" s="172"/>
      <c r="I7" s="173"/>
      <c r="J7" s="172"/>
      <c r="K7" s="173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02" t="s">
        <v>177</v>
      </c>
      <c r="W7" s="172"/>
      <c r="X7" s="172"/>
      <c r="Y7" s="174"/>
    </row>
    <row r="8" spans="1:26">
      <c r="A8" s="175"/>
      <c r="B8" s="175"/>
      <c r="C8" s="175"/>
      <c r="D8" s="175"/>
      <c r="E8" s="175"/>
      <c r="F8" s="322" t="s">
        <v>40</v>
      </c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141"/>
      <c r="X8" s="176"/>
      <c r="Y8" s="174"/>
    </row>
    <row r="9" spans="1:26" ht="21.75" customHeight="1">
      <c r="A9" s="177"/>
      <c r="B9" s="177"/>
      <c r="C9" s="177"/>
      <c r="D9" s="318" t="s">
        <v>4</v>
      </c>
      <c r="E9" s="177"/>
      <c r="F9" s="323" t="s">
        <v>140</v>
      </c>
      <c r="G9" s="221"/>
      <c r="H9" s="323" t="s">
        <v>34</v>
      </c>
      <c r="I9" s="178"/>
      <c r="J9" s="325" t="s">
        <v>46</v>
      </c>
      <c r="K9" s="325"/>
      <c r="L9" s="325"/>
      <c r="M9" s="221"/>
      <c r="N9" s="331" t="s">
        <v>53</v>
      </c>
      <c r="O9" s="331"/>
      <c r="P9" s="331"/>
      <c r="Q9" s="331"/>
      <c r="R9" s="331"/>
      <c r="S9" s="331"/>
      <c r="T9" s="331"/>
      <c r="U9" s="178"/>
      <c r="V9" s="327" t="s">
        <v>1</v>
      </c>
      <c r="W9" s="179"/>
      <c r="X9" s="161"/>
      <c r="Y9" s="180"/>
    </row>
    <row r="10" spans="1:26">
      <c r="A10" s="177"/>
      <c r="B10" s="177"/>
      <c r="C10" s="177"/>
      <c r="D10" s="318"/>
      <c r="E10" s="177"/>
      <c r="F10" s="326"/>
      <c r="G10" s="221"/>
      <c r="H10" s="326"/>
      <c r="I10" s="178"/>
      <c r="J10" s="323" t="s">
        <v>216</v>
      </c>
      <c r="K10" s="221"/>
      <c r="L10" s="323" t="s">
        <v>24</v>
      </c>
      <c r="M10" s="221"/>
      <c r="N10" s="329" t="s">
        <v>87</v>
      </c>
      <c r="O10" s="269"/>
      <c r="P10" s="318" t="s">
        <v>51</v>
      </c>
      <c r="Q10" s="221"/>
      <c r="R10" s="318" t="s">
        <v>77</v>
      </c>
      <c r="S10" s="221"/>
      <c r="T10" s="318" t="s">
        <v>83</v>
      </c>
      <c r="U10" s="178"/>
      <c r="V10" s="328"/>
      <c r="W10" s="179"/>
      <c r="X10" s="235"/>
      <c r="Y10" s="180"/>
    </row>
    <row r="11" spans="1:26" ht="52.5" customHeight="1">
      <c r="A11" s="177"/>
      <c r="B11" s="177"/>
      <c r="C11" s="177"/>
      <c r="D11" s="319"/>
      <c r="E11" s="177"/>
      <c r="F11" s="319"/>
      <c r="G11" s="221"/>
      <c r="H11" s="319"/>
      <c r="I11" s="181"/>
      <c r="J11" s="324"/>
      <c r="K11" s="221"/>
      <c r="L11" s="319"/>
      <c r="M11" s="221"/>
      <c r="N11" s="330"/>
      <c r="O11" s="269"/>
      <c r="P11" s="319"/>
      <c r="Q11" s="221"/>
      <c r="R11" s="319"/>
      <c r="S11" s="221"/>
      <c r="T11" s="319"/>
      <c r="U11" s="181"/>
      <c r="V11" s="325"/>
      <c r="W11" s="182"/>
      <c r="X11" s="161"/>
      <c r="Y11" s="180"/>
    </row>
    <row r="12" spans="1:26">
      <c r="A12" s="183" t="s">
        <v>151</v>
      </c>
      <c r="B12" s="183"/>
      <c r="C12" s="183"/>
      <c r="D12" s="183"/>
      <c r="E12" s="183"/>
      <c r="F12" s="214">
        <v>836504741</v>
      </c>
      <c r="G12" s="193"/>
      <c r="H12" s="214">
        <v>15500685</v>
      </c>
      <c r="I12" s="193"/>
      <c r="J12" s="280">
        <v>83650474</v>
      </c>
      <c r="K12" s="193"/>
      <c r="L12" s="214">
        <v>580398921</v>
      </c>
      <c r="M12" s="185"/>
      <c r="N12" s="214">
        <v>0</v>
      </c>
      <c r="O12" s="193"/>
      <c r="P12" s="214">
        <v>-1763902</v>
      </c>
      <c r="Q12" s="193"/>
      <c r="R12" s="214">
        <v>113988734</v>
      </c>
      <c r="S12" s="193"/>
      <c r="T12" s="184">
        <f>SUM(P12:S12)</f>
        <v>112224832</v>
      </c>
      <c r="U12" s="193"/>
      <c r="V12" s="193">
        <f>F12+H12+J12+L12+T12</f>
        <v>1628279653</v>
      </c>
      <c r="W12" s="188"/>
    </row>
    <row r="13" spans="1:26">
      <c r="A13" s="183" t="s">
        <v>165</v>
      </c>
      <c r="B13" s="183"/>
      <c r="C13" s="183"/>
      <c r="D13" s="178" t="s">
        <v>199</v>
      </c>
      <c r="E13" s="183"/>
      <c r="F13" s="193">
        <v>0</v>
      </c>
      <c r="G13" s="193"/>
      <c r="H13" s="193">
        <v>0</v>
      </c>
      <c r="I13" s="193"/>
      <c r="J13" s="184">
        <v>0</v>
      </c>
      <c r="K13" s="193"/>
      <c r="L13" s="193">
        <v>-71100960</v>
      </c>
      <c r="M13" s="185"/>
      <c r="N13" s="193">
        <v>0</v>
      </c>
      <c r="O13" s="193"/>
      <c r="P13" s="193">
        <v>0</v>
      </c>
      <c r="Q13" s="193"/>
      <c r="R13" s="193">
        <v>0</v>
      </c>
      <c r="S13" s="193"/>
      <c r="T13" s="184">
        <v>0</v>
      </c>
      <c r="U13" s="193"/>
      <c r="V13" s="193">
        <f>F13+H13+J13+L13+T13</f>
        <v>-71100960</v>
      </c>
      <c r="W13" s="188"/>
    </row>
    <row r="14" spans="1:26">
      <c r="A14" s="192" t="s">
        <v>180</v>
      </c>
      <c r="B14" s="183"/>
      <c r="C14" s="183"/>
      <c r="D14" s="178" t="s">
        <v>200</v>
      </c>
      <c r="E14" s="183"/>
      <c r="F14" s="193">
        <v>0</v>
      </c>
      <c r="G14" s="193"/>
      <c r="H14" s="193">
        <v>0</v>
      </c>
      <c r="I14" s="193"/>
      <c r="J14" s="193">
        <v>0</v>
      </c>
      <c r="K14" s="193"/>
      <c r="L14" s="193">
        <v>-17453256</v>
      </c>
      <c r="M14" s="185"/>
      <c r="N14" s="193">
        <v>-27633695</v>
      </c>
      <c r="O14" s="193"/>
      <c r="P14" s="193">
        <v>-375000</v>
      </c>
      <c r="Q14" s="193"/>
      <c r="R14" s="193">
        <v>0</v>
      </c>
      <c r="S14" s="193"/>
      <c r="T14" s="184">
        <f>SUM(N14:S14)</f>
        <v>-28008695</v>
      </c>
      <c r="U14" s="193"/>
      <c r="V14" s="193">
        <f>F14+H14+J14+L14+T14</f>
        <v>-45461951</v>
      </c>
      <c r="W14" s="188"/>
    </row>
    <row r="15" spans="1:26">
      <c r="A15" s="192" t="s">
        <v>182</v>
      </c>
      <c r="B15" s="183"/>
      <c r="C15" s="183"/>
      <c r="D15" s="183"/>
      <c r="E15" s="183"/>
      <c r="F15" s="193">
        <v>0</v>
      </c>
      <c r="G15" s="193"/>
      <c r="H15" s="193">
        <v>0</v>
      </c>
      <c r="I15" s="193"/>
      <c r="J15" s="193">
        <v>0</v>
      </c>
      <c r="K15" s="193"/>
      <c r="L15" s="193">
        <v>-27633695</v>
      </c>
      <c r="M15" s="185"/>
      <c r="N15" s="193">
        <v>27633695</v>
      </c>
      <c r="O15" s="193"/>
      <c r="P15" s="193">
        <v>0</v>
      </c>
      <c r="Q15" s="193"/>
      <c r="R15" s="193">
        <v>0</v>
      </c>
      <c r="S15" s="193"/>
      <c r="T15" s="184">
        <f>SUM(N15:S15)</f>
        <v>27633695</v>
      </c>
      <c r="U15" s="193"/>
      <c r="V15" s="193">
        <f>F15+H15+J15+L15+T15</f>
        <v>0</v>
      </c>
      <c r="W15" s="188"/>
    </row>
    <row r="16" spans="1:26">
      <c r="A16" s="177" t="s">
        <v>184</v>
      </c>
      <c r="B16" s="177"/>
      <c r="C16" s="177"/>
      <c r="D16" s="177"/>
      <c r="E16" s="177"/>
      <c r="F16" s="280">
        <f>SUM(F12:F15)</f>
        <v>836504741</v>
      </c>
      <c r="G16" s="184"/>
      <c r="H16" s="280">
        <f>SUM(H12:H15)</f>
        <v>15500685</v>
      </c>
      <c r="I16" s="184"/>
      <c r="J16" s="280">
        <f>SUM(J12:J15)</f>
        <v>83650474</v>
      </c>
      <c r="K16" s="184"/>
      <c r="L16" s="280">
        <f>SUM(L12:L15)</f>
        <v>464211010</v>
      </c>
      <c r="M16" s="184"/>
      <c r="N16" s="280">
        <f>SUM(N12:N15)</f>
        <v>0</v>
      </c>
      <c r="O16" s="184"/>
      <c r="P16" s="280">
        <f>SUM(P12:P15)</f>
        <v>-2138902</v>
      </c>
      <c r="Q16" s="184"/>
      <c r="R16" s="280">
        <f>SUM(R12:R15)</f>
        <v>113988734</v>
      </c>
      <c r="S16" s="184"/>
      <c r="T16" s="280">
        <f>SUM(T12:T15)</f>
        <v>111849832</v>
      </c>
      <c r="U16" s="184"/>
      <c r="V16" s="280">
        <f>SUM(V12:V15)</f>
        <v>1511716742</v>
      </c>
      <c r="W16" s="156">
        <f>+V16-BS_T!M91</f>
        <v>0</v>
      </c>
      <c r="X16" s="161"/>
      <c r="Y16" s="176"/>
    </row>
    <row r="17" spans="1:25">
      <c r="A17" s="192" t="s">
        <v>180</v>
      </c>
      <c r="B17" s="183"/>
      <c r="C17" s="183"/>
      <c r="D17" s="178" t="s">
        <v>200</v>
      </c>
      <c r="E17" s="183"/>
      <c r="F17" s="186">
        <v>0</v>
      </c>
      <c r="G17" s="184"/>
      <c r="H17" s="186">
        <v>0</v>
      </c>
      <c r="I17" s="187"/>
      <c r="J17" s="186">
        <v>0</v>
      </c>
      <c r="K17" s="184"/>
      <c r="L17" s="186">
        <f>+PL_T!K24</f>
        <v>-41519298</v>
      </c>
      <c r="M17" s="184"/>
      <c r="N17" s="186">
        <v>0</v>
      </c>
      <c r="O17" s="184"/>
      <c r="P17" s="186">
        <v>-4709500</v>
      </c>
      <c r="Q17" s="184"/>
      <c r="R17" s="186">
        <v>56344640</v>
      </c>
      <c r="S17" s="184"/>
      <c r="T17" s="184">
        <f t="shared" ref="T17" si="0">SUM(N17:S17)</f>
        <v>51635140</v>
      </c>
      <c r="U17" s="184"/>
      <c r="V17" s="193">
        <f t="shared" ref="V17" si="1">F17+H17+J17+L17+T17</f>
        <v>10115842</v>
      </c>
      <c r="W17" s="156"/>
      <c r="X17" s="161"/>
      <c r="Y17" s="176"/>
    </row>
    <row r="18" spans="1:25" ht="22.5" thickBot="1">
      <c r="A18" s="177" t="s">
        <v>183</v>
      </c>
      <c r="B18" s="177"/>
      <c r="C18" s="177"/>
      <c r="D18" s="177"/>
      <c r="E18" s="177"/>
      <c r="F18" s="218">
        <f>SUM(F16:F17)</f>
        <v>836504741</v>
      </c>
      <c r="G18" s="184"/>
      <c r="H18" s="218">
        <f>SUM(H16:H17)</f>
        <v>15500685</v>
      </c>
      <c r="I18" s="184"/>
      <c r="J18" s="218">
        <f>SUM(J16:J17)</f>
        <v>83650474</v>
      </c>
      <c r="K18" s="184"/>
      <c r="L18" s="218">
        <f>SUM(L16:L17)</f>
        <v>422691712</v>
      </c>
      <c r="M18" s="184"/>
      <c r="N18" s="218">
        <f>SUM(N16:N17)</f>
        <v>0</v>
      </c>
      <c r="O18" s="184"/>
      <c r="P18" s="218">
        <f>SUM(P16:P17)</f>
        <v>-6848402</v>
      </c>
      <c r="Q18" s="184"/>
      <c r="R18" s="218">
        <f>SUM(R16:R17)</f>
        <v>170333374</v>
      </c>
      <c r="S18" s="184"/>
      <c r="T18" s="218">
        <f>SUM(T16:T17)</f>
        <v>163484972</v>
      </c>
      <c r="U18" s="184"/>
      <c r="V18" s="218">
        <f>SUM(V16:V17)</f>
        <v>1521832584</v>
      </c>
      <c r="W18" s="188">
        <f>+V18-BS_T!K91</f>
        <v>0</v>
      </c>
    </row>
    <row r="19" spans="1:25" ht="22.5" thickTop="1">
      <c r="A19" s="189"/>
      <c r="B19" s="189"/>
      <c r="C19" s="189"/>
      <c r="D19" s="189"/>
      <c r="E19" s="189"/>
      <c r="F19" s="190"/>
      <c r="G19" s="191"/>
      <c r="H19" s="190"/>
      <c r="I19" s="191"/>
      <c r="J19" s="190"/>
      <c r="K19" s="191"/>
      <c r="L19" s="190"/>
      <c r="M19" s="186"/>
      <c r="N19" s="190"/>
      <c r="O19" s="191"/>
      <c r="P19" s="190"/>
      <c r="Q19" s="191"/>
      <c r="R19" s="190"/>
      <c r="S19" s="191"/>
      <c r="T19" s="190"/>
      <c r="U19" s="191"/>
      <c r="V19" s="190"/>
      <c r="W19" s="188"/>
    </row>
  </sheetData>
  <mergeCells count="16"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19" type="noConversion"/>
  <pageMargins left="0.51181102362204722" right="0.43307086614173229" top="0.9055118110236221" bottom="0.74803149606299213" header="0.31496062992125984" footer="0.31496062992125984"/>
  <pageSetup paperSize="9" scale="74" firstPageNumber="5" orientation="landscape" useFirstPageNumber="1" r:id="rId1"/>
  <headerFooter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79"/>
  <sheetViews>
    <sheetView view="pageBreakPreview" topLeftCell="A15" zoomScale="80" zoomScaleNormal="80" zoomScaleSheetLayoutView="80" workbookViewId="0">
      <selection activeCell="E65" sqref="E65"/>
    </sheetView>
  </sheetViews>
  <sheetFormatPr defaultColWidth="9.140625" defaultRowHeight="18.75"/>
  <cols>
    <col min="1" max="1" width="2.85546875" style="110" customWidth="1"/>
    <col min="2" max="4" width="2.5703125" style="110" customWidth="1"/>
    <col min="5" max="5" width="47" style="39" customWidth="1"/>
    <col min="6" max="6" width="9.140625" style="39" customWidth="1"/>
    <col min="7" max="7" width="2.28515625" style="39" customWidth="1"/>
    <col min="8" max="8" width="13.85546875" style="111" customWidth="1"/>
    <col min="9" max="9" width="2.140625" style="110" customWidth="1"/>
    <col min="10" max="10" width="13.85546875" style="110" customWidth="1"/>
    <col min="11" max="11" width="2.140625" style="110" customWidth="1"/>
    <col min="12" max="12" width="13.85546875" style="110" customWidth="1"/>
    <col min="13" max="13" width="2.140625" style="110" customWidth="1"/>
    <col min="14" max="14" width="13.85546875" style="110" customWidth="1"/>
    <col min="15" max="15" width="13" style="110" customWidth="1"/>
    <col min="16" max="16" width="1.7109375" style="110" customWidth="1"/>
    <col min="17" max="17" width="13.5703125" style="79" customWidth="1"/>
    <col min="18" max="18" width="7" style="79" customWidth="1"/>
    <col min="19" max="19" width="7" style="80" customWidth="1"/>
    <col min="20" max="20" width="1" style="110" customWidth="1"/>
    <col min="21" max="21" width="8.5703125" style="110" customWidth="1"/>
    <col min="22" max="16384" width="9.140625" style="110"/>
  </cols>
  <sheetData>
    <row r="1" spans="1:21" hidden="1">
      <c r="N1" s="230" t="s">
        <v>143</v>
      </c>
    </row>
    <row r="2" spans="1:21" hidden="1">
      <c r="N2" s="230" t="s">
        <v>144</v>
      </c>
    </row>
    <row r="3" spans="1:21" ht="23.1" customHeight="1">
      <c r="A3" s="332" t="s">
        <v>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21" ht="23.1" customHeight="1">
      <c r="A4" s="307" t="s">
        <v>16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</row>
    <row r="5" spans="1:21" s="113" customFormat="1" ht="21" customHeight="1">
      <c r="A5" s="333" t="s">
        <v>178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112"/>
    </row>
    <row r="6" spans="1:21" ht="21" customHeight="1">
      <c r="H6" s="334" t="s">
        <v>177</v>
      </c>
      <c r="I6" s="334"/>
      <c r="J6" s="334"/>
      <c r="K6" s="334"/>
      <c r="L6" s="334"/>
      <c r="M6" s="334"/>
      <c r="N6" s="334"/>
    </row>
    <row r="7" spans="1:21" ht="21" customHeight="1">
      <c r="H7" s="335" t="s">
        <v>39</v>
      </c>
      <c r="I7" s="335"/>
      <c r="J7" s="335"/>
      <c r="L7" s="335" t="s">
        <v>40</v>
      </c>
      <c r="M7" s="335"/>
      <c r="N7" s="335"/>
      <c r="P7" s="80"/>
      <c r="Q7" s="80"/>
      <c r="R7" s="80"/>
      <c r="T7" s="80"/>
      <c r="U7" s="80"/>
    </row>
    <row r="8" spans="1:21" s="39" customFormat="1" ht="21" customHeight="1">
      <c r="F8" s="41"/>
      <c r="H8" s="128" t="s">
        <v>149</v>
      </c>
      <c r="I8" s="42"/>
      <c r="J8" s="128" t="s">
        <v>86</v>
      </c>
      <c r="K8" s="42"/>
      <c r="L8" s="128" t="s">
        <v>149</v>
      </c>
      <c r="M8" s="42"/>
      <c r="N8" s="128" t="s">
        <v>86</v>
      </c>
      <c r="P8" s="114"/>
      <c r="Q8" s="81"/>
      <c r="R8" s="81"/>
      <c r="S8" s="82"/>
    </row>
    <row r="9" spans="1:21" ht="21" customHeight="1">
      <c r="A9" s="110" t="s">
        <v>17</v>
      </c>
      <c r="H9" s="84"/>
      <c r="I9" s="83"/>
      <c r="J9" s="89"/>
      <c r="K9" s="83"/>
      <c r="M9" s="83"/>
      <c r="N9" s="83"/>
      <c r="P9" s="115"/>
    </row>
    <row r="10" spans="1:21" ht="21" customHeight="1">
      <c r="B10" s="194" t="s">
        <v>185</v>
      </c>
      <c r="H10" s="205">
        <f>+PL_T!G22</f>
        <v>-92398190</v>
      </c>
      <c r="I10" s="195"/>
      <c r="J10" s="205">
        <v>-36194360</v>
      </c>
      <c r="K10" s="195"/>
      <c r="L10" s="205">
        <f>+PL_T!K22</f>
        <v>-38164534</v>
      </c>
      <c r="M10" s="195"/>
      <c r="N10" s="196">
        <v>-20079031</v>
      </c>
    </row>
    <row r="11" spans="1:21" ht="21" customHeight="1">
      <c r="A11" s="110" t="s">
        <v>99</v>
      </c>
      <c r="H11" s="90"/>
      <c r="I11" s="91"/>
      <c r="J11" s="92"/>
      <c r="K11" s="91"/>
      <c r="L11" s="109"/>
      <c r="M11" s="91"/>
      <c r="N11" s="91"/>
    </row>
    <row r="12" spans="1:21" ht="21" customHeight="1">
      <c r="C12" s="110" t="s">
        <v>118</v>
      </c>
      <c r="H12" s="90">
        <v>40579000</v>
      </c>
      <c r="I12" s="91"/>
      <c r="J12" s="90">
        <v>45498935</v>
      </c>
      <c r="K12" s="91"/>
      <c r="L12" s="90">
        <v>28071343</v>
      </c>
      <c r="M12" s="90"/>
      <c r="N12" s="90">
        <v>33895951</v>
      </c>
    </row>
    <row r="13" spans="1:21" ht="21" customHeight="1">
      <c r="C13" s="291" t="s">
        <v>205</v>
      </c>
      <c r="H13" s="90">
        <v>-78210949</v>
      </c>
      <c r="I13" s="91"/>
      <c r="J13" s="90">
        <v>74497841</v>
      </c>
      <c r="K13" s="91"/>
      <c r="L13" s="90">
        <v>-79958734</v>
      </c>
      <c r="M13" s="90"/>
      <c r="N13" s="97">
        <v>59844485</v>
      </c>
    </row>
    <row r="14" spans="1:21" ht="21" customHeight="1">
      <c r="C14" s="291" t="s">
        <v>204</v>
      </c>
      <c r="H14" s="90">
        <v>0</v>
      </c>
      <c r="I14" s="91"/>
      <c r="J14" s="90">
        <v>-4331099</v>
      </c>
      <c r="K14" s="91"/>
      <c r="L14" s="90">
        <v>-8006708</v>
      </c>
      <c r="M14" s="90"/>
      <c r="N14" s="97">
        <v>-2024247</v>
      </c>
    </row>
    <row r="15" spans="1:21" ht="21" customHeight="1">
      <c r="C15" s="110" t="s">
        <v>119</v>
      </c>
      <c r="H15" s="90">
        <v>-38106675</v>
      </c>
      <c r="I15" s="91"/>
      <c r="J15" s="90">
        <v>-29051780</v>
      </c>
      <c r="K15" s="91"/>
      <c r="L15" s="90">
        <v>-33607491</v>
      </c>
      <c r="M15" s="90"/>
      <c r="N15" s="97">
        <v>-34984155</v>
      </c>
    </row>
    <row r="16" spans="1:21" ht="21" customHeight="1">
      <c r="C16" s="110" t="s">
        <v>131</v>
      </c>
      <c r="H16" s="90">
        <v>-5887392</v>
      </c>
      <c r="I16" s="91"/>
      <c r="J16" s="90">
        <v>-4962189</v>
      </c>
      <c r="K16" s="91"/>
      <c r="L16" s="90">
        <v>-4681764</v>
      </c>
      <c r="M16" s="90"/>
      <c r="N16" s="97">
        <v>-3366973</v>
      </c>
    </row>
    <row r="17" spans="1:19" ht="21" customHeight="1">
      <c r="C17" s="291" t="s">
        <v>206</v>
      </c>
      <c r="H17" s="90">
        <v>94850128</v>
      </c>
      <c r="I17" s="91"/>
      <c r="J17" s="90">
        <v>-112611597</v>
      </c>
      <c r="K17" s="91"/>
      <c r="L17" s="90">
        <v>82431385</v>
      </c>
      <c r="M17" s="91"/>
      <c r="N17" s="90">
        <v>-57237814</v>
      </c>
    </row>
    <row r="18" spans="1:19" ht="21" customHeight="1">
      <c r="C18" s="291" t="s">
        <v>207</v>
      </c>
      <c r="H18" s="90">
        <v>0</v>
      </c>
      <c r="I18" s="91"/>
      <c r="J18" s="90">
        <v>37909835</v>
      </c>
      <c r="K18" s="91"/>
      <c r="L18" s="90">
        <v>18536735</v>
      </c>
      <c r="M18" s="90"/>
      <c r="N18" s="97">
        <v>-16462058</v>
      </c>
    </row>
    <row r="19" spans="1:19" ht="21" customHeight="1">
      <c r="C19" s="110" t="s">
        <v>130</v>
      </c>
      <c r="H19" s="90">
        <v>-915208</v>
      </c>
      <c r="I19" s="91"/>
      <c r="J19" s="90">
        <v>-368867</v>
      </c>
      <c r="K19" s="91"/>
      <c r="L19" s="90">
        <v>-1422967</v>
      </c>
      <c r="M19" s="91"/>
      <c r="N19" s="90">
        <v>-62880</v>
      </c>
    </row>
    <row r="20" spans="1:19" ht="21" customHeight="1">
      <c r="C20" s="110" t="s">
        <v>152</v>
      </c>
      <c r="D20" s="39"/>
      <c r="E20" s="110"/>
      <c r="H20" s="90">
        <v>214852052</v>
      </c>
      <c r="I20" s="91"/>
      <c r="J20" s="90">
        <v>224171845</v>
      </c>
      <c r="K20" s="91"/>
      <c r="L20" s="90">
        <v>107780715</v>
      </c>
      <c r="M20" s="91"/>
      <c r="N20" s="92">
        <v>114752562</v>
      </c>
    </row>
    <row r="21" spans="1:19" ht="21" customHeight="1">
      <c r="C21" s="110" t="s">
        <v>153</v>
      </c>
      <c r="D21" s="39"/>
      <c r="E21" s="110"/>
      <c r="H21" s="90">
        <v>-28819098</v>
      </c>
      <c r="I21" s="91"/>
      <c r="J21" s="90">
        <v>0</v>
      </c>
      <c r="K21" s="91"/>
      <c r="L21" s="90">
        <v>-7964383</v>
      </c>
      <c r="M21" s="91"/>
      <c r="N21" s="90">
        <v>30112711</v>
      </c>
    </row>
    <row r="22" spans="1:19" ht="21" customHeight="1">
      <c r="C22" s="110" t="s">
        <v>120</v>
      </c>
      <c r="D22" s="39"/>
      <c r="E22" s="110"/>
      <c r="H22" s="90">
        <v>9951371</v>
      </c>
      <c r="I22" s="91"/>
      <c r="J22" s="122">
        <v>6508046</v>
      </c>
      <c r="K22" s="93"/>
      <c r="L22" s="90">
        <v>8667535</v>
      </c>
      <c r="M22" s="93"/>
      <c r="N22" s="92">
        <v>5332270</v>
      </c>
    </row>
    <row r="23" spans="1:19" ht="21" customHeight="1">
      <c r="C23" s="110" t="s">
        <v>133</v>
      </c>
      <c r="E23" s="110"/>
      <c r="F23" s="123"/>
      <c r="G23" s="123"/>
      <c r="H23" s="90">
        <v>-41996</v>
      </c>
      <c r="I23" s="91"/>
      <c r="J23" s="90">
        <v>-32286</v>
      </c>
      <c r="K23" s="91"/>
      <c r="L23" s="90">
        <v>-146169</v>
      </c>
      <c r="M23" s="91"/>
      <c r="N23" s="92">
        <v>-42175</v>
      </c>
      <c r="Q23" s="110"/>
      <c r="R23" s="110"/>
      <c r="S23" s="110"/>
    </row>
    <row r="24" spans="1:19" ht="21" customHeight="1">
      <c r="C24" s="110" t="s">
        <v>154</v>
      </c>
      <c r="E24" s="110"/>
      <c r="G24" s="123"/>
      <c r="H24" s="90">
        <v>288049</v>
      </c>
      <c r="I24" s="91"/>
      <c r="J24" s="90">
        <v>-484519</v>
      </c>
      <c r="K24" s="91"/>
      <c r="L24" s="90">
        <v>275339</v>
      </c>
      <c r="M24" s="91"/>
      <c r="N24" s="90">
        <v>-484519</v>
      </c>
      <c r="Q24" s="110"/>
      <c r="R24" s="110"/>
      <c r="S24" s="110"/>
    </row>
    <row r="25" spans="1:19" ht="21" customHeight="1">
      <c r="C25" s="110" t="s">
        <v>121</v>
      </c>
      <c r="D25" s="39"/>
      <c r="E25" s="110"/>
      <c r="H25" s="90">
        <v>-1758052</v>
      </c>
      <c r="I25" s="91"/>
      <c r="J25" s="90">
        <v>416158</v>
      </c>
      <c r="K25" s="91"/>
      <c r="L25" s="90">
        <v>456004</v>
      </c>
      <c r="M25" s="91"/>
      <c r="N25" s="94">
        <v>283372</v>
      </c>
      <c r="Q25" s="110"/>
      <c r="R25" s="110"/>
      <c r="S25" s="110"/>
    </row>
    <row r="26" spans="1:19" ht="21" customHeight="1">
      <c r="C26" s="110" t="s">
        <v>122</v>
      </c>
      <c r="D26" s="39"/>
      <c r="E26" s="110"/>
      <c r="H26" s="90">
        <v>1233800</v>
      </c>
      <c r="I26" s="91"/>
      <c r="J26" s="90">
        <v>-18902750</v>
      </c>
      <c r="K26" s="91"/>
      <c r="L26" s="90">
        <v>-1373317</v>
      </c>
      <c r="M26" s="91"/>
      <c r="N26" s="122">
        <v>-4374252</v>
      </c>
      <c r="Q26" s="110"/>
      <c r="R26" s="110"/>
      <c r="S26" s="110"/>
    </row>
    <row r="27" spans="1:19" ht="21" customHeight="1">
      <c r="C27" s="110" t="s">
        <v>132</v>
      </c>
      <c r="D27" s="123"/>
      <c r="E27" s="110"/>
      <c r="G27" s="123"/>
      <c r="H27" s="90">
        <v>-485112</v>
      </c>
      <c r="I27" s="94"/>
      <c r="J27" s="90">
        <v>-49676</v>
      </c>
      <c r="K27" s="94"/>
      <c r="L27" s="90">
        <v>-17011489</v>
      </c>
      <c r="M27" s="94"/>
      <c r="N27" s="122">
        <v>0</v>
      </c>
      <c r="Q27" s="110"/>
      <c r="R27" s="110"/>
      <c r="S27" s="110"/>
    </row>
    <row r="28" spans="1:19" ht="21" customHeight="1">
      <c r="C28" s="110" t="s">
        <v>123</v>
      </c>
      <c r="D28" s="123"/>
      <c r="E28" s="110"/>
      <c r="F28" s="123"/>
      <c r="G28" s="123"/>
      <c r="H28" s="197">
        <v>-11632711</v>
      </c>
      <c r="I28" s="94"/>
      <c r="J28" s="197">
        <v>-7696182</v>
      </c>
      <c r="K28" s="94"/>
      <c r="L28" s="197">
        <v>-7656260</v>
      </c>
      <c r="M28" s="94"/>
      <c r="N28" s="197">
        <v>-8293229</v>
      </c>
      <c r="Q28" s="110"/>
      <c r="R28" s="110"/>
      <c r="S28" s="110"/>
    </row>
    <row r="29" spans="1:19" ht="21" customHeight="1">
      <c r="A29" s="117"/>
      <c r="B29" s="117" t="s">
        <v>100</v>
      </c>
      <c r="C29" s="117"/>
      <c r="D29" s="117"/>
      <c r="E29" s="117"/>
      <c r="F29" s="117"/>
      <c r="G29" s="117"/>
      <c r="H29" s="90">
        <f>SUM(H10:H28)</f>
        <v>103499017</v>
      </c>
      <c r="I29" s="94"/>
      <c r="J29" s="90">
        <f>SUM(J10:J28)</f>
        <v>174317355</v>
      </c>
      <c r="K29" s="94"/>
      <c r="L29" s="90">
        <f>SUM(L10:L28)</f>
        <v>46225240</v>
      </c>
      <c r="M29" s="90"/>
      <c r="N29" s="90">
        <f>SUM(N10:N28)</f>
        <v>96810018</v>
      </c>
      <c r="O29" s="118"/>
      <c r="P29" s="119"/>
      <c r="Q29" s="110"/>
      <c r="R29" s="110"/>
      <c r="S29" s="110"/>
    </row>
    <row r="30" spans="1:19" ht="21" customHeight="1">
      <c r="A30" s="117"/>
      <c r="B30" s="117"/>
      <c r="C30" s="117" t="s">
        <v>155</v>
      </c>
      <c r="D30" s="117"/>
      <c r="E30" s="117"/>
      <c r="F30" s="117"/>
      <c r="G30" s="117"/>
      <c r="H30" s="90">
        <v>11632712</v>
      </c>
      <c r="I30" s="94"/>
      <c r="J30" s="90">
        <v>7696182</v>
      </c>
      <c r="K30" s="94"/>
      <c r="L30" s="90">
        <v>7133360</v>
      </c>
      <c r="M30" s="90"/>
      <c r="N30" s="90">
        <v>7623329</v>
      </c>
      <c r="O30" s="118"/>
      <c r="P30" s="119"/>
      <c r="Q30" s="110"/>
      <c r="R30" s="110"/>
      <c r="S30" s="110"/>
    </row>
    <row r="31" spans="1:19" ht="21" customHeight="1">
      <c r="C31" s="110" t="s">
        <v>103</v>
      </c>
      <c r="D31" s="123"/>
      <c r="E31" s="110"/>
      <c r="F31" s="123"/>
      <c r="G31" s="123"/>
      <c r="H31" s="90">
        <v>560563</v>
      </c>
      <c r="I31" s="94"/>
      <c r="J31" s="97">
        <v>-12248753</v>
      </c>
      <c r="K31" s="94"/>
      <c r="L31" s="90">
        <v>-1190608</v>
      </c>
      <c r="M31" s="94"/>
      <c r="N31" s="97">
        <v>-10377826</v>
      </c>
      <c r="Q31" s="110"/>
      <c r="R31" s="110"/>
      <c r="S31" s="110"/>
    </row>
    <row r="32" spans="1:19" ht="21" customHeight="1">
      <c r="C32" s="110" t="s">
        <v>124</v>
      </c>
      <c r="H32" s="97"/>
      <c r="I32" s="95"/>
      <c r="J32" s="97"/>
      <c r="K32" s="94"/>
      <c r="L32" s="97"/>
      <c r="M32" s="94"/>
      <c r="N32" s="96"/>
      <c r="Q32" s="110"/>
      <c r="R32" s="110"/>
      <c r="S32" s="110"/>
    </row>
    <row r="33" spans="1:19" ht="21" customHeight="1">
      <c r="D33" s="110" t="s">
        <v>125</v>
      </c>
      <c r="H33" s="197">
        <v>-16834154</v>
      </c>
      <c r="I33" s="95"/>
      <c r="J33" s="197">
        <v>-9693323</v>
      </c>
      <c r="K33" s="94"/>
      <c r="L33" s="197">
        <v>-14946232</v>
      </c>
      <c r="M33" s="94"/>
      <c r="N33" s="99">
        <v>-9563323</v>
      </c>
      <c r="Q33" s="110"/>
      <c r="R33" s="110"/>
      <c r="S33" s="110"/>
    </row>
    <row r="34" spans="1:19" ht="21" customHeight="1">
      <c r="A34" s="120" t="s">
        <v>101</v>
      </c>
      <c r="E34" s="240"/>
      <c r="F34" s="240"/>
      <c r="G34" s="242"/>
      <c r="H34" s="99">
        <f>SUM(H29:H33)</f>
        <v>98858138</v>
      </c>
      <c r="I34" s="95"/>
      <c r="J34" s="99">
        <f>SUM(J29:J33)</f>
        <v>160071461</v>
      </c>
      <c r="K34" s="95"/>
      <c r="L34" s="99">
        <f>SUM(L29:L33)</f>
        <v>37221760</v>
      </c>
      <c r="M34" s="95"/>
      <c r="N34" s="99">
        <f>SUM(N29:N33)</f>
        <v>84492198</v>
      </c>
      <c r="Q34" s="110"/>
      <c r="R34" s="110"/>
      <c r="S34" s="110"/>
    </row>
    <row r="35" spans="1:19" ht="21" customHeight="1">
      <c r="E35" s="240"/>
      <c r="F35" s="240"/>
      <c r="G35" s="242"/>
      <c r="H35" s="96"/>
      <c r="I35" s="95"/>
      <c r="J35" s="96"/>
      <c r="K35" s="95"/>
      <c r="L35" s="96"/>
      <c r="M35" s="95"/>
      <c r="N35" s="96"/>
    </row>
    <row r="36" spans="1:19" ht="21" customHeight="1">
      <c r="A36" s="110" t="s">
        <v>19</v>
      </c>
      <c r="H36" s="84" t="s">
        <v>2</v>
      </c>
      <c r="I36" s="84"/>
      <c r="J36" s="84"/>
      <c r="K36" s="84"/>
      <c r="L36" s="84"/>
      <c r="M36" s="84"/>
      <c r="N36" s="121"/>
    </row>
    <row r="37" spans="1:19" ht="21" customHeight="1">
      <c r="B37" s="124" t="s">
        <v>170</v>
      </c>
      <c r="F37" s="245"/>
      <c r="G37" s="124"/>
      <c r="H37" s="90">
        <v>101629132</v>
      </c>
      <c r="I37" s="125"/>
      <c r="J37" s="125">
        <v>99475492</v>
      </c>
      <c r="K37" s="125"/>
      <c r="L37" s="90">
        <v>99985090</v>
      </c>
      <c r="M37" s="125"/>
      <c r="N37" s="96">
        <v>99475492</v>
      </c>
    </row>
    <row r="38" spans="1:19" ht="21" customHeight="1">
      <c r="B38" s="124" t="s">
        <v>164</v>
      </c>
      <c r="C38" s="124"/>
      <c r="D38" s="124"/>
      <c r="E38" s="124"/>
      <c r="F38" s="245"/>
      <c r="G38" s="124"/>
      <c r="H38" s="90">
        <v>-20365595</v>
      </c>
      <c r="I38" s="125"/>
      <c r="J38" s="125">
        <v>-85213110</v>
      </c>
      <c r="K38" s="125"/>
      <c r="L38" s="90">
        <v>-20000000</v>
      </c>
      <c r="M38" s="125"/>
      <c r="N38" s="96">
        <v>-79775909</v>
      </c>
    </row>
    <row r="39" spans="1:19" ht="21" customHeight="1">
      <c r="B39" s="270" t="s">
        <v>102</v>
      </c>
      <c r="H39" s="90">
        <v>3537816</v>
      </c>
      <c r="I39" s="90"/>
      <c r="J39" s="122">
        <v>69361</v>
      </c>
      <c r="K39" s="90"/>
      <c r="L39" s="90">
        <v>2160000</v>
      </c>
      <c r="M39" s="90"/>
      <c r="N39" s="90">
        <v>0</v>
      </c>
    </row>
    <row r="40" spans="1:19" ht="21" customHeight="1">
      <c r="B40" s="270" t="s">
        <v>26</v>
      </c>
      <c r="C40" s="124"/>
      <c r="D40" s="124"/>
      <c r="E40" s="124"/>
      <c r="H40" s="90">
        <v>-20102604</v>
      </c>
      <c r="I40" s="90"/>
      <c r="J40" s="116">
        <v>-37646542</v>
      </c>
      <c r="K40" s="90"/>
      <c r="L40" s="90">
        <v>-13086000</v>
      </c>
      <c r="M40" s="90"/>
      <c r="N40" s="93">
        <v>-24041853</v>
      </c>
    </row>
    <row r="41" spans="1:19" ht="21" customHeight="1">
      <c r="B41" s="270" t="s">
        <v>156</v>
      </c>
      <c r="C41" s="124"/>
      <c r="D41" s="124"/>
      <c r="E41" s="124"/>
      <c r="H41" s="90">
        <v>-32764618</v>
      </c>
      <c r="I41" s="90"/>
      <c r="J41" s="116">
        <v>0</v>
      </c>
      <c r="K41" s="90"/>
      <c r="L41" s="90">
        <v>-26396702</v>
      </c>
      <c r="M41" s="90"/>
      <c r="N41" s="248">
        <v>0</v>
      </c>
    </row>
    <row r="42" spans="1:19" ht="21" customHeight="1">
      <c r="B42" s="270" t="s">
        <v>82</v>
      </c>
      <c r="C42" s="124"/>
      <c r="D42" s="124"/>
      <c r="E42" s="124"/>
      <c r="F42" s="124"/>
      <c r="G42" s="124"/>
      <c r="H42" s="90">
        <v>0</v>
      </c>
      <c r="I42" s="125"/>
      <c r="J42" s="116">
        <v>0</v>
      </c>
      <c r="K42" s="125"/>
      <c r="L42" s="90">
        <v>522900</v>
      </c>
      <c r="M42" s="125"/>
      <c r="N42" s="125">
        <v>669900</v>
      </c>
    </row>
    <row r="43" spans="1:19" ht="21" customHeight="1">
      <c r="B43" s="270" t="s">
        <v>166</v>
      </c>
      <c r="C43" s="124"/>
      <c r="D43" s="124"/>
      <c r="E43" s="124"/>
      <c r="F43" s="124"/>
      <c r="G43" s="124"/>
      <c r="H43" s="90">
        <v>0</v>
      </c>
      <c r="I43" s="125"/>
      <c r="J43" s="116">
        <v>0</v>
      </c>
      <c r="K43" s="125"/>
      <c r="L43" s="90">
        <v>-12000000</v>
      </c>
      <c r="M43" s="125"/>
      <c r="N43" s="125">
        <v>-5000000</v>
      </c>
    </row>
    <row r="44" spans="1:19" ht="21" customHeight="1">
      <c r="B44" s="276" t="s">
        <v>172</v>
      </c>
      <c r="C44" s="124"/>
      <c r="D44" s="124"/>
      <c r="E44" s="124"/>
      <c r="F44" s="124"/>
      <c r="G44" s="124"/>
      <c r="H44" s="90">
        <v>0</v>
      </c>
      <c r="I44" s="125"/>
      <c r="J44" s="116">
        <v>0</v>
      </c>
      <c r="K44" s="125"/>
      <c r="L44" s="90">
        <v>5000000</v>
      </c>
      <c r="M44" s="125"/>
      <c r="N44" s="125">
        <v>0</v>
      </c>
    </row>
    <row r="45" spans="1:19" ht="21" customHeight="1">
      <c r="A45" s="120" t="s">
        <v>104</v>
      </c>
      <c r="H45" s="249">
        <f>SUM(H37:H44)</f>
        <v>31934131</v>
      </c>
      <c r="I45" s="250"/>
      <c r="J45" s="249">
        <f>SUM(J37:J44)</f>
        <v>-23314799</v>
      </c>
      <c r="K45" s="250"/>
      <c r="L45" s="249">
        <f>SUM(L37:L44)</f>
        <v>36185288</v>
      </c>
      <c r="M45" s="250"/>
      <c r="N45" s="249">
        <f>SUM(N37:N44)</f>
        <v>-8672370</v>
      </c>
    </row>
    <row r="46" spans="1:19" hidden="1">
      <c r="N46" s="230" t="s">
        <v>143</v>
      </c>
    </row>
    <row r="47" spans="1:19" hidden="1">
      <c r="N47" s="230" t="s">
        <v>144</v>
      </c>
    </row>
    <row r="48" spans="1:19" ht="21" customHeight="1">
      <c r="A48" s="332" t="str">
        <f>A3</f>
        <v>บริษัท สหโมเสคอุตสาหกรรม จำกัด (มหาชน) และบริษัทย่อย</v>
      </c>
      <c r="B48" s="337"/>
      <c r="C48" s="337"/>
      <c r="D48" s="337"/>
      <c r="E48" s="337"/>
      <c r="F48" s="337"/>
      <c r="G48" s="337"/>
      <c r="H48" s="337"/>
      <c r="I48" s="337"/>
      <c r="J48" s="337"/>
      <c r="K48" s="337"/>
      <c r="L48" s="337"/>
      <c r="M48" s="337"/>
      <c r="N48" s="337"/>
    </row>
    <row r="49" spans="1:22" ht="21" customHeight="1">
      <c r="A49" s="307" t="s">
        <v>37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</row>
    <row r="50" spans="1:22" s="113" customFormat="1" ht="21" customHeight="1">
      <c r="A50" s="338" t="str">
        <f>+A5</f>
        <v>สำหรับปีสิ้นสุดวันที่ 31 ธันวาคม 2561</v>
      </c>
      <c r="B50" s="338"/>
      <c r="C50" s="338"/>
      <c r="D50" s="338"/>
      <c r="E50" s="338"/>
      <c r="F50" s="338"/>
      <c r="G50" s="338"/>
      <c r="H50" s="338"/>
      <c r="I50" s="338"/>
      <c r="J50" s="338"/>
      <c r="K50" s="338"/>
      <c r="L50" s="338"/>
      <c r="M50" s="338"/>
      <c r="N50" s="338"/>
      <c r="O50" s="112"/>
    </row>
    <row r="51" spans="1:22" ht="21" customHeight="1">
      <c r="H51" s="334" t="str">
        <f>+H6</f>
        <v>(หน่วย : บาท)</v>
      </c>
      <c r="I51" s="334"/>
      <c r="J51" s="334"/>
      <c r="K51" s="334"/>
      <c r="L51" s="334"/>
      <c r="M51" s="334"/>
      <c r="N51" s="334"/>
      <c r="P51" s="80"/>
      <c r="Q51" s="80"/>
      <c r="R51" s="80"/>
      <c r="T51" s="80"/>
      <c r="U51" s="80"/>
    </row>
    <row r="52" spans="1:22" s="39" customFormat="1" ht="21" customHeight="1">
      <c r="A52" s="110"/>
      <c r="B52" s="110"/>
      <c r="C52" s="110"/>
      <c r="D52" s="110"/>
      <c r="H52" s="335" t="s">
        <v>39</v>
      </c>
      <c r="I52" s="335"/>
      <c r="J52" s="335"/>
      <c r="K52" s="110"/>
      <c r="L52" s="335" t="s">
        <v>40</v>
      </c>
      <c r="M52" s="335"/>
      <c r="N52" s="335"/>
      <c r="P52" s="114"/>
      <c r="Q52" s="81"/>
      <c r="R52" s="81"/>
      <c r="S52" s="82"/>
    </row>
    <row r="53" spans="1:22" s="39" customFormat="1" ht="21" customHeight="1">
      <c r="H53" s="128" t="str">
        <f>H8</f>
        <v>2561</v>
      </c>
      <c r="I53" s="42"/>
      <c r="J53" s="128" t="str">
        <f>J8</f>
        <v>2560</v>
      </c>
      <c r="K53" s="42"/>
      <c r="L53" s="128" t="str">
        <f>L8</f>
        <v>2561</v>
      </c>
      <c r="M53" s="42"/>
      <c r="N53" s="128" t="str">
        <f>N8</f>
        <v>2560</v>
      </c>
      <c r="P53" s="114"/>
      <c r="Q53" s="81"/>
      <c r="R53" s="81"/>
      <c r="S53" s="82"/>
    </row>
    <row r="54" spans="1:22" ht="21" customHeight="1">
      <c r="A54" s="110" t="s">
        <v>20</v>
      </c>
      <c r="H54" s="116"/>
      <c r="I54" s="90"/>
      <c r="J54" s="90"/>
      <c r="K54" s="90"/>
      <c r="L54" s="90"/>
      <c r="M54" s="90"/>
      <c r="N54" s="93" t="s">
        <v>2</v>
      </c>
    </row>
    <row r="55" spans="1:22" ht="21" customHeight="1">
      <c r="B55" s="110" t="s">
        <v>126</v>
      </c>
      <c r="H55" s="116">
        <v>-119241094</v>
      </c>
      <c r="I55" s="97"/>
      <c r="J55" s="215">
        <v>-140923823</v>
      </c>
      <c r="K55" s="97"/>
      <c r="L55" s="116">
        <v>-87102711</v>
      </c>
      <c r="M55" s="97"/>
      <c r="N55" s="97">
        <v>-83898163</v>
      </c>
    </row>
    <row r="56" spans="1:22" ht="21" customHeight="1">
      <c r="B56" s="110" t="s">
        <v>105</v>
      </c>
      <c r="H56" s="116">
        <v>-3928327</v>
      </c>
      <c r="I56" s="90"/>
      <c r="J56" s="116">
        <v>-5761079</v>
      </c>
      <c r="K56" s="90"/>
      <c r="L56" s="116">
        <v>-3841453</v>
      </c>
      <c r="M56" s="90"/>
      <c r="N56" s="96">
        <v>-4975276</v>
      </c>
      <c r="O56" s="85"/>
    </row>
    <row r="57" spans="1:22" ht="21" customHeight="1">
      <c r="B57" s="110" t="s">
        <v>157</v>
      </c>
      <c r="H57" s="116">
        <v>-1577100</v>
      </c>
      <c r="I57" s="90"/>
      <c r="J57" s="116">
        <v>-72831058</v>
      </c>
      <c r="K57" s="90"/>
      <c r="L57" s="116">
        <v>0</v>
      </c>
      <c r="M57" s="90"/>
      <c r="N57" s="96">
        <v>-71100959</v>
      </c>
      <c r="O57" s="85"/>
    </row>
    <row r="58" spans="1:22" ht="21" customHeight="1">
      <c r="B58" s="110" t="s">
        <v>14</v>
      </c>
      <c r="H58" s="116">
        <v>-42160698</v>
      </c>
      <c r="I58" s="90"/>
      <c r="J58" s="116">
        <v>-45038131</v>
      </c>
      <c r="K58" s="90"/>
      <c r="L58" s="116">
        <v>-29653041</v>
      </c>
      <c r="M58" s="90"/>
      <c r="N58" s="93">
        <v>-33435147</v>
      </c>
    </row>
    <row r="59" spans="1:22" ht="21" customHeight="1">
      <c r="B59" s="278" t="s">
        <v>188</v>
      </c>
      <c r="H59" s="116">
        <v>0</v>
      </c>
      <c r="I59" s="90"/>
      <c r="J59" s="116">
        <v>0</v>
      </c>
      <c r="K59" s="90"/>
      <c r="L59" s="116">
        <v>2693652</v>
      </c>
      <c r="M59" s="90"/>
      <c r="N59" s="93">
        <v>2359483</v>
      </c>
    </row>
    <row r="60" spans="1:22" ht="21" customHeight="1">
      <c r="A60" s="120" t="s">
        <v>106</v>
      </c>
      <c r="H60" s="126">
        <f>SUM(H55:H59)</f>
        <v>-166907219</v>
      </c>
      <c r="I60" s="97"/>
      <c r="J60" s="126">
        <f>SUM(J55:J59)</f>
        <v>-264554091</v>
      </c>
      <c r="K60" s="97"/>
      <c r="L60" s="126">
        <f>SUM(L55:L59)</f>
        <v>-117903553</v>
      </c>
      <c r="M60" s="97"/>
      <c r="N60" s="126">
        <f>SUM(N55:N59)</f>
        <v>-191050062</v>
      </c>
      <c r="R60" s="86"/>
    </row>
    <row r="61" spans="1:22" ht="21" customHeight="1">
      <c r="H61" s="255"/>
      <c r="I61" s="97"/>
      <c r="J61" s="255"/>
      <c r="K61" s="97"/>
      <c r="L61" s="255"/>
      <c r="M61" s="97"/>
      <c r="N61" s="255"/>
      <c r="R61" s="86"/>
    </row>
    <row r="62" spans="1:22" ht="21" customHeight="1">
      <c r="A62" s="110" t="s">
        <v>74</v>
      </c>
      <c r="H62" s="116">
        <f>+H60+H45+H34</f>
        <v>-36114950</v>
      </c>
      <c r="I62" s="251"/>
      <c r="J62" s="116">
        <f>+J60+J45+J34</f>
        <v>-127797429</v>
      </c>
      <c r="K62" s="251"/>
      <c r="L62" s="116">
        <f>+L60+L45+L34</f>
        <v>-44496505</v>
      </c>
      <c r="M62" s="252"/>
      <c r="N62" s="116">
        <f>+N60+N45+N34</f>
        <v>-115230234</v>
      </c>
      <c r="O62" s="253"/>
      <c r="P62" s="80"/>
      <c r="Q62" s="254"/>
      <c r="R62" s="80"/>
      <c r="U62" s="115"/>
      <c r="V62" s="115"/>
    </row>
    <row r="63" spans="1:22" ht="21" customHeight="1">
      <c r="A63" s="110" t="s">
        <v>186</v>
      </c>
      <c r="E63" s="110"/>
      <c r="F63" s="110"/>
      <c r="G63" s="110"/>
      <c r="H63" s="90">
        <f>BS_T!I13</f>
        <v>75157796</v>
      </c>
      <c r="I63" s="252"/>
      <c r="J63" s="90">
        <v>202955225</v>
      </c>
      <c r="K63" s="252"/>
      <c r="L63" s="90">
        <f>BS_T!M13</f>
        <v>57797296</v>
      </c>
      <c r="M63" s="252"/>
      <c r="N63" s="90">
        <v>173027530</v>
      </c>
      <c r="Q63" s="80"/>
      <c r="S63" s="257"/>
    </row>
    <row r="64" spans="1:22" ht="21" customHeight="1" thickBot="1">
      <c r="A64" s="110" t="s">
        <v>187</v>
      </c>
      <c r="E64" s="110"/>
      <c r="F64" s="110"/>
      <c r="G64" s="110"/>
      <c r="H64" s="256">
        <f>SUM(H62:H63)</f>
        <v>39042846</v>
      </c>
      <c r="I64" s="252"/>
      <c r="J64" s="256">
        <f>SUM(J62:J63)</f>
        <v>75157796</v>
      </c>
      <c r="K64" s="252"/>
      <c r="L64" s="256">
        <f>SUM(L62:L63)</f>
        <v>13300791</v>
      </c>
      <c r="M64" s="252"/>
      <c r="N64" s="256">
        <f>SUM(N62:N63)</f>
        <v>57797296</v>
      </c>
      <c r="Q64" s="80"/>
      <c r="S64" s="110"/>
    </row>
    <row r="65" spans="1:19" s="259" customFormat="1" ht="21" customHeight="1" thickTop="1">
      <c r="A65" s="110"/>
      <c r="B65" s="110"/>
      <c r="C65" s="110"/>
      <c r="D65" s="110"/>
      <c r="E65" s="110"/>
      <c r="F65" s="110"/>
      <c r="G65" s="110"/>
      <c r="H65" s="258"/>
      <c r="I65" s="258"/>
      <c r="J65" s="258" t="s">
        <v>2</v>
      </c>
      <c r="K65" s="258"/>
      <c r="L65" s="258"/>
      <c r="M65" s="258"/>
      <c r="N65" s="258"/>
      <c r="P65" s="110"/>
      <c r="Q65" s="80"/>
      <c r="R65" s="260"/>
    </row>
    <row r="66" spans="1:19" ht="21" customHeight="1">
      <c r="A66" s="110" t="s">
        <v>38</v>
      </c>
      <c r="H66" s="85"/>
      <c r="I66" s="84"/>
      <c r="J66" s="85"/>
      <c r="K66" s="84"/>
      <c r="L66" s="85"/>
      <c r="M66" s="84"/>
      <c r="N66" s="85"/>
      <c r="S66" s="110"/>
    </row>
    <row r="67" spans="1:19" ht="21" customHeight="1">
      <c r="B67" s="261" t="s">
        <v>67</v>
      </c>
      <c r="C67" s="336" t="s">
        <v>73</v>
      </c>
      <c r="D67" s="336"/>
      <c r="E67" s="336"/>
      <c r="F67" s="336"/>
      <c r="G67" s="336"/>
      <c r="H67" s="336"/>
      <c r="I67" s="336"/>
      <c r="J67" s="336"/>
      <c r="K67" s="336"/>
      <c r="L67" s="336"/>
      <c r="M67" s="336"/>
      <c r="N67" s="336"/>
      <c r="S67" s="110"/>
    </row>
    <row r="68" spans="1:19" ht="21" customHeight="1">
      <c r="A68" s="259"/>
      <c r="C68" s="110" t="s">
        <v>72</v>
      </c>
      <c r="H68" s="84"/>
      <c r="I68" s="262"/>
      <c r="J68" s="254"/>
      <c r="K68" s="262"/>
      <c r="L68" s="262" t="s">
        <v>2</v>
      </c>
      <c r="M68" s="262"/>
      <c r="N68" s="262"/>
      <c r="S68" s="110"/>
    </row>
    <row r="69" spans="1:19" ht="21" customHeight="1">
      <c r="A69" s="259"/>
      <c r="B69" s="261" t="s">
        <v>84</v>
      </c>
      <c r="C69" s="110" t="s">
        <v>197</v>
      </c>
      <c r="H69" s="84"/>
      <c r="I69" s="262"/>
      <c r="J69" s="254"/>
      <c r="K69" s="262"/>
      <c r="L69" s="262"/>
      <c r="M69" s="262"/>
      <c r="N69" s="262"/>
      <c r="S69" s="110"/>
    </row>
    <row r="70" spans="1:19" ht="21" customHeight="1">
      <c r="A70" s="259"/>
      <c r="B70" s="263" t="s">
        <v>88</v>
      </c>
      <c r="C70" s="110" t="s">
        <v>198</v>
      </c>
      <c r="H70" s="84"/>
      <c r="I70" s="262"/>
      <c r="J70" s="254"/>
      <c r="K70" s="262"/>
      <c r="L70" s="262"/>
      <c r="M70" s="262"/>
      <c r="N70" s="262"/>
    </row>
    <row r="71" spans="1:19" ht="21" customHeight="1">
      <c r="A71" s="292"/>
      <c r="B71" s="277" t="s">
        <v>162</v>
      </c>
      <c r="C71" s="294" t="s">
        <v>209</v>
      </c>
      <c r="E71" s="110"/>
      <c r="F71" s="110"/>
      <c r="G71" s="110"/>
      <c r="H71" s="110"/>
      <c r="S71" s="110"/>
    </row>
    <row r="72" spans="1:19" ht="21" customHeight="1">
      <c r="A72" s="292"/>
      <c r="B72" s="277" t="s">
        <v>174</v>
      </c>
      <c r="C72" s="293" t="s">
        <v>212</v>
      </c>
      <c r="E72" s="110"/>
      <c r="F72" s="110"/>
      <c r="G72" s="110"/>
      <c r="H72" s="110"/>
      <c r="S72" s="110"/>
    </row>
    <row r="73" spans="1:19" ht="21" customHeight="1">
      <c r="A73" s="292"/>
      <c r="B73" s="265" t="s">
        <v>208</v>
      </c>
      <c r="C73" s="110" t="s">
        <v>189</v>
      </c>
      <c r="E73" s="110"/>
      <c r="F73" s="110"/>
      <c r="G73" s="110"/>
      <c r="H73" s="110"/>
      <c r="S73" s="110"/>
    </row>
    <row r="74" spans="1:19" ht="21" customHeight="1">
      <c r="A74" s="292"/>
      <c r="B74" s="277" t="s">
        <v>211</v>
      </c>
      <c r="C74" s="110" t="s">
        <v>190</v>
      </c>
      <c r="E74" s="110"/>
      <c r="F74" s="110"/>
      <c r="G74" s="110"/>
      <c r="H74" s="110"/>
      <c r="S74" s="110"/>
    </row>
    <row r="75" spans="1:19" ht="21" customHeight="1">
      <c r="A75" s="264"/>
      <c r="B75" s="277"/>
      <c r="C75" s="290"/>
      <c r="E75" s="110"/>
      <c r="F75" s="110"/>
      <c r="G75" s="110"/>
      <c r="H75" s="110"/>
      <c r="S75" s="110"/>
    </row>
    <row r="76" spans="1:19" ht="21" customHeight="1">
      <c r="A76" s="264"/>
      <c r="B76" s="277"/>
      <c r="C76" s="290"/>
      <c r="E76" s="110"/>
      <c r="F76" s="110"/>
      <c r="G76" s="110"/>
      <c r="H76" s="110"/>
      <c r="S76" s="110"/>
    </row>
    <row r="77" spans="1:19">
      <c r="E77" s="110"/>
      <c r="F77" s="110"/>
      <c r="G77" s="110"/>
      <c r="H77" s="85">
        <f>+H64-BS_T!G13</f>
        <v>0</v>
      </c>
      <c r="I77" s="87"/>
      <c r="J77" s="85"/>
      <c r="K77" s="87"/>
      <c r="L77" s="85">
        <f>BS_T!K13-CF_T!L64</f>
        <v>0</v>
      </c>
      <c r="M77" s="87"/>
      <c r="N77" s="85"/>
      <c r="S77" s="110"/>
    </row>
    <row r="79" spans="1:19">
      <c r="S79" s="110"/>
    </row>
  </sheetData>
  <mergeCells count="13">
    <mergeCell ref="C67:N67"/>
    <mergeCell ref="A48:N48"/>
    <mergeCell ref="A49:N49"/>
    <mergeCell ref="A50:N50"/>
    <mergeCell ref="H51:N51"/>
    <mergeCell ref="H52:J52"/>
    <mergeCell ref="L52:N52"/>
    <mergeCell ref="A3:N3"/>
    <mergeCell ref="A4:N4"/>
    <mergeCell ref="A5:N5"/>
    <mergeCell ref="H6:N6"/>
    <mergeCell ref="H7:J7"/>
    <mergeCell ref="L7:N7"/>
  </mergeCells>
  <pageMargins left="0.6692913385826772" right="0.19685039370078741" top="0.55118110236220474" bottom="0.55118110236220474" header="0.51181102362204722" footer="0.27559055118110237"/>
  <pageSetup paperSize="9" scale="71" firstPageNumber="6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</vt:lpstr>
      <vt:lpstr>SOE_T </vt:lpstr>
      <vt:lpstr>SOE_T2</vt:lpstr>
      <vt:lpstr>CF_T</vt:lpstr>
      <vt:lpstr>BS_T!Print_Area</vt:lpstr>
      <vt:lpstr>CF_T!Print_Area</vt:lpstr>
      <vt:lpstr>PL_T!Print_Area</vt:lpstr>
      <vt:lpstr>PL9_T!Print_Area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team</cp:lastModifiedBy>
  <cp:lastPrinted>2019-02-23T02:17:23Z</cp:lastPrinted>
  <dcterms:created xsi:type="dcterms:W3CDTF">2002-01-18T02:42:11Z</dcterms:created>
  <dcterms:modified xsi:type="dcterms:W3CDTF">2019-02-23T07:18:41Z</dcterms:modified>
</cp:coreProperties>
</file>